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rindr.Thitadilaka\AppData\Local\Microsoft\Windows\INetCache\Content.Outlook\E41YYL0P\"/>
    </mc:Choice>
  </mc:AlternateContent>
  <xr:revisionPtr revIDLastSave="0" documentId="13_ncr:1_{05274D43-6B30-4BB2-A48A-F87E4EAAEEA5}" xr6:coauthVersionLast="47" xr6:coauthVersionMax="47" xr10:uidLastSave="{00000000-0000-0000-0000-000000000000}"/>
  <bookViews>
    <workbookView xWindow="-120" yWindow="-120" windowWidth="29040" windowHeight="15720" tabRatio="709" activeTab="4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0">BS!$A$1:$K$92</definedName>
    <definedName name="_xlnm.Print_Area" localSheetId="4">CF!$A$1:$L$78</definedName>
    <definedName name="_xlnm.Print_Area" localSheetId="3">company!$A$1:$N$26</definedName>
    <definedName name="_xlnm.Print_Area" localSheetId="2">conso!$A$1:$O$27</definedName>
    <definedName name="_xlnm.Print_Area" localSheetId="1">PL!$A$1:$K$84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G14" i="2"/>
  <c r="I14" i="2"/>
  <c r="K14" i="2"/>
  <c r="K22" i="2" s="1"/>
  <c r="K25" i="2" s="1"/>
  <c r="K27" i="2" s="1"/>
  <c r="K36" i="2" s="1"/>
  <c r="I19" i="2"/>
  <c r="I21" i="2" s="1"/>
  <c r="E21" i="2"/>
  <c r="E22" i="2" s="1"/>
  <c r="E25" i="2" s="1"/>
  <c r="E27" i="2" s="1"/>
  <c r="F21" i="2"/>
  <c r="G21" i="2"/>
  <c r="H21" i="2"/>
  <c r="J21" i="2"/>
  <c r="K21" i="2"/>
  <c r="G22" i="2"/>
  <c r="G25" i="2" s="1"/>
  <c r="G27" i="2" s="1"/>
  <c r="E34" i="2"/>
  <c r="E35" i="2" s="1"/>
  <c r="G34" i="2"/>
  <c r="G35" i="2" s="1"/>
  <c r="I34" i="2"/>
  <c r="K34" i="2"/>
  <c r="I35" i="2"/>
  <c r="K35" i="2"/>
  <c r="E56" i="2"/>
  <c r="E64" i="2" s="1"/>
  <c r="E67" i="2" s="1"/>
  <c r="E69" i="2" s="1"/>
  <c r="E78" i="2" s="1"/>
  <c r="G56" i="2"/>
  <c r="I56" i="2"/>
  <c r="K56" i="2"/>
  <c r="I61" i="2"/>
  <c r="I63" i="2" s="1"/>
  <c r="I64" i="2" s="1"/>
  <c r="I67" i="2" s="1"/>
  <c r="I69" i="2" s="1"/>
  <c r="E63" i="2"/>
  <c r="F63" i="2"/>
  <c r="G63" i="2"/>
  <c r="G64" i="2" s="1"/>
  <c r="G67" i="2" s="1"/>
  <c r="G69" i="2" s="1"/>
  <c r="H63" i="2"/>
  <c r="J63" i="2"/>
  <c r="K63" i="2"/>
  <c r="K64" i="2"/>
  <c r="K67" i="2" s="1"/>
  <c r="K69" i="2" s="1"/>
  <c r="E76" i="2"/>
  <c r="E77" i="2" s="1"/>
  <c r="G76" i="2"/>
  <c r="G77" i="2" s="1"/>
  <c r="I76" i="2"/>
  <c r="I77" i="2" s="1"/>
  <c r="K76" i="2"/>
  <c r="K77" i="2" s="1"/>
  <c r="I30" i="6"/>
  <c r="I46" i="1"/>
  <c r="I25" i="1"/>
  <c r="I22" i="2" l="1"/>
  <c r="I25" i="2" s="1"/>
  <c r="I27" i="2" s="1"/>
  <c r="I36" i="2" s="1"/>
  <c r="G36" i="2"/>
  <c r="E36" i="2"/>
  <c r="I78" i="2"/>
  <c r="K78" i="2"/>
  <c r="G78" i="2"/>
  <c r="C22" i="3"/>
  <c r="G58" i="6" l="1"/>
  <c r="E15" i="1" l="1"/>
  <c r="I15" i="1"/>
  <c r="I26" i="3" l="1"/>
  <c r="E25" i="1" l="1"/>
  <c r="I12" i="1" l="1"/>
  <c r="E12" i="1"/>
  <c r="I43" i="1"/>
  <c r="E43" i="1"/>
  <c r="N23" i="4" l="1"/>
  <c r="N22" i="4"/>
  <c r="O23" i="4"/>
  <c r="O24" i="3"/>
  <c r="I58" i="6" l="1"/>
  <c r="K58" i="6"/>
  <c r="I25" i="3" l="1"/>
  <c r="O23" i="3" l="1"/>
  <c r="I22" i="3" l="1"/>
  <c r="G22" i="3"/>
  <c r="E22" i="3"/>
  <c r="E25" i="3" s="1"/>
  <c r="C25" i="3"/>
  <c r="C15" i="3"/>
  <c r="E16" i="1" l="1"/>
  <c r="E26" i="1"/>
  <c r="E47" i="1"/>
  <c r="E54" i="1"/>
  <c r="E84" i="1"/>
  <c r="E55" i="1" l="1"/>
  <c r="E85" i="1" s="1"/>
  <c r="E27" i="1"/>
  <c r="E86" i="1" l="1"/>
  <c r="G84" i="1"/>
  <c r="G47" i="1"/>
  <c r="G16" i="1"/>
  <c r="K68" i="6" l="1"/>
  <c r="G68" i="6"/>
  <c r="K84" i="1" l="1"/>
  <c r="I84" i="1"/>
  <c r="K54" i="1"/>
  <c r="I54" i="1"/>
  <c r="G54" i="1"/>
  <c r="G55" i="1" s="1"/>
  <c r="G85" i="1" s="1"/>
  <c r="K47" i="1"/>
  <c r="I47" i="1"/>
  <c r="K26" i="1"/>
  <c r="I26" i="1"/>
  <c r="G26" i="1"/>
  <c r="G27" i="1" s="1"/>
  <c r="K16" i="1"/>
  <c r="I16" i="1"/>
  <c r="K55" i="1" l="1"/>
  <c r="K85" i="1" s="1"/>
  <c r="G86" i="1"/>
  <c r="K9" i="6"/>
  <c r="K25" i="6" s="1"/>
  <c r="G9" i="6"/>
  <c r="G25" i="6" s="1"/>
  <c r="G35" i="6" s="1"/>
  <c r="I55" i="1"/>
  <c r="I85" i="1" s="1"/>
  <c r="K27" i="1"/>
  <c r="I27" i="1"/>
  <c r="E58" i="6"/>
  <c r="K35" i="6" l="1"/>
  <c r="K38" i="6" s="1"/>
  <c r="K69" i="6" s="1"/>
  <c r="K71" i="6" s="1"/>
  <c r="G38" i="6"/>
  <c r="G69" i="6" s="1"/>
  <c r="G71" i="6" s="1"/>
  <c r="I86" i="1"/>
  <c r="K86" i="1"/>
  <c r="O19" i="3"/>
  <c r="O12" i="3" l="1"/>
  <c r="O16" i="3" l="1"/>
  <c r="N15" i="4" l="1"/>
  <c r="I68" i="6" l="1"/>
  <c r="E68" i="6"/>
  <c r="I15" i="3"/>
  <c r="I17" i="3" s="1"/>
  <c r="G15" i="3"/>
  <c r="G17" i="3" s="1"/>
  <c r="E15" i="3"/>
  <c r="E17" i="3" s="1"/>
  <c r="C17" i="3"/>
  <c r="M14" i="3"/>
  <c r="O14" i="3" s="1"/>
  <c r="M21" i="3"/>
  <c r="O21" i="3" l="1"/>
  <c r="M22" i="3"/>
  <c r="M25" i="3" s="1"/>
  <c r="E26" i="3"/>
  <c r="G25" i="3" l="1"/>
  <c r="L13" i="4"/>
  <c r="N13" i="4" s="1"/>
  <c r="L20" i="4"/>
  <c r="L21" i="4" s="1"/>
  <c r="L24" i="4" s="1"/>
  <c r="E4" i="5"/>
  <c r="N11" i="4"/>
  <c r="D14" i="4"/>
  <c r="D16" i="4" s="1"/>
  <c r="F14" i="4"/>
  <c r="F16" i="4" s="1"/>
  <c r="H14" i="4"/>
  <c r="H16" i="4" s="1"/>
  <c r="K13" i="3" l="1"/>
  <c r="D21" i="4"/>
  <c r="D24" i="4" s="1"/>
  <c r="C26" i="3"/>
  <c r="G26" i="3"/>
  <c r="L14" i="4"/>
  <c r="L16" i="4" s="1"/>
  <c r="I9" i="6"/>
  <c r="I25" i="6" s="1"/>
  <c r="I35" i="6" s="1"/>
  <c r="N20" i="4"/>
  <c r="D25" i="4" l="1"/>
  <c r="K20" i="3"/>
  <c r="K22" i="3" s="1"/>
  <c r="K25" i="3" s="1"/>
  <c r="L25" i="4"/>
  <c r="M15" i="3"/>
  <c r="M17" i="3" s="1"/>
  <c r="J12" i="4"/>
  <c r="J14" i="4" s="1"/>
  <c r="J16" i="4" s="1"/>
  <c r="H21" i="4"/>
  <c r="H24" i="4" s="1"/>
  <c r="F21" i="4"/>
  <c r="F24" i="4" s="1"/>
  <c r="N18" i="4"/>
  <c r="E9" i="6"/>
  <c r="E25" i="6" s="1"/>
  <c r="J19" i="4" l="1"/>
  <c r="N19" i="4" s="1"/>
  <c r="K26" i="3"/>
  <c r="M26" i="3"/>
  <c r="E35" i="6"/>
  <c r="E38" i="6" s="1"/>
  <c r="E69" i="6" s="1"/>
  <c r="I38" i="6"/>
  <c r="I69" i="6" s="1"/>
  <c r="F25" i="4"/>
  <c r="H25" i="4"/>
  <c r="N12" i="4"/>
  <c r="N14" i="4" s="1"/>
  <c r="N16" i="4" s="1"/>
  <c r="J21" i="4" l="1"/>
  <c r="J24" i="4" s="1"/>
  <c r="J25" i="4"/>
  <c r="E71" i="6"/>
  <c r="E72" i="6" s="1"/>
  <c r="I71" i="6"/>
  <c r="I72" i="6" s="1"/>
  <c r="N21" i="4"/>
  <c r="N24" i="4" s="1"/>
  <c r="N25" i="4" l="1"/>
  <c r="O20" i="3"/>
  <c r="K15" i="3"/>
  <c r="K17" i="3" s="1"/>
  <c r="O13" i="3"/>
  <c r="O15" i="3" s="1"/>
  <c r="O17" i="3" s="1"/>
  <c r="O22" i="3" l="1"/>
  <c r="O25" i="3" s="1"/>
  <c r="O2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tc={368BAE32-F89D-4C36-B85E-4FA20A5E0393}</author>
  </authors>
  <commentList>
    <comment ref="E72" authorId="0" shapeId="0" xr:uid="{368BAE32-F89D-4C36-B85E-4FA20A5E0393}">
      <text>
        <t>[Threaded comment]
Your version of Excel allows you to read this threaded comment; however, any edits to it will get removed if the file is opened in a newer version of Excel. Learn more: https://go.microsoft.com/fwlink/?linkid=870924
Comment:
    ไม่น่าใช่นะคะ 
Reply:
    แก้แล้วค่ะ</t>
      </text>
    </comment>
  </commentList>
</comments>
</file>

<file path=xl/sharedStrings.xml><?xml version="1.0" encoding="utf-8"?>
<sst xmlns="http://schemas.openxmlformats.org/spreadsheetml/2006/main" count="363" uniqueCount="206">
  <si>
    <t>บริษัท พี อาร์ จี คอร์ปอเรชั่น จำกัด (มหาชน) และบริษัทย่อย</t>
  </si>
  <si>
    <t>งบฐานะการเงิน</t>
  </si>
  <si>
    <t>ณ วันที่ 30 มิถุนายน 2568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</si>
  <si>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</si>
  <si>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</si>
  <si>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</si>
  <si>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</si>
  <si>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</si>
  <si>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</si>
  <si>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</si>
  <si>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</si>
  <si>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</si>
  <si>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</si>
  <si>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</si>
  <si>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</si>
  <si>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</si>
  <si>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</si>
  <si>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 xml:space="preserve">สินค้าคงเหลือ 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</si>
  <si>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</si>
  <si>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</si>
  <si>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</si>
  <si>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</si>
  <si>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</si>
  <si>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</si>
  <si>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</si>
  <si>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</si>
  <si>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</si>
  <si>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</si>
  <si>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</si>
  <si>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</si>
  <si>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</si>
  <si>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</si>
  <si>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</si>
  <si>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</si>
  <si>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</si>
  <si>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</si>
  <si>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</si>
  <si>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เจ้าหนี้การค้าและเจ้าหนี้หมุนเวียนอื่น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</si>
  <si>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</si>
  <si>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</si>
  <si>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</si>
  <si>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</si>
  <si>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</si>
  <si>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</si>
  <si>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</si>
  <si>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</si>
  <si>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</si>
  <si>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</si>
  <si>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</si>
  <si>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</si>
  <si>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</si>
  <si>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</si>
  <si>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</si>
  <si>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966,709,347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</si>
  <si>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</si>
  <si>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762,979,463 หุ้น มูลค่าหุ้นละ 1 บาท</t>
  </si>
  <si>
    <t xml:space="preserve">         (31 ธันวาคม 2567: หุ้นสามัญ 727,923,887 หุ้น</t>
  </si>
  <si>
    <t xml:space="preserve">         มูลค่าหุ้นละ 1 บาท)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</si>
  <si>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</si>
  <si>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</si>
  <si>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</si>
  <si>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</si>
  <si>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</si>
  <si>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</si>
  <si>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</si>
  <si>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</si>
  <si>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</si>
  <si>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</si>
  <si>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</si>
  <si>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</si>
  <si>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2568</t>
  </si>
  <si>
    <t>(หน่วย: พันบาท ยกเว้นกำไรต่อหุ้นแสดงเป็นบาท)</t>
  </si>
  <si>
    <t>2568</t>
  </si>
  <si>
    <t>2567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</si>
  <si>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</si>
  <si>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</si>
  <si>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</si>
  <si>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</si>
  <si>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</si>
  <si>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</si>
  <si>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</si>
  <si>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</si>
  <si>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</si>
  <si>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</si>
  <si>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</si>
  <si>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</si>
  <si>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</si>
  <si>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</si>
  <si>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</si>
  <si>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</si>
  <si>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</si>
  <si>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</si>
  <si>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</si>
  <si>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</si>
  <si>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</si>
  <si>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</si>
  <si>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</si>
  <si>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</si>
  <si>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</si>
  <si>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</si>
  <si>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</si>
  <si>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สำหรับงวดหกเดือนสิ้นสุดวันที่ 30 มิถุนายน 2568</t>
  </si>
  <si>
    <t>งบการเปลี่ยนแปลงส่วนของผู้ถือหุ้น</t>
  </si>
  <si>
    <t>ส่วนของผู้ถือหุ้นของบริษัทฯ</t>
  </si>
  <si>
    <t>ส่วนต่ำกว่าทุน</t>
  </si>
  <si>
    <t>องค์ประกอบอื่น</t>
  </si>
  <si>
    <t>จากการเปลี่ยนแปลง</t>
  </si>
  <si>
    <t>ของส่วนของผู้ถือหุ้น</t>
  </si>
  <si>
    <t>ที่ออกจำหน่ายและ</t>
  </si>
  <si>
    <t>ส่วนเกิน</t>
  </si>
  <si>
    <t>สัดส่วนการถือหุ้น</t>
  </si>
  <si>
    <t>สำรองสำหรับ</t>
  </si>
  <si>
    <t>รวมส่วนของ</t>
  </si>
  <si>
    <t>ชำระเต็มมูลค่าแล้ว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</si>
  <si>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</si>
  <si>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</si>
  <si>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</si>
  <si>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</si>
  <si>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</si>
  <si>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ผู้ถือหุ้น</t>
  </si>
  <si>
    <t>ยอดคงเหลือ ณ วันที่ 1 มกราคม 2567</t>
  </si>
  <si>
    <t>กำไรสำหรับงวด</t>
  </si>
  <si>
    <t>ใบสำคัญแสดงสิทธิใช้สิทธิซื้อหุ้นสามัญ</t>
  </si>
  <si>
    <t>ยอดคงเหลือ ณ วันที่ 30 มิถุนายน 2567</t>
  </si>
  <si>
    <t>ยอดคงเหลือ ณ วันที่ 1 มกราคม 2568</t>
  </si>
  <si>
    <t>ใบสำคัญแสดงสิทธิใช้สิทธิซื้อหุ้นสามัญ (หมายเหตุ 10)</t>
  </si>
  <si>
    <t>ยอดคงเหลือ ณ วันที่ 30 มิถุนายน 2568</t>
  </si>
  <si>
    <t>งบการเปลี่ยนแปลงส่วนของผู้ถือหุ้น (ต่อ)</t>
  </si>
  <si>
    <t>จัดสรรแล้ว -</t>
  </si>
  <si>
    <t>สำรองตามกฎหมาย</t>
  </si>
  <si>
    <t xml:space="preserve">ใบสำคัญแสดงสิทธิใช้สิทธิซื้อหุ้นสามัญ (หมายเหตุ 10) 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</si>
  <si>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</si>
  <si>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</si>
  <si>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</si>
  <si>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</si>
  <si>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</si>
  <si>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</si>
  <si>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โอนกลับผลขาดทุนด้านเครดิตที่คาดว่าจะเกิดขึ้น</t>
  </si>
  <si>
    <t xml:space="preserve">   ขาดทุนจากการปรับมูลค่ายุติธรรมของสินทรัพย์ทางการเงิน</t>
  </si>
  <si>
    <t xml:space="preserve">      และหนี้สินทางการเงิน</t>
  </si>
  <si>
    <t xml:space="preserve">   กำไรจากอัตราแลกเปลี่ยนที่ยังไม่เกิดขึ้นจริง</t>
  </si>
  <si>
    <t xml:space="preserve">   การปรับลดสินค้าคงเหลือเป็นมูลค่าสุทธิที่จะได้รับ</t>
  </si>
  <si>
    <t xml:space="preserve">   ประมาณการหนี้สินสำหรับผลประโยชน์พนักงาน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</si>
  <si>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</si>
  <si>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</si>
  <si>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</si>
  <si>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</si>
  <si>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</si>
  <si>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</si>
  <si>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</si>
  <si>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</si>
  <si>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</si>
  <si>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</si>
  <si>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</si>
  <si>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</si>
  <si>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</si>
  <si>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จ่ายผลประโยชน์พนักงาน</t>
  </si>
  <si>
    <t xml:space="preserve">   จ่ายภาษีเงินได้</t>
  </si>
  <si>
    <t xml:space="preserve">   รับคืนภาษีเงินได้</t>
  </si>
  <si>
    <t>งบกระแสเงินสด (ต่อ)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</si>
  <si>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</si>
  <si>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</si>
  <si>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เงินสดรับชำระเงินให้กู้ยืมระยะสั้นแก่บริษัทย่อย</t>
  </si>
  <si>
    <t>เงินสดรับจากเงินปันผล</t>
  </si>
  <si>
    <t>เงินสดรับจากรายได้ดอกเบี้ย</t>
  </si>
  <si>
    <t>เงินสดจ่ายซื้อสินทรัพย์ไม่มีตัวตน</t>
  </si>
  <si>
    <t>เงินสดจ่ายซื้ออาคาร เครื่องจักรและอุปกรณ์</t>
  </si>
  <si>
    <t>เงินสดจ่ายซื้ออสังหาริมทรัพย์เพื่อการลงทุน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</si>
  <si>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</si>
  <si>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</si>
  <si>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</si>
  <si>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</si>
  <si>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</si>
  <si>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</si>
  <si>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จ่ายเงินปันผล</t>
  </si>
  <si>
    <t>จ่ายดอกเบี้ย</t>
  </si>
  <si>
    <t>เงินเพิ่มทุนจากการใช้สิทธิของใบสำคัญแสดงสิทธิซื้อหุ้นสามัญ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</si>
  <si>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</si>
  <si>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</si>
  <si>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</si>
  <si>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</si>
  <si>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</si>
  <si>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สินทรัพย์สิทธิการใช้แสดงอยู่ภายใต้ที่ดิน อาคารและอุปกรณ์เพิ่มขึ้น</t>
  </si>
  <si>
    <t xml:space="preserve">   โอนอสังหาริมทรัพย์เพื่อการลงทุนเป็น ที่ดิน อาคารและอุปกรณ์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</si>
  <si>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</si>
  <si>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7, 17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</si>
  <si>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</si>
  <si>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</si>
  <si>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</si>
  <si>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สินทรัพย์เพื่อให้เช่า</t>
  </si>
  <si>
    <t>หนี้สินทางการเงินหมุนเวียนอื่น</t>
  </si>
  <si>
    <t>กำไรจากการดำเนินงาน</t>
  </si>
  <si>
    <t>กำไรก่อนภาษีเงินได้</t>
  </si>
  <si>
    <t>รายได้ (ค่าใช้จ่าย) ภาษีเงินได้</t>
  </si>
  <si>
    <t>เงินสดสุทธิจาก (ใช้ไปใน) กิจกรรมดำเนินงาน</t>
  </si>
  <si>
    <t xml:space="preserve">      มูลค่าหุ้นละ 1 บาท)</t>
  </si>
  <si>
    <t xml:space="preserve">      (31 ธันวาคม 2567 : หุ้นสามัญ 967,108,427 หุ้น</t>
  </si>
  <si>
    <t>เงินสดสุทธิใช้ไปในกิจกรรมจัดหาเงิน</t>
  </si>
  <si>
    <t>เงินสดรับจากการจำหน่ายอสังหาริมทรัพย์เพื่อการลงทุน</t>
  </si>
  <si>
    <t xml:space="preserve">   กำไรจากการจำหน่ายอสังหาริมทรัพย์เพื่อการลงทุน</t>
  </si>
  <si>
    <t>ขาดทุนจากเงินลงทุนในตราสารทุนที่กำหนดให้วัดมูลค่าด้วย</t>
  </si>
  <si>
    <t xml:space="preserve">   กำไรจากการจำหน่ายสินทรัพย์</t>
  </si>
  <si>
    <t>เงินสดรับจากการจำหน่ายสินทรัพย์</t>
  </si>
  <si>
    <t>เงินปันผลจ่าย (หมายเหตุ 13)</t>
  </si>
  <si>
    <t>หมายเหตุประกอบงบการเงินระหว่างกาลแบบย่อเป็นส่วนหนึ่งของงบการเงินนี้</t>
  </si>
  <si>
    <t>เงินสดสุทธิจากกิจกรรมลงทุน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</si>
</sst>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6" formatCode="0.0%"/>
  </numFmts>
  <fonts count="23">
    <font>
      <sz val="10"/>
      <name val="ApFont"/>
      <charset val="222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  <font>
      <sz val="10"/>
      <name val="ApFont"/>
      <charset val="22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i/>
      <sz val="16"/>
      <color rgb="FFFF0000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10" fillId="0" borderId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/>
    <xf numFmtId="38" fontId="19" fillId="3" borderId="0" applyNumberFormat="0" applyBorder="0" applyAlignment="0" applyProtection="0"/>
    <xf numFmtId="10" fontId="19" fillId="4" borderId="8" applyNumberFormat="0" applyBorder="0" applyAlignment="0" applyProtection="0"/>
    <xf numFmtId="37" fontId="20" fillId="0" borderId="0"/>
    <xf numFmtId="0" fontId="21" fillId="0" borderId="0"/>
    <xf numFmtId="0" fontId="1" fillId="0" borderId="0"/>
    <xf numFmtId="0" fontId="13" fillId="0" borderId="0"/>
    <xf numFmtId="10" fontId="22" fillId="0" borderId="0" applyFont="0" applyFill="0" applyBorder="0" applyAlignment="0" applyProtection="0"/>
    <xf numFmtId="1" fontId="22" fillId="0" borderId="9" applyNumberFormat="0" applyFill="0" applyAlignment="0" applyProtection="0">
      <alignment horizontal="center" vertical="center"/>
    </xf>
    <xf numFmtId="43" fontId="18" fillId="0" borderId="0" applyFont="0" applyFill="0" applyBorder="0" applyAlignment="0" applyProtection="0"/>
    <xf numFmtId="0" fontId="13" fillId="0" borderId="0"/>
  </cellStyleXfs>
  <cellXfs count="119">
    <xf numFmtId="0" fontId="0" fillId="0" borderId="0" xfId="0"/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38" fontId="2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vertical="center"/>
    </xf>
    <xf numFmtId="38" fontId="11" fillId="2" borderId="0" xfId="0" applyNumberFormat="1" applyFont="1" applyFill="1" applyAlignment="1">
      <alignment vertical="center"/>
    </xf>
    <xf numFmtId="3" fontId="12" fillId="0" borderId="0" xfId="0" applyNumberFormat="1" applyFont="1" applyAlignment="1">
      <alignment wrapText="1"/>
    </xf>
    <xf numFmtId="164" fontId="2" fillId="0" borderId="0" xfId="2" applyFont="1" applyFill="1" applyAlignment="1">
      <alignment vertical="center"/>
    </xf>
    <xf numFmtId="164" fontId="2" fillId="0" borderId="0" xfId="2" applyFont="1" applyFill="1" applyBorder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  <xf numFmtId="41" fontId="2" fillId="0" borderId="4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vertical="center"/>
    </xf>
    <xf numFmtId="39" fontId="2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14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164" fontId="11" fillId="0" borderId="0" xfId="2" applyFont="1" applyFill="1" applyAlignment="1">
      <alignment vertical="center"/>
    </xf>
    <xf numFmtId="37" fontId="2" fillId="0" borderId="4" xfId="0" applyNumberFormat="1" applyFont="1" applyBorder="1" applyAlignment="1">
      <alignment horizontal="center" vertical="center"/>
    </xf>
    <xf numFmtId="37" fontId="2" fillId="0" borderId="4" xfId="0" applyNumberFormat="1" applyFont="1" applyBorder="1" applyAlignment="1">
      <alignment horizontal="right" vertical="center"/>
    </xf>
    <xf numFmtId="38" fontId="6" fillId="0" borderId="4" xfId="0" applyNumberFormat="1" applyFont="1" applyBorder="1" applyAlignment="1">
      <alignment horizontal="center" vertical="center"/>
    </xf>
    <xf numFmtId="37" fontId="2" fillId="0" borderId="4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right" vertical="center"/>
    </xf>
    <xf numFmtId="37" fontId="6" fillId="0" borderId="4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2" fillId="0" borderId="0" xfId="4" applyNumberFormat="1" applyFont="1" applyFill="1"/>
    <xf numFmtId="41" fontId="6" fillId="0" borderId="0" xfId="4" applyNumberFormat="1" applyFont="1" applyFill="1"/>
    <xf numFmtId="38" fontId="6" fillId="0" borderId="0" xfId="0" quotePrefix="1" applyNumberFormat="1" applyFont="1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38" fontId="8" fillId="0" borderId="0" xfId="0" quotePrefix="1" applyNumberFormat="1" applyFont="1" applyAlignment="1">
      <alignment horizontal="left" vertical="center"/>
    </xf>
    <xf numFmtId="41" fontId="2" fillId="0" borderId="2" xfId="0" applyNumberFormat="1" applyFont="1" applyBorder="1" applyAlignment="1">
      <alignment vertical="center"/>
    </xf>
    <xf numFmtId="0" fontId="2" fillId="0" borderId="0" xfId="1" applyFont="1" applyAlignment="1">
      <alignment horizontal="right" vertical="center"/>
    </xf>
    <xf numFmtId="0" fontId="4" fillId="0" borderId="0" xfId="1" quotePrefix="1" applyFont="1" applyAlignment="1">
      <alignment vertical="center"/>
    </xf>
    <xf numFmtId="0" fontId="2" fillId="0" borderId="4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41" fontId="2" fillId="0" borderId="0" xfId="1" applyNumberFormat="1" applyFont="1" applyAlignment="1">
      <alignment horizontal="right" vertical="center"/>
    </xf>
    <xf numFmtId="41" fontId="2" fillId="0" borderId="7" xfId="1" applyNumberFormat="1" applyFont="1" applyBorder="1" applyAlignment="1">
      <alignment vertical="center"/>
    </xf>
    <xf numFmtId="41" fontId="2" fillId="0" borderId="6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41" fontId="2" fillId="0" borderId="7" xfId="1" applyNumberFormat="1" applyFont="1" applyBorder="1" applyAlignment="1">
      <alignment horizontal="center" vertical="center"/>
    </xf>
    <xf numFmtId="41" fontId="2" fillId="0" borderId="6" xfId="1" applyNumberFormat="1" applyFont="1" applyBorder="1" applyAlignment="1">
      <alignment horizontal="center" vertical="center"/>
    </xf>
    <xf numFmtId="41" fontId="2" fillId="0" borderId="5" xfId="1" applyNumberFormat="1" applyFont="1" applyBorder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166" fontId="6" fillId="0" borderId="0" xfId="5" applyNumberFormat="1" applyFont="1" applyFill="1" applyAlignment="1">
      <alignment vertical="center"/>
    </xf>
    <xf numFmtId="9" fontId="6" fillId="0" borderId="0" xfId="5" applyFont="1" applyFill="1" applyAlignment="1">
      <alignment vertical="center"/>
    </xf>
    <xf numFmtId="2" fontId="2" fillId="0" borderId="2" xfId="0" quotePrefix="1" applyNumberFormat="1" applyFont="1" applyBorder="1" applyAlignment="1">
      <alignment horizontal="right" vertical="center"/>
    </xf>
    <xf numFmtId="43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38" fontId="2" fillId="0" borderId="4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2" fillId="0" borderId="4" xfId="0" applyNumberFormat="1" applyFont="1" applyBorder="1" applyAlignment="1">
      <alignment vertical="center"/>
    </xf>
    <xf numFmtId="41" fontId="2" fillId="0" borderId="3" xfId="0" quotePrefix="1" applyNumberFormat="1" applyFont="1" applyBorder="1" applyAlignment="1">
      <alignment horizontal="center" vertical="center"/>
    </xf>
    <xf numFmtId="37" fontId="2" fillId="0" borderId="3" xfId="0" quotePrefix="1" applyNumberFormat="1" applyFont="1" applyBorder="1" applyAlignment="1">
      <alignment horizontal="center" vertical="center"/>
    </xf>
    <xf numFmtId="41" fontId="2" fillId="0" borderId="0" xfId="0" quotePrefix="1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2" fillId="0" borderId="0" xfId="0" quotePrefix="1" applyNumberFormat="1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38" fontId="17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38" fontId="17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6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0" fontId="2" fillId="0" borderId="4" xfId="1" applyFont="1" applyBorder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2" fillId="0" borderId="3" xfId="1" applyFont="1" applyBorder="1" applyAlignment="1">
      <alignment horizontal="center" vertical="center"/>
    </xf>
    <xf numFmtId="38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</cellXfs>
  <cellStyles count="21">
    <cellStyle name="Comma" xfId="2" builtinId="3"/>
    <cellStyle name="Comma 10 4" xfId="3" xr:uid="{00000000-0005-0000-0000-000001000000}"/>
    <cellStyle name="Comma 2" xfId="4" xr:uid="{00000000-0005-0000-0000-000002000000}"/>
    <cellStyle name="Comma 2 2" xfId="6" xr:uid="{40D5F0A7-F64E-4034-A2C3-13759EE78E18}"/>
    <cellStyle name="Comma 3" xfId="7" xr:uid="{74DA6672-1C57-4CDB-B0A2-2CED7B27EA1B}"/>
    <cellStyle name="comma zerodec" xfId="8" xr:uid="{3A05D2A8-D3B4-4D72-8643-EB5CB25BF519}"/>
    <cellStyle name="Currency1" xfId="9" xr:uid="{3A555D4C-A985-4DA7-93D5-6BB6487E01D4}"/>
    <cellStyle name="Dollar (zero dec)" xfId="10" xr:uid="{4F80D8AB-AB90-4B2B-955E-C3984538E863}"/>
    <cellStyle name="Grey" xfId="11" xr:uid="{F9425117-A1D0-4396-B0E9-B86D1548BAF7}"/>
    <cellStyle name="Input [yellow]" xfId="12" xr:uid="{E0BABDD6-22EB-4185-B988-F73A9632F20C}"/>
    <cellStyle name="no dec" xfId="13" xr:uid="{B691F4F5-5429-463E-A24A-2232A85E5561}"/>
    <cellStyle name="Normal" xfId="0" builtinId="0"/>
    <cellStyle name="Normal - Style1" xfId="14" xr:uid="{B75A678E-BE5E-4C42-9FB6-0BED5A678321}"/>
    <cellStyle name="Normal 2" xfId="15" xr:uid="{5F0AE96F-21C2-479F-810B-A2049A2A19A7}"/>
    <cellStyle name="Normal 2 2" xfId="16" xr:uid="{E3FB4EA3-D41C-47E9-A015-178C2D2A8172}"/>
    <cellStyle name="Normal_CET" xfId="1" xr:uid="{00000000-0005-0000-0000-000004000000}"/>
    <cellStyle name="Percent" xfId="5" builtinId="5"/>
    <cellStyle name="Percent [2]" xfId="17" xr:uid="{A6168D30-8352-4D35-A105-2514F558F9E2}"/>
    <cellStyle name="Quantity" xfId="18" xr:uid="{3CF36115-089F-4657-95CB-CCBEBCB9DDA2}"/>
    <cellStyle name="เครื่องหมายจุลภาค_กรุ๊ปงบรวม0605(adj.3)" xfId="19" xr:uid="{A58220A5-9604-4653-AE8E-B593A1A692E0}"/>
    <cellStyle name="ปกติ_BS&amp;PL T" xfId="20" xr:uid="{F67B9387-1419-4FDD-A8CB-191E85EE9C34}"/>
  </cellStyles>
  <dxfs count="0"/>
  <tableStyles count="0" defaultTableStyle="TableStyleMedium2" defaultPivotStyle="PivotStyleLight16"/>
  <colors>
    <mruColors>
      <color rgb="FF00FFFF"/>
      <color rgb="FFFFCCFF"/>
      <color rgb="FFD4BEF8"/>
      <color rgb="FFF4E1FF"/>
      <color rgb="FFB6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eamika Suksombut" id="{9FD9F469-6D26-480D-B3E3-D4B076896A28}" userId="S::Peamika.Suksombut@th.ey.com::9c1d58f1-f241-491e-8b42-cb520795ff32" providerId="AD"/>
  <person displayName="Sirindr Thitadilaka" id="{0D3C8C87-D31D-499B-909E-6579F2849F93}" userId="S::Sirindr.Thitadilaka@th.ey.com::6c5e89b1-f1f7-4e06-a7e0-8bbca61c30a7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72" dT="2025-07-30T06:16:41.34" personId="{0D3C8C87-D31D-499B-909E-6579F2849F93}" id="{368BAE32-F89D-4C36-B85E-4FA20A5E0393}">
    <text xml:space="preserve">ไม่น่าใช่นะคะ </text>
  </threadedComment>
  <threadedComment ref="E72" dT="2025-07-30T06:27:51.41" personId="{9FD9F469-6D26-480D-B3E3-D4B076896A28}" id="{85ABDE5F-2DBD-40FA-991C-00254F1F913E}" parentId="{368BAE32-F89D-4C36-B85E-4FA20A5E0393}">
    <text>แก้แล้วค่ะ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2"/>
  <sheetViews>
    <sheetView showGridLines="0" view="pageBreakPreview" zoomScale="90" zoomScaleNormal="55" zoomScaleSheetLayoutView="90" workbookViewId="0">
      <selection activeCell="M53" sqref="M53"/>
    </sheetView>
  </sheetViews>
  <sheetFormatPr defaultColWidth="9.42578125" defaultRowHeight="23.25"/>
  <cols>
    <col min="1" max="1" width="9.42578125" style="11"/>
    <col min="2" max="2" width="36.28515625" style="11" customWidth="1"/>
    <col min="3" max="3" width="9.42578125" style="11"/>
    <col min="4" max="4" width="1.42578125" style="11" customWidth="1"/>
    <col min="5" max="5" width="15.42578125" style="14" customWidth="1"/>
    <col min="6" max="6" width="1.42578125" style="11" customWidth="1"/>
    <col min="7" max="7" width="15.42578125" style="11" customWidth="1"/>
    <col min="8" max="8" width="1.42578125" style="11" customWidth="1"/>
    <col min="9" max="9" width="15.42578125" style="11" customWidth="1"/>
    <col min="10" max="10" width="1.42578125" style="11" customWidth="1"/>
    <col min="11" max="11" width="15.42578125" style="11" customWidth="1"/>
    <col min="12" max="12" width="17.42578125" style="11" customWidth="1"/>
    <col min="13" max="13" width="12.85546875" style="9" bestFit="1" customWidth="1"/>
    <col min="14" max="14" width="11.42578125" style="9" bestFit="1" customWidth="1"/>
    <col min="15" max="16384" width="9.42578125" style="11"/>
  </cols>
  <sheetData>
    <row r="1" spans="1:14" s="1" customFormat="1" ht="23.85" customHeight="1">
      <c r="A1" s="51" t="s">
        <v>0</v>
      </c>
      <c r="B1" s="84"/>
      <c r="C1" s="11"/>
      <c r="D1" s="91"/>
      <c r="E1" s="92"/>
      <c r="F1" s="55"/>
      <c r="G1" s="55"/>
      <c r="H1" s="55"/>
      <c r="I1" s="55"/>
      <c r="J1" s="84"/>
      <c r="K1" s="55"/>
      <c r="M1" s="9"/>
      <c r="N1" s="9"/>
    </row>
    <row r="2" spans="1:14" s="1" customFormat="1" ht="23.85" customHeight="1">
      <c r="A2" s="51" t="s">
        <v>1</v>
      </c>
      <c r="B2" s="84"/>
      <c r="C2" s="11"/>
      <c r="D2" s="91"/>
      <c r="E2" s="92"/>
      <c r="F2" s="55"/>
      <c r="G2" s="55"/>
      <c r="H2" s="55"/>
      <c r="I2" s="55"/>
      <c r="J2" s="84"/>
      <c r="K2" s="55"/>
      <c r="M2" s="9"/>
      <c r="N2" s="9"/>
    </row>
    <row r="3" spans="1:14" s="1" customFormat="1" ht="23.85" customHeight="1">
      <c r="A3" s="51" t="s">
        <v>2</v>
      </c>
      <c r="B3" s="84"/>
      <c r="C3" s="11"/>
      <c r="D3" s="91"/>
      <c r="E3" s="92"/>
      <c r="F3" s="55"/>
      <c r="G3" s="55"/>
      <c r="H3" s="55"/>
      <c r="I3" s="55"/>
      <c r="J3" s="84"/>
      <c r="K3" s="55"/>
      <c r="M3" s="9"/>
      <c r="N3" s="9"/>
    </row>
    <row r="4" spans="1:14" ht="23.85" customHeight="1">
      <c r="D4" s="93"/>
      <c r="E4" s="4"/>
      <c r="F4" s="12"/>
      <c r="G4" s="12"/>
      <c r="H4" s="12"/>
      <c r="I4" s="85"/>
      <c r="J4" s="83"/>
      <c r="K4" s="85" t="s">
        <v>3</v>
      </c>
      <c r="M4" s="10"/>
      <c r="N4" s="10"/>
    </row>
    <row r="5" spans="1:14" ht="23.85" customHeight="1">
      <c r="D5" s="93"/>
      <c r="E5" s="11"/>
      <c r="F5" s="43" t="s">
        <v>4</v>
      </c>
      <c r="G5" s="43"/>
      <c r="H5" s="12"/>
      <c r="I5" s="43"/>
      <c r="J5" s="94" t="s">
        <v>5</v>
      </c>
      <c r="K5" s="43"/>
      <c r="M5" s="10"/>
      <c r="N5" s="10"/>
    </row>
    <row r="6" spans="1:14" s="1" customFormat="1" ht="23.85" customHeight="1">
      <c r="A6" s="95"/>
      <c r="B6" s="11"/>
      <c r="C6" s="96" t="s">
        <v>6</v>
      </c>
      <c r="D6" s="11"/>
      <c r="E6" s="97" t="s">
        <v>7</v>
      </c>
      <c r="F6" s="12"/>
      <c r="G6" s="98" t="s">
        <v>8</v>
      </c>
      <c r="H6" s="12"/>
      <c r="I6" s="98" t="s">
        <v>7</v>
      </c>
      <c r="J6" s="12"/>
      <c r="K6" s="98" t="s">
        <v>8</v>
      </c>
      <c r="M6" s="9"/>
      <c r="N6" s="9"/>
    </row>
    <row r="7" spans="1:14" s="1" customFormat="1" ht="23.85" customHeight="1">
      <c r="A7" s="95"/>
      <c r="B7" s="11"/>
      <c r="D7" s="11"/>
      <c r="E7" s="99" t="s">
        <v>9</v>
      </c>
      <c r="F7" s="12"/>
      <c r="G7" s="13" t="s">
        <v>10</v>
      </c>
      <c r="H7" s="12"/>
      <c r="I7" s="13" t="s">
        <v>9</v>
      </c>
      <c r="J7" s="12"/>
      <c r="K7" s="13" t="s">
        <v>10</v>
      </c>
      <c r="M7" s="9"/>
      <c r="N7" s="9"/>
    </row>
    <row r="8" spans="1:14" s="1" customFormat="1" ht="23.85" customHeight="1">
      <c r="A8" s="95"/>
      <c r="B8" s="11"/>
      <c r="D8" s="11"/>
      <c r="E8" s="99" t="s">
        <v>11</v>
      </c>
      <c r="F8" s="12"/>
      <c r="G8" s="13"/>
      <c r="H8" s="12"/>
      <c r="I8" s="13" t="s">
        <v>11</v>
      </c>
      <c r="J8" s="12"/>
      <c r="K8" s="13"/>
      <c r="M8" s="9"/>
      <c r="N8" s="9"/>
    </row>
    <row r="9" spans="1:14" s="1" customFormat="1" ht="23.85" customHeight="1">
      <c r="A9" s="95" t="s">
        <v>12</v>
      </c>
      <c r="C9" s="100"/>
      <c r="D9" s="100"/>
      <c r="E9" s="14"/>
      <c r="F9" s="15"/>
      <c r="G9" s="15"/>
      <c r="H9" s="15"/>
      <c r="I9" s="15"/>
      <c r="K9" s="15"/>
      <c r="M9" s="9"/>
      <c r="N9" s="9"/>
    </row>
    <row r="10" spans="1:14" s="1" customFormat="1" ht="23.85" customHeight="1">
      <c r="A10" s="95" t="s">
        <v>13</v>
      </c>
      <c r="B10" s="95"/>
      <c r="C10" s="100"/>
      <c r="D10" s="2"/>
      <c r="E10" s="14"/>
      <c r="F10" s="15"/>
      <c r="G10" s="15"/>
      <c r="H10" s="15"/>
      <c r="I10" s="15"/>
      <c r="K10" s="15"/>
      <c r="M10" s="9"/>
      <c r="N10" s="9"/>
    </row>
    <row r="11" spans="1:14" s="1" customFormat="1" ht="23.1" customHeight="1">
      <c r="A11" s="101" t="s">
        <v>14</v>
      </c>
      <c r="C11" s="2">
        <v>2</v>
      </c>
      <c r="D11" s="2"/>
      <c r="E11" s="3">
        <v>32134</v>
      </c>
      <c r="F11" s="3"/>
      <c r="G11" s="3">
        <v>41377</v>
      </c>
      <c r="H11" s="3"/>
      <c r="I11" s="102">
        <v>2321</v>
      </c>
      <c r="J11" s="3"/>
      <c r="K11" s="3">
        <v>7079</v>
      </c>
      <c r="M11" s="9"/>
      <c r="N11" s="9"/>
    </row>
    <row r="12" spans="1:14" s="41" customFormat="1" ht="23.85" customHeight="1">
      <c r="A12" s="16" t="s">
        <v>15</v>
      </c>
      <c r="B12" s="1"/>
      <c r="C12" s="2" t="s">
        <v>16</v>
      </c>
      <c r="D12" s="103"/>
      <c r="E12" s="3">
        <f>268002-296</f>
        <v>267706</v>
      </c>
      <c r="F12" s="104"/>
      <c r="G12" s="3">
        <v>284466</v>
      </c>
      <c r="H12" s="104"/>
      <c r="I12" s="102">
        <f>9375-296</f>
        <v>9079</v>
      </c>
      <c r="J12" s="104"/>
      <c r="K12" s="3">
        <v>23682</v>
      </c>
      <c r="M12" s="42"/>
      <c r="N12" s="42"/>
    </row>
    <row r="13" spans="1:14" s="1" customFormat="1" ht="23.85" customHeight="1">
      <c r="A13" s="16" t="s">
        <v>17</v>
      </c>
      <c r="C13" s="2">
        <v>4</v>
      </c>
      <c r="D13" s="2"/>
      <c r="E13" s="3">
        <v>555026</v>
      </c>
      <c r="F13" s="3"/>
      <c r="G13" s="3">
        <v>259706</v>
      </c>
      <c r="H13" s="3"/>
      <c r="I13" s="102">
        <v>744</v>
      </c>
      <c r="J13" s="3"/>
      <c r="K13" s="3">
        <v>1261</v>
      </c>
      <c r="M13" s="9"/>
      <c r="N13" s="9"/>
    </row>
    <row r="14" spans="1:14" s="1" customFormat="1" ht="23.85" customHeight="1">
      <c r="A14" s="16" t="s">
        <v>18</v>
      </c>
      <c r="C14" s="2">
        <v>2</v>
      </c>
      <c r="D14" s="2"/>
      <c r="E14" s="3">
        <v>0</v>
      </c>
      <c r="F14" s="3"/>
      <c r="G14" s="3">
        <v>0</v>
      </c>
      <c r="H14" s="3"/>
      <c r="I14" s="102">
        <v>1068100</v>
      </c>
      <c r="J14" s="3"/>
      <c r="K14" s="3">
        <v>844010</v>
      </c>
      <c r="M14" s="9"/>
      <c r="N14" s="9"/>
    </row>
    <row r="15" spans="1:14" s="41" customFormat="1" ht="23.85" customHeight="1">
      <c r="A15" s="16" t="s">
        <v>19</v>
      </c>
      <c r="B15" s="1"/>
      <c r="C15" s="105"/>
      <c r="D15" s="103"/>
      <c r="E15" s="3">
        <f>40145-30034-1</f>
        <v>10110</v>
      </c>
      <c r="F15" s="104"/>
      <c r="G15" s="3">
        <v>34041</v>
      </c>
      <c r="H15" s="104"/>
      <c r="I15" s="102">
        <f>5678-4946</f>
        <v>732</v>
      </c>
      <c r="J15" s="104"/>
      <c r="K15" s="3">
        <v>5225</v>
      </c>
      <c r="M15" s="42"/>
      <c r="N15" s="42"/>
    </row>
    <row r="16" spans="1:14" s="1" customFormat="1" ht="23.85" customHeight="1">
      <c r="A16" s="95" t="s">
        <v>20</v>
      </c>
      <c r="C16" s="100"/>
      <c r="D16" s="2"/>
      <c r="E16" s="106">
        <f>SUM(E11:E15)</f>
        <v>864976</v>
      </c>
      <c r="F16" s="3"/>
      <c r="G16" s="106">
        <f>SUM(G11:G15)</f>
        <v>619590</v>
      </c>
      <c r="H16" s="3"/>
      <c r="I16" s="107">
        <f>SUM(I11:I15)</f>
        <v>1080976</v>
      </c>
      <c r="J16" s="3"/>
      <c r="K16" s="106">
        <f>SUM(K11:K15)</f>
        <v>881257</v>
      </c>
      <c r="M16" s="9"/>
      <c r="N16" s="9"/>
    </row>
    <row r="17" spans="1:17" s="1" customFormat="1" ht="23.85" customHeight="1">
      <c r="A17" s="95" t="s">
        <v>21</v>
      </c>
      <c r="C17" s="100"/>
      <c r="D17" s="2"/>
      <c r="E17" s="3"/>
      <c r="F17" s="3"/>
      <c r="G17" s="3"/>
      <c r="H17" s="3"/>
      <c r="I17" s="3"/>
      <c r="J17" s="3"/>
      <c r="K17" s="3"/>
      <c r="M17" s="9"/>
      <c r="N17" s="9"/>
    </row>
    <row r="18" spans="1:17" s="1" customFormat="1" ht="23.85" customHeight="1">
      <c r="A18" s="1" t="s">
        <v>22</v>
      </c>
      <c r="C18" s="2">
        <v>5</v>
      </c>
      <c r="D18" s="2"/>
      <c r="E18" s="4">
        <v>9879244</v>
      </c>
      <c r="F18" s="3"/>
      <c r="G18" s="3">
        <v>11981165</v>
      </c>
      <c r="H18" s="3"/>
      <c r="I18" s="3">
        <v>9392205</v>
      </c>
      <c r="J18" s="3"/>
      <c r="K18" s="3">
        <v>11392911</v>
      </c>
      <c r="M18" s="9"/>
      <c r="N18" s="9"/>
    </row>
    <row r="19" spans="1:17" s="1" customFormat="1" ht="23.85" customHeight="1">
      <c r="A19" s="1" t="s">
        <v>23</v>
      </c>
      <c r="C19" s="2">
        <v>6</v>
      </c>
      <c r="D19" s="2"/>
      <c r="E19" s="4">
        <v>0</v>
      </c>
      <c r="F19" s="3"/>
      <c r="G19" s="4">
        <v>0</v>
      </c>
      <c r="H19" s="3"/>
      <c r="I19" s="4">
        <v>561922</v>
      </c>
      <c r="J19" s="3"/>
      <c r="K19" s="4">
        <v>561922</v>
      </c>
      <c r="M19" s="9"/>
      <c r="N19" s="9"/>
    </row>
    <row r="20" spans="1:17" s="1" customFormat="1" ht="23.85" customHeight="1">
      <c r="A20" s="1" t="s">
        <v>24</v>
      </c>
      <c r="C20" s="2">
        <v>7</v>
      </c>
      <c r="D20" s="2"/>
      <c r="E20" s="3">
        <v>315017</v>
      </c>
      <c r="F20" s="3"/>
      <c r="G20" s="3">
        <v>335537</v>
      </c>
      <c r="H20" s="3"/>
      <c r="I20" s="3">
        <v>8372</v>
      </c>
      <c r="J20" s="3"/>
      <c r="K20" s="3">
        <v>8372</v>
      </c>
      <c r="M20" s="9"/>
      <c r="N20" s="9"/>
      <c r="Q20" s="16"/>
    </row>
    <row r="21" spans="1:17" s="41" customFormat="1" ht="23.85" customHeight="1">
      <c r="A21" s="1" t="s">
        <v>25</v>
      </c>
      <c r="B21" s="1"/>
      <c r="C21" s="21">
        <v>8</v>
      </c>
      <c r="D21" s="103"/>
      <c r="E21" s="3">
        <v>443799</v>
      </c>
      <c r="F21" s="104"/>
      <c r="G21" s="3">
        <v>424755</v>
      </c>
      <c r="H21" s="104"/>
      <c r="I21" s="102">
        <v>127827</v>
      </c>
      <c r="J21" s="104"/>
      <c r="K21" s="3">
        <v>129487</v>
      </c>
      <c r="M21" s="42"/>
      <c r="N21" s="42"/>
    </row>
    <row r="22" spans="1:17" s="1" customFormat="1" ht="23.85" customHeight="1">
      <c r="A22" s="1" t="s">
        <v>26</v>
      </c>
      <c r="C22" s="100"/>
      <c r="D22" s="2"/>
      <c r="E22" s="3">
        <v>9464</v>
      </c>
      <c r="F22" s="3"/>
      <c r="G22" s="3">
        <v>10021</v>
      </c>
      <c r="H22" s="3"/>
      <c r="I22" s="102">
        <v>5270</v>
      </c>
      <c r="J22" s="3"/>
      <c r="K22" s="3">
        <v>5433</v>
      </c>
      <c r="M22" s="9"/>
      <c r="N22" s="9"/>
    </row>
    <row r="23" spans="1:17" s="1" customFormat="1" ht="23.85" customHeight="1">
      <c r="A23" s="1" t="s">
        <v>27</v>
      </c>
      <c r="C23" s="2"/>
      <c r="D23" s="2"/>
      <c r="E23" s="3">
        <v>3701</v>
      </c>
      <c r="F23" s="3"/>
      <c r="G23" s="3">
        <v>3565</v>
      </c>
      <c r="H23" s="3"/>
      <c r="I23" s="102">
        <v>0</v>
      </c>
      <c r="J23" s="3"/>
      <c r="K23" s="3">
        <v>0</v>
      </c>
      <c r="M23" s="9"/>
      <c r="N23" s="9"/>
    </row>
    <row r="24" spans="1:17" s="1" customFormat="1" ht="23.85" customHeight="1">
      <c r="A24" s="1" t="s">
        <v>28</v>
      </c>
      <c r="C24" s="2">
        <v>6</v>
      </c>
      <c r="D24" s="2"/>
      <c r="E24" s="3">
        <v>0</v>
      </c>
      <c r="F24" s="3"/>
      <c r="G24" s="3">
        <v>0</v>
      </c>
      <c r="H24" s="3"/>
      <c r="I24" s="102">
        <v>0</v>
      </c>
      <c r="J24" s="3"/>
      <c r="K24" s="3">
        <v>0</v>
      </c>
      <c r="M24" s="9"/>
      <c r="N24" s="9"/>
    </row>
    <row r="25" spans="1:17" s="41" customFormat="1" ht="23.85" customHeight="1">
      <c r="A25" s="1" t="s">
        <v>29</v>
      </c>
      <c r="B25" s="1"/>
      <c r="C25" s="105"/>
      <c r="D25" s="103"/>
      <c r="E25" s="3">
        <f>32783</f>
        <v>32783</v>
      </c>
      <c r="F25" s="104"/>
      <c r="G25" s="3">
        <v>2984</v>
      </c>
      <c r="H25" s="104"/>
      <c r="I25" s="102">
        <f>4944+296+1</f>
        <v>5241</v>
      </c>
      <c r="J25" s="104"/>
      <c r="K25" s="3">
        <v>449</v>
      </c>
      <c r="M25" s="42"/>
      <c r="N25" s="42"/>
    </row>
    <row r="26" spans="1:17" s="1" customFormat="1" ht="23.85" customHeight="1">
      <c r="A26" s="95" t="s">
        <v>30</v>
      </c>
      <c r="C26" s="100"/>
      <c r="D26" s="2"/>
      <c r="E26" s="106">
        <f>SUM(E18:E25)</f>
        <v>10684008</v>
      </c>
      <c r="F26" s="3"/>
      <c r="G26" s="106">
        <f>SUM(G18:G25)</f>
        <v>12758027</v>
      </c>
      <c r="H26" s="3"/>
      <c r="I26" s="107">
        <f>SUM(I18:I25)</f>
        <v>10100837</v>
      </c>
      <c r="J26" s="3"/>
      <c r="K26" s="106">
        <f>SUM(K18:K25)</f>
        <v>12098574</v>
      </c>
      <c r="M26" s="9"/>
      <c r="N26" s="9"/>
    </row>
    <row r="27" spans="1:17" s="1" customFormat="1" ht="23.85" customHeight="1" thickBot="1">
      <c r="A27" s="95" t="s">
        <v>31</v>
      </c>
      <c r="C27" s="100"/>
      <c r="D27" s="2"/>
      <c r="E27" s="68">
        <f>SUM(E16,E26)</f>
        <v>11548984</v>
      </c>
      <c r="F27" s="14"/>
      <c r="G27" s="68">
        <f>SUM(G16,G26)</f>
        <v>13377617</v>
      </c>
      <c r="H27" s="14"/>
      <c r="I27" s="108">
        <f>SUM(I16,I26)</f>
        <v>11181813</v>
      </c>
      <c r="J27" s="14"/>
      <c r="K27" s="68">
        <f>SUM(K16,K26)</f>
        <v>12979831</v>
      </c>
      <c r="M27" s="9"/>
      <c r="N27" s="9"/>
    </row>
    <row r="28" spans="1:17" s="1" customFormat="1" ht="23.85" customHeight="1" thickTop="1">
      <c r="C28" s="100"/>
      <c r="D28" s="2"/>
      <c r="E28" s="14"/>
      <c r="F28" s="15"/>
      <c r="G28" s="9"/>
      <c r="H28" s="15"/>
      <c r="I28" s="15"/>
      <c r="K28" s="15"/>
      <c r="M28" s="9"/>
      <c r="N28" s="9"/>
    </row>
    <row r="29" spans="1:17" s="1" customFormat="1" ht="23.85" customHeight="1">
      <c r="A29" s="1" t="s">
        <v>204</v>
      </c>
      <c r="C29" s="100"/>
      <c r="D29" s="2"/>
      <c r="E29" s="14"/>
      <c r="F29" s="15"/>
      <c r="G29" s="15"/>
      <c r="H29" s="15"/>
      <c r="I29" s="15"/>
      <c r="K29" s="15"/>
      <c r="M29" s="9"/>
      <c r="N29" s="9"/>
    </row>
    <row r="30" spans="1:17" s="1" customFormat="1" ht="23.85" customHeight="1">
      <c r="C30" s="100"/>
      <c r="D30" s="2"/>
      <c r="E30" s="14"/>
      <c r="F30" s="15"/>
      <c r="G30" s="15"/>
      <c r="H30" s="15"/>
      <c r="I30" s="15"/>
      <c r="K30" s="15"/>
      <c r="M30" s="9"/>
      <c r="N30" s="9"/>
    </row>
    <row r="31" spans="1:17" s="1" customFormat="1" ht="23.85" customHeight="1">
      <c r="A31" s="51" t="s">
        <v>0</v>
      </c>
      <c r="B31" s="84"/>
      <c r="C31" s="11"/>
      <c r="D31" s="91"/>
      <c r="E31" s="92"/>
      <c r="F31" s="55"/>
      <c r="G31" s="55"/>
      <c r="H31" s="55"/>
      <c r="I31" s="55"/>
      <c r="J31" s="84"/>
      <c r="K31" s="55"/>
      <c r="M31" s="9"/>
      <c r="N31" s="9"/>
    </row>
    <row r="32" spans="1:17" s="1" customFormat="1" ht="23.85" customHeight="1">
      <c r="A32" s="51" t="s">
        <v>32</v>
      </c>
      <c r="B32" s="84"/>
      <c r="C32" s="11"/>
      <c r="D32" s="91"/>
      <c r="E32" s="92"/>
      <c r="F32" s="55"/>
      <c r="G32" s="55"/>
      <c r="H32" s="55"/>
      <c r="I32" s="55"/>
      <c r="J32" s="84"/>
      <c r="K32" s="55"/>
      <c r="M32" s="9"/>
      <c r="N32" s="9"/>
    </row>
    <row r="33" spans="1:14" s="1" customFormat="1" ht="23.85" customHeight="1">
      <c r="A33" s="51" t="s">
        <v>2</v>
      </c>
      <c r="B33" s="84"/>
      <c r="C33" s="11"/>
      <c r="D33" s="91"/>
      <c r="E33" s="92"/>
      <c r="F33" s="55"/>
      <c r="G33" s="55"/>
      <c r="H33" s="55"/>
      <c r="I33" s="55"/>
      <c r="J33" s="84"/>
      <c r="K33" s="55"/>
      <c r="M33" s="9"/>
      <c r="N33" s="9"/>
    </row>
    <row r="34" spans="1:14" ht="23.85" customHeight="1">
      <c r="D34" s="93"/>
      <c r="E34" s="4"/>
      <c r="F34" s="12"/>
      <c r="G34" s="12"/>
      <c r="H34" s="12"/>
      <c r="I34" s="85"/>
      <c r="J34" s="83"/>
      <c r="K34" s="85" t="s">
        <v>3</v>
      </c>
    </row>
    <row r="35" spans="1:14" ht="23.85" customHeight="1">
      <c r="D35" s="93"/>
      <c r="E35" s="109"/>
      <c r="F35" s="43" t="s">
        <v>4</v>
      </c>
      <c r="G35" s="43"/>
      <c r="H35" s="12"/>
      <c r="I35" s="43"/>
      <c r="J35" s="94" t="s">
        <v>5</v>
      </c>
      <c r="K35" s="43"/>
    </row>
    <row r="36" spans="1:14" s="1" customFormat="1" ht="23.85" customHeight="1">
      <c r="A36" s="95"/>
      <c r="B36" s="11"/>
      <c r="C36" s="94" t="s">
        <v>6</v>
      </c>
      <c r="D36" s="11"/>
      <c r="E36" s="97" t="s">
        <v>7</v>
      </c>
      <c r="F36" s="12"/>
      <c r="G36" s="98" t="s">
        <v>8</v>
      </c>
      <c r="H36" s="12"/>
      <c r="I36" s="98" t="s">
        <v>7</v>
      </c>
      <c r="J36" s="12"/>
      <c r="K36" s="98" t="s">
        <v>8</v>
      </c>
      <c r="M36" s="9"/>
      <c r="N36" s="9"/>
    </row>
    <row r="37" spans="1:14" s="1" customFormat="1" ht="23.85" customHeight="1">
      <c r="A37" s="95"/>
      <c r="B37" s="11"/>
      <c r="D37" s="11"/>
      <c r="E37" s="99" t="s">
        <v>9</v>
      </c>
      <c r="F37" s="12"/>
      <c r="G37" s="13" t="s">
        <v>10</v>
      </c>
      <c r="H37" s="12"/>
      <c r="I37" s="13" t="s">
        <v>9</v>
      </c>
      <c r="J37" s="12"/>
      <c r="K37" s="13" t="s">
        <v>10</v>
      </c>
      <c r="M37" s="9"/>
      <c r="N37" s="9"/>
    </row>
    <row r="38" spans="1:14" s="1" customFormat="1" ht="23.85" customHeight="1">
      <c r="A38" s="95"/>
      <c r="B38" s="11"/>
      <c r="D38" s="11"/>
      <c r="E38" s="99" t="s">
        <v>11</v>
      </c>
      <c r="F38" s="12"/>
      <c r="G38" s="13"/>
      <c r="H38" s="12"/>
      <c r="I38" s="13" t="s">
        <v>11</v>
      </c>
      <c r="J38" s="12"/>
      <c r="K38" s="13"/>
      <c r="M38" s="9"/>
      <c r="N38" s="9"/>
    </row>
    <row r="39" spans="1:14" s="1" customFormat="1" ht="23.85" customHeight="1">
      <c r="A39" s="51" t="s">
        <v>33</v>
      </c>
      <c r="C39" s="100"/>
      <c r="D39" s="100"/>
      <c r="E39" s="4"/>
      <c r="F39" s="12"/>
      <c r="G39" s="12"/>
      <c r="H39" s="12"/>
      <c r="I39" s="12"/>
      <c r="J39" s="17"/>
      <c r="K39" s="12"/>
      <c r="M39" s="9"/>
      <c r="N39" s="9"/>
    </row>
    <row r="40" spans="1:14" s="1" customFormat="1" ht="23.85" customHeight="1">
      <c r="A40" s="95" t="s">
        <v>34</v>
      </c>
      <c r="C40" s="100"/>
      <c r="D40" s="2"/>
      <c r="E40" s="14"/>
      <c r="F40" s="15"/>
      <c r="G40" s="15"/>
      <c r="H40" s="15"/>
      <c r="I40" s="15"/>
      <c r="K40" s="15"/>
      <c r="M40" s="9"/>
      <c r="N40" s="9"/>
    </row>
    <row r="41" spans="1:14" s="1" customFormat="1" ht="23.85" customHeight="1">
      <c r="A41" s="101" t="s">
        <v>35</v>
      </c>
      <c r="C41" s="2">
        <v>9</v>
      </c>
      <c r="D41" s="2"/>
      <c r="E41" s="14">
        <v>339000</v>
      </c>
      <c r="F41" s="14"/>
      <c r="G41" s="14">
        <v>290000</v>
      </c>
      <c r="H41" s="14"/>
      <c r="I41" s="14">
        <v>339000</v>
      </c>
      <c r="J41" s="14"/>
      <c r="K41" s="14">
        <v>290000</v>
      </c>
      <c r="M41" s="9"/>
      <c r="N41" s="9"/>
    </row>
    <row r="42" spans="1:14" s="1" customFormat="1" ht="23.85" customHeight="1">
      <c r="A42" s="101" t="s">
        <v>36</v>
      </c>
      <c r="C42" s="2">
        <v>2</v>
      </c>
      <c r="D42" s="2"/>
      <c r="E42" s="14">
        <v>0</v>
      </c>
      <c r="F42" s="14"/>
      <c r="G42" s="14">
        <v>0</v>
      </c>
      <c r="H42" s="14"/>
      <c r="I42" s="14">
        <v>78625</v>
      </c>
      <c r="J42" s="14"/>
      <c r="K42" s="14">
        <v>87445</v>
      </c>
      <c r="M42" s="9"/>
      <c r="N42" s="9"/>
    </row>
    <row r="43" spans="1:14" s="41" customFormat="1" ht="23.85" customHeight="1">
      <c r="A43" s="101" t="s">
        <v>37</v>
      </c>
      <c r="B43" s="1"/>
      <c r="C43" s="2">
        <v>2</v>
      </c>
      <c r="D43" s="103"/>
      <c r="E43" s="14">
        <f>208418+4044</f>
        <v>212462</v>
      </c>
      <c r="F43" s="110"/>
      <c r="G43" s="14">
        <v>168633</v>
      </c>
      <c r="H43" s="110"/>
      <c r="I43" s="61">
        <f>11600+244</f>
        <v>11844</v>
      </c>
      <c r="J43" s="110"/>
      <c r="K43" s="14">
        <v>11721</v>
      </c>
      <c r="M43" s="42"/>
      <c r="N43" s="42"/>
    </row>
    <row r="44" spans="1:14" s="1" customFormat="1" ht="23.85" customHeight="1">
      <c r="A44" s="101" t="s">
        <v>38</v>
      </c>
      <c r="C44" s="2"/>
      <c r="D44" s="2"/>
      <c r="E44" s="14"/>
      <c r="F44" s="14"/>
      <c r="G44" s="14"/>
      <c r="H44" s="14"/>
      <c r="I44" s="14"/>
      <c r="J44" s="14"/>
      <c r="K44" s="14"/>
      <c r="M44" s="9"/>
      <c r="N44" s="9"/>
    </row>
    <row r="45" spans="1:14" s="1" customFormat="1" ht="23.85" customHeight="1">
      <c r="A45" s="101" t="s">
        <v>39</v>
      </c>
      <c r="C45" s="2"/>
      <c r="D45" s="2"/>
      <c r="E45" s="14">
        <v>4593</v>
      </c>
      <c r="F45" s="14"/>
      <c r="G45" s="14">
        <v>3874</v>
      </c>
      <c r="H45" s="14"/>
      <c r="I45" s="61">
        <v>896</v>
      </c>
      <c r="J45" s="14"/>
      <c r="K45" s="14">
        <v>857</v>
      </c>
      <c r="M45" s="9"/>
      <c r="N45" s="9"/>
    </row>
    <row r="46" spans="1:14" s="41" customFormat="1" ht="23.85" customHeight="1">
      <c r="A46" s="16" t="s">
        <v>40</v>
      </c>
      <c r="B46" s="1"/>
      <c r="C46" s="105"/>
      <c r="D46" s="103"/>
      <c r="E46" s="18">
        <v>15830</v>
      </c>
      <c r="F46" s="110"/>
      <c r="G46" s="109">
        <v>19691</v>
      </c>
      <c r="H46" s="110"/>
      <c r="I46" s="109">
        <f>1582-1</f>
        <v>1581</v>
      </c>
      <c r="J46" s="110"/>
      <c r="K46" s="109">
        <v>1775</v>
      </c>
      <c r="M46" s="42"/>
      <c r="N46" s="42"/>
    </row>
    <row r="47" spans="1:14" s="1" customFormat="1" ht="23.85" customHeight="1">
      <c r="A47" s="95" t="s">
        <v>41</v>
      </c>
      <c r="C47" s="100"/>
      <c r="D47" s="2"/>
      <c r="E47" s="18">
        <f>SUM(E41:E46)</f>
        <v>571885</v>
      </c>
      <c r="F47" s="14"/>
      <c r="G47" s="18">
        <f>SUM(G41:G46)</f>
        <v>482198</v>
      </c>
      <c r="H47" s="14"/>
      <c r="I47" s="18">
        <f>SUM(I41:I46)</f>
        <v>431946</v>
      </c>
      <c r="J47" s="14"/>
      <c r="K47" s="18">
        <f>SUM(K41:K46)</f>
        <v>391798</v>
      </c>
      <c r="M47" s="9"/>
      <c r="N47" s="9"/>
    </row>
    <row r="48" spans="1:14" s="1" customFormat="1" ht="23.85" customHeight="1">
      <c r="A48" s="95" t="s">
        <v>42</v>
      </c>
      <c r="C48" s="100"/>
      <c r="D48" s="2"/>
      <c r="E48" s="14"/>
      <c r="F48" s="14"/>
      <c r="G48" s="14"/>
      <c r="H48" s="14"/>
      <c r="I48" s="14"/>
      <c r="J48" s="14"/>
      <c r="K48" s="14"/>
      <c r="M48" s="9"/>
      <c r="N48" s="9"/>
    </row>
    <row r="49" spans="1:14" s="1" customFormat="1" ht="23.85" customHeight="1">
      <c r="A49" s="1" t="s">
        <v>43</v>
      </c>
      <c r="C49" s="100"/>
      <c r="D49" s="2"/>
      <c r="E49" s="14">
        <v>17773</v>
      </c>
      <c r="F49" s="14"/>
      <c r="G49" s="14">
        <v>16927</v>
      </c>
      <c r="H49" s="14"/>
      <c r="I49" s="14">
        <v>1062</v>
      </c>
      <c r="J49" s="14"/>
      <c r="K49" s="14">
        <v>966</v>
      </c>
      <c r="M49" s="9"/>
      <c r="N49" s="9"/>
    </row>
    <row r="50" spans="1:14" s="1" customFormat="1" ht="23.85" customHeight="1">
      <c r="A50" s="101" t="s">
        <v>44</v>
      </c>
      <c r="C50" s="100"/>
      <c r="D50" s="2"/>
      <c r="E50" s="14"/>
      <c r="F50" s="14"/>
      <c r="G50" s="14"/>
      <c r="H50" s="14"/>
      <c r="I50" s="14"/>
      <c r="J50" s="14"/>
      <c r="K50" s="14"/>
      <c r="M50" s="9"/>
      <c r="N50" s="9"/>
    </row>
    <row r="51" spans="1:14" s="1" customFormat="1" ht="23.85" customHeight="1">
      <c r="A51" s="1" t="s">
        <v>45</v>
      </c>
      <c r="C51" s="2"/>
      <c r="D51" s="2"/>
      <c r="E51" s="14">
        <v>11333</v>
      </c>
      <c r="F51" s="14"/>
      <c r="G51" s="14">
        <v>10142</v>
      </c>
      <c r="H51" s="14"/>
      <c r="I51" s="61">
        <v>1076</v>
      </c>
      <c r="J51" s="14"/>
      <c r="K51" s="14">
        <v>0</v>
      </c>
      <c r="M51" s="9"/>
      <c r="N51" s="9"/>
    </row>
    <row r="52" spans="1:14" s="1" customFormat="1" ht="23.85" customHeight="1">
      <c r="A52" s="1" t="s">
        <v>46</v>
      </c>
      <c r="C52" s="2"/>
      <c r="D52" s="2"/>
      <c r="E52" s="14">
        <v>1678897</v>
      </c>
      <c r="F52" s="14"/>
      <c r="G52" s="14">
        <v>2099307</v>
      </c>
      <c r="H52" s="14"/>
      <c r="I52" s="14">
        <v>1609889</v>
      </c>
      <c r="J52" s="14"/>
      <c r="K52" s="14">
        <v>2010045</v>
      </c>
      <c r="M52" s="9"/>
      <c r="N52" s="9"/>
    </row>
    <row r="53" spans="1:14" s="41" customFormat="1" ht="23.85" customHeight="1">
      <c r="A53" s="1" t="s">
        <v>47</v>
      </c>
      <c r="B53" s="1"/>
      <c r="C53" s="105"/>
      <c r="D53" s="103"/>
      <c r="E53" s="18">
        <v>3653</v>
      </c>
      <c r="F53" s="110"/>
      <c r="G53" s="18">
        <v>3653</v>
      </c>
      <c r="H53" s="110"/>
      <c r="I53" s="111">
        <v>3653</v>
      </c>
      <c r="J53" s="110"/>
      <c r="K53" s="18">
        <v>3653</v>
      </c>
      <c r="M53" s="42"/>
      <c r="N53" s="42"/>
    </row>
    <row r="54" spans="1:14" s="1" customFormat="1" ht="23.85" customHeight="1">
      <c r="A54" s="95" t="s">
        <v>48</v>
      </c>
      <c r="C54" s="100"/>
      <c r="D54" s="2"/>
      <c r="E54" s="18">
        <f>SUM(E49:E53)</f>
        <v>1711656</v>
      </c>
      <c r="F54" s="14"/>
      <c r="G54" s="18">
        <f>SUM(G49:G53)</f>
        <v>2130029</v>
      </c>
      <c r="H54" s="14"/>
      <c r="I54" s="18">
        <f>SUM(I49:I53)</f>
        <v>1615680</v>
      </c>
      <c r="J54" s="14"/>
      <c r="K54" s="18">
        <f>SUM(K49:K53)</f>
        <v>2014664</v>
      </c>
      <c r="M54" s="9"/>
      <c r="N54" s="9"/>
    </row>
    <row r="55" spans="1:14" s="1" customFormat="1" ht="23.85" customHeight="1">
      <c r="A55" s="95" t="s">
        <v>49</v>
      </c>
      <c r="C55" s="100"/>
      <c r="D55" s="2"/>
      <c r="E55" s="18">
        <f>SUM(E47,E54)</f>
        <v>2283541</v>
      </c>
      <c r="F55" s="14"/>
      <c r="G55" s="18">
        <f>SUM(G47,G54)</f>
        <v>2612227</v>
      </c>
      <c r="H55" s="14"/>
      <c r="I55" s="18">
        <f>SUM(I47,I54)</f>
        <v>2047626</v>
      </c>
      <c r="J55" s="14"/>
      <c r="K55" s="18">
        <f>SUM(K47,K54)</f>
        <v>2406462</v>
      </c>
      <c r="M55" s="9"/>
      <c r="N55" s="9"/>
    </row>
    <row r="56" spans="1:14" s="1" customFormat="1" ht="23.85" customHeight="1">
      <c r="C56" s="100"/>
      <c r="D56" s="2"/>
      <c r="E56" s="14"/>
      <c r="F56" s="15"/>
      <c r="G56" s="15"/>
      <c r="H56" s="15"/>
      <c r="I56" s="15"/>
      <c r="K56" s="15"/>
      <c r="M56" s="9"/>
      <c r="N56" s="9"/>
    </row>
    <row r="57" spans="1:14" s="1" customFormat="1" ht="23.85" customHeight="1">
      <c r="A57" s="1" t="s">
        <v>204</v>
      </c>
      <c r="C57" s="100"/>
      <c r="D57" s="2"/>
      <c r="E57" s="14"/>
      <c r="F57" s="15"/>
      <c r="G57" s="15"/>
      <c r="H57" s="15"/>
      <c r="I57" s="15"/>
      <c r="K57" s="15"/>
      <c r="M57" s="9"/>
      <c r="N57" s="9"/>
    </row>
    <row r="58" spans="1:14" s="1" customFormat="1" ht="23.85" customHeight="1">
      <c r="C58" s="100"/>
      <c r="D58" s="2"/>
      <c r="E58" s="14"/>
      <c r="F58" s="15"/>
      <c r="G58" s="15"/>
      <c r="H58" s="15"/>
      <c r="I58" s="15"/>
      <c r="K58" s="15"/>
      <c r="M58" s="9"/>
      <c r="N58" s="9"/>
    </row>
    <row r="59" spans="1:14" s="1" customFormat="1" ht="23.85" customHeight="1">
      <c r="A59" s="51" t="s">
        <v>0</v>
      </c>
      <c r="B59" s="84"/>
      <c r="C59" s="11"/>
      <c r="D59" s="91"/>
      <c r="E59" s="92"/>
      <c r="F59" s="55"/>
      <c r="G59" s="55"/>
      <c r="H59" s="55"/>
      <c r="I59" s="55"/>
      <c r="J59" s="84"/>
      <c r="K59" s="55"/>
      <c r="M59" s="9"/>
      <c r="N59" s="9"/>
    </row>
    <row r="60" spans="1:14" s="1" customFormat="1" ht="23.85" customHeight="1">
      <c r="A60" s="51" t="s">
        <v>32</v>
      </c>
      <c r="B60" s="84"/>
      <c r="C60" s="11"/>
      <c r="D60" s="91"/>
      <c r="E60" s="92"/>
      <c r="F60" s="55"/>
      <c r="G60" s="55"/>
      <c r="H60" s="55"/>
      <c r="I60" s="55"/>
      <c r="J60" s="84"/>
      <c r="K60" s="55"/>
      <c r="M60" s="9"/>
      <c r="N60" s="9"/>
    </row>
    <row r="61" spans="1:14" s="1" customFormat="1" ht="23.85" customHeight="1">
      <c r="A61" s="51" t="s">
        <v>2</v>
      </c>
      <c r="B61" s="84"/>
      <c r="C61" s="11"/>
      <c r="D61" s="91"/>
      <c r="E61" s="92"/>
      <c r="F61" s="55"/>
      <c r="G61" s="55"/>
      <c r="H61" s="55"/>
      <c r="I61" s="55"/>
      <c r="J61" s="84"/>
      <c r="K61" s="55"/>
      <c r="M61" s="9"/>
      <c r="N61" s="9"/>
    </row>
    <row r="62" spans="1:14" ht="23.85" customHeight="1">
      <c r="D62" s="93"/>
      <c r="E62" s="4"/>
      <c r="F62" s="12"/>
      <c r="G62" s="12"/>
      <c r="H62" s="12"/>
      <c r="I62" s="85"/>
      <c r="J62" s="83"/>
      <c r="K62" s="85" t="s">
        <v>3</v>
      </c>
      <c r="M62" s="10"/>
      <c r="N62" s="10"/>
    </row>
    <row r="63" spans="1:14" ht="23.85" customHeight="1">
      <c r="D63" s="93"/>
      <c r="E63" s="109"/>
      <c r="F63" s="43" t="s">
        <v>4</v>
      </c>
      <c r="G63" s="43"/>
      <c r="H63" s="12"/>
      <c r="I63" s="43"/>
      <c r="J63" s="94" t="s">
        <v>5</v>
      </c>
      <c r="K63" s="43"/>
      <c r="M63" s="10"/>
      <c r="N63" s="10"/>
    </row>
    <row r="64" spans="1:14" s="1" customFormat="1" ht="23.85" customHeight="1">
      <c r="A64" s="95"/>
      <c r="B64" s="11"/>
      <c r="C64" s="94" t="s">
        <v>6</v>
      </c>
      <c r="D64" s="11"/>
      <c r="E64" s="97" t="s">
        <v>7</v>
      </c>
      <c r="F64" s="12"/>
      <c r="G64" s="98" t="s">
        <v>8</v>
      </c>
      <c r="H64" s="12"/>
      <c r="I64" s="98" t="s">
        <v>7</v>
      </c>
      <c r="J64" s="12"/>
      <c r="K64" s="98" t="s">
        <v>8</v>
      </c>
      <c r="M64" s="9"/>
      <c r="N64" s="9"/>
    </row>
    <row r="65" spans="1:14" s="1" customFormat="1" ht="23.85" customHeight="1">
      <c r="A65" s="95"/>
      <c r="B65" s="11"/>
      <c r="D65" s="11"/>
      <c r="E65" s="99" t="s">
        <v>9</v>
      </c>
      <c r="F65" s="12"/>
      <c r="G65" s="13" t="s">
        <v>10</v>
      </c>
      <c r="H65" s="12"/>
      <c r="I65" s="13" t="s">
        <v>9</v>
      </c>
      <c r="J65" s="12"/>
      <c r="K65" s="13" t="s">
        <v>10</v>
      </c>
      <c r="M65" s="9"/>
      <c r="N65" s="9"/>
    </row>
    <row r="66" spans="1:14" s="1" customFormat="1" ht="23.85" customHeight="1">
      <c r="A66" s="95"/>
      <c r="B66" s="11"/>
      <c r="D66" s="11"/>
      <c r="E66" s="99" t="s">
        <v>11</v>
      </c>
      <c r="F66" s="12"/>
      <c r="G66" s="13"/>
      <c r="H66" s="12"/>
      <c r="I66" s="13" t="s">
        <v>11</v>
      </c>
      <c r="J66" s="12"/>
      <c r="K66" s="13"/>
      <c r="M66" s="9"/>
      <c r="N66" s="9"/>
    </row>
    <row r="67" spans="1:14" s="1" customFormat="1" ht="23.85" customHeight="1">
      <c r="A67" s="95" t="s">
        <v>50</v>
      </c>
      <c r="C67" s="100"/>
      <c r="D67" s="2"/>
      <c r="E67" s="14"/>
      <c r="F67" s="15"/>
      <c r="G67" s="15"/>
      <c r="H67" s="15"/>
      <c r="I67" s="15"/>
      <c r="K67" s="15"/>
      <c r="M67" s="9"/>
      <c r="N67" s="9"/>
    </row>
    <row r="68" spans="1:14" s="1" customFormat="1" ht="23.85" customHeight="1">
      <c r="A68" s="1" t="s">
        <v>51</v>
      </c>
      <c r="C68" s="2">
        <v>10</v>
      </c>
      <c r="D68" s="2"/>
      <c r="E68" s="14"/>
      <c r="F68" s="15"/>
      <c r="G68" s="15"/>
      <c r="H68" s="15"/>
      <c r="I68" s="15"/>
      <c r="K68" s="15"/>
      <c r="M68" s="9"/>
      <c r="N68" s="9"/>
    </row>
    <row r="69" spans="1:14" s="1" customFormat="1" ht="23.85" customHeight="1">
      <c r="A69" s="101" t="s">
        <v>52</v>
      </c>
      <c r="D69" s="2"/>
      <c r="E69" s="14"/>
      <c r="F69" s="15"/>
      <c r="G69" s="15"/>
      <c r="H69" s="15"/>
      <c r="I69" s="15"/>
      <c r="K69" s="15"/>
      <c r="M69" s="9"/>
      <c r="N69" s="9"/>
    </row>
    <row r="70" spans="1:14" s="1" customFormat="1" ht="23.85" customHeight="1">
      <c r="A70" s="16" t="s">
        <v>53</v>
      </c>
      <c r="D70" s="2"/>
      <c r="E70" s="14"/>
      <c r="F70" s="15"/>
      <c r="G70" s="15"/>
      <c r="H70" s="15"/>
      <c r="I70" s="15"/>
      <c r="K70" s="15"/>
      <c r="M70" s="9"/>
      <c r="N70" s="9"/>
    </row>
    <row r="71" spans="1:14" s="1" customFormat="1" ht="23.85" customHeight="1">
      <c r="A71" s="16" t="s">
        <v>196</v>
      </c>
      <c r="D71" s="2"/>
      <c r="E71" s="14"/>
      <c r="F71" s="15"/>
      <c r="G71" s="15"/>
      <c r="H71" s="15"/>
      <c r="I71" s="15"/>
      <c r="K71" s="15"/>
      <c r="M71" s="9"/>
      <c r="N71" s="9"/>
    </row>
    <row r="72" spans="1:14" s="1" customFormat="1" ht="23.85" customHeight="1" thickBot="1">
      <c r="A72" s="1" t="s">
        <v>195</v>
      </c>
      <c r="D72" s="2"/>
      <c r="E72" s="68">
        <v>966709</v>
      </c>
      <c r="F72" s="14"/>
      <c r="G72" s="68">
        <v>967108</v>
      </c>
      <c r="H72" s="14"/>
      <c r="I72" s="68">
        <v>966709</v>
      </c>
      <c r="J72" s="14"/>
      <c r="K72" s="68">
        <v>967108</v>
      </c>
      <c r="M72" s="9"/>
      <c r="N72" s="9"/>
    </row>
    <row r="73" spans="1:14" s="1" customFormat="1" ht="23.85" customHeight="1" thickTop="1">
      <c r="A73" s="101" t="s">
        <v>54</v>
      </c>
      <c r="D73" s="2"/>
      <c r="E73" s="14"/>
      <c r="F73" s="14"/>
      <c r="G73" s="14"/>
      <c r="H73" s="14"/>
      <c r="I73" s="14"/>
      <c r="J73" s="14"/>
      <c r="K73" s="14"/>
      <c r="M73" s="9"/>
      <c r="N73" s="9"/>
    </row>
    <row r="74" spans="1:14" s="1" customFormat="1" ht="23.85" customHeight="1">
      <c r="A74" s="16" t="s">
        <v>55</v>
      </c>
      <c r="C74" s="2"/>
      <c r="D74" s="2"/>
      <c r="E74" s="14"/>
      <c r="F74" s="14"/>
      <c r="G74" s="14"/>
      <c r="H74" s="14"/>
      <c r="I74" s="14"/>
      <c r="J74" s="14"/>
      <c r="K74" s="14"/>
      <c r="M74" s="9"/>
      <c r="N74" s="9"/>
    </row>
    <row r="75" spans="1:14" s="1" customFormat="1" ht="23.85" customHeight="1">
      <c r="A75" s="16" t="s">
        <v>56</v>
      </c>
      <c r="C75" s="100"/>
      <c r="D75" s="2"/>
      <c r="E75" s="14"/>
      <c r="F75" s="14"/>
      <c r="M75" s="9"/>
      <c r="N75" s="9"/>
    </row>
    <row r="76" spans="1:14" s="1" customFormat="1" ht="23.85" customHeight="1">
      <c r="A76" s="16" t="s">
        <v>57</v>
      </c>
      <c r="C76" s="100"/>
      <c r="D76" s="2"/>
      <c r="E76" s="14">
        <v>762979</v>
      </c>
      <c r="F76" s="14"/>
      <c r="G76" s="14">
        <v>727924</v>
      </c>
      <c r="H76" s="14"/>
      <c r="I76" s="14">
        <v>762979</v>
      </c>
      <c r="J76" s="14"/>
      <c r="K76" s="14">
        <v>727924</v>
      </c>
      <c r="M76" s="9"/>
      <c r="N76" s="9"/>
    </row>
    <row r="77" spans="1:14" s="1" customFormat="1" ht="23.85" customHeight="1">
      <c r="A77" s="16" t="s">
        <v>58</v>
      </c>
      <c r="C77" s="100"/>
      <c r="D77" s="2"/>
      <c r="E77" s="14">
        <v>811137</v>
      </c>
      <c r="F77" s="14"/>
      <c r="G77" s="14">
        <v>670981</v>
      </c>
      <c r="H77" s="14"/>
      <c r="I77" s="14">
        <v>811137</v>
      </c>
      <c r="J77" s="14"/>
      <c r="K77" s="14">
        <v>670981</v>
      </c>
      <c r="M77" s="9"/>
      <c r="N77" s="9"/>
    </row>
    <row r="78" spans="1:14" s="1" customFormat="1" ht="23.85" customHeight="1">
      <c r="A78" s="16" t="s">
        <v>59</v>
      </c>
      <c r="C78" s="100"/>
      <c r="D78" s="2"/>
      <c r="E78" s="14"/>
      <c r="G78" s="14"/>
      <c r="H78" s="14"/>
      <c r="I78" s="14"/>
      <c r="J78" s="14"/>
      <c r="K78" s="14"/>
      <c r="M78" s="9"/>
      <c r="N78" s="9"/>
    </row>
    <row r="79" spans="1:14" s="1" customFormat="1" ht="23.85" customHeight="1">
      <c r="A79" s="16" t="s">
        <v>60</v>
      </c>
      <c r="C79" s="100"/>
      <c r="D79" s="2"/>
      <c r="E79" s="14">
        <v>-9991</v>
      </c>
      <c r="F79" s="14"/>
      <c r="G79" s="14">
        <v>-9991</v>
      </c>
      <c r="H79" s="14"/>
      <c r="I79" s="14">
        <v>0</v>
      </c>
      <c r="J79" s="14"/>
      <c r="K79" s="14">
        <v>0</v>
      </c>
      <c r="M79" s="9"/>
      <c r="N79" s="9"/>
    </row>
    <row r="80" spans="1:14" s="1" customFormat="1" ht="23.85" customHeight="1">
      <c r="A80" s="16" t="s">
        <v>61</v>
      </c>
      <c r="C80" s="100"/>
      <c r="D80" s="2"/>
      <c r="E80" s="14"/>
      <c r="F80" s="14"/>
      <c r="G80" s="14"/>
      <c r="H80" s="14"/>
      <c r="I80" s="14"/>
      <c r="J80" s="14"/>
      <c r="K80" s="14"/>
      <c r="M80" s="9"/>
      <c r="N80" s="9"/>
    </row>
    <row r="81" spans="1:14" s="1" customFormat="1" ht="23.85" customHeight="1">
      <c r="A81" s="16" t="s">
        <v>62</v>
      </c>
      <c r="C81" s="100"/>
      <c r="D81" s="2"/>
      <c r="E81" s="14">
        <v>96711</v>
      </c>
      <c r="F81" s="14"/>
      <c r="G81" s="14">
        <v>96711</v>
      </c>
      <c r="H81" s="14"/>
      <c r="I81" s="14">
        <v>96711</v>
      </c>
      <c r="J81" s="14"/>
      <c r="K81" s="14">
        <v>96711</v>
      </c>
      <c r="M81" s="9"/>
      <c r="N81" s="9"/>
    </row>
    <row r="82" spans="1:14" s="1" customFormat="1" ht="23.85" customHeight="1">
      <c r="A82" s="16" t="s">
        <v>63</v>
      </c>
      <c r="C82" s="100"/>
      <c r="D82" s="2"/>
      <c r="E82" s="14">
        <v>1663333</v>
      </c>
      <c r="F82" s="14"/>
      <c r="G82" s="14">
        <v>1656954</v>
      </c>
      <c r="H82" s="14"/>
      <c r="I82" s="14">
        <v>1843889</v>
      </c>
      <c r="J82" s="14"/>
      <c r="K82" s="14">
        <v>1857718</v>
      </c>
      <c r="M82" s="9"/>
      <c r="N82" s="9"/>
    </row>
    <row r="83" spans="1:14" s="1" customFormat="1" ht="23.85" customHeight="1">
      <c r="A83" s="16" t="s">
        <v>64</v>
      </c>
      <c r="C83" s="100"/>
      <c r="D83" s="2"/>
      <c r="E83" s="18">
        <v>5941274</v>
      </c>
      <c r="F83" s="14"/>
      <c r="G83" s="18">
        <v>7622811</v>
      </c>
      <c r="H83" s="14"/>
      <c r="I83" s="18">
        <v>5619471</v>
      </c>
      <c r="J83" s="14"/>
      <c r="K83" s="18">
        <v>7220035</v>
      </c>
      <c r="M83" s="9"/>
      <c r="N83" s="9"/>
    </row>
    <row r="84" spans="1:14" s="1" customFormat="1" ht="23.85" customHeight="1">
      <c r="A84" s="51" t="s">
        <v>65</v>
      </c>
      <c r="C84" s="100"/>
      <c r="D84" s="2"/>
      <c r="E84" s="19">
        <f>SUM(E76:E83)</f>
        <v>9265443</v>
      </c>
      <c r="F84" s="14"/>
      <c r="G84" s="19">
        <f>SUM(G76:G83)</f>
        <v>10765390</v>
      </c>
      <c r="H84" s="14"/>
      <c r="I84" s="19">
        <f>SUM(I76:I83)</f>
        <v>9134187</v>
      </c>
      <c r="J84" s="14"/>
      <c r="K84" s="19">
        <f>SUM(K76:K83)</f>
        <v>10573369</v>
      </c>
      <c r="M84" s="9"/>
      <c r="N84" s="9"/>
    </row>
    <row r="85" spans="1:14" s="1" customFormat="1" ht="23.85" customHeight="1" thickBot="1">
      <c r="A85" s="95" t="s">
        <v>66</v>
      </c>
      <c r="C85" s="100"/>
      <c r="D85" s="2"/>
      <c r="E85" s="68">
        <f>SUM(E55+E84)</f>
        <v>11548984</v>
      </c>
      <c r="F85" s="14"/>
      <c r="G85" s="68">
        <f>SUM(G55+G84)</f>
        <v>13377617</v>
      </c>
      <c r="H85" s="14"/>
      <c r="I85" s="68">
        <f>SUM(I55+I84)</f>
        <v>11181813</v>
      </c>
      <c r="J85" s="14"/>
      <c r="K85" s="68">
        <f>SUM(K55+K84)</f>
        <v>12979831</v>
      </c>
      <c r="M85" s="9"/>
      <c r="N85" s="9"/>
    </row>
    <row r="86" spans="1:14" s="1" customFormat="1" ht="23.85" customHeight="1" thickTop="1">
      <c r="C86" s="100"/>
      <c r="D86" s="2"/>
      <c r="E86" s="14">
        <f>E85-E27</f>
        <v>0</v>
      </c>
      <c r="F86" s="14"/>
      <c r="G86" s="14">
        <f>G85-G27</f>
        <v>0</v>
      </c>
      <c r="H86" s="14"/>
      <c r="I86" s="14">
        <f>I85-I27</f>
        <v>0</v>
      </c>
      <c r="J86" s="14"/>
      <c r="K86" s="14">
        <f>K85-K27</f>
        <v>0</v>
      </c>
      <c r="M86" s="9"/>
      <c r="N86" s="9"/>
    </row>
    <row r="87" spans="1:14" s="1" customFormat="1" ht="23.85" customHeight="1">
      <c r="A87" s="1" t="s">
        <v>204</v>
      </c>
      <c r="C87" s="100"/>
      <c r="D87" s="2"/>
      <c r="E87" s="14"/>
      <c r="F87" s="15"/>
      <c r="G87" s="15"/>
      <c r="H87" s="15"/>
      <c r="I87" s="15"/>
      <c r="K87" s="15"/>
      <c r="M87" s="9"/>
      <c r="N87" s="9"/>
    </row>
    <row r="88" spans="1:14" s="1" customFormat="1" ht="23.85" customHeight="1">
      <c r="C88" s="100"/>
      <c r="D88" s="2"/>
      <c r="E88" s="14"/>
      <c r="F88" s="15"/>
      <c r="G88" s="15"/>
      <c r="H88" s="15"/>
      <c r="I88" s="15"/>
      <c r="K88" s="15"/>
      <c r="M88" s="9"/>
      <c r="N88" s="9"/>
    </row>
    <row r="89" spans="1:14" s="1" customFormat="1" ht="23.85" customHeight="1">
      <c r="A89" s="112"/>
      <c r="B89" s="112"/>
      <c r="C89" s="100"/>
      <c r="D89" s="2"/>
      <c r="E89" s="14"/>
      <c r="F89" s="15"/>
      <c r="G89" s="15"/>
      <c r="H89" s="15"/>
      <c r="I89" s="15"/>
      <c r="K89" s="15"/>
      <c r="M89" s="9"/>
      <c r="N89" s="9"/>
    </row>
    <row r="90" spans="1:14" s="1" customFormat="1" ht="23.85" customHeight="1">
      <c r="C90" s="100"/>
      <c r="D90" s="2"/>
      <c r="E90" s="14"/>
      <c r="F90" s="15"/>
      <c r="G90" s="15"/>
      <c r="H90" s="15"/>
      <c r="I90" s="15"/>
      <c r="K90" s="15"/>
      <c r="M90" s="9"/>
      <c r="N90" s="9"/>
    </row>
    <row r="91" spans="1:14" s="1" customFormat="1" ht="23.85" customHeight="1">
      <c r="C91" s="15" t="s">
        <v>67</v>
      </c>
      <c r="D91" s="2"/>
      <c r="E91" s="14"/>
      <c r="F91" s="15"/>
      <c r="G91" s="15"/>
      <c r="H91" s="15"/>
      <c r="I91" s="15"/>
      <c r="K91" s="15"/>
      <c r="M91" s="9"/>
      <c r="N91" s="9"/>
    </row>
    <row r="92" spans="1:14" s="1" customFormat="1" ht="23.85" customHeight="1">
      <c r="A92" s="112"/>
      <c r="B92" s="112"/>
      <c r="C92" s="15"/>
      <c r="D92" s="2"/>
      <c r="E92" s="14"/>
      <c r="J92" s="15"/>
      <c r="M92" s="9"/>
      <c r="N92" s="9"/>
    </row>
  </sheetData>
  <pageMargins left="0.78740157480314965" right="0.39370078740157483" top="0.78740157480314965" bottom="0.39370078740157483" header="0.31496062992125984" footer="0.31496062992125984"/>
  <pageSetup paperSize="9" scale="76" fitToWidth="0" fitToHeight="0" orientation="portrait" r:id="rId1"/>
  <rowBreaks count="2" manualBreakCount="2">
    <brk id="30" max="16383" man="1"/>
    <brk id="5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5"/>
  <sheetViews>
    <sheetView showGridLines="0" view="pageBreakPreview" zoomScale="90" zoomScaleNormal="85" zoomScaleSheetLayoutView="90" workbookViewId="0">
      <selection activeCell="B88" sqref="B88"/>
    </sheetView>
  </sheetViews>
  <sheetFormatPr defaultColWidth="10.5703125" defaultRowHeight="23.25"/>
  <cols>
    <col min="1" max="1" width="25.85546875" style="20" customWidth="1"/>
    <col min="2" max="2" width="32" style="20" customWidth="1"/>
    <col min="3" max="3" width="9" style="30" customWidth="1"/>
    <col min="4" max="4" width="1" style="30" customWidth="1"/>
    <col min="5" max="5" width="15.42578125" style="15" customWidth="1"/>
    <col min="6" max="6" width="1" style="15" customWidth="1"/>
    <col min="7" max="7" width="15.42578125" style="15" customWidth="1"/>
    <col min="8" max="8" width="1" style="15" customWidth="1"/>
    <col min="9" max="9" width="15.42578125" style="15" customWidth="1"/>
    <col min="10" max="10" width="1" style="1" customWidth="1"/>
    <col min="11" max="11" width="15.42578125" style="15" customWidth="1"/>
    <col min="12" max="12" width="0.5703125" style="20" customWidth="1"/>
    <col min="13" max="13" width="10.5703125" style="20"/>
    <col min="14" max="14" width="5.42578125" style="20" customWidth="1"/>
    <col min="15" max="15" width="11.28515625" style="20" customWidth="1"/>
    <col min="16" max="16" width="12" style="20" customWidth="1"/>
    <col min="17" max="17" width="21.7109375" style="20" bestFit="1" customWidth="1"/>
    <col min="18" max="16384" width="10.5703125" style="20"/>
  </cols>
  <sheetData>
    <row r="1" spans="1:15" ht="23.1" customHeight="1">
      <c r="C1" s="50"/>
      <c r="D1" s="21"/>
      <c r="E1" s="1"/>
      <c r="F1" s="1"/>
      <c r="G1" s="1"/>
      <c r="H1" s="1"/>
      <c r="I1" s="1"/>
      <c r="J1" s="15"/>
      <c r="K1" s="83" t="s">
        <v>68</v>
      </c>
    </row>
    <row r="2" spans="1:15" ht="23.1" customHeight="1">
      <c r="A2" s="51" t="s">
        <v>0</v>
      </c>
      <c r="B2" s="52"/>
      <c r="C2" s="53"/>
      <c r="D2" s="54"/>
      <c r="E2" s="55"/>
      <c r="F2" s="55"/>
      <c r="G2" s="55"/>
      <c r="H2" s="55"/>
      <c r="I2" s="55"/>
      <c r="J2" s="84"/>
      <c r="K2" s="55"/>
    </row>
    <row r="3" spans="1:15" ht="23.1" customHeight="1">
      <c r="A3" s="57" t="s">
        <v>69</v>
      </c>
      <c r="B3" s="52"/>
      <c r="C3" s="53"/>
      <c r="D3" s="54"/>
      <c r="E3" s="55"/>
      <c r="F3" s="55"/>
      <c r="G3" s="55"/>
      <c r="H3" s="55"/>
      <c r="I3" s="55"/>
      <c r="J3" s="84"/>
      <c r="K3" s="55"/>
    </row>
    <row r="4" spans="1:15" ht="23.1" customHeight="1">
      <c r="A4" s="57" t="s">
        <v>70</v>
      </c>
      <c r="B4" s="52"/>
      <c r="C4" s="53"/>
      <c r="D4" s="54"/>
      <c r="E4" s="55"/>
      <c r="F4" s="55"/>
      <c r="G4" s="55"/>
      <c r="H4" s="55"/>
      <c r="I4" s="55"/>
      <c r="J4" s="84"/>
      <c r="K4" s="55"/>
    </row>
    <row r="5" spans="1:15" ht="23.1" customHeight="1">
      <c r="A5" s="22"/>
      <c r="B5" s="22"/>
      <c r="C5" s="22"/>
      <c r="D5" s="23"/>
      <c r="E5" s="12"/>
      <c r="F5" s="12"/>
      <c r="G5" s="12"/>
      <c r="H5" s="12"/>
      <c r="I5" s="12"/>
      <c r="J5" s="83"/>
      <c r="K5" s="85" t="s">
        <v>71</v>
      </c>
    </row>
    <row r="6" spans="1:15" ht="23.1" customHeight="1">
      <c r="A6" s="22"/>
      <c r="B6" s="22"/>
      <c r="C6" s="22"/>
      <c r="D6" s="23"/>
      <c r="E6" s="43"/>
      <c r="F6" s="12" t="s">
        <v>4</v>
      </c>
      <c r="G6" s="43"/>
      <c r="H6" s="12"/>
      <c r="I6" s="43"/>
      <c r="J6" s="17" t="s">
        <v>5</v>
      </c>
      <c r="K6" s="44"/>
    </row>
    <row r="7" spans="1:15" ht="23.1" customHeight="1">
      <c r="A7" s="24"/>
      <c r="B7" s="22"/>
      <c r="C7" s="45" t="s">
        <v>6</v>
      </c>
      <c r="D7" s="22"/>
      <c r="E7" s="46" t="s">
        <v>72</v>
      </c>
      <c r="F7" s="25"/>
      <c r="G7" s="46" t="s">
        <v>73</v>
      </c>
      <c r="H7" s="25"/>
      <c r="I7" s="46" t="s">
        <v>72</v>
      </c>
      <c r="J7" s="25"/>
      <c r="K7" s="46" t="s">
        <v>73</v>
      </c>
    </row>
    <row r="8" spans="1:15" ht="23.1" customHeight="1">
      <c r="A8" s="24" t="s">
        <v>74</v>
      </c>
      <c r="B8" s="22"/>
      <c r="C8" s="26"/>
      <c r="D8" s="22"/>
      <c r="E8" s="13"/>
      <c r="F8" s="25"/>
      <c r="G8" s="13"/>
      <c r="H8" s="25"/>
      <c r="I8" s="13"/>
      <c r="J8" s="25"/>
      <c r="K8" s="13"/>
    </row>
    <row r="9" spans="1:15" ht="23.1" customHeight="1">
      <c r="A9" s="24" t="s">
        <v>75</v>
      </c>
      <c r="B9" s="22"/>
      <c r="C9" s="27"/>
      <c r="D9" s="22"/>
      <c r="E9" s="28"/>
      <c r="F9" s="25"/>
      <c r="G9" s="28"/>
      <c r="H9" s="25"/>
      <c r="I9" s="28"/>
      <c r="J9" s="25"/>
      <c r="K9" s="28"/>
      <c r="M9" s="22"/>
      <c r="N9" s="22"/>
      <c r="O9" s="22"/>
    </row>
    <row r="10" spans="1:15" ht="23.1" customHeight="1">
      <c r="A10" s="20" t="s">
        <v>76</v>
      </c>
      <c r="B10" s="22"/>
      <c r="C10" s="21"/>
      <c r="D10" s="22"/>
      <c r="E10" s="14">
        <v>611573</v>
      </c>
      <c r="F10" s="14"/>
      <c r="G10" s="14">
        <v>633734</v>
      </c>
      <c r="H10" s="14"/>
      <c r="I10" s="14">
        <v>1317</v>
      </c>
      <c r="J10" s="29"/>
      <c r="K10" s="14">
        <v>933</v>
      </c>
      <c r="M10" s="86"/>
      <c r="O10" s="86"/>
    </row>
    <row r="11" spans="1:15" ht="23.1" customHeight="1">
      <c r="A11" s="20" t="s">
        <v>77</v>
      </c>
      <c r="B11" s="22"/>
      <c r="C11" s="21"/>
      <c r="D11" s="22"/>
      <c r="E11" s="14">
        <v>9715</v>
      </c>
      <c r="F11" s="14"/>
      <c r="G11" s="14">
        <v>9038</v>
      </c>
      <c r="I11" s="14">
        <v>456</v>
      </c>
      <c r="J11" s="14"/>
      <c r="K11" s="14">
        <v>1281</v>
      </c>
      <c r="M11" s="87"/>
      <c r="O11" s="87"/>
    </row>
    <row r="12" spans="1:15" ht="23.1" customHeight="1">
      <c r="A12" s="1" t="s">
        <v>78</v>
      </c>
      <c r="B12" s="22"/>
      <c r="C12" s="21">
        <v>2</v>
      </c>
      <c r="D12" s="22"/>
      <c r="E12" s="14">
        <v>291933</v>
      </c>
      <c r="F12" s="14"/>
      <c r="G12" s="14">
        <v>233547</v>
      </c>
      <c r="I12" s="14">
        <v>277876</v>
      </c>
      <c r="J12" s="14"/>
      <c r="K12" s="14">
        <v>222301</v>
      </c>
    </row>
    <row r="13" spans="1:15" ht="23.1" customHeight="1">
      <c r="A13" s="20" t="s">
        <v>79</v>
      </c>
      <c r="B13" s="22"/>
      <c r="C13" s="21"/>
      <c r="D13" s="22"/>
      <c r="E13" s="18">
        <v>7337</v>
      </c>
      <c r="F13" s="14"/>
      <c r="G13" s="18">
        <v>2118</v>
      </c>
      <c r="H13" s="14"/>
      <c r="I13" s="18">
        <v>47</v>
      </c>
      <c r="J13" s="29"/>
      <c r="K13" s="18">
        <v>40</v>
      </c>
    </row>
    <row r="14" spans="1:15" ht="23.1" customHeight="1">
      <c r="A14" s="24" t="s">
        <v>80</v>
      </c>
      <c r="B14" s="22"/>
      <c r="C14" s="21"/>
      <c r="D14" s="22"/>
      <c r="E14" s="19">
        <f>SUM(E10:E13)</f>
        <v>920558</v>
      </c>
      <c r="F14" s="14"/>
      <c r="G14" s="19">
        <f>SUM(G10:G13)</f>
        <v>878437</v>
      </c>
      <c r="H14" s="14"/>
      <c r="I14" s="19">
        <f>SUM(I10:I13)</f>
        <v>279696</v>
      </c>
      <c r="J14" s="29"/>
      <c r="K14" s="19">
        <f>SUM(K10:K13)</f>
        <v>224555</v>
      </c>
      <c r="M14" s="22"/>
      <c r="N14" s="22"/>
      <c r="O14" s="22"/>
    </row>
    <row r="15" spans="1:15" ht="23.1" customHeight="1">
      <c r="A15" s="24" t="s">
        <v>81</v>
      </c>
      <c r="B15" s="22"/>
      <c r="C15" s="21"/>
      <c r="D15" s="22"/>
      <c r="E15" s="14"/>
      <c r="F15" s="14"/>
      <c r="G15" s="14"/>
      <c r="H15" s="14"/>
      <c r="I15" s="14"/>
      <c r="J15" s="29"/>
      <c r="K15" s="14"/>
      <c r="M15" s="86"/>
      <c r="O15" s="86"/>
    </row>
    <row r="16" spans="1:15" ht="23.1" customHeight="1">
      <c r="A16" s="20" t="s">
        <v>82</v>
      </c>
      <c r="B16" s="22"/>
      <c r="C16" s="21"/>
      <c r="D16" s="22"/>
      <c r="E16" s="14">
        <v>551929</v>
      </c>
      <c r="F16" s="14"/>
      <c r="G16" s="14">
        <v>585271</v>
      </c>
      <c r="H16" s="14"/>
      <c r="I16" s="14">
        <v>971</v>
      </c>
      <c r="J16" s="29"/>
      <c r="K16" s="14">
        <v>846</v>
      </c>
      <c r="M16" s="86"/>
      <c r="O16" s="86"/>
    </row>
    <row r="17" spans="1:15" ht="23.1" customHeight="1">
      <c r="A17" s="20" t="s">
        <v>83</v>
      </c>
      <c r="B17" s="22"/>
      <c r="C17" s="21"/>
      <c r="D17" s="22"/>
      <c r="E17" s="14">
        <v>10770</v>
      </c>
      <c r="F17" s="14"/>
      <c r="G17" s="14">
        <v>8130</v>
      </c>
      <c r="H17" s="14"/>
      <c r="I17" s="14">
        <v>483</v>
      </c>
      <c r="J17" s="29"/>
      <c r="K17" s="14">
        <v>431</v>
      </c>
    </row>
    <row r="18" spans="1:15" ht="23.1" customHeight="1">
      <c r="A18" s="20" t="s">
        <v>84</v>
      </c>
      <c r="B18" s="22"/>
      <c r="C18" s="21"/>
      <c r="D18" s="22"/>
      <c r="E18" s="14">
        <v>36582</v>
      </c>
      <c r="F18" s="14"/>
      <c r="G18" s="14">
        <v>43102</v>
      </c>
      <c r="H18" s="14"/>
      <c r="I18" s="14">
        <v>1450</v>
      </c>
      <c r="J18" s="29"/>
      <c r="K18" s="14">
        <v>1662</v>
      </c>
    </row>
    <row r="19" spans="1:15" ht="23.1" customHeight="1">
      <c r="A19" s="20" t="s">
        <v>85</v>
      </c>
      <c r="B19" s="22"/>
      <c r="C19" s="21"/>
      <c r="D19" s="22"/>
      <c r="E19" s="14">
        <v>24710</v>
      </c>
      <c r="F19" s="14"/>
      <c r="G19" s="14">
        <v>21238</v>
      </c>
      <c r="H19" s="14"/>
      <c r="I19" s="14">
        <f>11081</f>
        <v>11081</v>
      </c>
      <c r="J19" s="29"/>
      <c r="K19" s="14">
        <v>11446</v>
      </c>
      <c r="M19" s="22"/>
      <c r="N19" s="22"/>
      <c r="O19" s="22"/>
    </row>
    <row r="20" spans="1:15" ht="23.1" customHeight="1">
      <c r="A20" s="20" t="s">
        <v>86</v>
      </c>
      <c r="B20" s="22"/>
      <c r="C20" s="21"/>
      <c r="D20" s="22"/>
      <c r="E20" s="14">
        <v>0</v>
      </c>
      <c r="F20" s="14"/>
      <c r="G20" s="14">
        <v>6</v>
      </c>
      <c r="H20" s="14"/>
      <c r="I20" s="14">
        <v>0</v>
      </c>
      <c r="J20" s="29"/>
      <c r="K20" s="14">
        <v>0</v>
      </c>
      <c r="M20" s="87"/>
      <c r="O20" s="87"/>
    </row>
    <row r="21" spans="1:15" ht="23.1" customHeight="1">
      <c r="A21" s="24" t="s">
        <v>87</v>
      </c>
      <c r="B21" s="22"/>
      <c r="C21" s="21"/>
      <c r="D21" s="22"/>
      <c r="E21" s="19">
        <f t="shared" ref="E21:K21" si="0">SUM(E16:E20)</f>
        <v>623991</v>
      </c>
      <c r="F21" s="14">
        <f t="shared" si="0"/>
        <v>0</v>
      </c>
      <c r="G21" s="19">
        <f t="shared" si="0"/>
        <v>657747</v>
      </c>
      <c r="H21" s="14">
        <f t="shared" si="0"/>
        <v>0</v>
      </c>
      <c r="I21" s="19">
        <f t="shared" si="0"/>
        <v>13985</v>
      </c>
      <c r="J21" s="14">
        <f t="shared" si="0"/>
        <v>0</v>
      </c>
      <c r="K21" s="19">
        <f t="shared" si="0"/>
        <v>14385</v>
      </c>
    </row>
    <row r="22" spans="1:15" ht="23.1" customHeight="1">
      <c r="A22" s="47" t="s">
        <v>191</v>
      </c>
      <c r="B22" s="22"/>
      <c r="C22" s="27"/>
      <c r="D22" s="22"/>
      <c r="E22" s="14">
        <f>SUM(E14-E21)</f>
        <v>296567</v>
      </c>
      <c r="F22" s="14"/>
      <c r="G22" s="14">
        <f>SUM(G14-G21)</f>
        <v>220690</v>
      </c>
      <c r="H22" s="14"/>
      <c r="I22" s="14">
        <f>SUM(I14-I21)</f>
        <v>265711</v>
      </c>
      <c r="J22" s="29"/>
      <c r="K22" s="14">
        <f>SUM(K14-K21)</f>
        <v>210170</v>
      </c>
    </row>
    <row r="23" spans="1:15" ht="23.1" customHeight="1">
      <c r="A23" s="48" t="s">
        <v>88</v>
      </c>
      <c r="B23" s="22"/>
      <c r="C23" s="21"/>
      <c r="D23" s="22"/>
      <c r="E23" s="14">
        <v>111</v>
      </c>
      <c r="F23" s="14"/>
      <c r="G23" s="14">
        <v>107</v>
      </c>
      <c r="H23" s="14"/>
      <c r="I23" s="14">
        <v>15295</v>
      </c>
      <c r="J23" s="29"/>
      <c r="K23" s="14">
        <v>11862</v>
      </c>
      <c r="M23" s="22"/>
      <c r="N23" s="22"/>
      <c r="O23" s="22"/>
    </row>
    <row r="24" spans="1:15" ht="23.1" customHeight="1">
      <c r="A24" s="20" t="s">
        <v>89</v>
      </c>
      <c r="B24" s="22"/>
      <c r="C24" s="21"/>
      <c r="D24" s="22"/>
      <c r="E24" s="18">
        <v>-2138</v>
      </c>
      <c r="F24" s="14"/>
      <c r="G24" s="18">
        <v>-4877</v>
      </c>
      <c r="H24" s="14"/>
      <c r="I24" s="18">
        <v>-3281</v>
      </c>
      <c r="J24" s="29"/>
      <c r="K24" s="18">
        <v>-5675</v>
      </c>
      <c r="M24" s="87"/>
      <c r="O24" s="87"/>
    </row>
    <row r="25" spans="1:15" ht="23.1" customHeight="1">
      <c r="A25" s="47" t="s">
        <v>192</v>
      </c>
      <c r="B25" s="22"/>
      <c r="C25" s="21"/>
      <c r="D25" s="22"/>
      <c r="E25" s="14">
        <f>SUM(E22:E24)</f>
        <v>294540</v>
      </c>
      <c r="F25" s="14"/>
      <c r="G25" s="14">
        <f>SUM(G22:G24)</f>
        <v>215920</v>
      </c>
      <c r="H25" s="14"/>
      <c r="I25" s="14">
        <f>SUM(I22:I24)</f>
        <v>277725</v>
      </c>
      <c r="J25" s="29"/>
      <c r="K25" s="14">
        <f>SUM(K22:K24)</f>
        <v>216357</v>
      </c>
    </row>
    <row r="26" spans="1:15" ht="23.1" customHeight="1">
      <c r="A26" s="20" t="s">
        <v>193</v>
      </c>
      <c r="B26" s="22"/>
      <c r="C26" s="21"/>
      <c r="D26" s="22"/>
      <c r="E26" s="18">
        <v>-111</v>
      </c>
      <c r="F26" s="14"/>
      <c r="G26" s="18">
        <v>176</v>
      </c>
      <c r="H26" s="14"/>
      <c r="I26" s="18">
        <v>7</v>
      </c>
      <c r="J26" s="29"/>
      <c r="K26" s="18">
        <v>38</v>
      </c>
    </row>
    <row r="27" spans="1:15" ht="23.1" customHeight="1">
      <c r="A27" s="49" t="s">
        <v>121</v>
      </c>
      <c r="B27" s="22"/>
      <c r="C27" s="20"/>
      <c r="D27" s="22"/>
      <c r="E27" s="19">
        <f>SUM(E25:E26)</f>
        <v>294429</v>
      </c>
      <c r="F27" s="14"/>
      <c r="G27" s="19">
        <f>SUM(G25:G26)</f>
        <v>216096</v>
      </c>
      <c r="H27" s="14"/>
      <c r="I27" s="19">
        <f>SUM(I25:I26)</f>
        <v>277732</v>
      </c>
      <c r="J27" s="29"/>
      <c r="K27" s="19">
        <f>SUM(K25:K26)</f>
        <v>216395</v>
      </c>
    </row>
    <row r="28" spans="1:15" ht="23.1" customHeight="1">
      <c r="A28" s="24"/>
      <c r="B28" s="22"/>
      <c r="C28" s="20"/>
      <c r="D28" s="22"/>
      <c r="E28" s="14"/>
      <c r="F28" s="14"/>
      <c r="G28" s="14"/>
      <c r="H28" s="14"/>
      <c r="I28" s="14"/>
      <c r="J28" s="29"/>
      <c r="K28" s="14"/>
    </row>
    <row r="29" spans="1:15" ht="23.1" customHeight="1">
      <c r="A29" s="24" t="s">
        <v>90</v>
      </c>
      <c r="B29" s="22"/>
      <c r="C29" s="20"/>
      <c r="D29" s="22"/>
      <c r="E29" s="14"/>
      <c r="F29" s="14"/>
      <c r="G29" s="14"/>
      <c r="H29" s="14"/>
      <c r="I29" s="14"/>
      <c r="J29" s="29"/>
      <c r="K29" s="14"/>
    </row>
    <row r="30" spans="1:15" ht="23.1" customHeight="1">
      <c r="A30" s="30" t="s">
        <v>91</v>
      </c>
      <c r="B30" s="22"/>
      <c r="C30" s="20"/>
      <c r="D30" s="22"/>
      <c r="E30" s="14"/>
      <c r="F30" s="14"/>
      <c r="G30" s="14"/>
      <c r="H30" s="14"/>
      <c r="I30" s="14"/>
      <c r="J30" s="29"/>
      <c r="K30" s="14"/>
    </row>
    <row r="31" spans="1:15" ht="23.1" customHeight="1">
      <c r="A31" s="20" t="s">
        <v>200</v>
      </c>
      <c r="B31" s="22"/>
      <c r="C31" s="20"/>
      <c r="D31" s="22"/>
      <c r="E31" s="14"/>
      <c r="F31" s="14"/>
      <c r="G31" s="14"/>
      <c r="H31" s="14"/>
      <c r="I31" s="14"/>
      <c r="J31" s="29"/>
      <c r="K31" s="14"/>
    </row>
    <row r="32" spans="1:15" ht="23.1" customHeight="1">
      <c r="A32" s="20" t="s">
        <v>93</v>
      </c>
      <c r="B32" s="22"/>
      <c r="C32" s="20"/>
      <c r="D32" s="22"/>
      <c r="E32" s="18">
        <v>-46710</v>
      </c>
      <c r="F32" s="14"/>
      <c r="G32" s="18">
        <v>-653931</v>
      </c>
      <c r="H32" s="14"/>
      <c r="I32" s="18">
        <v>-44460</v>
      </c>
      <c r="J32" s="29"/>
      <c r="K32" s="18">
        <v>-622442</v>
      </c>
    </row>
    <row r="33" spans="1:11" ht="23.1" customHeight="1">
      <c r="A33" s="20" t="s">
        <v>94</v>
      </c>
      <c r="B33" s="22"/>
      <c r="C33" s="20"/>
      <c r="D33" s="22"/>
      <c r="E33" s="14"/>
      <c r="F33" s="14"/>
      <c r="G33" s="14"/>
      <c r="H33" s="14"/>
      <c r="I33" s="14"/>
      <c r="J33" s="29"/>
      <c r="K33" s="14"/>
    </row>
    <row r="34" spans="1:11" ht="23.1" customHeight="1">
      <c r="A34" s="20" t="s">
        <v>95</v>
      </c>
      <c r="B34" s="22"/>
      <c r="C34" s="20"/>
      <c r="D34" s="22"/>
      <c r="E34" s="14">
        <f>SUM(E32:E33)</f>
        <v>-46710</v>
      </c>
      <c r="F34" s="14"/>
      <c r="G34" s="14">
        <f>SUM(G32:G33)</f>
        <v>-653931</v>
      </c>
      <c r="H34" s="14"/>
      <c r="I34" s="14">
        <f>SUM(I32:I33)</f>
        <v>-44460</v>
      </c>
      <c r="J34" s="29"/>
      <c r="K34" s="14">
        <f>SUM(K32:K33)</f>
        <v>-622442</v>
      </c>
    </row>
    <row r="35" spans="1:11" ht="23.1" customHeight="1">
      <c r="A35" s="24" t="s">
        <v>96</v>
      </c>
      <c r="B35" s="22"/>
      <c r="C35" s="20"/>
      <c r="D35" s="22"/>
      <c r="E35" s="19">
        <f>SUM(E34)</f>
        <v>-46710</v>
      </c>
      <c r="F35" s="14"/>
      <c r="G35" s="19">
        <f>SUM(G34)</f>
        <v>-653931</v>
      </c>
      <c r="H35" s="14"/>
      <c r="I35" s="19">
        <f>SUM(I34)</f>
        <v>-44460</v>
      </c>
      <c r="J35" s="29"/>
      <c r="K35" s="19">
        <f>SUM(K34)</f>
        <v>-622442</v>
      </c>
    </row>
    <row r="36" spans="1:11" ht="23.1" customHeight="1" thickBot="1">
      <c r="A36" s="24" t="s">
        <v>97</v>
      </c>
      <c r="B36" s="22"/>
      <c r="C36" s="20"/>
      <c r="D36" s="22"/>
      <c r="E36" s="31">
        <f>SUM(E27,E35)</f>
        <v>247719</v>
      </c>
      <c r="F36" s="14"/>
      <c r="G36" s="31">
        <f>SUM(G27,G35)</f>
        <v>-437835</v>
      </c>
      <c r="H36" s="14"/>
      <c r="I36" s="31">
        <f>SUM(I27,I35)</f>
        <v>233272</v>
      </c>
      <c r="J36" s="29"/>
      <c r="K36" s="31">
        <f>SUM(K27,K35)</f>
        <v>-406047</v>
      </c>
    </row>
    <row r="37" spans="1:11" ht="23.1" customHeight="1" thickTop="1">
      <c r="A37" s="24"/>
      <c r="B37" s="22"/>
      <c r="C37" s="20"/>
      <c r="D37" s="22"/>
      <c r="E37" s="14"/>
      <c r="F37" s="14"/>
      <c r="G37" s="14"/>
      <c r="H37" s="14"/>
      <c r="I37" s="14"/>
      <c r="J37" s="29"/>
      <c r="K37" s="14"/>
    </row>
    <row r="38" spans="1:11" ht="23.25" customHeight="1">
      <c r="A38" s="24" t="s">
        <v>98</v>
      </c>
      <c r="B38" s="22"/>
      <c r="C38" s="21">
        <v>11</v>
      </c>
      <c r="D38" s="22"/>
      <c r="E38" s="32"/>
      <c r="G38" s="32"/>
      <c r="I38" s="32"/>
      <c r="J38" s="33"/>
      <c r="K38" s="32"/>
    </row>
    <row r="39" spans="1:11" ht="23.25" customHeight="1" thickBot="1">
      <c r="A39" s="1" t="s">
        <v>99</v>
      </c>
      <c r="B39" s="22"/>
      <c r="C39" s="21"/>
      <c r="D39" s="22"/>
      <c r="E39" s="88">
        <v>0.39</v>
      </c>
      <c r="G39" s="89">
        <v>0.31</v>
      </c>
      <c r="H39" s="34"/>
      <c r="I39" s="89">
        <v>0.36</v>
      </c>
      <c r="J39" s="35"/>
      <c r="K39" s="89">
        <v>0.31</v>
      </c>
    </row>
    <row r="40" spans="1:11" ht="23.85" customHeight="1" thickTop="1" thickBot="1">
      <c r="A40" s="1" t="s">
        <v>100</v>
      </c>
      <c r="B40" s="11"/>
      <c r="C40" s="36"/>
      <c r="D40" s="11"/>
      <c r="E40" s="88">
        <v>0.39</v>
      </c>
      <c r="G40" s="89">
        <v>0.31</v>
      </c>
      <c r="I40" s="89">
        <v>0.36</v>
      </c>
      <c r="J40" s="33"/>
      <c r="K40" s="89">
        <v>0.31</v>
      </c>
    </row>
    <row r="41" spans="1:11" ht="23.85" customHeight="1" thickTop="1">
      <c r="A41" s="1"/>
      <c r="B41" s="22"/>
      <c r="C41" s="27"/>
      <c r="D41" s="22"/>
      <c r="J41" s="33"/>
    </row>
    <row r="42" spans="1:11" ht="23.85" customHeight="1">
      <c r="A42" s="1" t="s">
        <v>204</v>
      </c>
      <c r="B42" s="22"/>
      <c r="C42" s="27"/>
      <c r="D42" s="22"/>
      <c r="J42" s="33"/>
    </row>
    <row r="43" spans="1:11" ht="23.1" customHeight="1">
      <c r="C43" s="50"/>
      <c r="D43" s="21"/>
      <c r="E43" s="1"/>
      <c r="F43" s="1"/>
      <c r="G43" s="1"/>
      <c r="H43" s="1"/>
      <c r="I43" s="1"/>
      <c r="J43" s="15"/>
      <c r="K43" s="83" t="s">
        <v>68</v>
      </c>
    </row>
    <row r="44" spans="1:11" ht="23.1" customHeight="1">
      <c r="A44" s="51" t="s">
        <v>0</v>
      </c>
      <c r="B44" s="52"/>
      <c r="C44" s="53"/>
      <c r="D44" s="54"/>
      <c r="E44" s="55"/>
      <c r="F44" s="55"/>
      <c r="G44" s="55"/>
      <c r="H44" s="55"/>
      <c r="I44" s="55"/>
      <c r="J44" s="84"/>
      <c r="K44" s="55"/>
    </row>
    <row r="45" spans="1:11" ht="23.1" customHeight="1">
      <c r="A45" s="57" t="s">
        <v>69</v>
      </c>
      <c r="B45" s="52"/>
      <c r="C45" s="53"/>
      <c r="D45" s="54"/>
      <c r="E45" s="55"/>
      <c r="F45" s="55"/>
      <c r="G45" s="55"/>
      <c r="H45" s="55"/>
      <c r="I45" s="55"/>
      <c r="J45" s="84"/>
      <c r="K45" s="55"/>
    </row>
    <row r="46" spans="1:11" ht="23.1" customHeight="1">
      <c r="A46" s="57" t="s">
        <v>101</v>
      </c>
      <c r="B46" s="52"/>
      <c r="C46" s="53"/>
      <c r="D46" s="54"/>
      <c r="E46" s="55"/>
      <c r="F46" s="55"/>
      <c r="G46" s="55"/>
      <c r="H46" s="55"/>
      <c r="I46" s="55"/>
      <c r="J46" s="84"/>
      <c r="K46" s="55"/>
    </row>
    <row r="47" spans="1:11" ht="23.1" customHeight="1">
      <c r="A47" s="22"/>
      <c r="B47" s="22"/>
      <c r="C47" s="22"/>
      <c r="D47" s="23"/>
      <c r="E47" s="12"/>
      <c r="F47" s="12"/>
      <c r="G47" s="12"/>
      <c r="H47" s="12"/>
      <c r="I47" s="12"/>
      <c r="J47" s="83"/>
      <c r="K47" s="85" t="s">
        <v>71</v>
      </c>
    </row>
    <row r="48" spans="1:11" ht="23.1" customHeight="1">
      <c r="A48" s="22"/>
      <c r="B48" s="22"/>
      <c r="C48" s="22"/>
      <c r="D48" s="23"/>
      <c r="E48" s="43"/>
      <c r="F48" s="12" t="s">
        <v>4</v>
      </c>
      <c r="G48" s="43"/>
      <c r="H48" s="12"/>
      <c r="I48" s="43"/>
      <c r="J48" s="17" t="s">
        <v>5</v>
      </c>
      <c r="K48" s="44"/>
    </row>
    <row r="49" spans="1:15" ht="23.1" customHeight="1">
      <c r="A49" s="24"/>
      <c r="B49" s="22"/>
      <c r="C49" s="45" t="s">
        <v>6</v>
      </c>
      <c r="D49" s="22"/>
      <c r="E49" s="46" t="s">
        <v>72</v>
      </c>
      <c r="F49" s="25"/>
      <c r="G49" s="46" t="s">
        <v>73</v>
      </c>
      <c r="H49" s="25"/>
      <c r="I49" s="46" t="s">
        <v>72</v>
      </c>
      <c r="J49" s="25"/>
      <c r="K49" s="46" t="s">
        <v>73</v>
      </c>
    </row>
    <row r="50" spans="1:15" ht="23.1" customHeight="1">
      <c r="A50" s="24" t="s">
        <v>74</v>
      </c>
      <c r="B50" s="22"/>
      <c r="C50" s="26"/>
      <c r="D50" s="22"/>
      <c r="E50" s="13"/>
      <c r="F50" s="25"/>
      <c r="G50" s="13"/>
      <c r="H50" s="25"/>
      <c r="I50" s="13"/>
      <c r="J50" s="25"/>
      <c r="K50" s="13"/>
    </row>
    <row r="51" spans="1:15" ht="23.1" customHeight="1">
      <c r="A51" s="24" t="s">
        <v>75</v>
      </c>
      <c r="B51" s="22"/>
      <c r="C51" s="27"/>
      <c r="D51" s="22"/>
      <c r="E51" s="28"/>
      <c r="F51" s="25"/>
      <c r="G51" s="28"/>
      <c r="H51" s="25"/>
      <c r="I51" s="28"/>
      <c r="J51" s="25"/>
      <c r="K51" s="28"/>
      <c r="M51" s="22"/>
      <c r="N51" s="22"/>
      <c r="O51" s="22"/>
    </row>
    <row r="52" spans="1:15" ht="23.1" customHeight="1">
      <c r="A52" s="20" t="s">
        <v>76</v>
      </c>
      <c r="B52" s="22"/>
      <c r="C52" s="21"/>
      <c r="D52" s="22"/>
      <c r="E52" s="14">
        <v>1299013</v>
      </c>
      <c r="F52" s="14"/>
      <c r="G52" s="14">
        <v>1204463</v>
      </c>
      <c r="H52" s="14"/>
      <c r="I52" s="14">
        <v>2320</v>
      </c>
      <c r="J52" s="29"/>
      <c r="K52" s="14">
        <v>1359</v>
      </c>
      <c r="M52" s="86"/>
      <c r="O52" s="86"/>
    </row>
    <row r="53" spans="1:15" ht="23.1" customHeight="1">
      <c r="A53" s="20" t="s">
        <v>77</v>
      </c>
      <c r="B53" s="22"/>
      <c r="C53" s="21"/>
      <c r="D53" s="22"/>
      <c r="E53" s="14">
        <v>21056</v>
      </c>
      <c r="F53" s="14"/>
      <c r="G53" s="14">
        <v>18896</v>
      </c>
      <c r="I53" s="14">
        <v>862</v>
      </c>
      <c r="J53" s="14"/>
      <c r="K53" s="14">
        <v>2564</v>
      </c>
      <c r="M53" s="87"/>
      <c r="O53" s="87"/>
    </row>
    <row r="54" spans="1:15" ht="23.1" customHeight="1">
      <c r="A54" s="1" t="s">
        <v>78</v>
      </c>
      <c r="B54" s="22"/>
      <c r="C54" s="21">
        <v>2</v>
      </c>
      <c r="D54" s="22"/>
      <c r="E54" s="14">
        <v>291933</v>
      </c>
      <c r="F54" s="14"/>
      <c r="G54" s="14">
        <v>233547</v>
      </c>
      <c r="I54" s="14">
        <v>277876</v>
      </c>
      <c r="J54" s="14"/>
      <c r="K54" s="14">
        <v>222301</v>
      </c>
    </row>
    <row r="55" spans="1:15" ht="23.1" customHeight="1">
      <c r="A55" s="20" t="s">
        <v>79</v>
      </c>
      <c r="B55" s="22"/>
      <c r="C55" s="21"/>
      <c r="D55" s="22"/>
      <c r="E55" s="18">
        <v>9260</v>
      </c>
      <c r="F55" s="14"/>
      <c r="G55" s="18">
        <v>5817</v>
      </c>
      <c r="H55" s="14"/>
      <c r="I55" s="18">
        <v>165</v>
      </c>
      <c r="J55" s="29"/>
      <c r="K55" s="18">
        <v>63</v>
      </c>
    </row>
    <row r="56" spans="1:15" ht="23.1" customHeight="1">
      <c r="A56" s="24" t="s">
        <v>80</v>
      </c>
      <c r="B56" s="22"/>
      <c r="C56" s="21"/>
      <c r="D56" s="22"/>
      <c r="E56" s="19">
        <f>SUM(E52:E55)</f>
        <v>1621262</v>
      </c>
      <c r="F56" s="14"/>
      <c r="G56" s="19">
        <f>SUM(G52:G55)</f>
        <v>1462723</v>
      </c>
      <c r="H56" s="14"/>
      <c r="I56" s="19">
        <f>SUM(I52:I55)</f>
        <v>281223</v>
      </c>
      <c r="J56" s="29"/>
      <c r="K56" s="19">
        <f>SUM(K52:K55)</f>
        <v>226287</v>
      </c>
      <c r="M56" s="22"/>
      <c r="N56" s="22"/>
      <c r="O56" s="22"/>
    </row>
    <row r="57" spans="1:15" ht="23.1" customHeight="1">
      <c r="A57" s="24" t="s">
        <v>81</v>
      </c>
      <c r="B57" s="22"/>
      <c r="C57" s="21"/>
      <c r="D57" s="22"/>
      <c r="E57" s="14"/>
      <c r="F57" s="14"/>
      <c r="G57" s="14"/>
      <c r="H57" s="14"/>
      <c r="I57" s="14"/>
      <c r="J57" s="29"/>
      <c r="K57" s="14"/>
      <c r="M57" s="86"/>
      <c r="O57" s="86"/>
    </row>
    <row r="58" spans="1:15" ht="23.1" customHeight="1">
      <c r="A58" s="20" t="s">
        <v>82</v>
      </c>
      <c r="B58" s="22"/>
      <c r="C58" s="21"/>
      <c r="D58" s="22"/>
      <c r="E58" s="14">
        <v>1181636</v>
      </c>
      <c r="F58" s="14"/>
      <c r="G58" s="14">
        <v>1103754</v>
      </c>
      <c r="H58" s="14"/>
      <c r="I58" s="14">
        <v>1758</v>
      </c>
      <c r="J58" s="29"/>
      <c r="K58" s="14">
        <v>1224</v>
      </c>
      <c r="M58" s="86"/>
      <c r="O58" s="86"/>
    </row>
    <row r="59" spans="1:15" ht="23.1" customHeight="1">
      <c r="A59" s="20" t="s">
        <v>83</v>
      </c>
      <c r="B59" s="22"/>
      <c r="C59" s="21"/>
      <c r="D59" s="22"/>
      <c r="E59" s="14">
        <v>22315</v>
      </c>
      <c r="F59" s="14"/>
      <c r="G59" s="14">
        <v>17996</v>
      </c>
      <c r="H59" s="14"/>
      <c r="I59" s="14">
        <v>888</v>
      </c>
      <c r="J59" s="29"/>
      <c r="K59" s="14">
        <v>848</v>
      </c>
    </row>
    <row r="60" spans="1:15" ht="23.1" customHeight="1">
      <c r="A60" s="20" t="s">
        <v>84</v>
      </c>
      <c r="B60" s="22"/>
      <c r="C60" s="21"/>
      <c r="D60" s="22"/>
      <c r="E60" s="14">
        <v>73513</v>
      </c>
      <c r="F60" s="14"/>
      <c r="G60" s="14">
        <v>85963</v>
      </c>
      <c r="H60" s="14"/>
      <c r="I60" s="14">
        <v>2885</v>
      </c>
      <c r="J60" s="29"/>
      <c r="K60" s="14">
        <v>3428</v>
      </c>
    </row>
    <row r="61" spans="1:15" ht="23.1" customHeight="1">
      <c r="A61" s="20" t="s">
        <v>85</v>
      </c>
      <c r="B61" s="22"/>
      <c r="C61" s="21"/>
      <c r="D61" s="22"/>
      <c r="E61" s="14">
        <v>43889</v>
      </c>
      <c r="F61" s="14"/>
      <c r="G61" s="14">
        <v>40889</v>
      </c>
      <c r="H61" s="14"/>
      <c r="I61" s="14">
        <f>21413</f>
        <v>21413</v>
      </c>
      <c r="J61" s="29"/>
      <c r="K61" s="14">
        <v>23166</v>
      </c>
      <c r="M61" s="22"/>
      <c r="N61" s="22"/>
      <c r="O61" s="22"/>
    </row>
    <row r="62" spans="1:15" ht="23.1" customHeight="1">
      <c r="A62" s="20" t="s">
        <v>86</v>
      </c>
      <c r="B62" s="22"/>
      <c r="C62" s="21"/>
      <c r="D62" s="22"/>
      <c r="E62" s="14">
        <v>0</v>
      </c>
      <c r="F62" s="14"/>
      <c r="G62" s="14">
        <v>489</v>
      </c>
      <c r="H62" s="14"/>
      <c r="I62" s="14">
        <v>0</v>
      </c>
      <c r="J62" s="29"/>
      <c r="K62" s="14">
        <v>0</v>
      </c>
      <c r="M62" s="87"/>
      <c r="O62" s="87"/>
    </row>
    <row r="63" spans="1:15" ht="23.1" customHeight="1">
      <c r="A63" s="24" t="s">
        <v>87</v>
      </c>
      <c r="B63" s="22"/>
      <c r="C63" s="21"/>
      <c r="D63" s="22"/>
      <c r="E63" s="19">
        <f t="shared" ref="E63:K63" si="1">SUM(E58:E62)</f>
        <v>1321353</v>
      </c>
      <c r="F63" s="14">
        <f t="shared" si="1"/>
        <v>0</v>
      </c>
      <c r="G63" s="19">
        <f t="shared" si="1"/>
        <v>1249091</v>
      </c>
      <c r="H63" s="14">
        <f t="shared" si="1"/>
        <v>0</v>
      </c>
      <c r="I63" s="19">
        <f t="shared" si="1"/>
        <v>26944</v>
      </c>
      <c r="J63" s="14">
        <f t="shared" si="1"/>
        <v>0</v>
      </c>
      <c r="K63" s="19">
        <f t="shared" si="1"/>
        <v>28666</v>
      </c>
    </row>
    <row r="64" spans="1:15" ht="23.1" customHeight="1">
      <c r="A64" s="47" t="s">
        <v>191</v>
      </c>
      <c r="B64" s="22"/>
      <c r="C64" s="27"/>
      <c r="D64" s="22"/>
      <c r="E64" s="14">
        <f>SUM(E56-E63)</f>
        <v>299909</v>
      </c>
      <c r="F64" s="14"/>
      <c r="G64" s="14">
        <f>SUM(G56-G63)</f>
        <v>213632</v>
      </c>
      <c r="H64" s="14"/>
      <c r="I64" s="14">
        <f>SUM(I56-I63)</f>
        <v>254279</v>
      </c>
      <c r="J64" s="29"/>
      <c r="K64" s="14">
        <f>SUM(K56-K63)</f>
        <v>197621</v>
      </c>
    </row>
    <row r="65" spans="1:11" ht="23.1" customHeight="1">
      <c r="A65" s="48" t="s">
        <v>88</v>
      </c>
      <c r="B65" s="22"/>
      <c r="C65" s="21"/>
      <c r="D65" s="22"/>
      <c r="E65" s="14">
        <v>111</v>
      </c>
      <c r="F65" s="14"/>
      <c r="G65" s="14">
        <v>107</v>
      </c>
      <c r="H65" s="14"/>
      <c r="I65" s="14">
        <v>27894</v>
      </c>
      <c r="J65" s="29"/>
      <c r="K65" s="14">
        <v>23646</v>
      </c>
    </row>
    <row r="66" spans="1:11" ht="23.1" customHeight="1">
      <c r="A66" s="20" t="s">
        <v>89</v>
      </c>
      <c r="B66" s="22"/>
      <c r="C66" s="21"/>
      <c r="D66" s="22"/>
      <c r="E66" s="18">
        <v>-3704</v>
      </c>
      <c r="F66" s="14"/>
      <c r="G66" s="18">
        <v>-10817</v>
      </c>
      <c r="H66" s="14"/>
      <c r="I66" s="18">
        <v>-6135</v>
      </c>
      <c r="J66" s="29"/>
      <c r="K66" s="18">
        <v>-12351</v>
      </c>
    </row>
    <row r="67" spans="1:11" ht="23.1" customHeight="1">
      <c r="A67" s="47" t="s">
        <v>192</v>
      </c>
      <c r="B67" s="22"/>
      <c r="C67" s="21"/>
      <c r="D67" s="22"/>
      <c r="E67" s="14">
        <f>SUM(E64:E66)</f>
        <v>296316</v>
      </c>
      <c r="F67" s="14"/>
      <c r="G67" s="14">
        <f>SUM(G64:G66)</f>
        <v>202922</v>
      </c>
      <c r="H67" s="14"/>
      <c r="I67" s="14">
        <f>SUM(I64:I66)</f>
        <v>276038</v>
      </c>
      <c r="J67" s="29"/>
      <c r="K67" s="14">
        <f>SUM(K64:K66)</f>
        <v>208916</v>
      </c>
    </row>
    <row r="68" spans="1:11" ht="23.1" customHeight="1">
      <c r="A68" s="20" t="s">
        <v>193</v>
      </c>
      <c r="B68" s="22"/>
      <c r="C68" s="21"/>
      <c r="D68" s="22"/>
      <c r="E68" s="18">
        <v>-55</v>
      </c>
      <c r="F68" s="14"/>
      <c r="G68" s="18">
        <v>331</v>
      </c>
      <c r="H68" s="14"/>
      <c r="I68" s="18">
        <v>15</v>
      </c>
      <c r="J68" s="29"/>
      <c r="K68" s="18">
        <v>63</v>
      </c>
    </row>
    <row r="69" spans="1:11" ht="23.1" customHeight="1">
      <c r="A69" s="49" t="s">
        <v>121</v>
      </c>
      <c r="B69" s="22"/>
      <c r="C69" s="20"/>
      <c r="D69" s="22"/>
      <c r="E69" s="19">
        <f>SUM(E67:E68)</f>
        <v>296261</v>
      </c>
      <c r="F69" s="14"/>
      <c r="G69" s="19">
        <f>SUM(G67:G68)</f>
        <v>203253</v>
      </c>
      <c r="H69" s="14"/>
      <c r="I69" s="19">
        <f>SUM(I67:I68)</f>
        <v>276053</v>
      </c>
      <c r="J69" s="29"/>
      <c r="K69" s="19">
        <f>SUM(K67:K68)</f>
        <v>208979</v>
      </c>
    </row>
    <row r="70" spans="1:11" ht="23.1" customHeight="1">
      <c r="A70" s="24"/>
      <c r="B70" s="22"/>
      <c r="C70" s="20"/>
      <c r="D70" s="22"/>
      <c r="E70" s="14"/>
      <c r="F70" s="14"/>
      <c r="G70" s="14"/>
      <c r="H70" s="14"/>
      <c r="I70" s="14"/>
      <c r="J70" s="29"/>
      <c r="K70" s="14"/>
    </row>
    <row r="71" spans="1:11" ht="23.1" customHeight="1">
      <c r="A71" s="24" t="s">
        <v>90</v>
      </c>
      <c r="B71" s="22"/>
      <c r="C71" s="20"/>
      <c r="D71" s="22"/>
      <c r="E71" s="14"/>
      <c r="F71" s="14"/>
      <c r="G71" s="14"/>
      <c r="H71" s="14"/>
      <c r="I71" s="14"/>
      <c r="J71" s="29"/>
      <c r="K71" s="14"/>
    </row>
    <row r="72" spans="1:11" ht="23.1" customHeight="1">
      <c r="A72" s="30" t="s">
        <v>91</v>
      </c>
      <c r="B72" s="22"/>
      <c r="C72" s="20"/>
      <c r="D72" s="22"/>
      <c r="E72" s="14"/>
      <c r="F72" s="14"/>
      <c r="G72" s="14"/>
      <c r="H72" s="14"/>
      <c r="I72" s="14"/>
      <c r="J72" s="29"/>
      <c r="K72" s="14"/>
    </row>
    <row r="73" spans="1:11" ht="23.1" customHeight="1">
      <c r="A73" s="20" t="s">
        <v>92</v>
      </c>
      <c r="B73" s="22"/>
      <c r="C73" s="20"/>
      <c r="D73" s="22"/>
      <c r="E73" s="14"/>
      <c r="F73" s="14"/>
      <c r="G73" s="14"/>
      <c r="H73" s="14"/>
      <c r="I73" s="14"/>
      <c r="J73" s="29"/>
      <c r="K73" s="14"/>
    </row>
    <row r="74" spans="1:11" ht="23.1" customHeight="1">
      <c r="A74" s="20" t="s">
        <v>93</v>
      </c>
      <c r="B74" s="22"/>
      <c r="C74" s="20"/>
      <c r="D74" s="22"/>
      <c r="E74" s="18">
        <v>-1681537</v>
      </c>
      <c r="F74" s="14"/>
      <c r="G74" s="18">
        <v>233548</v>
      </c>
      <c r="H74" s="14"/>
      <c r="I74" s="18">
        <v>-1600564</v>
      </c>
      <c r="J74" s="29"/>
      <c r="K74" s="18">
        <v>222301</v>
      </c>
    </row>
    <row r="75" spans="1:11" ht="23.1" customHeight="1">
      <c r="A75" s="20" t="s">
        <v>94</v>
      </c>
      <c r="B75" s="22"/>
      <c r="C75" s="20"/>
      <c r="D75" s="22"/>
      <c r="E75" s="14"/>
      <c r="F75" s="14"/>
      <c r="G75" s="14"/>
      <c r="H75" s="14"/>
      <c r="I75" s="14"/>
      <c r="J75" s="29"/>
      <c r="K75" s="14"/>
    </row>
    <row r="76" spans="1:11" ht="23.1" customHeight="1">
      <c r="A76" s="20" t="s">
        <v>95</v>
      </c>
      <c r="B76" s="22"/>
      <c r="C76" s="20"/>
      <c r="D76" s="22"/>
      <c r="E76" s="14">
        <f>SUM(E74:E75)</f>
        <v>-1681537</v>
      </c>
      <c r="F76" s="14"/>
      <c r="G76" s="14">
        <f>SUM(G74:G75)</f>
        <v>233548</v>
      </c>
      <c r="H76" s="14"/>
      <c r="I76" s="14">
        <f>SUM(I74:I75)</f>
        <v>-1600564</v>
      </c>
      <c r="J76" s="29"/>
      <c r="K76" s="14">
        <f>SUM(K74:K75)</f>
        <v>222301</v>
      </c>
    </row>
    <row r="77" spans="1:11" ht="23.1" customHeight="1">
      <c r="A77" s="24" t="s">
        <v>96</v>
      </c>
      <c r="B77" s="22"/>
      <c r="C77" s="20"/>
      <c r="D77" s="22"/>
      <c r="E77" s="19">
        <f>SUM(E76)</f>
        <v>-1681537</v>
      </c>
      <c r="F77" s="14"/>
      <c r="G77" s="19">
        <f>SUM(G76)</f>
        <v>233548</v>
      </c>
      <c r="H77" s="14"/>
      <c r="I77" s="19">
        <f>SUM(I76)</f>
        <v>-1600564</v>
      </c>
      <c r="J77" s="29"/>
      <c r="K77" s="19">
        <f>SUM(K76)</f>
        <v>222301</v>
      </c>
    </row>
    <row r="78" spans="1:11" ht="23.1" customHeight="1" thickBot="1">
      <c r="A78" s="24" t="s">
        <v>97</v>
      </c>
      <c r="B78" s="22"/>
      <c r="C78" s="20"/>
      <c r="D78" s="22"/>
      <c r="E78" s="31">
        <f>SUM(E69,E77)</f>
        <v>-1385276</v>
      </c>
      <c r="F78" s="14"/>
      <c r="G78" s="31">
        <f>SUM(G69,G77)</f>
        <v>436801</v>
      </c>
      <c r="H78" s="14"/>
      <c r="I78" s="31">
        <f>SUM(I69,I77)</f>
        <v>-1324511</v>
      </c>
      <c r="J78" s="29"/>
      <c r="K78" s="31">
        <f>SUM(K69,K77)</f>
        <v>431280</v>
      </c>
    </row>
    <row r="79" spans="1:11" ht="23.1" customHeight="1" thickTop="1">
      <c r="A79" s="24"/>
      <c r="B79" s="22"/>
      <c r="C79" s="20"/>
      <c r="D79" s="22"/>
      <c r="E79" s="14"/>
      <c r="F79" s="14"/>
      <c r="G79" s="14"/>
      <c r="H79" s="14"/>
      <c r="I79" s="14"/>
      <c r="J79" s="29"/>
      <c r="K79" s="14"/>
    </row>
    <row r="80" spans="1:11" ht="23.25" customHeight="1">
      <c r="A80" s="24" t="s">
        <v>98</v>
      </c>
      <c r="B80" s="22"/>
      <c r="C80" s="21">
        <v>11</v>
      </c>
      <c r="D80" s="22"/>
      <c r="E80" s="32"/>
      <c r="G80" s="32"/>
      <c r="I80" s="32"/>
      <c r="J80" s="33"/>
      <c r="K80" s="32"/>
    </row>
    <row r="81" spans="1:11" ht="23.25" customHeight="1" thickBot="1">
      <c r="A81" s="1" t="s">
        <v>99</v>
      </c>
      <c r="B81" s="22"/>
      <c r="C81" s="21"/>
      <c r="D81" s="22"/>
      <c r="E81" s="90">
        <v>0.39</v>
      </c>
      <c r="G81" s="89">
        <v>0.28999999999999998</v>
      </c>
      <c r="H81" s="34"/>
      <c r="I81" s="89">
        <v>0.37</v>
      </c>
      <c r="J81" s="35"/>
      <c r="K81" s="89">
        <v>0.3</v>
      </c>
    </row>
    <row r="82" spans="1:11" ht="23.85" customHeight="1" thickTop="1" thickBot="1">
      <c r="A82" s="1" t="s">
        <v>100</v>
      </c>
      <c r="B82" s="11"/>
      <c r="C82" s="36"/>
      <c r="D82" s="11"/>
      <c r="E82" s="90">
        <v>0.39</v>
      </c>
      <c r="G82" s="89">
        <v>0.28999999999999998</v>
      </c>
      <c r="I82" s="89">
        <v>0.36</v>
      </c>
      <c r="J82" s="33"/>
      <c r="K82" s="89">
        <v>0.3</v>
      </c>
    </row>
    <row r="83" spans="1:11" ht="23.85" customHeight="1" thickTop="1">
      <c r="A83" s="1"/>
      <c r="B83" s="22"/>
      <c r="C83" s="27"/>
      <c r="D83" s="22"/>
      <c r="J83" s="33"/>
    </row>
    <row r="84" spans="1:11" ht="23.85" customHeight="1">
      <c r="A84" s="1" t="s">
        <v>204</v>
      </c>
      <c r="B84" s="22"/>
      <c r="C84" s="27"/>
      <c r="D84" s="22"/>
      <c r="J84" s="33"/>
    </row>
    <row r="85" spans="1:11" ht="23.85" customHeight="1">
      <c r="B85" s="22"/>
      <c r="C85" s="27"/>
      <c r="D85" s="22"/>
      <c r="J85" s="33"/>
    </row>
  </sheetData>
  <pageMargins left="0.78740157480314965" right="0.39370078740157483" top="0.78740157480314965" bottom="0.39370078740157483" header="0.31496062992125984" footer="0.31496062992125984"/>
  <pageSetup paperSize="9" scale="72" fitToWidth="0" fitToHeight="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9"/>
  <sheetViews>
    <sheetView showGridLines="0" view="pageBreakPreview" zoomScale="70" zoomScaleNormal="60" zoomScaleSheetLayoutView="70" workbookViewId="0">
      <selection activeCell="H13" sqref="H13"/>
    </sheetView>
  </sheetViews>
  <sheetFormatPr defaultColWidth="9.42578125" defaultRowHeight="23.25"/>
  <cols>
    <col min="1" max="1" width="45.7109375" style="37" customWidth="1"/>
    <col min="2" max="2" width="4" style="37" customWidth="1"/>
    <col min="3" max="3" width="16.7109375" style="37" customWidth="1"/>
    <col min="4" max="4" width="1.5703125" style="37" customWidth="1"/>
    <col min="5" max="5" width="16.7109375" style="37" customWidth="1"/>
    <col min="6" max="6" width="1.5703125" style="37" customWidth="1"/>
    <col min="7" max="7" width="16.7109375" style="37" customWidth="1"/>
    <col min="8" max="8" width="1.5703125" style="37" customWidth="1"/>
    <col min="9" max="9" width="16.7109375" style="37" customWidth="1"/>
    <col min="10" max="10" width="1.5703125" style="37" customWidth="1"/>
    <col min="11" max="11" width="16.7109375" style="37" customWidth="1"/>
    <col min="12" max="12" width="1.5703125" style="37" customWidth="1"/>
    <col min="13" max="13" width="16.7109375" style="37" customWidth="1"/>
    <col min="14" max="14" width="1.5703125" style="37" customWidth="1"/>
    <col min="15" max="15" width="16.7109375" style="37" customWidth="1"/>
    <col min="16" max="16384" width="9.42578125" style="37"/>
  </cols>
  <sheetData>
    <row r="1" spans="1:15" ht="23.1" customHeight="1">
      <c r="O1" s="69" t="s">
        <v>68</v>
      </c>
    </row>
    <row r="2" spans="1:15" ht="23.1" customHeight="1">
      <c r="A2" s="114" t="s">
        <v>0</v>
      </c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5" ht="23.1" customHeight="1">
      <c r="A3" s="115" t="s">
        <v>102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5" ht="23.1" customHeight="1">
      <c r="A4" s="115" t="s">
        <v>101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5" ht="23.1" customHeight="1">
      <c r="O5" s="69" t="s">
        <v>3</v>
      </c>
    </row>
    <row r="6" spans="1:15" ht="23.1" customHeight="1">
      <c r="A6" s="79"/>
      <c r="C6" s="113" t="s">
        <v>4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5" ht="23.1" customHeight="1">
      <c r="A7" s="79"/>
      <c r="C7" s="116" t="s">
        <v>103</v>
      </c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38"/>
    </row>
    <row r="8" spans="1:15" ht="23.1" customHeight="1">
      <c r="A8" s="79"/>
      <c r="C8" s="38"/>
      <c r="D8" s="38"/>
      <c r="E8" s="38"/>
      <c r="F8" s="38"/>
      <c r="G8" s="38" t="s">
        <v>104</v>
      </c>
      <c r="H8" s="38"/>
      <c r="I8" s="38"/>
      <c r="J8" s="38"/>
      <c r="K8" s="38"/>
      <c r="L8" s="38"/>
      <c r="M8" s="38" t="s">
        <v>105</v>
      </c>
      <c r="N8" s="38"/>
      <c r="O8" s="38"/>
    </row>
    <row r="9" spans="1:15" s="38" customFormat="1" ht="23.1" customHeight="1">
      <c r="C9" s="38" t="s">
        <v>51</v>
      </c>
      <c r="G9" s="38" t="s">
        <v>106</v>
      </c>
      <c r="M9" s="71" t="s">
        <v>107</v>
      </c>
      <c r="O9" s="72"/>
    </row>
    <row r="10" spans="1:15" s="38" customFormat="1" ht="23.1" customHeight="1">
      <c r="C10" s="38" t="s">
        <v>108</v>
      </c>
      <c r="E10" s="38" t="s">
        <v>109</v>
      </c>
      <c r="G10" s="38" t="s">
        <v>110</v>
      </c>
      <c r="I10" s="113" t="s">
        <v>61</v>
      </c>
      <c r="J10" s="113"/>
      <c r="K10" s="113"/>
      <c r="M10" s="38" t="s">
        <v>111</v>
      </c>
      <c r="O10" s="38" t="s">
        <v>112</v>
      </c>
    </row>
    <row r="11" spans="1:15" s="38" customFormat="1" ht="23.1" customHeight="1">
      <c r="C11" s="71" t="s">
        <v>113</v>
      </c>
      <c r="E11" s="71" t="s">
        <v>114</v>
      </c>
      <c r="G11" s="71" t="s">
        <v>115</v>
      </c>
      <c r="I11" s="71" t="s">
        <v>116</v>
      </c>
      <c r="K11" s="71" t="s">
        <v>117</v>
      </c>
      <c r="M11" s="71" t="s">
        <v>118</v>
      </c>
      <c r="O11" s="71" t="s">
        <v>119</v>
      </c>
    </row>
    <row r="12" spans="1:15" ht="23.1" customHeight="1">
      <c r="A12" s="39" t="s">
        <v>120</v>
      </c>
      <c r="C12" s="40">
        <v>693387</v>
      </c>
      <c r="D12" s="40"/>
      <c r="E12" s="40">
        <v>533086</v>
      </c>
      <c r="F12" s="40"/>
      <c r="G12" s="40">
        <v>-9991</v>
      </c>
      <c r="H12" s="73"/>
      <c r="I12" s="40">
        <v>90000</v>
      </c>
      <c r="K12" s="40">
        <v>1234561</v>
      </c>
      <c r="M12" s="40">
        <v>5428204</v>
      </c>
      <c r="N12" s="40"/>
      <c r="O12" s="40">
        <f>SUM(C12:M12)</f>
        <v>7969247</v>
      </c>
    </row>
    <row r="13" spans="1:15" ht="23.1" customHeight="1">
      <c r="A13" s="37" t="s">
        <v>121</v>
      </c>
      <c r="C13" s="80">
        <v>0</v>
      </c>
      <c r="D13" s="40"/>
      <c r="E13" s="80">
        <v>0</v>
      </c>
      <c r="F13" s="77"/>
      <c r="G13" s="80">
        <v>0</v>
      </c>
      <c r="H13" s="77"/>
      <c r="I13" s="80">
        <v>0</v>
      </c>
      <c r="J13" s="40"/>
      <c r="K13" s="74">
        <f>PL!G69</f>
        <v>203253</v>
      </c>
      <c r="L13" s="40"/>
      <c r="M13" s="80">
        <v>0</v>
      </c>
      <c r="N13" s="40"/>
      <c r="O13" s="74">
        <f>SUM(C13:M13)</f>
        <v>203253</v>
      </c>
    </row>
    <row r="14" spans="1:15" ht="23.1" customHeight="1">
      <c r="A14" s="37" t="s">
        <v>96</v>
      </c>
      <c r="C14" s="81">
        <v>0</v>
      </c>
      <c r="D14" s="40"/>
      <c r="E14" s="81">
        <v>0</v>
      </c>
      <c r="F14" s="77"/>
      <c r="G14" s="81">
        <v>0</v>
      </c>
      <c r="H14" s="77"/>
      <c r="I14" s="81">
        <v>0</v>
      </c>
      <c r="J14" s="40"/>
      <c r="K14" s="75">
        <v>0</v>
      </c>
      <c r="L14" s="40"/>
      <c r="M14" s="81">
        <f>PL!G77</f>
        <v>233548</v>
      </c>
      <c r="N14" s="40"/>
      <c r="O14" s="75">
        <f>SUM(C14:M14)</f>
        <v>233548</v>
      </c>
    </row>
    <row r="15" spans="1:15" ht="23.1" customHeight="1">
      <c r="A15" s="37" t="s">
        <v>97</v>
      </c>
      <c r="C15" s="40">
        <f>SUM(C13:C14)</f>
        <v>0</v>
      </c>
      <c r="D15" s="40"/>
      <c r="E15" s="40">
        <f>SUM(E13:E14)</f>
        <v>0</v>
      </c>
      <c r="F15" s="40"/>
      <c r="G15" s="40">
        <f>SUM(G13:G14)</f>
        <v>0</v>
      </c>
      <c r="H15" s="77"/>
      <c r="I15" s="40">
        <f>SUM(I13:I14)</f>
        <v>0</v>
      </c>
      <c r="J15" s="40"/>
      <c r="K15" s="40">
        <f>SUM(K13:K14)</f>
        <v>203253</v>
      </c>
      <c r="L15" s="40"/>
      <c r="M15" s="40">
        <f>SUM(M13:M14)</f>
        <v>233548</v>
      </c>
      <c r="N15" s="40"/>
      <c r="O15" s="40">
        <f>SUM(O13:O14)</f>
        <v>436801</v>
      </c>
    </row>
    <row r="16" spans="1:15" ht="23.1" customHeight="1">
      <c r="A16" s="37" t="s">
        <v>122</v>
      </c>
      <c r="C16" s="40">
        <v>45</v>
      </c>
      <c r="D16" s="40"/>
      <c r="E16" s="40">
        <v>176</v>
      </c>
      <c r="F16" s="40"/>
      <c r="G16" s="40">
        <v>0</v>
      </c>
      <c r="H16" s="77"/>
      <c r="I16" s="40">
        <v>0</v>
      </c>
      <c r="J16" s="40"/>
      <c r="K16" s="40">
        <v>0</v>
      </c>
      <c r="L16" s="40"/>
      <c r="M16" s="40">
        <v>0</v>
      </c>
      <c r="N16" s="40"/>
      <c r="O16" s="40">
        <f>SUM(C16:M16)</f>
        <v>221</v>
      </c>
    </row>
    <row r="17" spans="1:17" ht="23.1" customHeight="1" thickBot="1">
      <c r="A17" s="39" t="s">
        <v>123</v>
      </c>
      <c r="C17" s="82">
        <f>SUM(C12,C15:C16)</f>
        <v>693432</v>
      </c>
      <c r="D17" s="40"/>
      <c r="E17" s="82">
        <f>SUM(E12,E15:E16)</f>
        <v>533262</v>
      </c>
      <c r="F17" s="40"/>
      <c r="G17" s="82">
        <f>SUM(G12,G15:G16)</f>
        <v>-9991</v>
      </c>
      <c r="H17" s="73"/>
      <c r="I17" s="82">
        <f>SUM(I12,I15:I16)</f>
        <v>90000</v>
      </c>
      <c r="J17" s="40"/>
      <c r="K17" s="82">
        <f>SUM(K12,K15:K16)</f>
        <v>1437814</v>
      </c>
      <c r="L17" s="40"/>
      <c r="M17" s="82">
        <f>SUM(M12,M15:M16)</f>
        <v>5661752</v>
      </c>
      <c r="N17" s="40"/>
      <c r="O17" s="82">
        <f>SUM(O12,O15:O16)</f>
        <v>8406269</v>
      </c>
    </row>
    <row r="18" spans="1:17" ht="23.1" customHeight="1" thickTop="1">
      <c r="A18" s="39"/>
      <c r="C18" s="40"/>
      <c r="D18" s="40"/>
      <c r="E18" s="40"/>
      <c r="F18" s="40"/>
      <c r="G18" s="40"/>
      <c r="H18" s="73"/>
      <c r="I18" s="40"/>
      <c r="J18" s="40"/>
      <c r="K18" s="40"/>
      <c r="L18" s="40"/>
      <c r="M18" s="40"/>
      <c r="N18" s="40"/>
      <c r="O18" s="40"/>
    </row>
    <row r="19" spans="1:17" ht="23.1" customHeight="1">
      <c r="A19" s="39" t="s">
        <v>124</v>
      </c>
      <c r="C19" s="40">
        <v>727924</v>
      </c>
      <c r="D19" s="40"/>
      <c r="E19" s="40">
        <v>670981</v>
      </c>
      <c r="F19" s="40"/>
      <c r="G19" s="40">
        <v>-9991</v>
      </c>
      <c r="H19" s="73"/>
      <c r="I19" s="40">
        <v>96711</v>
      </c>
      <c r="K19" s="40">
        <v>1656954</v>
      </c>
      <c r="M19" s="40">
        <v>7622811</v>
      </c>
      <c r="N19" s="40"/>
      <c r="O19" s="40">
        <f>SUM(C19:M19)</f>
        <v>10765390</v>
      </c>
    </row>
    <row r="20" spans="1:17" ht="23.1" customHeight="1">
      <c r="A20" s="37" t="s">
        <v>121</v>
      </c>
      <c r="C20" s="80">
        <v>0</v>
      </c>
      <c r="D20" s="40"/>
      <c r="E20" s="80">
        <v>0</v>
      </c>
      <c r="F20" s="77"/>
      <c r="G20" s="80">
        <v>0</v>
      </c>
      <c r="H20" s="77"/>
      <c r="I20" s="80">
        <v>0</v>
      </c>
      <c r="J20" s="40"/>
      <c r="K20" s="74">
        <f>PL!E69</f>
        <v>296261</v>
      </c>
      <c r="L20" s="40"/>
      <c r="M20" s="80">
        <v>0</v>
      </c>
      <c r="N20" s="40"/>
      <c r="O20" s="74">
        <f>SUM(C20:M20)</f>
        <v>296261</v>
      </c>
    </row>
    <row r="21" spans="1:17" ht="23.1" customHeight="1">
      <c r="A21" s="37" t="s">
        <v>96</v>
      </c>
      <c r="C21" s="81">
        <v>0</v>
      </c>
      <c r="D21" s="40"/>
      <c r="E21" s="81">
        <v>0</v>
      </c>
      <c r="F21" s="77"/>
      <c r="G21" s="81">
        <v>0</v>
      </c>
      <c r="H21" s="77"/>
      <c r="I21" s="81">
        <v>0</v>
      </c>
      <c r="J21" s="40"/>
      <c r="K21" s="75">
        <v>0</v>
      </c>
      <c r="L21" s="40"/>
      <c r="M21" s="81">
        <f>PL!E77</f>
        <v>-1681537</v>
      </c>
      <c r="N21" s="40"/>
      <c r="O21" s="75">
        <f>SUM(C21:M21)</f>
        <v>-1681537</v>
      </c>
      <c r="Q21" s="40"/>
    </row>
    <row r="22" spans="1:17" ht="23.1" customHeight="1">
      <c r="A22" s="37" t="s">
        <v>97</v>
      </c>
      <c r="C22" s="77">
        <f>SUM(C20:C21)</f>
        <v>0</v>
      </c>
      <c r="D22" s="40"/>
      <c r="E22" s="77">
        <f>SUM(E20:E21)</f>
        <v>0</v>
      </c>
      <c r="F22" s="77"/>
      <c r="G22" s="77">
        <f>SUM(G20:G21)</f>
        <v>0</v>
      </c>
      <c r="H22" s="77"/>
      <c r="I22" s="77">
        <f>SUM(I20:I21)</f>
        <v>0</v>
      </c>
      <c r="J22" s="40"/>
      <c r="K22" s="77">
        <f>SUM(K20:K21)</f>
        <v>296261</v>
      </c>
      <c r="L22" s="40"/>
      <c r="M22" s="77">
        <f>SUM(M20:M21)</f>
        <v>-1681537</v>
      </c>
      <c r="N22" s="40"/>
      <c r="O22" s="77">
        <f>SUM(O20:O21)</f>
        <v>-1385276</v>
      </c>
      <c r="Q22" s="40"/>
    </row>
    <row r="23" spans="1:17" ht="23.1" customHeight="1">
      <c r="A23" s="37" t="s">
        <v>125</v>
      </c>
      <c r="C23" s="40">
        <v>35055</v>
      </c>
      <c r="D23" s="40"/>
      <c r="E23" s="40">
        <v>140156</v>
      </c>
      <c r="F23" s="40"/>
      <c r="G23" s="40">
        <v>0</v>
      </c>
      <c r="H23" s="77"/>
      <c r="I23" s="40">
        <v>0</v>
      </c>
      <c r="J23" s="40"/>
      <c r="K23" s="40">
        <v>0</v>
      </c>
      <c r="L23" s="40"/>
      <c r="M23" s="40">
        <v>0</v>
      </c>
      <c r="N23" s="40"/>
      <c r="O23" s="40">
        <f>SUM(C23:M23)</f>
        <v>175211</v>
      </c>
      <c r="Q23" s="40"/>
    </row>
    <row r="24" spans="1:17">
      <c r="A24" s="37" t="s">
        <v>203</v>
      </c>
      <c r="C24" s="77">
        <v>0</v>
      </c>
      <c r="D24" s="40"/>
      <c r="E24" s="77">
        <v>0</v>
      </c>
      <c r="F24" s="9"/>
      <c r="G24" s="40">
        <v>0</v>
      </c>
      <c r="H24" s="77"/>
      <c r="I24" s="40">
        <v>0</v>
      </c>
      <c r="J24" s="9"/>
      <c r="K24" s="77">
        <v>-289882</v>
      </c>
      <c r="L24" s="9"/>
      <c r="M24" s="40">
        <v>0</v>
      </c>
      <c r="N24" s="9"/>
      <c r="O24" s="40">
        <f>SUM(C24:M24)</f>
        <v>-289882</v>
      </c>
    </row>
    <row r="25" spans="1:17" ht="23.1" customHeight="1" thickBot="1">
      <c r="A25" s="39" t="s">
        <v>126</v>
      </c>
      <c r="C25" s="82">
        <f>SUM(C19:C24)</f>
        <v>762979</v>
      </c>
      <c r="D25" s="40"/>
      <c r="E25" s="82">
        <f>SUM(E19:E24)</f>
        <v>811137</v>
      </c>
      <c r="F25" s="40"/>
      <c r="G25" s="82">
        <f>SUM(G19,G23)</f>
        <v>-9991</v>
      </c>
      <c r="H25" s="73"/>
      <c r="I25" s="82">
        <f>SUM(I19,I23)</f>
        <v>96711</v>
      </c>
      <c r="J25" s="40"/>
      <c r="K25" s="82">
        <f>SUM(K22:K24,K19)</f>
        <v>1663333</v>
      </c>
      <c r="L25" s="40"/>
      <c r="M25" s="82">
        <f>SUM(M22:M24,M19)</f>
        <v>5941274</v>
      </c>
      <c r="N25" s="40"/>
      <c r="O25" s="82">
        <f>SUM(O22:O24,O19)</f>
        <v>9265443</v>
      </c>
    </row>
    <row r="26" spans="1:17" ht="23.1" customHeight="1" thickTop="1">
      <c r="C26" s="40">
        <f>SUM(C25-BS!E76)</f>
        <v>0</v>
      </c>
      <c r="D26" s="40"/>
      <c r="E26" s="40">
        <f>SUM(E25-BS!E77)</f>
        <v>0</v>
      </c>
      <c r="F26" s="40"/>
      <c r="G26" s="40">
        <f>+G25-BS!E79</f>
        <v>0</v>
      </c>
      <c r="H26" s="40"/>
      <c r="I26" s="40">
        <f>SUM(I25-BS!E81)</f>
        <v>0</v>
      </c>
      <c r="J26" s="40"/>
      <c r="K26" s="40">
        <f>SUM(K25-BS!E82)</f>
        <v>0</v>
      </c>
      <c r="M26" s="40">
        <f>SUM(M25-BS!E83)</f>
        <v>0</v>
      </c>
      <c r="N26" s="40"/>
      <c r="O26" s="40">
        <f>+O25-BS!E84</f>
        <v>0</v>
      </c>
    </row>
    <row r="27" spans="1:17" ht="23.1" customHeight="1">
      <c r="A27" s="1" t="s">
        <v>204</v>
      </c>
      <c r="C27" s="40"/>
      <c r="E27" s="40"/>
      <c r="G27" s="40"/>
      <c r="I27" s="40"/>
      <c r="K27" s="40"/>
      <c r="M27" s="40"/>
      <c r="O27" s="40"/>
    </row>
    <row r="28" spans="1:17" ht="23.1" customHeight="1"/>
    <row r="29" spans="1:17" ht="23.1" customHeight="1"/>
  </sheetData>
  <mergeCells count="6">
    <mergeCell ref="I10:K10"/>
    <mergeCell ref="A2:O2"/>
    <mergeCell ref="A3:O3"/>
    <mergeCell ref="A4:O4"/>
    <mergeCell ref="C6:O6"/>
    <mergeCell ref="C7:N7"/>
  </mergeCells>
  <pageMargins left="1.1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6"/>
  <sheetViews>
    <sheetView showGridLines="0" view="pageBreakPreview" zoomScale="80" zoomScaleNormal="60" zoomScaleSheetLayoutView="80" workbookViewId="0">
      <selection activeCell="N23" sqref="N23"/>
    </sheetView>
  </sheetViews>
  <sheetFormatPr defaultColWidth="9.42578125" defaultRowHeight="21.75" customHeight="1"/>
  <cols>
    <col min="1" max="1" width="36.5703125" style="37" customWidth="1"/>
    <col min="2" max="2" width="12.140625" style="37" customWidth="1"/>
    <col min="3" max="3" width="1.5703125" style="37" customWidth="1"/>
    <col min="4" max="4" width="17.5703125" style="37" customWidth="1"/>
    <col min="5" max="5" width="1.5703125" style="37" customWidth="1"/>
    <col min="6" max="6" width="17.5703125" style="37" customWidth="1"/>
    <col min="7" max="7" width="1.5703125" style="37" customWidth="1"/>
    <col min="8" max="8" width="17.5703125" style="37" customWidth="1"/>
    <col min="9" max="9" width="1.5703125" style="37" customWidth="1"/>
    <col min="10" max="10" width="17.5703125" style="37" customWidth="1"/>
    <col min="11" max="11" width="1.5703125" style="37" customWidth="1"/>
    <col min="12" max="12" width="17.5703125" style="37" customWidth="1"/>
    <col min="13" max="13" width="1.5703125" style="37" customWidth="1"/>
    <col min="14" max="14" width="17.5703125" style="37" customWidth="1"/>
    <col min="15" max="15" width="1.5703125" style="37" customWidth="1"/>
    <col min="16" max="16" width="10.42578125" style="37" customWidth="1"/>
    <col min="17" max="16384" width="9.42578125" style="37"/>
  </cols>
  <sheetData>
    <row r="1" spans="1:20" ht="21.75" customHeight="1">
      <c r="N1" s="69" t="s">
        <v>68</v>
      </c>
    </row>
    <row r="2" spans="1:20" ht="21.75" customHeight="1">
      <c r="A2" s="70" t="s">
        <v>0</v>
      </c>
      <c r="B2" s="70"/>
      <c r="C2" s="70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20" ht="21.75" customHeight="1">
      <c r="A3" s="39" t="s">
        <v>127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20" ht="21.75" customHeight="1">
      <c r="A4" s="39" t="s">
        <v>101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21.75" customHeight="1">
      <c r="N5" s="69" t="s">
        <v>3</v>
      </c>
    </row>
    <row r="6" spans="1:20" ht="21.75" customHeight="1">
      <c r="D6" s="113" t="s">
        <v>5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20" ht="21.75" customHeight="1">
      <c r="D7" s="38"/>
      <c r="E7" s="38"/>
      <c r="F7" s="38"/>
      <c r="G7" s="38"/>
      <c r="H7" s="38"/>
      <c r="I7" s="38"/>
      <c r="J7" s="38"/>
      <c r="K7" s="38"/>
      <c r="L7" s="38" t="s">
        <v>105</v>
      </c>
      <c r="M7" s="38"/>
      <c r="N7" s="38"/>
    </row>
    <row r="8" spans="1:20" s="38" customFormat="1" ht="21.75" customHeight="1">
      <c r="D8" s="38" t="s">
        <v>51</v>
      </c>
      <c r="H8" s="113" t="s">
        <v>61</v>
      </c>
      <c r="I8" s="113"/>
      <c r="J8" s="113"/>
      <c r="L8" s="71" t="s">
        <v>107</v>
      </c>
      <c r="N8" s="72"/>
    </row>
    <row r="9" spans="1:20" s="38" customFormat="1" ht="21.75" customHeight="1">
      <c r="D9" s="38" t="s">
        <v>108</v>
      </c>
      <c r="F9" s="38" t="s">
        <v>109</v>
      </c>
      <c r="H9" s="38" t="s">
        <v>128</v>
      </c>
      <c r="L9" s="38" t="s">
        <v>111</v>
      </c>
      <c r="N9" s="38" t="s">
        <v>112</v>
      </c>
    </row>
    <row r="10" spans="1:20" s="38" customFormat="1" ht="21.75" customHeight="1">
      <c r="D10" s="71" t="s">
        <v>113</v>
      </c>
      <c r="F10" s="71" t="s">
        <v>114</v>
      </c>
      <c r="H10" s="71" t="s">
        <v>129</v>
      </c>
      <c r="J10" s="71" t="s">
        <v>117</v>
      </c>
      <c r="L10" s="71" t="s">
        <v>118</v>
      </c>
      <c r="N10" s="71" t="s">
        <v>119</v>
      </c>
    </row>
    <row r="11" spans="1:20" ht="21.75" customHeight="1">
      <c r="A11" s="39" t="s">
        <v>120</v>
      </c>
      <c r="D11" s="40">
        <v>693387</v>
      </c>
      <c r="E11" s="40"/>
      <c r="F11" s="40">
        <v>533086</v>
      </c>
      <c r="G11" s="73"/>
      <c r="H11" s="40">
        <v>90000</v>
      </c>
      <c r="I11" s="40"/>
      <c r="J11" s="40">
        <v>1300473</v>
      </c>
      <c r="K11" s="40"/>
      <c r="L11" s="40">
        <v>5130409</v>
      </c>
      <c r="M11" s="40"/>
      <c r="N11" s="40">
        <f>SUM(D11:L11)</f>
        <v>7747355</v>
      </c>
    </row>
    <row r="12" spans="1:20" ht="21.75" customHeight="1">
      <c r="A12" s="37" t="s">
        <v>121</v>
      </c>
      <c r="D12" s="74">
        <v>0</v>
      </c>
      <c r="E12" s="40"/>
      <c r="F12" s="74">
        <v>0</v>
      </c>
      <c r="G12" s="73"/>
      <c r="H12" s="74">
        <v>0</v>
      </c>
      <c r="I12" s="40"/>
      <c r="J12" s="74">
        <f>PL!K69</f>
        <v>208979</v>
      </c>
      <c r="K12" s="40"/>
      <c r="L12" s="74">
        <v>0</v>
      </c>
      <c r="M12" s="40"/>
      <c r="N12" s="74">
        <f>SUM(D12:L12)</f>
        <v>208979</v>
      </c>
    </row>
    <row r="13" spans="1:20" ht="21.75" customHeight="1">
      <c r="A13" s="37" t="s">
        <v>96</v>
      </c>
      <c r="D13" s="75">
        <v>0</v>
      </c>
      <c r="E13" s="40"/>
      <c r="F13" s="75">
        <v>0</v>
      </c>
      <c r="G13" s="73"/>
      <c r="H13" s="75">
        <v>0</v>
      </c>
      <c r="I13" s="40"/>
      <c r="J13" s="75">
        <v>0</v>
      </c>
      <c r="K13" s="40"/>
      <c r="L13" s="75">
        <f>PL!K77</f>
        <v>222301</v>
      </c>
      <c r="M13" s="40"/>
      <c r="N13" s="75">
        <f>SUM(D13:L13)</f>
        <v>222301</v>
      </c>
    </row>
    <row r="14" spans="1:20" ht="21.75" customHeight="1">
      <c r="A14" s="37" t="s">
        <v>97</v>
      </c>
      <c r="B14" s="76"/>
      <c r="D14" s="77">
        <f>SUM(D12:D13)</f>
        <v>0</v>
      </c>
      <c r="E14" s="40"/>
      <c r="F14" s="77">
        <f>SUM(F12:F13)</f>
        <v>0</v>
      </c>
      <c r="G14" s="77"/>
      <c r="H14" s="77">
        <f>SUM(H12:H13)</f>
        <v>0</v>
      </c>
      <c r="I14" s="40"/>
      <c r="J14" s="77">
        <f>SUM(J12:J13)</f>
        <v>208979</v>
      </c>
      <c r="K14" s="40"/>
      <c r="L14" s="77">
        <f>SUM(L12:L13)</f>
        <v>222301</v>
      </c>
      <c r="M14" s="40"/>
      <c r="N14" s="77">
        <f>SUM(N12:N13)</f>
        <v>431280</v>
      </c>
    </row>
    <row r="15" spans="1:20" ht="21.75" customHeight="1">
      <c r="A15" s="37" t="s">
        <v>122</v>
      </c>
      <c r="B15" s="76"/>
      <c r="D15" s="77">
        <v>45</v>
      </c>
      <c r="E15" s="40"/>
      <c r="F15" s="77">
        <v>176</v>
      </c>
      <c r="G15" s="77"/>
      <c r="H15" s="77">
        <v>0</v>
      </c>
      <c r="I15" s="40"/>
      <c r="J15" s="77">
        <v>0</v>
      </c>
      <c r="K15" s="40"/>
      <c r="L15" s="77">
        <v>0</v>
      </c>
      <c r="M15" s="40"/>
      <c r="N15" s="40">
        <f>SUM(D15:L15)</f>
        <v>221</v>
      </c>
    </row>
    <row r="16" spans="1:20" ht="21.75" customHeight="1" thickBot="1">
      <c r="A16" s="39" t="s">
        <v>123</v>
      </c>
      <c r="D16" s="78">
        <f>SUM(D11,D14:D15)</f>
        <v>693432</v>
      </c>
      <c r="E16" s="73"/>
      <c r="F16" s="78">
        <f>SUM(F11,F14:F15)</f>
        <v>533262</v>
      </c>
      <c r="G16" s="73"/>
      <c r="H16" s="78">
        <f>SUM(H11,H14:H15)</f>
        <v>90000</v>
      </c>
      <c r="I16" s="73"/>
      <c r="J16" s="78">
        <f>SUM(J11,J14:J15)</f>
        <v>1509452</v>
      </c>
      <c r="K16" s="73"/>
      <c r="L16" s="78">
        <f>SUM(L11,L14:L15)</f>
        <v>5352710</v>
      </c>
      <c r="M16" s="73"/>
      <c r="N16" s="78">
        <f>SUM(N11,N14:N15)</f>
        <v>8178856</v>
      </c>
    </row>
    <row r="17" spans="1:15" ht="21.75" customHeight="1" thickTop="1">
      <c r="A17" s="39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pans="1:15" ht="21.75" customHeight="1">
      <c r="A18" s="39" t="s">
        <v>124</v>
      </c>
      <c r="D18" s="40">
        <v>727924</v>
      </c>
      <c r="E18" s="40"/>
      <c r="F18" s="40">
        <v>670981</v>
      </c>
      <c r="G18" s="73"/>
      <c r="H18" s="40">
        <v>96711</v>
      </c>
      <c r="I18" s="40"/>
      <c r="J18" s="40">
        <v>1857718</v>
      </c>
      <c r="K18" s="40"/>
      <c r="L18" s="40">
        <v>7220035</v>
      </c>
      <c r="M18" s="40"/>
      <c r="N18" s="40">
        <f>SUM(D18:L18)</f>
        <v>10573369</v>
      </c>
    </row>
    <row r="19" spans="1:15" ht="21.75" customHeight="1">
      <c r="A19" s="37" t="s">
        <v>121</v>
      </c>
      <c r="D19" s="74">
        <v>0</v>
      </c>
      <c r="E19" s="40"/>
      <c r="F19" s="74">
        <v>0</v>
      </c>
      <c r="G19" s="73"/>
      <c r="H19" s="74">
        <v>0</v>
      </c>
      <c r="I19" s="40"/>
      <c r="J19" s="74">
        <f>PL!I69</f>
        <v>276053</v>
      </c>
      <c r="K19" s="40"/>
      <c r="L19" s="74">
        <v>0</v>
      </c>
      <c r="M19" s="40"/>
      <c r="N19" s="74">
        <f>SUM(D19:L19)</f>
        <v>276053</v>
      </c>
    </row>
    <row r="20" spans="1:15" ht="21.75" customHeight="1">
      <c r="A20" s="37" t="s">
        <v>96</v>
      </c>
      <c r="D20" s="75">
        <v>0</v>
      </c>
      <c r="E20" s="40"/>
      <c r="F20" s="75">
        <v>0</v>
      </c>
      <c r="G20" s="73"/>
      <c r="H20" s="75">
        <v>0</v>
      </c>
      <c r="I20" s="40"/>
      <c r="J20" s="75">
        <v>0</v>
      </c>
      <c r="K20" s="40"/>
      <c r="L20" s="75">
        <f>PL!I77</f>
        <v>-1600564</v>
      </c>
      <c r="M20" s="40"/>
      <c r="N20" s="75">
        <f>SUM(D20:L20)</f>
        <v>-1600564</v>
      </c>
    </row>
    <row r="21" spans="1:15" ht="21.75" customHeight="1">
      <c r="A21" s="37" t="s">
        <v>97</v>
      </c>
      <c r="B21" s="76"/>
      <c r="D21" s="77">
        <f>SUM(D19:D20)</f>
        <v>0</v>
      </c>
      <c r="E21" s="40"/>
      <c r="F21" s="77">
        <f>SUM(F19:F20)</f>
        <v>0</v>
      </c>
      <c r="G21" s="77"/>
      <c r="H21" s="77">
        <f>SUM(H19:H20)</f>
        <v>0</v>
      </c>
      <c r="I21" s="40"/>
      <c r="J21" s="77">
        <f>SUM(J19:J20)</f>
        <v>276053</v>
      </c>
      <c r="K21" s="40"/>
      <c r="L21" s="77">
        <f>SUM(L19:L20)</f>
        <v>-1600564</v>
      </c>
      <c r="M21" s="40"/>
      <c r="N21" s="77">
        <f>SUM(N19:N20)</f>
        <v>-1324511</v>
      </c>
    </row>
    <row r="22" spans="1:15" ht="21.75" customHeight="1">
      <c r="A22" s="37" t="s">
        <v>130</v>
      </c>
      <c r="B22" s="76"/>
      <c r="D22" s="77">
        <v>35055</v>
      </c>
      <c r="E22" s="40"/>
      <c r="F22" s="77">
        <v>140156</v>
      </c>
      <c r="G22" s="77"/>
      <c r="H22" s="77">
        <v>0</v>
      </c>
      <c r="I22" s="40"/>
      <c r="J22" s="77">
        <v>0</v>
      </c>
      <c r="K22" s="40"/>
      <c r="L22" s="77">
        <v>0</v>
      </c>
      <c r="M22" s="40"/>
      <c r="N22" s="77">
        <f>SUM(D22:L22)</f>
        <v>175211</v>
      </c>
    </row>
    <row r="23" spans="1:15" ht="23.25">
      <c r="A23" s="37" t="s">
        <v>203</v>
      </c>
      <c r="C23" s="77">
        <v>0</v>
      </c>
      <c r="D23" s="40">
        <v>0</v>
      </c>
      <c r="E23" s="77">
        <v>0</v>
      </c>
      <c r="F23" s="40">
        <v>0</v>
      </c>
      <c r="G23" s="40">
        <v>0</v>
      </c>
      <c r="H23" s="77">
        <v>0</v>
      </c>
      <c r="I23" s="40">
        <v>0</v>
      </c>
      <c r="J23" s="77">
        <v>-289882</v>
      </c>
      <c r="K23" s="77"/>
      <c r="L23" s="40">
        <v>0</v>
      </c>
      <c r="M23" s="40">
        <v>0</v>
      </c>
      <c r="N23" s="77">
        <f>SUM(D23:L23)</f>
        <v>-289882</v>
      </c>
      <c r="O23" s="40">
        <f>SUM(C23:M23)</f>
        <v>-289882</v>
      </c>
    </row>
    <row r="24" spans="1:15" ht="21.75" customHeight="1" thickBot="1">
      <c r="A24" s="39" t="s">
        <v>126</v>
      </c>
      <c r="D24" s="78">
        <f>SUM(D18,D21:D23)</f>
        <v>762979</v>
      </c>
      <c r="E24" s="73"/>
      <c r="F24" s="78">
        <f>SUM(F18,F21:F23)</f>
        <v>811137</v>
      </c>
      <c r="G24" s="73"/>
      <c r="H24" s="78">
        <f>SUM(H18,H21:H23)</f>
        <v>96711</v>
      </c>
      <c r="I24" s="73"/>
      <c r="J24" s="78">
        <f>SUM(J18,J21:J23)</f>
        <v>1843889</v>
      </c>
      <c r="K24" s="73"/>
      <c r="L24" s="78">
        <f>SUM(L18,L21:L23)</f>
        <v>5619471</v>
      </c>
      <c r="M24" s="73"/>
      <c r="N24" s="78">
        <f>SUM(N18,N21:N23)</f>
        <v>9134187</v>
      </c>
    </row>
    <row r="25" spans="1:15" ht="21.75" customHeight="1" thickTop="1">
      <c r="D25" s="40">
        <f>SUM(D24-BS!I76)</f>
        <v>0</v>
      </c>
      <c r="F25" s="40">
        <f>SUM(F24-BS!I77)</f>
        <v>0</v>
      </c>
      <c r="H25" s="40">
        <f>SUM(H24-BS!I81)</f>
        <v>0</v>
      </c>
      <c r="J25" s="40">
        <f>SUM(J24-BS!I82)</f>
        <v>0</v>
      </c>
      <c r="L25" s="40">
        <f>+L24-BS!I83</f>
        <v>0</v>
      </c>
      <c r="N25" s="40">
        <f>+N24-BS!I84</f>
        <v>0</v>
      </c>
    </row>
    <row r="26" spans="1:15" ht="21.75" customHeight="1">
      <c r="A26" s="1" t="s">
        <v>204</v>
      </c>
      <c r="D26" s="40"/>
      <c r="F26" s="40"/>
      <c r="H26" s="40"/>
      <c r="J26" s="40"/>
      <c r="L26" s="40"/>
      <c r="N26" s="40"/>
    </row>
  </sheetData>
  <mergeCells count="2">
    <mergeCell ref="D6:N6"/>
    <mergeCell ref="H8:J8"/>
  </mergeCells>
  <pageMargins left="0.78740157480314965" right="0.39370078740157483" top="0.47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8"/>
  <sheetViews>
    <sheetView showGridLines="0" tabSelected="1" view="pageBreakPreview" zoomScale="80" zoomScaleNormal="85" zoomScaleSheetLayoutView="80" workbookViewId="0">
      <selection activeCell="P21" sqref="P21"/>
    </sheetView>
  </sheetViews>
  <sheetFormatPr defaultColWidth="10.5703125" defaultRowHeight="23.25"/>
  <cols>
    <col min="1" max="1" width="29.5703125" style="20" customWidth="1"/>
    <col min="2" max="2" width="22.7109375" style="20" customWidth="1"/>
    <col min="3" max="3" width="9" style="30" customWidth="1"/>
    <col min="4" max="4" width="1" style="30" customWidth="1"/>
    <col min="5" max="5" width="15.42578125" style="15" customWidth="1"/>
    <col min="6" max="6" width="1" style="15" customWidth="1"/>
    <col min="7" max="7" width="15.42578125" style="15" customWidth="1"/>
    <col min="8" max="8" width="1" style="15" customWidth="1"/>
    <col min="9" max="9" width="15.42578125" style="15" customWidth="1"/>
    <col min="10" max="10" width="1" style="20" customWidth="1"/>
    <col min="11" max="11" width="15.42578125" style="50" customWidth="1"/>
    <col min="12" max="12" width="0.5703125" style="20" customWidth="1"/>
    <col min="13" max="16384" width="10.5703125" style="20"/>
  </cols>
  <sheetData>
    <row r="1" spans="1:12" ht="21.6" customHeight="1">
      <c r="C1" s="50"/>
      <c r="D1" s="21"/>
      <c r="E1" s="1"/>
      <c r="F1" s="1"/>
      <c r="G1" s="1"/>
      <c r="H1" s="1"/>
      <c r="I1" s="117" t="s">
        <v>68</v>
      </c>
      <c r="J1" s="117"/>
      <c r="K1" s="117"/>
      <c r="L1" s="117"/>
    </row>
    <row r="2" spans="1:12" ht="21.6" customHeight="1">
      <c r="A2" s="51" t="s">
        <v>0</v>
      </c>
      <c r="B2" s="52"/>
      <c r="C2" s="53"/>
      <c r="D2" s="54"/>
      <c r="E2" s="55"/>
      <c r="F2" s="55"/>
      <c r="G2" s="55"/>
      <c r="H2" s="55"/>
      <c r="I2" s="55"/>
      <c r="J2" s="52"/>
      <c r="K2" s="56"/>
    </row>
    <row r="3" spans="1:12" ht="21.6" customHeight="1">
      <c r="A3" s="57" t="s">
        <v>131</v>
      </c>
      <c r="B3" s="52"/>
      <c r="C3" s="53"/>
      <c r="D3" s="54"/>
      <c r="E3" s="58"/>
      <c r="F3" s="55"/>
      <c r="G3" s="55"/>
      <c r="H3" s="55"/>
      <c r="I3" s="55"/>
      <c r="J3" s="52"/>
      <c r="K3" s="56"/>
    </row>
    <row r="4" spans="1:12" ht="21.6" customHeight="1">
      <c r="A4" s="57" t="s">
        <v>101</v>
      </c>
      <c r="B4" s="52"/>
      <c r="C4" s="53"/>
      <c r="D4" s="54"/>
      <c r="E4" s="55"/>
      <c r="F4" s="55"/>
      <c r="G4" s="55"/>
      <c r="H4" s="55"/>
      <c r="I4" s="55"/>
      <c r="J4" s="52"/>
      <c r="K4" s="56"/>
    </row>
    <row r="5" spans="1:12" s="22" customFormat="1" ht="21.6" customHeight="1">
      <c r="D5" s="23"/>
      <c r="E5" s="12"/>
      <c r="F5" s="12"/>
      <c r="G5" s="12"/>
      <c r="H5" s="12"/>
      <c r="I5" s="12"/>
      <c r="J5" s="59"/>
      <c r="K5" s="118" t="s">
        <v>3</v>
      </c>
      <c r="L5" s="118"/>
    </row>
    <row r="6" spans="1:12" s="22" customFormat="1" ht="21.6" customHeight="1">
      <c r="D6" s="23"/>
      <c r="E6" s="43"/>
      <c r="F6" s="43" t="s">
        <v>4</v>
      </c>
      <c r="G6" s="43"/>
      <c r="H6" s="12"/>
      <c r="I6" s="43"/>
      <c r="J6" s="45" t="s">
        <v>5</v>
      </c>
      <c r="K6" s="60"/>
    </row>
    <row r="7" spans="1:12" ht="21.6" customHeight="1">
      <c r="A7" s="24"/>
      <c r="B7" s="22"/>
      <c r="C7" s="22"/>
      <c r="D7" s="22"/>
      <c r="E7" s="46" t="s">
        <v>72</v>
      </c>
      <c r="F7" s="25"/>
      <c r="G7" s="46" t="s">
        <v>73</v>
      </c>
      <c r="H7" s="25"/>
      <c r="I7" s="46" t="s">
        <v>72</v>
      </c>
      <c r="J7" s="25"/>
      <c r="K7" s="46" t="s">
        <v>73</v>
      </c>
    </row>
    <row r="8" spans="1:12" ht="21.6" customHeight="1">
      <c r="A8" s="24" t="s">
        <v>132</v>
      </c>
      <c r="C8" s="21"/>
      <c r="D8" s="21"/>
    </row>
    <row r="9" spans="1:12" ht="21.6" customHeight="1">
      <c r="A9" s="20" t="s">
        <v>133</v>
      </c>
      <c r="C9" s="21"/>
      <c r="D9" s="21"/>
      <c r="E9" s="14">
        <f>PL!E67</f>
        <v>296316</v>
      </c>
      <c r="F9" s="14"/>
      <c r="G9" s="14">
        <f>PL!G67</f>
        <v>202922</v>
      </c>
      <c r="H9" s="14"/>
      <c r="I9" s="14">
        <f>PL!I67</f>
        <v>276038</v>
      </c>
      <c r="J9" s="61"/>
      <c r="K9" s="14">
        <f>PL!K67</f>
        <v>208916</v>
      </c>
    </row>
    <row r="10" spans="1:12" ht="21.6" customHeight="1">
      <c r="A10" s="20" t="s">
        <v>134</v>
      </c>
      <c r="C10" s="21"/>
      <c r="D10" s="21"/>
      <c r="E10" s="14"/>
      <c r="F10" s="14"/>
      <c r="G10" s="14"/>
      <c r="H10" s="14"/>
      <c r="I10" s="14"/>
      <c r="J10" s="61"/>
      <c r="K10" s="14"/>
    </row>
    <row r="11" spans="1:12" ht="21.6" customHeight="1">
      <c r="A11" s="20" t="s">
        <v>135</v>
      </c>
      <c r="C11" s="21"/>
      <c r="D11" s="21"/>
      <c r="E11" s="1"/>
      <c r="F11" s="1"/>
      <c r="G11" s="1"/>
      <c r="H11" s="1"/>
      <c r="I11" s="1"/>
      <c r="K11" s="1"/>
    </row>
    <row r="12" spans="1:12" ht="21.6" customHeight="1">
      <c r="A12" s="20" t="s">
        <v>136</v>
      </c>
      <c r="C12" s="21"/>
      <c r="D12" s="21"/>
      <c r="E12" s="14">
        <v>28835</v>
      </c>
      <c r="F12" s="14"/>
      <c r="G12" s="14">
        <v>25020</v>
      </c>
      <c r="H12" s="14"/>
      <c r="I12" s="14">
        <v>3426</v>
      </c>
      <c r="J12" s="61"/>
      <c r="K12" s="14">
        <v>3331</v>
      </c>
    </row>
    <row r="13" spans="1:12" ht="21.6" customHeight="1">
      <c r="A13" s="20" t="s">
        <v>137</v>
      </c>
      <c r="C13" s="21"/>
      <c r="D13" s="21"/>
      <c r="E13" s="14">
        <v>-4</v>
      </c>
      <c r="F13" s="14"/>
      <c r="G13" s="14">
        <v>-121</v>
      </c>
      <c r="H13" s="14"/>
      <c r="I13" s="14">
        <v>-25</v>
      </c>
      <c r="J13" s="61"/>
      <c r="K13" s="14">
        <v>-121</v>
      </c>
    </row>
    <row r="14" spans="1:12" ht="21.6" customHeight="1">
      <c r="A14" s="20" t="s">
        <v>201</v>
      </c>
      <c r="B14" s="61"/>
      <c r="C14" s="21"/>
      <c r="D14" s="21"/>
      <c r="E14" s="14">
        <v>-40</v>
      </c>
      <c r="F14" s="14"/>
      <c r="G14" s="14">
        <v>-5</v>
      </c>
      <c r="H14" s="14"/>
      <c r="I14" s="14">
        <v>-13</v>
      </c>
      <c r="J14" s="61"/>
      <c r="K14" s="14">
        <v>-20</v>
      </c>
    </row>
    <row r="15" spans="1:12" ht="21.6" customHeight="1">
      <c r="A15" s="20" t="s">
        <v>199</v>
      </c>
      <c r="B15" s="61"/>
      <c r="C15" s="21"/>
      <c r="D15" s="21"/>
      <c r="E15" s="14">
        <v>-5272</v>
      </c>
      <c r="F15" s="14"/>
      <c r="G15" s="14">
        <v>0</v>
      </c>
      <c r="H15" s="14"/>
      <c r="I15" s="14">
        <v>0</v>
      </c>
      <c r="J15" s="61"/>
      <c r="K15" s="14">
        <v>0</v>
      </c>
    </row>
    <row r="16" spans="1:12" ht="21.6" customHeight="1">
      <c r="A16" s="20" t="s">
        <v>138</v>
      </c>
      <c r="B16" s="61"/>
      <c r="C16" s="21"/>
      <c r="D16" s="21"/>
      <c r="E16" s="14"/>
      <c r="F16" s="14"/>
      <c r="G16" s="14"/>
      <c r="H16" s="14"/>
      <c r="I16" s="14"/>
      <c r="J16" s="61"/>
      <c r="K16" s="14"/>
    </row>
    <row r="17" spans="1:11" ht="21.6" customHeight="1">
      <c r="A17" s="20" t="s">
        <v>139</v>
      </c>
      <c r="B17" s="61"/>
      <c r="C17" s="21"/>
      <c r="D17" s="21"/>
      <c r="E17" s="14">
        <v>0</v>
      </c>
      <c r="F17" s="14"/>
      <c r="G17" s="14">
        <v>1552</v>
      </c>
      <c r="H17" s="14"/>
      <c r="I17" s="14">
        <v>0</v>
      </c>
      <c r="J17" s="61"/>
      <c r="K17" s="14">
        <v>0</v>
      </c>
    </row>
    <row r="18" spans="1:11" ht="21.6" customHeight="1">
      <c r="A18" s="20" t="s">
        <v>140</v>
      </c>
      <c r="C18" s="21"/>
      <c r="D18" s="21"/>
      <c r="E18" s="14">
        <v>0</v>
      </c>
      <c r="F18" s="14"/>
      <c r="G18" s="14">
        <v>-1063</v>
      </c>
      <c r="H18" s="14"/>
      <c r="I18" s="14">
        <v>0</v>
      </c>
      <c r="J18" s="61"/>
      <c r="K18" s="14">
        <v>0</v>
      </c>
    </row>
    <row r="19" spans="1:11" ht="21.6" customHeight="1">
      <c r="A19" s="20" t="s">
        <v>141</v>
      </c>
      <c r="C19" s="21"/>
      <c r="D19" s="21"/>
      <c r="E19" s="14">
        <v>25</v>
      </c>
      <c r="F19" s="14"/>
      <c r="G19" s="14">
        <v>30</v>
      </c>
      <c r="H19" s="14"/>
      <c r="I19" s="14">
        <v>0</v>
      </c>
      <c r="J19" s="61"/>
      <c r="K19" s="14">
        <v>0</v>
      </c>
    </row>
    <row r="20" spans="1:11" ht="21.6" customHeight="1">
      <c r="A20" s="1" t="s">
        <v>142</v>
      </c>
      <c r="C20" s="21"/>
      <c r="D20" s="21"/>
      <c r="E20" s="14">
        <v>1079</v>
      </c>
      <c r="F20" s="14"/>
      <c r="G20" s="14">
        <v>1877</v>
      </c>
      <c r="H20" s="14"/>
      <c r="I20" s="14">
        <v>96</v>
      </c>
      <c r="J20" s="61"/>
      <c r="K20" s="14">
        <v>443</v>
      </c>
    </row>
    <row r="21" spans="1:11" ht="21.6" customHeight="1">
      <c r="A21" s="20" t="s">
        <v>143</v>
      </c>
      <c r="C21" s="21"/>
      <c r="D21" s="21"/>
      <c r="E21" s="14">
        <v>-291933</v>
      </c>
      <c r="F21" s="14"/>
      <c r="G21" s="14">
        <v>-233547</v>
      </c>
      <c r="H21" s="14"/>
      <c r="I21" s="14">
        <v>-277876</v>
      </c>
      <c r="J21" s="61"/>
      <c r="K21" s="14">
        <v>-222301</v>
      </c>
    </row>
    <row r="22" spans="1:11" ht="21.6" customHeight="1">
      <c r="A22" s="20" t="s">
        <v>144</v>
      </c>
      <c r="C22" s="21"/>
      <c r="D22" s="21"/>
      <c r="E22" s="14">
        <v>-111</v>
      </c>
      <c r="F22" s="14"/>
      <c r="G22" s="14">
        <v>-107</v>
      </c>
      <c r="H22" s="14"/>
      <c r="I22" s="14">
        <v>-27894</v>
      </c>
      <c r="J22" s="61"/>
      <c r="K22" s="14">
        <v>-23646</v>
      </c>
    </row>
    <row r="23" spans="1:11" ht="21.6" customHeight="1">
      <c r="A23" s="20" t="s">
        <v>145</v>
      </c>
      <c r="C23" s="21"/>
      <c r="D23" s="21"/>
      <c r="E23" s="18">
        <v>3704</v>
      </c>
      <c r="F23" s="14"/>
      <c r="G23" s="18">
        <v>10817</v>
      </c>
      <c r="H23" s="14"/>
      <c r="I23" s="18">
        <v>6135</v>
      </c>
      <c r="J23" s="61"/>
      <c r="K23" s="18">
        <v>12351</v>
      </c>
    </row>
    <row r="24" spans="1:11" ht="21.6" customHeight="1">
      <c r="A24" s="20" t="s">
        <v>146</v>
      </c>
      <c r="C24" s="21"/>
      <c r="D24" s="21"/>
      <c r="E24" s="1"/>
      <c r="F24" s="1"/>
      <c r="G24" s="1"/>
      <c r="H24" s="1"/>
      <c r="I24" s="1"/>
      <c r="K24" s="1"/>
    </row>
    <row r="25" spans="1:11" ht="21.6" customHeight="1">
      <c r="A25" s="20" t="s">
        <v>147</v>
      </c>
      <c r="C25" s="21"/>
      <c r="D25" s="21"/>
      <c r="E25" s="14">
        <f>SUM(E9:E23)</f>
        <v>32599</v>
      </c>
      <c r="F25" s="14"/>
      <c r="G25" s="14">
        <f>SUM(G9:G23)</f>
        <v>7375</v>
      </c>
      <c r="H25" s="14"/>
      <c r="I25" s="14">
        <f>SUM(I9:I23)</f>
        <v>-20113</v>
      </c>
      <c r="J25" s="61"/>
      <c r="K25" s="14">
        <f>SUM(K9:K23)</f>
        <v>-21047</v>
      </c>
    </row>
    <row r="26" spans="1:11" ht="21.6" customHeight="1">
      <c r="A26" s="20" t="s">
        <v>148</v>
      </c>
      <c r="C26" s="21"/>
      <c r="D26" s="21"/>
      <c r="E26" s="14"/>
      <c r="F26" s="14"/>
      <c r="G26" s="14"/>
      <c r="H26" s="14"/>
      <c r="I26" s="14"/>
      <c r="J26" s="61"/>
      <c r="K26" s="14"/>
    </row>
    <row r="27" spans="1:11" ht="21.6" customHeight="1">
      <c r="A27" s="20" t="s">
        <v>149</v>
      </c>
      <c r="C27" s="21"/>
      <c r="D27" s="21"/>
      <c r="E27" s="14">
        <v>15085</v>
      </c>
      <c r="F27" s="14"/>
      <c r="G27" s="14">
        <v>7415</v>
      </c>
      <c r="H27" s="14"/>
      <c r="I27" s="14">
        <v>306</v>
      </c>
      <c r="J27" s="61"/>
      <c r="K27" s="14">
        <v>-453</v>
      </c>
    </row>
    <row r="28" spans="1:11" ht="21.6" customHeight="1">
      <c r="A28" s="20" t="s">
        <v>150</v>
      </c>
      <c r="C28" s="21"/>
      <c r="D28" s="21"/>
      <c r="E28" s="14">
        <v>-295355</v>
      </c>
      <c r="F28" s="14"/>
      <c r="G28" s="14">
        <v>50629</v>
      </c>
      <c r="H28" s="14"/>
      <c r="I28" s="14">
        <v>507</v>
      </c>
      <c r="J28" s="61"/>
      <c r="K28" s="14">
        <v>6</v>
      </c>
    </row>
    <row r="29" spans="1:11" ht="21.6" customHeight="1">
      <c r="A29" s="20" t="s">
        <v>151</v>
      </c>
      <c r="C29" s="21"/>
      <c r="D29" s="21"/>
      <c r="E29" s="14">
        <v>9021</v>
      </c>
      <c r="F29" s="14"/>
      <c r="G29" s="14">
        <v>1448</v>
      </c>
      <c r="H29" s="14"/>
      <c r="I29" s="14">
        <v>6</v>
      </c>
      <c r="J29" s="61"/>
      <c r="K29" s="14">
        <v>-102</v>
      </c>
    </row>
    <row r="30" spans="1:11" ht="21.6" customHeight="1">
      <c r="A30" s="20" t="s">
        <v>152</v>
      </c>
      <c r="C30" s="21"/>
      <c r="D30" s="21"/>
      <c r="E30" s="14">
        <v>-11133</v>
      </c>
      <c r="F30" s="14"/>
      <c r="G30" s="14">
        <v>2201</v>
      </c>
      <c r="H30" s="14"/>
      <c r="I30" s="14">
        <f>431-1</f>
        <v>430</v>
      </c>
      <c r="J30" s="61"/>
      <c r="K30" s="14">
        <v>0</v>
      </c>
    </row>
    <row r="31" spans="1:11" ht="21.6" customHeight="1">
      <c r="A31" s="20" t="s">
        <v>153</v>
      </c>
      <c r="C31" s="21"/>
      <c r="D31" s="21"/>
      <c r="E31" s="14"/>
      <c r="F31" s="14"/>
      <c r="G31" s="14"/>
      <c r="H31" s="14"/>
      <c r="I31" s="14"/>
      <c r="J31" s="61"/>
      <c r="K31" s="14"/>
    </row>
    <row r="32" spans="1:11" ht="21.6" customHeight="1">
      <c r="A32" s="20" t="s">
        <v>154</v>
      </c>
      <c r="C32" s="21"/>
      <c r="D32" s="21"/>
      <c r="E32" s="14">
        <v>35738</v>
      </c>
      <c r="F32" s="14"/>
      <c r="G32" s="14">
        <v>12451</v>
      </c>
      <c r="H32" s="14"/>
      <c r="I32" s="62">
        <v>-61</v>
      </c>
      <c r="J32" s="61"/>
      <c r="K32" s="63">
        <v>3701</v>
      </c>
    </row>
    <row r="33" spans="1:11" ht="21.6" customHeight="1">
      <c r="A33" s="20" t="s">
        <v>155</v>
      </c>
      <c r="C33" s="21"/>
      <c r="D33" s="21"/>
      <c r="E33" s="14">
        <v>4083</v>
      </c>
      <c r="F33" s="14"/>
      <c r="G33" s="14">
        <v>-3843</v>
      </c>
      <c r="H33" s="14"/>
      <c r="I33" s="14">
        <v>51</v>
      </c>
      <c r="J33" s="61"/>
      <c r="K33" s="14">
        <v>-6</v>
      </c>
    </row>
    <row r="34" spans="1:11" ht="21.6" customHeight="1">
      <c r="A34" s="20" t="s">
        <v>156</v>
      </c>
      <c r="C34" s="21"/>
      <c r="D34" s="21"/>
      <c r="E34" s="18">
        <v>-233</v>
      </c>
      <c r="F34" s="14"/>
      <c r="G34" s="18">
        <v>0</v>
      </c>
      <c r="H34" s="14"/>
      <c r="I34" s="18">
        <v>0</v>
      </c>
      <c r="J34" s="61"/>
      <c r="K34" s="18">
        <v>0</v>
      </c>
    </row>
    <row r="35" spans="1:11" ht="21.6" customHeight="1">
      <c r="A35" s="24" t="s">
        <v>194</v>
      </c>
      <c r="C35" s="21"/>
      <c r="D35" s="21"/>
      <c r="E35" s="14">
        <f>SUM(E25:E34)</f>
        <v>-210195</v>
      </c>
      <c r="F35" s="14"/>
      <c r="G35" s="14">
        <f>SUM(G25:G34)</f>
        <v>77676</v>
      </c>
      <c r="H35" s="14"/>
      <c r="I35" s="14">
        <f>SUM(I25:I34)</f>
        <v>-18874</v>
      </c>
      <c r="J35" s="61"/>
      <c r="K35" s="14">
        <f>SUM(K25:K34)</f>
        <v>-17901</v>
      </c>
    </row>
    <row r="36" spans="1:11" ht="21.6" customHeight="1">
      <c r="A36" s="20" t="s">
        <v>157</v>
      </c>
      <c r="C36" s="21"/>
      <c r="D36" s="21"/>
      <c r="E36" s="14">
        <v>-4787</v>
      </c>
      <c r="F36" s="14"/>
      <c r="G36" s="14">
        <v>-3708</v>
      </c>
      <c r="H36" s="14"/>
      <c r="I36" s="14">
        <v>-453</v>
      </c>
      <c r="J36" s="61"/>
      <c r="K36" s="14">
        <v>-294</v>
      </c>
    </row>
    <row r="37" spans="1:11" ht="21.6" customHeight="1">
      <c r="A37" s="20" t="s">
        <v>158</v>
      </c>
      <c r="C37" s="21"/>
      <c r="D37" s="21"/>
      <c r="E37" s="18">
        <v>2546</v>
      </c>
      <c r="F37" s="14"/>
      <c r="G37" s="18">
        <v>3826</v>
      </c>
      <c r="H37" s="14"/>
      <c r="I37" s="18">
        <v>0</v>
      </c>
      <c r="J37" s="61"/>
      <c r="K37" s="18">
        <v>0</v>
      </c>
    </row>
    <row r="38" spans="1:11" ht="21.6" customHeight="1">
      <c r="A38" s="24" t="s">
        <v>194</v>
      </c>
      <c r="C38" s="21"/>
      <c r="D38" s="21"/>
      <c r="E38" s="18">
        <f>SUM(E35:E37)</f>
        <v>-212436</v>
      </c>
      <c r="F38" s="14"/>
      <c r="G38" s="18">
        <f>SUM(G35:G37)</f>
        <v>77794</v>
      </c>
      <c r="H38" s="14"/>
      <c r="I38" s="18">
        <f>SUM(I35:I37)</f>
        <v>-19327</v>
      </c>
      <c r="J38" s="61"/>
      <c r="K38" s="18">
        <f>SUM(K35:K37)</f>
        <v>-18195</v>
      </c>
    </row>
    <row r="39" spans="1:11" ht="21.6" customHeight="1">
      <c r="A39" s="64"/>
      <c r="C39" s="21"/>
      <c r="D39" s="21"/>
      <c r="E39" s="1"/>
      <c r="F39" s="1"/>
      <c r="G39" s="1"/>
      <c r="H39" s="1"/>
      <c r="I39" s="1"/>
      <c r="K39" s="20"/>
    </row>
    <row r="40" spans="1:11" ht="21.6" customHeight="1">
      <c r="A40" s="1" t="s">
        <v>204</v>
      </c>
      <c r="C40" s="21"/>
      <c r="D40" s="21"/>
    </row>
    <row r="41" spans="1:11" ht="23.85" customHeight="1">
      <c r="C41" s="50"/>
      <c r="D41" s="21"/>
      <c r="E41" s="1"/>
      <c r="F41" s="1"/>
      <c r="G41" s="1"/>
      <c r="H41" s="1"/>
      <c r="I41" s="1"/>
      <c r="J41" s="50"/>
      <c r="K41" s="59" t="s">
        <v>68</v>
      </c>
    </row>
    <row r="42" spans="1:11" ht="23.85" customHeight="1">
      <c r="A42" s="51" t="s">
        <v>0</v>
      </c>
      <c r="B42" s="52"/>
      <c r="C42" s="53"/>
      <c r="D42" s="54"/>
      <c r="E42" s="55"/>
      <c r="F42" s="55"/>
      <c r="G42" s="55"/>
      <c r="H42" s="55"/>
      <c r="I42" s="55"/>
      <c r="J42" s="52"/>
      <c r="K42" s="56"/>
    </row>
    <row r="43" spans="1:11" ht="23.85" customHeight="1">
      <c r="A43" s="57" t="s">
        <v>159</v>
      </c>
      <c r="B43" s="52"/>
      <c r="C43" s="53"/>
      <c r="D43" s="54"/>
      <c r="E43" s="58"/>
      <c r="F43" s="55"/>
      <c r="G43" s="55"/>
      <c r="H43" s="55"/>
      <c r="I43" s="55"/>
      <c r="J43" s="52"/>
      <c r="K43" s="56"/>
    </row>
    <row r="44" spans="1:11" ht="23.85" customHeight="1">
      <c r="A44" s="57" t="s">
        <v>101</v>
      </c>
      <c r="B44" s="52"/>
      <c r="C44" s="53"/>
      <c r="D44" s="54"/>
      <c r="E44" s="55"/>
      <c r="F44" s="55"/>
      <c r="G44" s="55"/>
      <c r="H44" s="55"/>
      <c r="I44" s="55"/>
      <c r="J44" s="52"/>
      <c r="K44" s="56"/>
    </row>
    <row r="45" spans="1:11" s="22" customFormat="1" ht="23.85" customHeight="1">
      <c r="D45" s="23"/>
      <c r="E45" s="12"/>
      <c r="F45" s="12"/>
      <c r="G45" s="12"/>
      <c r="H45" s="12"/>
      <c r="I45" s="12"/>
      <c r="J45" s="59"/>
      <c r="K45" s="65" t="s">
        <v>3</v>
      </c>
    </row>
    <row r="46" spans="1:11" s="22" customFormat="1" ht="23.85" customHeight="1">
      <c r="D46" s="23"/>
      <c r="E46" s="43"/>
      <c r="F46" s="43" t="s">
        <v>4</v>
      </c>
      <c r="G46" s="43"/>
      <c r="H46" s="12"/>
      <c r="I46" s="43"/>
      <c r="J46" s="45" t="s">
        <v>5</v>
      </c>
      <c r="K46" s="60"/>
    </row>
    <row r="47" spans="1:11" ht="23.85" customHeight="1">
      <c r="A47" s="24"/>
      <c r="B47" s="22"/>
      <c r="C47" s="22"/>
      <c r="D47" s="22"/>
      <c r="E47" s="46" t="s">
        <v>72</v>
      </c>
      <c r="F47" s="25"/>
      <c r="G47" s="46" t="s">
        <v>73</v>
      </c>
      <c r="H47" s="25"/>
      <c r="I47" s="46" t="s">
        <v>72</v>
      </c>
      <c r="J47" s="25"/>
      <c r="K47" s="46" t="s">
        <v>73</v>
      </c>
    </row>
    <row r="48" spans="1:11" ht="23.85" customHeight="1">
      <c r="A48" s="24" t="s">
        <v>160</v>
      </c>
      <c r="C48" s="21"/>
      <c r="D48" s="21"/>
    </row>
    <row r="49" spans="1:11" ht="23.85" customHeight="1">
      <c r="A49" s="20" t="s">
        <v>161</v>
      </c>
      <c r="C49" s="21"/>
      <c r="D49" s="21"/>
      <c r="E49" s="14">
        <v>0</v>
      </c>
      <c r="F49" s="14"/>
      <c r="G49" s="14">
        <v>0</v>
      </c>
      <c r="H49" s="14"/>
      <c r="I49" s="14">
        <v>-745027</v>
      </c>
      <c r="J49" s="61"/>
      <c r="K49" s="14">
        <v>-840715</v>
      </c>
    </row>
    <row r="50" spans="1:11" ht="23.85" customHeight="1">
      <c r="A50" s="20" t="s">
        <v>162</v>
      </c>
      <c r="C50" s="21"/>
      <c r="D50" s="21"/>
      <c r="E50" s="14">
        <v>0</v>
      </c>
      <c r="F50" s="14"/>
      <c r="G50" s="14">
        <v>0</v>
      </c>
      <c r="H50" s="14"/>
      <c r="I50" s="14">
        <v>520937</v>
      </c>
      <c r="J50" s="61"/>
      <c r="K50" s="14">
        <v>912850</v>
      </c>
    </row>
    <row r="51" spans="1:11" ht="23.85" customHeight="1">
      <c r="A51" s="20" t="s">
        <v>198</v>
      </c>
      <c r="C51" s="21"/>
      <c r="D51" s="21"/>
      <c r="E51" s="14">
        <v>23000</v>
      </c>
      <c r="F51" s="14"/>
      <c r="G51" s="3">
        <v>0</v>
      </c>
      <c r="H51" s="14"/>
      <c r="I51" s="3">
        <v>0</v>
      </c>
      <c r="J51" s="61"/>
      <c r="K51" s="3">
        <v>0</v>
      </c>
    </row>
    <row r="52" spans="1:11" ht="23.85" customHeight="1">
      <c r="A52" s="20" t="s">
        <v>202</v>
      </c>
      <c r="C52" s="21"/>
      <c r="D52" s="21"/>
      <c r="E52" s="14">
        <v>746</v>
      </c>
      <c r="F52" s="14"/>
      <c r="G52" s="14">
        <v>28</v>
      </c>
      <c r="H52" s="14"/>
      <c r="I52" s="14">
        <v>746</v>
      </c>
      <c r="J52" s="61"/>
      <c r="K52" s="61">
        <v>28</v>
      </c>
    </row>
    <row r="53" spans="1:11" ht="23.85" customHeight="1">
      <c r="A53" s="20" t="s">
        <v>163</v>
      </c>
      <c r="C53" s="21"/>
      <c r="D53" s="21"/>
      <c r="E53" s="14">
        <v>291933</v>
      </c>
      <c r="F53" s="14"/>
      <c r="G53" s="14">
        <v>233547</v>
      </c>
      <c r="H53" s="14"/>
      <c r="I53" s="14">
        <v>277876</v>
      </c>
      <c r="J53" s="61"/>
      <c r="K53" s="61">
        <v>222301</v>
      </c>
    </row>
    <row r="54" spans="1:11" ht="23.85" customHeight="1">
      <c r="A54" s="20" t="s">
        <v>164</v>
      </c>
      <c r="C54" s="21"/>
      <c r="D54" s="21"/>
      <c r="E54" s="14">
        <v>111</v>
      </c>
      <c r="F54" s="4"/>
      <c r="G54" s="14">
        <v>107</v>
      </c>
      <c r="H54" s="4"/>
      <c r="I54" s="14">
        <v>41917</v>
      </c>
      <c r="J54" s="61"/>
      <c r="K54" s="61">
        <v>19338</v>
      </c>
    </row>
    <row r="55" spans="1:11" ht="23.85" customHeight="1">
      <c r="A55" s="20" t="s">
        <v>165</v>
      </c>
      <c r="C55" s="21"/>
      <c r="D55" s="21"/>
      <c r="E55" s="14">
        <v>-320</v>
      </c>
      <c r="F55" s="14"/>
      <c r="G55" s="14">
        <v>-5152</v>
      </c>
      <c r="H55" s="14"/>
      <c r="I55" s="14">
        <v>-320</v>
      </c>
      <c r="J55" s="61"/>
      <c r="K55" s="14">
        <v>-1918</v>
      </c>
    </row>
    <row r="56" spans="1:11" ht="23.85" customHeight="1">
      <c r="A56" s="20" t="s">
        <v>166</v>
      </c>
      <c r="C56" s="21"/>
      <c r="D56" s="21"/>
      <c r="E56" s="14">
        <v>-37526</v>
      </c>
      <c r="F56" s="3"/>
      <c r="G56" s="14">
        <v>-6246</v>
      </c>
      <c r="H56" s="3"/>
      <c r="I56" s="3">
        <v>-152</v>
      </c>
      <c r="J56" s="61"/>
      <c r="K56" s="3">
        <v>-821</v>
      </c>
    </row>
    <row r="57" spans="1:11" ht="23.85" customHeight="1">
      <c r="A57" s="20" t="s">
        <v>167</v>
      </c>
      <c r="C57" s="21"/>
      <c r="D57" s="21"/>
      <c r="E57" s="18">
        <v>-3111</v>
      </c>
      <c r="F57" s="3"/>
      <c r="G57" s="18">
        <v>-10446</v>
      </c>
      <c r="H57" s="3"/>
      <c r="I57" s="66">
        <v>0</v>
      </c>
      <c r="J57" s="61"/>
      <c r="K57" s="66">
        <v>0</v>
      </c>
    </row>
    <row r="58" spans="1:11" ht="23.85" customHeight="1">
      <c r="A58" s="24" t="s">
        <v>205</v>
      </c>
      <c r="C58" s="21"/>
      <c r="D58" s="21"/>
      <c r="E58" s="18">
        <f>SUM(E49:E57)</f>
        <v>274833</v>
      </c>
      <c r="F58" s="14"/>
      <c r="G58" s="18">
        <f>SUM(G49:G57)</f>
        <v>211838</v>
      </c>
      <c r="H58" s="14"/>
      <c r="I58" s="18">
        <f>SUM(I49:I57)</f>
        <v>95977</v>
      </c>
      <c r="J58" s="61"/>
      <c r="K58" s="18">
        <f>SUM(K49:K57)</f>
        <v>311063</v>
      </c>
    </row>
    <row r="59" spans="1:11" ht="23.85" customHeight="1">
      <c r="A59" s="24" t="s">
        <v>168</v>
      </c>
      <c r="C59" s="21"/>
      <c r="D59" s="21"/>
      <c r="E59" s="14"/>
      <c r="F59" s="14"/>
      <c r="G59" s="14"/>
      <c r="H59" s="14"/>
      <c r="I59" s="14"/>
      <c r="J59" s="61"/>
      <c r="K59" s="14"/>
    </row>
    <row r="60" spans="1:11" ht="23.85" customHeight="1">
      <c r="A60" s="20" t="s">
        <v>169</v>
      </c>
      <c r="C60" s="21"/>
      <c r="D60" s="21"/>
      <c r="E60" s="14">
        <v>1049000</v>
      </c>
      <c r="F60" s="3"/>
      <c r="G60" s="14">
        <v>1278000</v>
      </c>
      <c r="H60" s="3"/>
      <c r="I60" s="14">
        <v>1049000</v>
      </c>
      <c r="J60" s="3"/>
      <c r="K60" s="14">
        <v>1278000</v>
      </c>
    </row>
    <row r="61" spans="1:11" ht="23.85" customHeight="1">
      <c r="A61" s="20" t="s">
        <v>170</v>
      </c>
      <c r="C61" s="21"/>
      <c r="D61" s="21"/>
      <c r="E61" s="14">
        <v>-1000000</v>
      </c>
      <c r="F61" s="3"/>
      <c r="G61" s="14">
        <v>-1553000</v>
      </c>
      <c r="H61" s="3"/>
      <c r="I61" s="14">
        <v>-1000000</v>
      </c>
      <c r="J61" s="3"/>
      <c r="K61" s="14">
        <v>-1553000</v>
      </c>
    </row>
    <row r="62" spans="1:11" ht="23.85" customHeight="1">
      <c r="A62" s="20" t="s">
        <v>171</v>
      </c>
      <c r="C62" s="21"/>
      <c r="D62" s="21"/>
      <c r="E62" s="14">
        <v>0</v>
      </c>
      <c r="F62" s="3"/>
      <c r="G62" s="14">
        <v>0</v>
      </c>
      <c r="H62" s="3"/>
      <c r="I62" s="14">
        <v>48825</v>
      </c>
      <c r="J62" s="3"/>
      <c r="K62" s="14">
        <v>2620</v>
      </c>
    </row>
    <row r="63" spans="1:11" ht="23.85" customHeight="1">
      <c r="A63" s="20" t="s">
        <v>172</v>
      </c>
      <c r="C63" s="21"/>
      <c r="D63" s="21"/>
      <c r="E63" s="14">
        <v>0</v>
      </c>
      <c r="F63" s="3"/>
      <c r="G63" s="14">
        <v>0</v>
      </c>
      <c r="H63" s="3"/>
      <c r="I63" s="14">
        <v>-57645</v>
      </c>
      <c r="J63" s="3"/>
      <c r="K63" s="14">
        <v>-2630</v>
      </c>
    </row>
    <row r="64" spans="1:11" ht="23.85" customHeight="1">
      <c r="A64" s="20" t="s">
        <v>173</v>
      </c>
      <c r="C64" s="21"/>
      <c r="D64" s="21"/>
      <c r="E64" s="14">
        <v>-2659</v>
      </c>
      <c r="F64" s="3"/>
      <c r="G64" s="14">
        <v>-2445</v>
      </c>
      <c r="H64" s="3"/>
      <c r="I64" s="14">
        <v>-736</v>
      </c>
      <c r="J64" s="3"/>
      <c r="K64" s="14">
        <v>-537</v>
      </c>
    </row>
    <row r="65" spans="1:11" ht="23.85" customHeight="1">
      <c r="A65" s="20" t="s">
        <v>174</v>
      </c>
      <c r="C65" s="21"/>
      <c r="D65" s="21"/>
      <c r="E65" s="14">
        <v>-289882</v>
      </c>
      <c r="F65" s="3"/>
      <c r="G65" s="14">
        <v>0</v>
      </c>
      <c r="H65" s="3"/>
      <c r="I65" s="14">
        <v>-289882</v>
      </c>
      <c r="J65" s="3"/>
      <c r="K65" s="14">
        <v>0</v>
      </c>
    </row>
    <row r="66" spans="1:11" ht="23.85" customHeight="1">
      <c r="A66" s="20" t="s">
        <v>175</v>
      </c>
      <c r="C66" s="21"/>
      <c r="D66" s="21"/>
      <c r="E66" s="14">
        <v>-3310</v>
      </c>
      <c r="F66" s="3"/>
      <c r="G66" s="14">
        <v>-11343</v>
      </c>
      <c r="H66" s="3"/>
      <c r="I66" s="14">
        <v>-6181</v>
      </c>
      <c r="J66" s="3"/>
      <c r="K66" s="14">
        <v>-13128</v>
      </c>
    </row>
    <row r="67" spans="1:11" ht="23.85" customHeight="1">
      <c r="A67" s="20" t="s">
        <v>176</v>
      </c>
      <c r="C67" s="21"/>
      <c r="D67" s="21"/>
      <c r="E67" s="66">
        <v>175211</v>
      </c>
      <c r="F67" s="3"/>
      <c r="G67" s="66">
        <v>222</v>
      </c>
      <c r="H67" s="3"/>
      <c r="I67" s="66">
        <v>175211</v>
      </c>
      <c r="J67" s="61"/>
      <c r="K67" s="66">
        <v>222</v>
      </c>
    </row>
    <row r="68" spans="1:11" ht="23.85" customHeight="1">
      <c r="A68" s="24" t="s">
        <v>197</v>
      </c>
      <c r="C68" s="21"/>
      <c r="D68" s="21"/>
      <c r="E68" s="18">
        <f>SUM(E60:E67)</f>
        <v>-71640</v>
      </c>
      <c r="F68" s="14"/>
      <c r="G68" s="18">
        <f>SUM(G60:G67)</f>
        <v>-288566</v>
      </c>
      <c r="H68" s="14"/>
      <c r="I68" s="18">
        <f>SUM(I60:I67)</f>
        <v>-81408</v>
      </c>
      <c r="J68" s="61"/>
      <c r="K68" s="18">
        <f>SUM(K60:K67)</f>
        <v>-288453</v>
      </c>
    </row>
    <row r="69" spans="1:11" ht="23.85" customHeight="1">
      <c r="A69" s="67" t="s">
        <v>177</v>
      </c>
      <c r="C69" s="21"/>
      <c r="D69" s="21"/>
      <c r="E69" s="14">
        <f>E38+E58+E68</f>
        <v>-9243</v>
      </c>
      <c r="F69" s="14"/>
      <c r="G69" s="14">
        <f>G38+G58+G68</f>
        <v>1066</v>
      </c>
      <c r="H69" s="14"/>
      <c r="I69" s="14">
        <f>I38+I58+I68</f>
        <v>-4758</v>
      </c>
      <c r="J69" s="61"/>
      <c r="K69" s="14">
        <f>K38+K58+K68</f>
        <v>4415</v>
      </c>
    </row>
    <row r="70" spans="1:11" ht="23.85" customHeight="1">
      <c r="A70" s="20" t="s">
        <v>178</v>
      </c>
      <c r="C70" s="21"/>
      <c r="D70" s="21"/>
      <c r="E70" s="18">
        <v>41377</v>
      </c>
      <c r="F70" s="14"/>
      <c r="G70" s="18">
        <v>34474</v>
      </c>
      <c r="H70" s="14"/>
      <c r="I70" s="18">
        <v>7079</v>
      </c>
      <c r="J70" s="61"/>
      <c r="K70" s="18">
        <v>3268</v>
      </c>
    </row>
    <row r="71" spans="1:11" ht="23.85" customHeight="1" thickBot="1">
      <c r="A71" s="24" t="s">
        <v>179</v>
      </c>
      <c r="C71" s="21"/>
      <c r="D71" s="21"/>
      <c r="E71" s="68">
        <f>SUM(E69:E70)</f>
        <v>32134</v>
      </c>
      <c r="F71" s="14"/>
      <c r="G71" s="68">
        <f>SUM(G69:G70)</f>
        <v>35540</v>
      </c>
      <c r="H71" s="14"/>
      <c r="I71" s="68">
        <f>SUM(I69:I70)</f>
        <v>2321</v>
      </c>
      <c r="J71" s="61"/>
      <c r="K71" s="68">
        <f>SUM(K69:K70)</f>
        <v>7683</v>
      </c>
    </row>
    <row r="72" spans="1:11" ht="23.85" customHeight="1" thickTop="1">
      <c r="C72" s="21"/>
      <c r="D72" s="21"/>
      <c r="E72" s="14">
        <f>E71-BS!E11</f>
        <v>0</v>
      </c>
      <c r="F72" s="14"/>
      <c r="G72" s="14"/>
      <c r="H72" s="14"/>
      <c r="I72" s="14">
        <f>I71-BS!I11</f>
        <v>0</v>
      </c>
      <c r="J72" s="61"/>
      <c r="K72" s="61"/>
    </row>
    <row r="73" spans="1:11" ht="23.85" customHeight="1">
      <c r="A73" s="24" t="s">
        <v>180</v>
      </c>
      <c r="C73" s="21"/>
      <c r="D73" s="21"/>
      <c r="E73" s="14"/>
      <c r="F73" s="14"/>
      <c r="G73" s="14"/>
      <c r="H73" s="14"/>
      <c r="I73" s="14"/>
      <c r="J73" s="61"/>
      <c r="K73" s="61"/>
    </row>
    <row r="74" spans="1:11" ht="23.85" customHeight="1">
      <c r="A74" s="20" t="s">
        <v>181</v>
      </c>
      <c r="C74" s="21"/>
      <c r="D74" s="21"/>
      <c r="E74" s="14"/>
      <c r="F74" s="14"/>
      <c r="G74" s="14"/>
      <c r="H74" s="14"/>
      <c r="I74" s="14"/>
      <c r="J74" s="61"/>
      <c r="K74" s="61"/>
    </row>
    <row r="75" spans="1:11" ht="23.85" customHeight="1">
      <c r="A75" s="20" t="s">
        <v>182</v>
      </c>
      <c r="C75" s="21"/>
      <c r="D75" s="21"/>
      <c r="E75" s="14">
        <v>4323</v>
      </c>
      <c r="F75" s="14"/>
      <c r="G75" s="14">
        <v>9965</v>
      </c>
      <c r="H75" s="14"/>
      <c r="I75" s="14">
        <v>1836</v>
      </c>
      <c r="J75" s="61"/>
      <c r="K75" s="14">
        <v>1914</v>
      </c>
    </row>
    <row r="76" spans="1:11" ht="23.85" customHeight="1">
      <c r="A76" s="20" t="s">
        <v>183</v>
      </c>
      <c r="C76" s="21"/>
      <c r="D76" s="21"/>
      <c r="E76" s="14">
        <v>419</v>
      </c>
      <c r="F76" s="14"/>
      <c r="G76" s="14">
        <v>3875</v>
      </c>
      <c r="H76" s="14"/>
      <c r="I76" s="14">
        <v>0</v>
      </c>
      <c r="J76" s="61"/>
      <c r="K76" s="14">
        <v>0</v>
      </c>
    </row>
    <row r="77" spans="1:11" ht="23.85" customHeight="1">
      <c r="C77" s="21"/>
      <c r="D77" s="21"/>
      <c r="E77" s="14"/>
      <c r="F77" s="14"/>
      <c r="G77" s="14"/>
      <c r="H77" s="14"/>
      <c r="I77" s="14"/>
      <c r="J77" s="61"/>
      <c r="K77" s="61"/>
    </row>
    <row r="78" spans="1:11" ht="23.85" customHeight="1">
      <c r="A78" s="1" t="s">
        <v>204</v>
      </c>
      <c r="C78" s="21"/>
      <c r="D78" s="21"/>
      <c r="E78" s="14"/>
      <c r="F78" s="14"/>
      <c r="G78" s="14"/>
      <c r="H78" s="14"/>
      <c r="I78" s="14"/>
      <c r="J78" s="61"/>
      <c r="K78" s="61"/>
    </row>
  </sheetData>
  <mergeCells count="2">
    <mergeCell ref="I1:L1"/>
    <mergeCell ref="K5:L5"/>
  </mergeCells>
  <pageMargins left="0.78740157480314965" right="0.39370078740157483" top="0.78740157480314965" bottom="0.39370078740157483" header="0.31496062992125984" footer="0.31496062992125984"/>
  <pageSetup paperSize="9" scale="74" fitToWidth="0" fitToHeight="0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1" customFormat="1" ht="23.85" customHeight="1">
      <c r="A1" s="7" t="s">
        <v>184</v>
      </c>
      <c r="B1" s="7"/>
      <c r="C1" s="2" t="s">
        <v>185</v>
      </c>
      <c r="D1" s="2"/>
      <c r="E1" s="3">
        <v>6490244</v>
      </c>
      <c r="F1" s="3"/>
      <c r="G1" s="3">
        <v>10534165</v>
      </c>
      <c r="H1" s="3"/>
      <c r="I1" s="3">
        <v>6165244</v>
      </c>
      <c r="J1" s="3"/>
      <c r="K1" s="3">
        <v>10006665</v>
      </c>
    </row>
    <row r="2" spans="1:11" s="1" customFormat="1" ht="23.85" customHeight="1">
      <c r="A2" s="7" t="s">
        <v>186</v>
      </c>
      <c r="B2" s="5"/>
      <c r="C2" s="2" t="s">
        <v>187</v>
      </c>
      <c r="D2" s="2"/>
      <c r="E2" s="3">
        <v>9074</v>
      </c>
      <c r="F2" s="3"/>
      <c r="G2" s="3">
        <v>15977</v>
      </c>
      <c r="H2" s="3"/>
      <c r="I2" s="3">
        <v>0</v>
      </c>
      <c r="J2" s="3"/>
      <c r="K2" s="3">
        <v>0</v>
      </c>
    </row>
    <row r="3" spans="1:11" s="1" customFormat="1" ht="23.85" customHeight="1">
      <c r="A3" s="7" t="s">
        <v>188</v>
      </c>
      <c r="B3" s="5"/>
      <c r="C3" s="6"/>
      <c r="D3" s="2"/>
      <c r="E3" s="3">
        <v>3408</v>
      </c>
      <c r="F3" s="3"/>
      <c r="G3" s="3">
        <v>3408</v>
      </c>
      <c r="H3" s="3"/>
      <c r="I3" s="4">
        <v>4</v>
      </c>
      <c r="J3" s="3"/>
      <c r="K3" s="4">
        <v>4</v>
      </c>
    </row>
    <row r="4" spans="1:11" s="1" customFormat="1" ht="23.85" customHeight="1">
      <c r="A4" s="1" t="s">
        <v>189</v>
      </c>
      <c r="C4" s="2">
        <v>10</v>
      </c>
      <c r="D4" s="2"/>
      <c r="E4" s="3">
        <f>7768+1154+271</f>
        <v>9193</v>
      </c>
      <c r="F4" s="3"/>
      <c r="G4" s="3">
        <v>1617</v>
      </c>
      <c r="H4" s="3"/>
      <c r="I4" s="4">
        <v>0</v>
      </c>
      <c r="J4" s="3"/>
      <c r="K4" s="4">
        <v>0</v>
      </c>
    </row>
    <row r="5" spans="1:11" ht="16.5">
      <c r="A5" s="8"/>
      <c r="B5" s="8"/>
    </row>
    <row r="7" spans="1:11">
      <c r="A7" t="s">
        <v>190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6E3FEADF87B48B1CF55A4615EC6FB" ma:contentTypeVersion="16" ma:contentTypeDescription="Create a new document." ma:contentTypeScope="" ma:versionID="5abf154e79a93f5c6cb772b82bd5a8c6">
  <xsd:schema xmlns:xsd="http://www.w3.org/2001/XMLSchema" xmlns:xs="http://www.w3.org/2001/XMLSchema" xmlns:p="http://schemas.microsoft.com/office/2006/metadata/properties" xmlns:ns2="3de844f8-6770-44e6-aff8-7d9245b1424c" xmlns:ns3="50c908b1-f277-4340-90a9-4611d0b0f078" xmlns:ns4="6f47f0b9-31c7-4f58-ba71-c32d2d0a64ec" targetNamespace="http://schemas.microsoft.com/office/2006/metadata/properties" ma:root="true" ma:fieldsID="131a16c8b50152b101315d582a9cd52a" ns2:_="" ns3:_="" ns4:_="">
    <xsd:import namespace="3de844f8-6770-44e6-aff8-7d9245b1424c"/>
    <xsd:import namespace="50c908b1-f277-4340-90a9-4611d0b0f078"/>
    <xsd:import namespace="6f47f0b9-31c7-4f58-ba71-c32d2d0a6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7f0b9-31c7-4f58-ba71-c32d2d0a64ec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109A47-E56B-43A2-B610-AA4DB7DD67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6f47f0b9-31c7-4f58-ba71-c32d2d0a6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4D9AF3-83B7-4D96-8A7D-640FC31AE023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3de844f8-6770-44e6-aff8-7d9245b1424c"/>
  </ds:schemaRefs>
</ds:datastoreItem>
</file>

<file path=customXml/itemProps3.xml><?xml version="1.0" encoding="utf-8"?>
<ds:datastoreItem xmlns:ds="http://schemas.openxmlformats.org/officeDocument/2006/customXml" ds:itemID="{FE9FA583-D605-448D-A87D-365345072C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conso</vt:lpstr>
      <vt:lpstr>company</vt:lpstr>
      <vt:lpstr>CF</vt:lpstr>
      <vt:lpstr>Sheet1</vt:lpstr>
      <vt:lpstr>BS!Print_Area</vt:lpstr>
      <vt:lpstr>CF!Print_Area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Sirindr Thitadilaka</cp:lastModifiedBy>
  <cp:revision/>
  <cp:lastPrinted>2025-08-05T04:27:40Z</cp:lastPrinted>
  <dcterms:created xsi:type="dcterms:W3CDTF">2020-03-26T09:09:16Z</dcterms:created>
  <dcterms:modified xsi:type="dcterms:W3CDTF">2025-08-13T02:49:32Z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0x010100D916E3FEADF87B48B1CF55A4615EC6FB</vt:lpwstr>
  </property>
  <property fmtid="{D5CDD505-2E9C-101B-9397-08002B2CF9AE}" pid="5" name="MediaServiceImageTags">
    <vt:lpwstr/>
  </property>
</Properties>
</file>