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ramon\2025\Quarter 2025\Q2'2025\For SET,SEC,ThaiBMA\New folder\"/>
    </mc:Choice>
  </mc:AlternateContent>
  <xr:revisionPtr revIDLastSave="0" documentId="13_ncr:1_{64D4542D-2EE3-4F5A-8425-F0A4E8FE8884}" xr6:coauthVersionLast="47" xr6:coauthVersionMax="47" xr10:uidLastSave="{00000000-0000-0000-0000-000000000000}"/>
  <bookViews>
    <workbookView xWindow="-108" yWindow="-108" windowWidth="23256" windowHeight="12576" tabRatio="867" xr2:uid="{00000000-000D-0000-FFFF-FFFF00000000}"/>
  </bookViews>
  <sheets>
    <sheet name="BS3-5" sheetId="34" r:id="rId1"/>
    <sheet name="PL6-7" sheetId="36" r:id="rId2"/>
    <sheet name="PL8-9 " sheetId="35" r:id="rId3"/>
    <sheet name="Conso งบเปลี่ยนแปลง 10-11" sheetId="30" r:id="rId4"/>
    <sheet name="Sep งบเปลี่ยนแปลง 12" sheetId="33" r:id="rId5"/>
    <sheet name="CF 13-15" sheetId="20" r:id="rId6"/>
  </sheets>
  <definedNames>
    <definedName name="_xlnm.Print_Area" localSheetId="0">'BS3-5'!$A$1:$J$116</definedName>
    <definedName name="_xlnm.Print_Area" localSheetId="5">'CF 13-15'!$A$1:$I$142</definedName>
    <definedName name="_xlnm.Print_Area" localSheetId="3">'Conso งบเปลี่ยนแปลง 10-11'!$A$1:$AA$70</definedName>
    <definedName name="_xlnm.Print_Area" localSheetId="1">'PL6-7'!$A$1:$J$75</definedName>
    <definedName name="_xlnm.Print_Area" localSheetId="2">'PL8-9 '!$A$1:$J$75</definedName>
    <definedName name="_xlnm.Print_Area" localSheetId="4">'Sep งบเปลี่ยนแปลง 12'!$A$1:$Q$48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4" i="20" l="1"/>
  <c r="W25" i="30" l="1"/>
  <c r="W24" i="30"/>
  <c r="U16" i="30"/>
  <c r="G25" i="30" l="1"/>
  <c r="J74" i="36" l="1"/>
  <c r="H74" i="36"/>
  <c r="F74" i="36"/>
  <c r="D74" i="36"/>
  <c r="J67" i="36"/>
  <c r="J68" i="36" s="1"/>
  <c r="H67" i="36"/>
  <c r="H68" i="36" s="1"/>
  <c r="F67" i="36"/>
  <c r="F68" i="36" s="1"/>
  <c r="D67" i="36"/>
  <c r="D68" i="36" s="1"/>
  <c r="J59" i="36"/>
  <c r="H59" i="36"/>
  <c r="F59" i="36"/>
  <c r="D59" i="36"/>
  <c r="J36" i="36"/>
  <c r="H36" i="36"/>
  <c r="H50" i="36" s="1"/>
  <c r="F36" i="36"/>
  <c r="D36" i="36"/>
  <c r="D50" i="36" s="1"/>
  <c r="J20" i="36"/>
  <c r="H20" i="36"/>
  <c r="F20" i="36"/>
  <c r="D20" i="36"/>
  <c r="J13" i="36"/>
  <c r="H13" i="36"/>
  <c r="F13" i="36"/>
  <c r="D13" i="36"/>
  <c r="S53" i="30"/>
  <c r="Q53" i="30"/>
  <c r="O53" i="30"/>
  <c r="M53" i="30"/>
  <c r="K53" i="30"/>
  <c r="I53" i="30"/>
  <c r="I62" i="30" s="1"/>
  <c r="G53" i="30"/>
  <c r="E53" i="30"/>
  <c r="C53" i="30"/>
  <c r="S60" i="30"/>
  <c r="Q60" i="30"/>
  <c r="O60" i="30"/>
  <c r="M60" i="30"/>
  <c r="K60" i="30"/>
  <c r="I60" i="30"/>
  <c r="G60" i="30"/>
  <c r="E60" i="30"/>
  <c r="C60" i="30"/>
  <c r="J39" i="35"/>
  <c r="H39" i="35"/>
  <c r="F39" i="35"/>
  <c r="D39" i="35"/>
  <c r="D69" i="36" l="1"/>
  <c r="E62" i="30"/>
  <c r="D22" i="36"/>
  <c r="D27" i="36" s="1"/>
  <c r="D31" i="36" s="1"/>
  <c r="H69" i="36"/>
  <c r="H22" i="36"/>
  <c r="H27" i="36" s="1"/>
  <c r="H29" i="36" s="1"/>
  <c r="J22" i="36"/>
  <c r="J27" i="36" s="1"/>
  <c r="J29" i="36" s="1"/>
  <c r="F22" i="36"/>
  <c r="F27" i="36" s="1"/>
  <c r="F29" i="36" s="1"/>
  <c r="K62" i="30"/>
  <c r="M62" i="30"/>
  <c r="O62" i="30"/>
  <c r="G62" i="30"/>
  <c r="Q62" i="30"/>
  <c r="C62" i="30"/>
  <c r="S62" i="30"/>
  <c r="K65" i="30"/>
  <c r="D29" i="36" l="1"/>
  <c r="H31" i="36"/>
  <c r="J31" i="36"/>
  <c r="J50" i="36" s="1"/>
  <c r="J69" i="36" s="1"/>
  <c r="F31" i="36"/>
  <c r="F50" i="36" s="1"/>
  <c r="F69" i="36" s="1"/>
  <c r="H13" i="35"/>
  <c r="C45" i="33" l="1"/>
  <c r="C47" i="33" s="1"/>
  <c r="E45" i="33"/>
  <c r="E47" i="33" s="1"/>
  <c r="G45" i="33"/>
  <c r="G47" i="33" s="1"/>
  <c r="M45" i="33"/>
  <c r="M47" i="33" s="1"/>
  <c r="C23" i="33"/>
  <c r="C21" i="33"/>
  <c r="E21" i="33"/>
  <c r="E23" i="33" s="1"/>
  <c r="G21" i="33"/>
  <c r="G23" i="33" s="1"/>
  <c r="M21" i="33"/>
  <c r="M23" i="33" s="1"/>
  <c r="I43" i="33"/>
  <c r="D74" i="35"/>
  <c r="F74" i="35"/>
  <c r="H74" i="35"/>
  <c r="I45" i="33" l="1"/>
  <c r="Y18" i="30"/>
  <c r="U47" i="30" l="1"/>
  <c r="G122" i="20" l="1"/>
  <c r="C122" i="20"/>
  <c r="I19" i="33" l="1"/>
  <c r="I21" i="33" s="1"/>
  <c r="M66" i="30"/>
  <c r="M31" i="30"/>
  <c r="K30" i="30" l="1"/>
  <c r="J74" i="35"/>
  <c r="J67" i="35"/>
  <c r="H67" i="35"/>
  <c r="F67" i="35"/>
  <c r="D67" i="35"/>
  <c r="J59" i="35"/>
  <c r="H59" i="35"/>
  <c r="F59" i="35"/>
  <c r="D59" i="35"/>
  <c r="J36" i="35"/>
  <c r="I10" i="20" s="1"/>
  <c r="H36" i="35"/>
  <c r="F36" i="35"/>
  <c r="E10" i="20" s="1"/>
  <c r="E40" i="20" s="1"/>
  <c r="D36" i="35"/>
  <c r="J20" i="35"/>
  <c r="H20" i="35"/>
  <c r="F20" i="35"/>
  <c r="D20" i="35"/>
  <c r="J13" i="35"/>
  <c r="F13" i="35"/>
  <c r="D13" i="35"/>
  <c r="E64" i="20" l="1"/>
  <c r="E67" i="20" s="1"/>
  <c r="D50" i="35"/>
  <c r="C10" i="20"/>
  <c r="H50" i="35"/>
  <c r="G10" i="20"/>
  <c r="D68" i="35"/>
  <c r="H68" i="35"/>
  <c r="J68" i="35"/>
  <c r="K20" i="33" s="1"/>
  <c r="F68" i="35"/>
  <c r="H22" i="35"/>
  <c r="H27" i="35" s="1"/>
  <c r="H31" i="35" s="1"/>
  <c r="D22" i="35"/>
  <c r="D27" i="35" s="1"/>
  <c r="D29" i="35" s="1"/>
  <c r="J22" i="35"/>
  <c r="J27" i="35" s="1"/>
  <c r="J29" i="35" s="1"/>
  <c r="F22" i="35"/>
  <c r="F27" i="35" s="1"/>
  <c r="F31" i="35" s="1"/>
  <c r="F50" i="35" s="1"/>
  <c r="D69" i="35" l="1"/>
  <c r="J31" i="35"/>
  <c r="J50" i="35" s="1"/>
  <c r="J69" i="35" s="1"/>
  <c r="K21" i="33"/>
  <c r="K23" i="33" s="1"/>
  <c r="O20" i="33"/>
  <c r="D31" i="35"/>
  <c r="H69" i="35"/>
  <c r="K44" i="33"/>
  <c r="K45" i="33" s="1"/>
  <c r="K47" i="33" s="1"/>
  <c r="F69" i="35"/>
  <c r="H29" i="35"/>
  <c r="F29" i="35"/>
  <c r="I119" i="20" l="1"/>
  <c r="G119" i="20"/>
  <c r="E119" i="20"/>
  <c r="C119" i="20"/>
  <c r="O39" i="33" l="1"/>
  <c r="Q39" i="33" s="1"/>
  <c r="O44" i="33"/>
  <c r="Q44" i="33" s="1"/>
  <c r="O43" i="33"/>
  <c r="Q43" i="33" s="1"/>
  <c r="Q20" i="33"/>
  <c r="O19" i="33"/>
  <c r="O15" i="33"/>
  <c r="O11" i="33"/>
  <c r="Q11" i="33" s="1"/>
  <c r="U59" i="30"/>
  <c r="W59" i="30" s="1"/>
  <c r="W51" i="30"/>
  <c r="U66" i="30"/>
  <c r="W66" i="30" s="1"/>
  <c r="U65" i="30"/>
  <c r="U57" i="30"/>
  <c r="U52" i="30"/>
  <c r="U31" i="30"/>
  <c r="W31" i="30" s="1"/>
  <c r="U30" i="30"/>
  <c r="U27" i="30"/>
  <c r="S27" i="30"/>
  <c r="Q27" i="30"/>
  <c r="O27" i="30"/>
  <c r="M27" i="30"/>
  <c r="I27" i="30"/>
  <c r="E27" i="30"/>
  <c r="C27" i="30"/>
  <c r="U24" i="30"/>
  <c r="U22" i="30"/>
  <c r="U17" i="30"/>
  <c r="W17" i="30" s="1"/>
  <c r="W16" i="30"/>
  <c r="W52" i="30" l="1"/>
  <c r="U53" i="30"/>
  <c r="W57" i="30"/>
  <c r="W60" i="30" s="1"/>
  <c r="U60" i="30"/>
  <c r="W53" i="30"/>
  <c r="Q45" i="33"/>
  <c r="W30" i="30"/>
  <c r="W65" i="30"/>
  <c r="W67" i="30" s="1"/>
  <c r="O45" i="33"/>
  <c r="Q19" i="33"/>
  <c r="Q21" i="33" s="1"/>
  <c r="F44" i="34"/>
  <c r="J26" i="34"/>
  <c r="U62" i="30" l="1"/>
  <c r="W18" i="30"/>
  <c r="K18" i="30"/>
  <c r="K27" i="30" s="1"/>
  <c r="AA17" i="30"/>
  <c r="AA16" i="30"/>
  <c r="AA18" i="30" l="1"/>
  <c r="D94" i="20"/>
  <c r="E94" i="20"/>
  <c r="F94" i="20"/>
  <c r="G94" i="20"/>
  <c r="H94" i="20"/>
  <c r="I94" i="20"/>
  <c r="AA65" i="30"/>
  <c r="AA66" i="30"/>
  <c r="O67" i="30"/>
  <c r="AA52" i="30"/>
  <c r="O32" i="30"/>
  <c r="AA31" i="30"/>
  <c r="AA30" i="30"/>
  <c r="AA67" i="30" l="1"/>
  <c r="F26" i="34" l="1"/>
  <c r="I40" i="33"/>
  <c r="I47" i="33" s="1"/>
  <c r="S69" i="30"/>
  <c r="Q69" i="30"/>
  <c r="O69" i="30"/>
  <c r="I69" i="30"/>
  <c r="E69" i="30"/>
  <c r="C69" i="30"/>
  <c r="Y67" i="30"/>
  <c r="M67" i="30"/>
  <c r="K67" i="30"/>
  <c r="U67" i="30"/>
  <c r="G69" i="30"/>
  <c r="Y60" i="30"/>
  <c r="AA59" i="30"/>
  <c r="AA57" i="30"/>
  <c r="Z53" i="30"/>
  <c r="Y53" i="30"/>
  <c r="X53" i="30"/>
  <c r="V53" i="30"/>
  <c r="T53" i="30"/>
  <c r="R53" i="30"/>
  <c r="P53" i="30"/>
  <c r="N53" i="30"/>
  <c r="L53" i="30"/>
  <c r="J53" i="30"/>
  <c r="D53" i="30"/>
  <c r="AA51" i="30"/>
  <c r="J44" i="34"/>
  <c r="Y62" i="30" l="1"/>
  <c r="Y69" i="30" s="1"/>
  <c r="AA53" i="30"/>
  <c r="K69" i="30"/>
  <c r="Q40" i="33"/>
  <c r="AA60" i="30"/>
  <c r="W62" i="30"/>
  <c r="J46" i="34"/>
  <c r="F46" i="34"/>
  <c r="AA62" i="30" l="1"/>
  <c r="I40" i="20" l="1"/>
  <c r="I64" i="20" l="1"/>
  <c r="I67" i="20" s="1"/>
  <c r="I121" i="20" s="1"/>
  <c r="I124" i="20" s="1"/>
  <c r="I15" i="33"/>
  <c r="W22" i="30"/>
  <c r="W27" i="30" s="1"/>
  <c r="Q15" i="33" l="1"/>
  <c r="Q16" i="33" s="1"/>
  <c r="I16" i="33"/>
  <c r="I23" i="33" s="1"/>
  <c r="U12" i="30"/>
  <c r="W12" i="30" s="1"/>
  <c r="AA12" i="30" s="1"/>
  <c r="G27" i="30"/>
  <c r="D111" i="34"/>
  <c r="H74" i="34" l="1"/>
  <c r="O21" i="33" l="1"/>
  <c r="O23" i="33" s="1"/>
  <c r="O35" i="33" l="1"/>
  <c r="O47" i="33" s="1"/>
  <c r="J111" i="34"/>
  <c r="J113" i="34" s="1"/>
  <c r="H111" i="34"/>
  <c r="H113" i="34" s="1"/>
  <c r="F111" i="34"/>
  <c r="F113" i="34" s="1"/>
  <c r="D113" i="34"/>
  <c r="J86" i="34"/>
  <c r="H86" i="34"/>
  <c r="F86" i="34"/>
  <c r="D86" i="34"/>
  <c r="J74" i="34"/>
  <c r="F74" i="34"/>
  <c r="D74" i="34"/>
  <c r="D44" i="34"/>
  <c r="H44" i="34"/>
  <c r="D26" i="34"/>
  <c r="H26" i="34"/>
  <c r="F88" i="34" l="1"/>
  <c r="F115" i="34" s="1"/>
  <c r="J88" i="34"/>
  <c r="J115" i="34" s="1"/>
  <c r="H88" i="34"/>
  <c r="H115" i="34" s="1"/>
  <c r="D88" i="34"/>
  <c r="D115" i="34" s="1"/>
  <c r="D46" i="34"/>
  <c r="H46" i="34"/>
  <c r="Y32" i="30" l="1"/>
  <c r="S34" i="30" l="1"/>
  <c r="Q34" i="30"/>
  <c r="I34" i="30"/>
  <c r="G34" i="30"/>
  <c r="E34" i="30"/>
  <c r="C34" i="30"/>
  <c r="O34" i="30" l="1"/>
  <c r="M32" i="30"/>
  <c r="M34" i="30" s="1"/>
  <c r="U32" i="30"/>
  <c r="U34" i="30" s="1"/>
  <c r="Y25" i="30"/>
  <c r="Y27" i="30" s="1"/>
  <c r="X25" i="30"/>
  <c r="V25" i="30"/>
  <c r="T25" i="30"/>
  <c r="R25" i="30"/>
  <c r="P25" i="30"/>
  <c r="N25" i="30"/>
  <c r="L25" i="30"/>
  <c r="J25" i="30"/>
  <c r="D25" i="30"/>
  <c r="AA24" i="30"/>
  <c r="AA22" i="30"/>
  <c r="Z18" i="30"/>
  <c r="X18" i="30"/>
  <c r="V18" i="30"/>
  <c r="T18" i="30"/>
  <c r="R18" i="30"/>
  <c r="P18" i="30"/>
  <c r="N18" i="30"/>
  <c r="L18" i="30"/>
  <c r="J18" i="30"/>
  <c r="D18" i="30"/>
  <c r="E121" i="20"/>
  <c r="E124" i="20" s="1"/>
  <c r="M69" i="30" l="1"/>
  <c r="Y34" i="30"/>
  <c r="AA25" i="30"/>
  <c r="AA27" i="30" s="1"/>
  <c r="W47" i="30" l="1"/>
  <c r="U69" i="30"/>
  <c r="W69" i="30" l="1"/>
  <c r="AA47" i="30"/>
  <c r="AA69" i="30" s="1"/>
  <c r="H125" i="20" l="1"/>
  <c r="K32" i="30" l="1"/>
  <c r="K34" i="30" s="1"/>
  <c r="C40" i="20"/>
  <c r="F121" i="20"/>
  <c r="H121" i="20"/>
  <c r="D121" i="20"/>
  <c r="C64" i="20" l="1"/>
  <c r="C67" i="20" s="1"/>
  <c r="G40" i="20"/>
  <c r="G64" i="20" l="1"/>
  <c r="G67" i="20" s="1"/>
  <c r="G121" i="20" s="1"/>
  <c r="G124" i="20" s="1"/>
  <c r="W32" i="30"/>
  <c r="W34" i="30" l="1"/>
  <c r="AA32" i="30"/>
  <c r="AA34" i="30" s="1"/>
  <c r="C121" i="20"/>
  <c r="C124" i="20" s="1"/>
  <c r="Q23" i="33" l="1"/>
  <c r="Q35" i="33" l="1"/>
  <c r="Q47" i="33" s="1"/>
</calcChain>
</file>

<file path=xl/sharedStrings.xml><?xml version="1.0" encoding="utf-8"?>
<sst xmlns="http://schemas.openxmlformats.org/spreadsheetml/2006/main" count="628" uniqueCount="305">
  <si>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</si>
  <si>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</si>
  <si>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</si>
  <si>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</si>
  <si>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</si>
  <si>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</si>
  <si>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</si>
  <si>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</si>
  <si>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</si>
  <si>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</si>
  <si>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</si>
  <si>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</si>
  <si>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</si>
  <si>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</si>
  <si>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</si>
  <si>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</si>
  <si>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</si>
  <si>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</si>
  <si>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</si>
  <si>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</si>
  <si>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</si>
  <si>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</si>
  <si>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</si>
  <si>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</si>
  <si>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</si>
  <si>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</si>
  <si>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</si>
  <si>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</si>
  <si>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</si>
  <si>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</si>
  <si>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</si>
  <si>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</si>
  <si>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</si>
  <si>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</si>
  <si>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</si>
  <si>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</si>
  <si>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</si>
  <si>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</si>
  <si>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</si>
  <si>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</si>
  <si>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</si>
  <si>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</si>
  <si>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</si>
  <si>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</si>
  <si>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</si>
  <si>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</si>
  <si>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</si>
  <si>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</si>
  <si>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</si>
  <si>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</si>
  <si>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</si>
  <si>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</si>
  <si>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</si>
  <si>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</si>
  <si>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</si>
  <si>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</si>
  <si>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</si>
  <si>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</si>
  <si>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</si>
  <si>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</si>
  <si>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</si>
  <si>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</si>
  <si>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</si>
  <si>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</si>
  <si>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</si>
  <si>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</si>
  <si>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</si>
  <si>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 xml:space="preserve">  ยังไม่ได้จัดสรร </t>
  </si>
  <si>
    <t>31 ธันวาคม</t>
  </si>
  <si>
    <t>(พันบาท)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</si>
  <si>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</si>
  <si>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</si>
  <si>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</si>
  <si>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</si>
  <si>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</si>
  <si>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</si>
  <si>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</si>
  <si>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</si>
  <si>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</si>
  <si>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</si>
  <si>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</si>
  <si>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</si>
  <si>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</si>
  <si>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</si>
  <si>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</si>
  <si>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</si>
  <si>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</si>
  <si>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</si>
  <si>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</si>
  <si>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</si>
  <si>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</si>
  <si>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</si>
  <si>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</si>
  <si>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</si>
  <si>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</si>
  <si>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</si>
  <si>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</si>
  <si>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</si>
  <si>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</si>
  <si>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</si>
  <si>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</si>
  <si>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</si>
  <si>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</si>
  <si>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</si>
  <si>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</si>
  <si>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</si>
  <si>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</si>
  <si>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</si>
  <si>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</si>
  <si>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</si>
  <si>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</si>
  <si>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</si>
  <si>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</si>
  <si>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</si>
  <si>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</si>
  <si>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</si>
  <si>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</si>
  <si>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</si>
  <si>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</si>
  <si>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</si>
  <si>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</si>
  <si>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</si>
  <si>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</si>
  <si>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</si>
  <si>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</si>
  <si>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</si>
  <si>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</si>
  <si>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</si>
  <si>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</si>
  <si>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</si>
  <si>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</si>
  <si>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</si>
  <si>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</si>
  <si>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</si>
  <si>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</si>
  <si>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</si>
  <si>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</si>
  <si>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</si>
  <si>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</si>
  <si>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</si>
  <si>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</si>
  <si>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</si>
  <si>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</si>
  <si>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</si>
  <si>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</si>
  <si>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</si>
  <si>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</si>
  <si>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</si>
  <si>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</si>
  <si>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</si>
  <si>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</si>
  <si>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</si>
  <si>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</si>
  <si>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</si>
  <si>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</si>
  <si>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</si>
  <si>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</si>
  <si>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</si>
  <si>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</si>
  <si>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</si>
  <si>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</si>
  <si>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</si>
  <si>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</si>
  <si>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</si>
  <si>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</si>
  <si>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</si>
  <si>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</si>
  <si>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</si>
  <si>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</si>
  <si>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</si>
  <si>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</si>
  <si>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</si>
  <si>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</si>
  <si>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</si>
  <si>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</si>
  <si>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</si>
  <si>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</si>
  <si>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</si>
  <si>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</si>
  <si>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</si>
  <si>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</si>
  <si>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เงินสดรับจากการจำหน่ายสินทรัพย์ทางการเงินอื่น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</si>
  <si>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</si>
  <si>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</si>
  <si>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</si>
  <si>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</si>
  <si>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</si>
  <si>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</si>
  <si>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</si>
  <si>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</si>
  <si>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</si>
  <si>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</si>
  <si>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</si>
  <si>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</si>
  <si>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</si>
  <si>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</si>
  <si>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</si>
  <si>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</si>
  <si>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</si>
  <si>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</si>
  <si>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</si>
  <si>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</si>
  <si>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</si>
  <si>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</si>
  <si>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   การเพิ่มขึ้นซึ่งส่วนได้เสียที่ไม่มีอำนาจควบคุมโดย</t>
  </si>
  <si>
    <t>3, 4</t>
  </si>
  <si>
    <t>เงินจ่ายล่วงหน้าค่าสินค้าและบริการ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</si>
  <si>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</si>
  <si>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</si>
  <si>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</si>
  <si>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</si>
  <si>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</si>
  <si>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</si>
  <si>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</si>
  <si>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ขาดทุนจากการลดมูลค่าของอสังหาริมทรัพย์เพื่อการลงทุน</t>
  </si>
  <si>
    <t>กำไร (ขาดทุน) จากกิจกรรมดำเนินงาน</t>
  </si>
  <si>
    <t>(กำไร) ขาดทุนจากการจำหน่าย/ตัดจำหน่ายที่ดิน อาคารและอุปกรณ์</t>
  </si>
  <si>
    <t>เงินสดรับจากการจำหน่าย ที่ดิน อาคารและอุปกรณ์และสินทรัพย์ไม่มีตัวตน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</si>
  <si>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</si>
  <si>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สินทรัพย์ไม่หมุนเวียนที่จัดประเภทเป็นสินทรัพย์ที่ถือไว้เพื่อขาย 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</si>
  <si>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</si>
  <si>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</si>
  <si>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</si>
  <si>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</si>
  <si>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</si>
  <si>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</si>
  <si>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</si>
  <si>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</si>
  <si>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</si>
  <si>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</si>
  <si>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</si>
  <si>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เงินสดรับจากการคืนทุนของบริษัทย่อย</t>
  </si>
  <si>
    <t>รวมกำไรขาดทุนเบ็ดเสร็จสำหรับงวด</t>
  </si>
  <si>
    <t>การ (เพิ่มขึ้น) ลดลงของเงินให้กู้ยืมแก่บุคคลหรือกิจการอื่น</t>
  </si>
  <si>
    <t>รายการกับผู้เป็นเจ้าของที่บันทึกโดยตรงเข้าส่วนของผู้ถือหุ้น</t>
  </si>
  <si>
    <t>หนี้สินจากการปรับโครงสร้างหนี้และดอกเบี้ยค้างจ่าย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</si>
  <si>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</si>
  <si>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</si>
  <si>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</si>
  <si>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ส่วนของเงินให้กู้ยืมระยะยาวแก่บุคคลหรือกิจการที่เกี่ยวข้องกัน</t>
  </si>
  <si>
    <t>เงินสดจ่ายชำระคืนหนี้สินจากการปรับโครงสร้างหนี้</t>
  </si>
  <si>
    <t>5, 7, 10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</si>
  <si>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</si>
  <si>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</si>
  <si>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</si>
  <si>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ด้านเครดิตที่คาดว่าจะเกิดขึ้น</t>
  </si>
  <si>
    <t>ผลกำไรจากการวัดมูลค่าใหม่ของผลประโยชน์พนักงานที่กำหนดไว้</t>
  </si>
  <si>
    <t>รวมส่วนของ</t>
  </si>
  <si>
    <t>บริษัทใหญ่</t>
  </si>
  <si>
    <t>ขาดทุนจากอัตราแลกเปลี่ยนที่ยังไม่เกิดขึ้นจริง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</si>
  <si>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</si>
  <si>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</si>
  <si>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 xml:space="preserve">เงินสดรับจากการจำหน่ายสินทรัพย์ที่ถือไว้เพื่อขาย </t>
  </si>
  <si>
    <t>ส่วนของหุ้นกู้ระยะยาวที่ถึงกำหนดชำระภายในหนึ่งปี</t>
  </si>
  <si>
    <t>เงินให้กู้ยืมระยะยาวแก่บุคคลหรือกิจการอื่น</t>
  </si>
  <si>
    <t>การ (เพิ่มขึ้น) ลดลงของเงินให้กู้ยืมแก่บุคคลหรือกิจการที่เกี่ยวข้องกัน</t>
  </si>
  <si>
    <t>ยอดคงเหลือ ณ วันที่ 1 มกราคม 2568</t>
  </si>
  <si>
    <t>3, 9</t>
  </si>
  <si>
    <t>3, 4, 8</t>
  </si>
  <si>
    <t>5, 8</t>
  </si>
  <si>
    <t>เงินสดรับจากการคืนทุนของการร่วมค้า</t>
  </si>
  <si>
    <t>การเพิ่มขึ้นของเงินลงทุนในบริษัทร่วม</t>
  </si>
  <si>
    <t xml:space="preserve">การเพิ่มขึ้นของสินทรัพย์ทางการเงินอื่น 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</si>
  <si>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</si>
  <si>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</si>
  <si>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ขาดทุนจากการเปลี่ยนแปลงสัดส่วนการถือหุ้นในบริษัทร่วม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</si>
  <si>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</si>
  <si>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</t>
  </si>
  <si>
    <t>เงินเบิกเกินบัญชีธนาคารและ</t>
  </si>
  <si>
    <t>จ่ายประมาณการหนี้สินสำหรับผลประโยชน์พนักงาน</t>
  </si>
  <si>
    <t>ซึ่งเกิดจากหนี้สินตามสัญญาเช่าทั้งจำนวน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</si>
  <si>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</si>
  <si>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</si>
  <si>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</si>
  <si>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</si>
  <si>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</si>
  <si>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</si>
  <si>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</si>
  <si>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</si>
  <si>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ในระหว่างงวดหกเดือนสิ้นสุดวันที่ 30 มิถุนายน 2567 บริษัทมีเงินปันผลรับจำนวน 269 ล้านบาท โดยได้รับเงินปันผลเป็นเงินสด</t>
  </si>
  <si>
    <t>จำนวน 209 ล้านบาท และมีเงินปันผลค้างรับเป็นจำนวน 60 ล้านบาท</t>
  </si>
  <si>
    <t xml:space="preserve">ในระหว่างงวดหกเดือนสิ้นสุดวันที่ 30 มิถุนายน 2567 กลุ่มบริษัทและบริษัทมีสินทรัพย์สิทธิการใช้เพิ่มขึ้น จำนวน 41 ล้านบาท และ </t>
  </si>
  <si>
    <t>14 ล้านบาท ตามลำดับ ซึ่งเกิดจากหนี้สินตามสัญญาเช่าทั้งจำนวน</t>
  </si>
  <si>
    <t>กำไรจากการจำหน่ายเงินลงทุนในการร่วมค้า</t>
  </si>
  <si>
    <t>เงินสดรับจากการจำหน่ายเงินลงทุนในการร่วมค้า</t>
  </si>
  <si>
    <t>จำนวน 219 ล้านบาท และมีเงินปันผลค้างรับเป็นจำนวน 65 ล้านบาท</t>
  </si>
  <si>
    <t>ในระหว่างงวดหกเดือนสิ้นสุดวันที่ 30 มิถุนายน 2568 บริษัทมีเงินปันผลรับจำนวน 284 ล้านบาท โดยได้รับเงินปันผลเป็นเงินสด</t>
  </si>
  <si>
    <t>ในระหว่างงวดหกเดือนสิ้นสุดวันที่ 30 มิถุนายน 2568 บริษัทมีสินทรัพย์สิทธิการใช้เพิ่มขึ้น จำนวน 5 ล้านบาท</t>
  </si>
  <si>
    <t>ขาดทุนจากการปรับมูลค่ายุติธรรม</t>
  </si>
  <si>
    <t>กลับรายการผลขาดทุนจากการด้อยค่า</t>
  </si>
  <si>
    <t xml:space="preserve">รายได้ (ค่าใช้จ่าย) ภาษีเงินได้ </t>
  </si>
  <si>
    <t>ผลขาดทุนจากเงินลงทุนในตราสารทุนที่กำหนดให้</t>
  </si>
  <si>
    <t>(กำไร) ขาดทุนจากการปรับมูลค่ายุติธรรม</t>
  </si>
  <si>
    <t>ผลกำไร (ขาดทุน) จากเงินลงทุนในตราสารทุนที่กำหนดให้</t>
  </si>
  <si>
    <t>กลับรายการผลขาดทุนจากการด้อยค่าด้านเครดิตที่คาดว่าจะเกิดขึ้น</t>
  </si>
  <si>
    <t>ผลขาดทุนของงานโครงการตั้งเพิ่ม (ใช้ไป) - สุทธิ</t>
  </si>
  <si>
    <t>เงินสดสุทธิได้มาจาก (ใช้ไปใน) กิจกรรมลงทุน</t>
  </si>
  <si>
    <t>เงินกู้ยืมระยะสั้นจากบุคคลหรือกิจการที่เกี่ยวข้องกันลดลง</t>
  </si>
  <si>
    <t>เงินกู้ยืมระยะยาวจากบุคคลหรือกิจการอื่นเพิ่มขึ้น</t>
  </si>
  <si>
    <t>ส่วนของเงินกู้ยืมระยะยาวจากบุคคลหรือกิจการอื่น</t>
  </si>
  <si>
    <t>เงินกู้ยืมระยะยาวจากบุคคลหรือกิจการอื่น</t>
  </si>
  <si>
    <t>5 ล้านบาท ตามลำดับ ซึ่งเกิดจากหนี้สินตามสัญญาเช่าทั้งจำนวน</t>
  </si>
  <si>
    <t>ในระหว่างงวดหกเดือนสิ้นสุดวันที่ 30 มิถุนายน 2568 กลุ่มบริษัทและบริษัทมีสินทรัพย์สิทธิการใช้เพิ่มขึ้น จำนวน 82 ล้านบาท และ</t>
  </si>
  <si>
    <t xml:space="preserve">   ขาดทุนเบ็ดเสร็จอื่น</t>
  </si>
  <si>
    <t>เงินสดจ่ายชำระคืนเงินกู้ยืมระยะยาวจากบุคคลหรือกิจการอื่น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</si>
</sst>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154">
    <xf numFmtId="0" fontId="0" fillId="0" borderId="0" xfId="0"/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41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6" fillId="0" borderId="2" xfId="1" applyNumberFormat="1" applyFont="1" applyFill="1" applyBorder="1" applyAlignment="1"/>
    <xf numFmtId="41" fontId="5" fillId="0" borderId="0" xfId="3" applyNumberFormat="1" applyFont="1" applyFill="1" applyAlignment="1"/>
    <xf numFmtId="41" fontId="6" fillId="0" borderId="4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0" fillId="0" borderId="0" xfId="3" applyNumberFormat="1" applyFont="1" applyFill="1" applyAlignment="1">
      <alignment horizontal="center"/>
    </xf>
    <xf numFmtId="41" fontId="6" fillId="0" borderId="0" xfId="1" applyNumberFormat="1" applyFont="1" applyFill="1"/>
    <xf numFmtId="166" fontId="0" fillId="0" borderId="0" xfId="1" applyNumberFormat="1" applyFont="1" applyFill="1" applyAlignment="1"/>
    <xf numFmtId="43" fontId="6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166" fontId="5" fillId="0" borderId="0" xfId="3" applyNumberFormat="1" applyFont="1" applyFill="1" applyAlignment="1"/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/>
    <xf numFmtId="166" fontId="0" fillId="0" borderId="0" xfId="3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166" fontId="6" fillId="0" borderId="5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5" xfId="1" applyNumberFormat="1" applyFont="1" applyFill="1" applyBorder="1"/>
    <xf numFmtId="166" fontId="6" fillId="0" borderId="5" xfId="1" applyNumberFormat="1" applyFont="1" applyFill="1" applyBorder="1" applyAlignment="1"/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6" fillId="0" borderId="2" xfId="5" applyFont="1" applyFill="1" applyBorder="1" applyAlignment="1">
      <alignment horizontal="right"/>
    </xf>
    <xf numFmtId="41" fontId="0" fillId="0" borderId="0" xfId="3" applyNumberFormat="1" applyFont="1" applyFill="1" applyAlignment="1"/>
    <xf numFmtId="41" fontId="5" fillId="0" borderId="4" xfId="3" applyNumberFormat="1" applyFont="1" applyFill="1" applyBorder="1" applyAlignment="1"/>
    <xf numFmtId="166" fontId="5" fillId="0" borderId="4" xfId="3" applyNumberFormat="1" applyFont="1" applyFill="1" applyBorder="1" applyAlignment="1"/>
    <xf numFmtId="41" fontId="0" fillId="0" borderId="4" xfId="1" quotePrefix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41" fontId="6" fillId="0" borderId="0" xfId="0" applyNumberFormat="1" applyFont="1"/>
    <xf numFmtId="49" fontId="4" fillId="0" borderId="0" xfId="0" applyNumberFormat="1" applyFont="1"/>
    <xf numFmtId="0" fontId="7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6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5" fillId="0" borderId="0" xfId="0" applyNumberFormat="1" applyFont="1"/>
    <xf numFmtId="164" fontId="5" fillId="0" borderId="0" xfId="7" applyNumberFormat="1" applyAlignment="1">
      <alignment horizontal="right"/>
    </xf>
    <xf numFmtId="37" fontId="5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41" fontId="0" fillId="0" borderId="3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  <xf numFmtId="41" fontId="0" fillId="0" borderId="0" xfId="0" applyNumberFormat="1" applyAlignment="1">
      <alignment horizontal="right"/>
    </xf>
    <xf numFmtId="49" fontId="7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9" fontId="7" fillId="0" borderId="0" xfId="0" applyNumberFormat="1" applyFont="1" applyAlignment="1">
      <alignment horizontal="center"/>
    </xf>
    <xf numFmtId="0" fontId="0" fillId="0" borderId="0" xfId="0" quotePrefix="1"/>
    <xf numFmtId="41" fontId="6" fillId="0" borderId="0" xfId="0" applyNumberFormat="1" applyFont="1" applyAlignment="1">
      <alignment horizontal="right"/>
    </xf>
    <xf numFmtId="41" fontId="3" fillId="0" borderId="0" xfId="0" applyNumberFormat="1" applyFont="1"/>
    <xf numFmtId="41" fontId="7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41" fontId="0" fillId="0" borderId="0" xfId="0" applyNumberFormat="1"/>
    <xf numFmtId="0" fontId="5" fillId="0" borderId="0" xfId="0" applyFont="1" applyAlignment="1">
      <alignment horizontal="left"/>
    </xf>
    <xf numFmtId="41" fontId="0" fillId="0" borderId="0" xfId="0" applyNumberFormat="1" applyAlignment="1">
      <alignment horizontal="center"/>
    </xf>
    <xf numFmtId="41" fontId="6" fillId="0" borderId="5" xfId="0" applyNumberFormat="1" applyFont="1" applyBorder="1"/>
    <xf numFmtId="41" fontId="6" fillId="0" borderId="5" xfId="0" applyNumberFormat="1" applyFont="1" applyBorder="1" applyAlignment="1">
      <alignment horizontal="right"/>
    </xf>
    <xf numFmtId="164" fontId="6" fillId="0" borderId="0" xfId="0" applyNumberFormat="1" applyFont="1"/>
    <xf numFmtId="49" fontId="12" fillId="0" borderId="0" xfId="7" applyNumberFormat="1" applyFont="1"/>
    <xf numFmtId="0" fontId="12" fillId="0" borderId="0" xfId="0" applyFont="1"/>
    <xf numFmtId="49" fontId="12" fillId="0" borderId="0" xfId="0" applyNumberFormat="1" applyFont="1"/>
    <xf numFmtId="49" fontId="0" fillId="0" borderId="0" xfId="7" applyNumberFormat="1" applyFont="1"/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1" fontId="6" fillId="0" borderId="1" xfId="0" applyNumberFormat="1" applyFont="1" applyBorder="1" applyAlignment="1">
      <alignment horizontal="center"/>
    </xf>
    <xf numFmtId="164" fontId="0" fillId="0" borderId="0" xfId="0" applyNumberFormat="1"/>
    <xf numFmtId="166" fontId="0" fillId="0" borderId="0" xfId="0" applyNumberFormat="1"/>
    <xf numFmtId="0" fontId="6" fillId="0" borderId="0" xfId="0" applyFont="1" applyAlignment="1">
      <alignment horizontal="left"/>
    </xf>
    <xf numFmtId="0" fontId="9" fillId="0" borderId="0" xfId="0" applyFont="1"/>
    <xf numFmtId="41" fontId="0" fillId="0" borderId="3" xfId="1" applyNumberFormat="1" applyFont="1" applyFill="1" applyBorder="1" applyAlignment="1"/>
    <xf numFmtId="0" fontId="4" fillId="0" borderId="0" xfId="0" applyFont="1" applyAlignment="1">
      <alignment horizontal="justify"/>
    </xf>
    <xf numFmtId="0" fontId="0" fillId="0" borderId="0" xfId="0" applyAlignment="1">
      <alignment horizontal="right"/>
    </xf>
    <xf numFmtId="41" fontId="6" fillId="0" borderId="0" xfId="0" applyNumberFormat="1" applyFont="1" applyAlignment="1">
      <alignment horizontal="center"/>
    </xf>
    <xf numFmtId="41" fontId="0" fillId="0" borderId="0" xfId="0" quotePrefix="1" applyNumberFormat="1" applyAlignment="1">
      <alignment horizontal="right"/>
    </xf>
    <xf numFmtId="41" fontId="6" fillId="0" borderId="3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right"/>
    </xf>
    <xf numFmtId="166" fontId="5" fillId="0" borderId="0" xfId="0" applyNumberFormat="1" applyFont="1"/>
    <xf numFmtId="164" fontId="5" fillId="0" borderId="3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43" fontId="5" fillId="0" borderId="0" xfId="0" applyNumberFormat="1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3" xfId="13" xr:uid="{518B94CD-53AE-4CE5-BCC6-D79D3124F5DC}"/>
    <cellStyle name="Comma 3" xfId="4" xr:uid="{00000000-0005-0000-0000-000003000000}"/>
    <cellStyle name="Comma 3 3" xfId="5" xr:uid="{00000000-0005-0000-0000-000004000000}"/>
    <cellStyle name="Comma 4" xfId="9" xr:uid="{00000000-0005-0000-0000-000005000000}"/>
    <cellStyle name="Normal" xfId="0" builtinId="0"/>
    <cellStyle name="Normal 3" xfId="6" xr:uid="{00000000-0005-0000-0000-000007000000}"/>
    <cellStyle name="Normal 3 2" xfId="10" xr:uid="{00000000-0005-0000-0000-000008000000}"/>
    <cellStyle name="Normal 3 2 2" xfId="12" xr:uid="{00000000-0005-0000-0000-000009000000}"/>
    <cellStyle name="Normal 3 3" xfId="11" xr:uid="{00000000-0005-0000-0000-00000A000000}"/>
    <cellStyle name="Normal 5" xfId="7" xr:uid="{00000000-0005-0000-0000-00000B000000}"/>
    <cellStyle name="Normal 5 2" xfId="8" xr:uid="{00000000-0005-0000-0000-00000C000000}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6"/>
  <sheetViews>
    <sheetView tabSelected="1" view="pageBreakPreview" zoomScale="70" zoomScaleNormal="70" zoomScaleSheetLayoutView="70" workbookViewId="0">
      <selection activeCell="K116" sqref="K116"/>
    </sheetView>
  </sheetViews>
  <sheetFormatPr defaultColWidth="9.125" defaultRowHeight="21.6" x14ac:dyDescent="0.55000000000000004"/>
  <cols>
    <col min="1" max="1" width="57.75" style="69" customWidth="1"/>
    <col min="2" max="2" width="9" style="66" customWidth="1"/>
    <col min="3" max="3" width="0.875" style="68" customWidth="1"/>
    <col min="4" max="4" width="15.25" style="68" customWidth="1"/>
    <col min="5" max="5" width="0.875" style="68" customWidth="1"/>
    <col min="6" max="6" width="15.25" style="68" customWidth="1"/>
    <col min="7" max="7" width="0.875" style="68" customWidth="1"/>
    <col min="8" max="8" width="15.25" style="68" customWidth="1"/>
    <col min="9" max="9" width="0.875" style="68" customWidth="1"/>
    <col min="10" max="10" width="15.25" style="68" customWidth="1"/>
    <col min="11" max="16384" width="9.125" style="68"/>
  </cols>
  <sheetData>
    <row r="1" spans="1:10" ht="23.4" x14ac:dyDescent="0.6">
      <c r="A1" s="65" t="s">
        <v>0</v>
      </c>
      <c r="C1" s="67"/>
      <c r="E1" s="67"/>
      <c r="F1" s="67"/>
      <c r="G1" s="67"/>
      <c r="H1" s="67"/>
      <c r="I1" s="67"/>
      <c r="J1" s="67"/>
    </row>
    <row r="2" spans="1:10" ht="23.4" x14ac:dyDescent="0.6">
      <c r="A2" s="65" t="s">
        <v>237</v>
      </c>
      <c r="C2" s="67"/>
      <c r="E2" s="67"/>
      <c r="F2" s="67"/>
      <c r="G2" s="67"/>
      <c r="H2" s="67"/>
      <c r="I2" s="67"/>
      <c r="J2" s="67"/>
    </row>
    <row r="3" spans="1:10" ht="23.4" x14ac:dyDescent="0.6">
      <c r="A3" s="65"/>
      <c r="C3" s="67"/>
    </row>
    <row r="4" spans="1:10" ht="22.2" x14ac:dyDescent="0.6">
      <c r="C4" s="70"/>
      <c r="D4" s="145" t="s">
        <v>27</v>
      </c>
      <c r="E4" s="145"/>
      <c r="F4" s="145"/>
      <c r="G4" s="71"/>
      <c r="H4" s="145" t="s">
        <v>45</v>
      </c>
      <c r="I4" s="145"/>
      <c r="J4" s="145"/>
    </row>
    <row r="5" spans="1:10" ht="22.2" x14ac:dyDescent="0.6">
      <c r="C5" s="70"/>
      <c r="D5" s="72" t="s">
        <v>271</v>
      </c>
      <c r="E5" s="72"/>
      <c r="F5" s="72" t="s">
        <v>68</v>
      </c>
      <c r="G5" s="71"/>
      <c r="H5" s="72" t="s">
        <v>271</v>
      </c>
      <c r="I5" s="72"/>
      <c r="J5" s="72" t="s">
        <v>68</v>
      </c>
    </row>
    <row r="6" spans="1:10" ht="23.4" x14ac:dyDescent="0.6">
      <c r="A6" s="65" t="s">
        <v>26</v>
      </c>
      <c r="B6" s="66" t="s">
        <v>1</v>
      </c>
      <c r="C6" s="70"/>
      <c r="D6" s="70">
        <v>2568</v>
      </c>
      <c r="E6" s="70"/>
      <c r="F6" s="70">
        <v>2567</v>
      </c>
      <c r="G6" s="70"/>
      <c r="H6" s="70">
        <v>2568</v>
      </c>
      <c r="I6" s="70"/>
      <c r="J6" s="70">
        <v>2567</v>
      </c>
    </row>
    <row r="7" spans="1:10" ht="23.4" x14ac:dyDescent="0.6">
      <c r="A7" s="65"/>
      <c r="C7" s="70"/>
      <c r="D7" s="72" t="s">
        <v>86</v>
      </c>
      <c r="E7" s="70"/>
      <c r="F7" s="70"/>
      <c r="G7" s="70"/>
      <c r="H7" s="72" t="s">
        <v>86</v>
      </c>
      <c r="I7" s="70"/>
      <c r="J7" s="70"/>
    </row>
    <row r="8" spans="1:10" x14ac:dyDescent="0.55000000000000004">
      <c r="C8" s="70"/>
      <c r="D8" s="146" t="s">
        <v>69</v>
      </c>
      <c r="E8" s="146"/>
      <c r="F8" s="146"/>
      <c r="G8" s="146"/>
      <c r="H8" s="146"/>
      <c r="I8" s="146"/>
      <c r="J8" s="146"/>
    </row>
    <row r="9" spans="1:10" ht="22.2" x14ac:dyDescent="0.6">
      <c r="A9" s="73" t="s">
        <v>2</v>
      </c>
      <c r="C9" s="70"/>
      <c r="D9" s="74"/>
      <c r="E9" s="74"/>
      <c r="F9" s="74"/>
      <c r="G9" s="74"/>
      <c r="H9" s="75"/>
      <c r="I9" s="75"/>
      <c r="J9" s="75"/>
    </row>
    <row r="10" spans="1:10" x14ac:dyDescent="0.55000000000000004">
      <c r="A10" s="69" t="s">
        <v>3</v>
      </c>
      <c r="C10" s="70"/>
      <c r="D10" s="63">
        <v>1757185</v>
      </c>
      <c r="E10" s="63"/>
      <c r="F10" s="63">
        <v>2523344</v>
      </c>
      <c r="G10" s="63"/>
      <c r="H10" s="63">
        <v>636791</v>
      </c>
      <c r="I10" s="63"/>
      <c r="J10" s="63">
        <v>965917</v>
      </c>
    </row>
    <row r="11" spans="1:10" x14ac:dyDescent="0.55000000000000004">
      <c r="A11" s="76" t="s">
        <v>128</v>
      </c>
      <c r="B11" s="66" t="s">
        <v>258</v>
      </c>
      <c r="C11" s="70"/>
      <c r="D11" s="63">
        <v>1876637</v>
      </c>
      <c r="E11" s="63"/>
      <c r="F11" s="63">
        <v>1965096</v>
      </c>
      <c r="G11" s="63"/>
      <c r="H11" s="63">
        <v>522171</v>
      </c>
      <c r="I11" s="63"/>
      <c r="J11" s="77">
        <v>499185</v>
      </c>
    </row>
    <row r="12" spans="1:10" x14ac:dyDescent="0.55000000000000004">
      <c r="A12" s="76" t="s">
        <v>129</v>
      </c>
      <c r="B12" s="66" t="s">
        <v>205</v>
      </c>
      <c r="C12" s="70"/>
      <c r="D12" s="63">
        <v>177410</v>
      </c>
      <c r="E12" s="63"/>
      <c r="F12" s="63">
        <v>230419</v>
      </c>
      <c r="G12" s="63"/>
      <c r="H12" s="63">
        <v>71357</v>
      </c>
      <c r="I12" s="63"/>
      <c r="J12" s="77">
        <v>76500</v>
      </c>
    </row>
    <row r="13" spans="1:10" x14ac:dyDescent="0.55000000000000004">
      <c r="A13" s="76" t="s">
        <v>187</v>
      </c>
      <c r="B13" s="66">
        <v>4</v>
      </c>
      <c r="C13" s="70"/>
      <c r="D13" s="63">
        <v>30065</v>
      </c>
      <c r="E13" s="63"/>
      <c r="F13" s="63">
        <v>37155</v>
      </c>
      <c r="G13" s="63"/>
      <c r="H13" s="11">
        <v>0</v>
      </c>
      <c r="I13" s="63"/>
      <c r="J13" s="11">
        <v>0</v>
      </c>
    </row>
    <row r="14" spans="1:10" x14ac:dyDescent="0.55000000000000004">
      <c r="A14" s="78" t="s">
        <v>130</v>
      </c>
      <c r="C14" s="70"/>
      <c r="D14" s="63"/>
      <c r="E14" s="63"/>
      <c r="F14" s="63"/>
      <c r="G14" s="63"/>
      <c r="H14" s="77"/>
      <c r="I14" s="63"/>
      <c r="J14" s="77"/>
    </row>
    <row r="15" spans="1:10" x14ac:dyDescent="0.55000000000000004">
      <c r="A15" s="78" t="s">
        <v>131</v>
      </c>
      <c r="B15" s="66" t="s">
        <v>259</v>
      </c>
      <c r="C15" s="70"/>
      <c r="D15" s="63">
        <v>357553</v>
      </c>
      <c r="E15" s="63"/>
      <c r="F15" s="63">
        <v>357553</v>
      </c>
      <c r="G15" s="63"/>
      <c r="H15" s="7">
        <v>0</v>
      </c>
      <c r="I15" s="63"/>
      <c r="J15" s="7">
        <v>0</v>
      </c>
    </row>
    <row r="16" spans="1:10" x14ac:dyDescent="0.55000000000000004">
      <c r="A16" s="78" t="s">
        <v>145</v>
      </c>
      <c r="B16" s="66">
        <v>4</v>
      </c>
      <c r="C16" s="70"/>
      <c r="D16" s="63">
        <v>1091036</v>
      </c>
      <c r="E16" s="63"/>
      <c r="F16" s="63">
        <v>1102658</v>
      </c>
      <c r="G16" s="63"/>
      <c r="H16" s="63">
        <v>477866</v>
      </c>
      <c r="I16" s="63"/>
      <c r="J16" s="11">
        <v>460135</v>
      </c>
    </row>
    <row r="17" spans="1:10" x14ac:dyDescent="0.55000000000000004">
      <c r="A17" s="76" t="s">
        <v>123</v>
      </c>
      <c r="B17" s="66">
        <v>3</v>
      </c>
      <c r="D17" s="63">
        <v>55975</v>
      </c>
      <c r="E17" s="63"/>
      <c r="F17" s="63">
        <v>55975</v>
      </c>
      <c r="G17" s="63"/>
      <c r="H17" s="7">
        <v>0</v>
      </c>
      <c r="I17" s="63"/>
      <c r="J17" s="28">
        <v>0</v>
      </c>
    </row>
    <row r="18" spans="1:10" x14ac:dyDescent="0.55000000000000004">
      <c r="A18" s="76" t="s">
        <v>239</v>
      </c>
      <c r="D18" s="63"/>
      <c r="E18" s="63"/>
      <c r="F18" s="63"/>
      <c r="G18" s="63"/>
      <c r="H18" s="63"/>
      <c r="I18" s="63"/>
      <c r="J18" s="28"/>
    </row>
    <row r="19" spans="1:10" x14ac:dyDescent="0.55000000000000004">
      <c r="A19" s="78" t="s">
        <v>131</v>
      </c>
      <c r="B19" s="66">
        <v>3</v>
      </c>
      <c r="C19" s="70"/>
      <c r="D19" s="11">
        <v>0</v>
      </c>
      <c r="E19" s="63"/>
      <c r="F19" s="11">
        <v>0</v>
      </c>
      <c r="G19" s="63"/>
      <c r="H19" s="11">
        <v>0</v>
      </c>
      <c r="I19" s="63"/>
      <c r="J19" s="11">
        <v>16211</v>
      </c>
    </row>
    <row r="20" spans="1:10" x14ac:dyDescent="0.55000000000000004">
      <c r="A20" s="69" t="s">
        <v>22</v>
      </c>
      <c r="C20" s="70"/>
      <c r="D20" s="63">
        <v>732538</v>
      </c>
      <c r="E20" s="63"/>
      <c r="F20" s="63">
        <v>554907</v>
      </c>
      <c r="G20" s="63"/>
      <c r="H20" s="63">
        <v>277068</v>
      </c>
      <c r="I20" s="63"/>
      <c r="J20" s="63">
        <v>277172</v>
      </c>
    </row>
    <row r="21" spans="1:10" x14ac:dyDescent="0.55000000000000004">
      <c r="A21" s="78" t="s">
        <v>206</v>
      </c>
      <c r="C21" s="70"/>
      <c r="D21" s="63">
        <v>303554</v>
      </c>
      <c r="E21" s="63"/>
      <c r="F21" s="63">
        <v>440490</v>
      </c>
      <c r="G21" s="63"/>
      <c r="H21" s="63">
        <v>92479</v>
      </c>
      <c r="I21" s="63"/>
      <c r="J21" s="63">
        <v>92568</v>
      </c>
    </row>
    <row r="22" spans="1:10" x14ac:dyDescent="0.55000000000000004">
      <c r="A22" s="78" t="s">
        <v>101</v>
      </c>
      <c r="B22" s="66">
        <v>3</v>
      </c>
      <c r="C22" s="70"/>
      <c r="D22" s="7">
        <v>0</v>
      </c>
      <c r="E22" s="63"/>
      <c r="F22" s="11">
        <v>0</v>
      </c>
      <c r="G22" s="63"/>
      <c r="H22" s="11">
        <v>65340</v>
      </c>
      <c r="I22" s="63"/>
      <c r="J22" s="28">
        <v>0</v>
      </c>
    </row>
    <row r="23" spans="1:10" x14ac:dyDescent="0.55000000000000004">
      <c r="A23" s="76" t="s">
        <v>164</v>
      </c>
      <c r="C23" s="70"/>
      <c r="D23" s="63">
        <v>701748</v>
      </c>
      <c r="E23" s="63"/>
      <c r="F23" s="63">
        <v>554829</v>
      </c>
      <c r="G23" s="63"/>
      <c r="H23" s="63">
        <v>2861</v>
      </c>
      <c r="I23" s="63"/>
      <c r="J23" s="63">
        <v>2838</v>
      </c>
    </row>
    <row r="24" spans="1:10" x14ac:dyDescent="0.55000000000000004">
      <c r="A24" s="69" t="s">
        <v>4</v>
      </c>
      <c r="C24" s="70"/>
      <c r="D24" s="63">
        <v>6745</v>
      </c>
      <c r="E24" s="63"/>
      <c r="F24" s="77">
        <v>6659</v>
      </c>
      <c r="G24" s="63"/>
      <c r="H24" s="63">
        <v>227</v>
      </c>
      <c r="I24" s="63"/>
      <c r="J24" s="77">
        <v>207</v>
      </c>
    </row>
    <row r="25" spans="1:10" hidden="1" x14ac:dyDescent="0.55000000000000004">
      <c r="A25" s="69" t="s">
        <v>219</v>
      </c>
      <c r="C25" s="70"/>
      <c r="D25" s="11"/>
      <c r="E25" s="63"/>
      <c r="F25" s="77">
        <v>0</v>
      </c>
      <c r="G25" s="63"/>
      <c r="H25" s="7"/>
      <c r="I25" s="63"/>
      <c r="J25" s="77">
        <v>0</v>
      </c>
    </row>
    <row r="26" spans="1:10" ht="22.2" x14ac:dyDescent="0.6">
      <c r="A26" s="79" t="s">
        <v>5</v>
      </c>
      <c r="C26" s="70"/>
      <c r="D26" s="40">
        <f>SUM(D10:D25)</f>
        <v>7090446</v>
      </c>
      <c r="E26" s="80"/>
      <c r="F26" s="81">
        <f>SUM(F10:F25)</f>
        <v>7829085</v>
      </c>
      <c r="G26" s="80"/>
      <c r="H26" s="40">
        <f>SUM(H10:H25)</f>
        <v>2146160</v>
      </c>
      <c r="I26" s="80"/>
      <c r="J26" s="81">
        <f>SUM(J10:J25)</f>
        <v>2390733</v>
      </c>
    </row>
    <row r="27" spans="1:10" ht="10.95" customHeight="1" x14ac:dyDescent="0.55000000000000004">
      <c r="C27" s="70"/>
      <c r="D27" s="63"/>
      <c r="E27" s="63"/>
      <c r="F27" s="63"/>
      <c r="G27" s="63"/>
      <c r="H27" s="63"/>
      <c r="I27" s="63"/>
      <c r="J27" s="63"/>
    </row>
    <row r="28" spans="1:10" ht="22.2" x14ac:dyDescent="0.6">
      <c r="A28" s="73" t="s">
        <v>6</v>
      </c>
      <c r="C28" s="70"/>
      <c r="D28" s="63"/>
      <c r="E28" s="63"/>
      <c r="F28" s="63"/>
      <c r="G28" s="63"/>
      <c r="H28" s="63"/>
      <c r="I28" s="63"/>
      <c r="J28" s="63"/>
    </row>
    <row r="29" spans="1:10" x14ac:dyDescent="0.55000000000000004">
      <c r="A29" s="76" t="s">
        <v>165</v>
      </c>
      <c r="B29" s="66">
        <v>8</v>
      </c>
      <c r="C29" s="70"/>
      <c r="D29" s="63">
        <v>712857</v>
      </c>
      <c r="E29" s="63"/>
      <c r="F29" s="31">
        <v>648569</v>
      </c>
      <c r="H29" s="63">
        <v>153738</v>
      </c>
      <c r="I29" s="63"/>
      <c r="J29" s="11">
        <v>122512</v>
      </c>
    </row>
    <row r="30" spans="1:10" x14ac:dyDescent="0.55000000000000004">
      <c r="A30" s="78" t="s">
        <v>108</v>
      </c>
      <c r="B30" s="66">
        <v>6</v>
      </c>
      <c r="C30" s="70"/>
      <c r="D30" s="63">
        <v>2930108</v>
      </c>
      <c r="E30" s="63"/>
      <c r="F30" s="31">
        <v>2774658</v>
      </c>
      <c r="H30" s="63">
        <v>838103</v>
      </c>
      <c r="I30" s="63"/>
      <c r="J30" s="11">
        <v>846103</v>
      </c>
    </row>
    <row r="31" spans="1:10" x14ac:dyDescent="0.55000000000000004">
      <c r="A31" s="69" t="s">
        <v>59</v>
      </c>
      <c r="B31" s="66">
        <v>7</v>
      </c>
      <c r="C31" s="70"/>
      <c r="D31" s="11">
        <v>0</v>
      </c>
      <c r="E31" s="63"/>
      <c r="F31" s="11">
        <v>0</v>
      </c>
      <c r="G31" s="63"/>
      <c r="H31" s="63">
        <v>2438775</v>
      </c>
      <c r="I31" s="63"/>
      <c r="J31" s="63">
        <v>2363575</v>
      </c>
    </row>
    <row r="32" spans="1:10" x14ac:dyDescent="0.55000000000000004">
      <c r="A32" s="78" t="s">
        <v>129</v>
      </c>
      <c r="B32" s="82" t="s">
        <v>205</v>
      </c>
      <c r="C32" s="70"/>
      <c r="D32" s="63">
        <v>286277</v>
      </c>
      <c r="E32" s="63"/>
      <c r="F32" s="63">
        <v>222081</v>
      </c>
      <c r="G32" s="63"/>
      <c r="H32" s="63">
        <v>66906</v>
      </c>
      <c r="I32" s="63"/>
      <c r="J32" s="63">
        <v>58016</v>
      </c>
    </row>
    <row r="33" spans="1:10" x14ac:dyDescent="0.55000000000000004">
      <c r="A33" s="78" t="s">
        <v>166</v>
      </c>
      <c r="B33" s="66">
        <v>4</v>
      </c>
      <c r="C33" s="70"/>
      <c r="D33" s="63">
        <v>46626</v>
      </c>
      <c r="E33" s="63"/>
      <c r="F33" s="63">
        <v>60564</v>
      </c>
      <c r="G33" s="63"/>
      <c r="H33" s="11">
        <v>0</v>
      </c>
      <c r="I33" s="63"/>
      <c r="J33" s="11">
        <v>0</v>
      </c>
    </row>
    <row r="34" spans="1:10" hidden="1" x14ac:dyDescent="0.55000000000000004">
      <c r="A34" s="78" t="s">
        <v>132</v>
      </c>
      <c r="B34" s="66" t="s">
        <v>241</v>
      </c>
      <c r="C34" s="70"/>
      <c r="D34" s="11"/>
      <c r="E34" s="63"/>
      <c r="F34" s="11"/>
      <c r="G34" s="63"/>
      <c r="H34" s="11"/>
      <c r="I34" s="63"/>
      <c r="J34" s="11"/>
    </row>
    <row r="35" spans="1:10" x14ac:dyDescent="0.55000000000000004">
      <c r="A35" s="78" t="s">
        <v>145</v>
      </c>
      <c r="B35" s="66">
        <v>4</v>
      </c>
      <c r="C35" s="70"/>
      <c r="D35" s="63">
        <v>27779</v>
      </c>
      <c r="E35" s="63"/>
      <c r="F35" s="63">
        <v>28968</v>
      </c>
      <c r="G35" s="63"/>
      <c r="H35" s="63">
        <v>21378</v>
      </c>
      <c r="I35" s="63"/>
      <c r="J35" s="11">
        <v>22956</v>
      </c>
    </row>
    <row r="36" spans="1:10" x14ac:dyDescent="0.55000000000000004">
      <c r="A36" s="78" t="s">
        <v>206</v>
      </c>
      <c r="C36" s="70"/>
      <c r="D36" s="63">
        <v>118549</v>
      </c>
      <c r="E36" s="63"/>
      <c r="F36" s="63">
        <v>175708</v>
      </c>
      <c r="G36" s="63"/>
      <c r="H36" s="63">
        <v>87</v>
      </c>
      <c r="I36" s="63"/>
      <c r="J36" s="11">
        <v>286</v>
      </c>
    </row>
    <row r="37" spans="1:10" x14ac:dyDescent="0.55000000000000004">
      <c r="A37" s="78" t="s">
        <v>133</v>
      </c>
      <c r="B37" s="66">
        <v>3</v>
      </c>
      <c r="C37" s="70"/>
      <c r="D37" s="11">
        <v>6150</v>
      </c>
      <c r="E37" s="63"/>
      <c r="F37" s="11">
        <v>0</v>
      </c>
      <c r="G37" s="63"/>
      <c r="H37" s="63">
        <v>31234</v>
      </c>
      <c r="I37" s="63"/>
      <c r="J37" s="28">
        <v>32023</v>
      </c>
    </row>
    <row r="38" spans="1:10" hidden="1" x14ac:dyDescent="0.55000000000000004">
      <c r="A38" s="78" t="s">
        <v>254</v>
      </c>
      <c r="C38" s="70"/>
      <c r="D38" s="11">
        <v>0</v>
      </c>
      <c r="E38" s="63"/>
      <c r="F38" s="11">
        <v>0</v>
      </c>
      <c r="G38" s="63"/>
      <c r="H38" s="11">
        <v>0</v>
      </c>
      <c r="I38" s="63"/>
      <c r="J38" s="28">
        <v>0</v>
      </c>
    </row>
    <row r="39" spans="1:10" x14ac:dyDescent="0.55000000000000004">
      <c r="A39" s="78" t="s">
        <v>106</v>
      </c>
      <c r="C39" s="70"/>
      <c r="D39" s="63">
        <v>479058</v>
      </c>
      <c r="E39" s="77"/>
      <c r="F39" s="11">
        <v>483073</v>
      </c>
      <c r="G39" s="77"/>
      <c r="H39" s="11">
        <v>0</v>
      </c>
      <c r="I39" s="77"/>
      <c r="J39" s="11">
        <v>0</v>
      </c>
    </row>
    <row r="40" spans="1:10" x14ac:dyDescent="0.55000000000000004">
      <c r="A40" s="69" t="s">
        <v>37</v>
      </c>
      <c r="B40" s="66">
        <v>8</v>
      </c>
      <c r="C40" s="70"/>
      <c r="D40" s="63">
        <v>1030907</v>
      </c>
      <c r="E40" s="63"/>
      <c r="F40" s="63">
        <v>1001521</v>
      </c>
      <c r="G40" s="63"/>
      <c r="H40" s="63">
        <v>611667</v>
      </c>
      <c r="I40" s="63"/>
      <c r="J40" s="63">
        <v>611997</v>
      </c>
    </row>
    <row r="41" spans="1:10" x14ac:dyDescent="0.55000000000000004">
      <c r="A41" s="76" t="s">
        <v>167</v>
      </c>
      <c r="C41" s="70"/>
      <c r="D41" s="63">
        <v>196965</v>
      </c>
      <c r="E41" s="63"/>
      <c r="F41" s="63">
        <v>155276</v>
      </c>
      <c r="G41" s="63"/>
      <c r="H41" s="63">
        <v>75348</v>
      </c>
      <c r="I41" s="63"/>
      <c r="J41" s="63">
        <v>98879</v>
      </c>
    </row>
    <row r="42" spans="1:10" x14ac:dyDescent="0.55000000000000004">
      <c r="A42" s="69" t="s">
        <v>134</v>
      </c>
      <c r="C42" s="70"/>
      <c r="D42" s="63">
        <v>41345</v>
      </c>
      <c r="E42" s="63"/>
      <c r="F42" s="63">
        <v>41345</v>
      </c>
      <c r="G42" s="63"/>
      <c r="H42" s="11">
        <v>0</v>
      </c>
      <c r="I42" s="63"/>
      <c r="J42" s="11">
        <v>0</v>
      </c>
    </row>
    <row r="43" spans="1:10" x14ac:dyDescent="0.55000000000000004">
      <c r="A43" s="78" t="s">
        <v>207</v>
      </c>
      <c r="C43" s="70"/>
      <c r="D43" s="63">
        <v>34693</v>
      </c>
      <c r="E43" s="63"/>
      <c r="F43" s="63">
        <v>41078</v>
      </c>
      <c r="G43" s="63"/>
      <c r="H43" s="63">
        <v>18229</v>
      </c>
      <c r="I43" s="63"/>
      <c r="J43" s="83">
        <v>21523</v>
      </c>
    </row>
    <row r="44" spans="1:10" ht="22.2" x14ac:dyDescent="0.6">
      <c r="A44" s="79" t="s">
        <v>8</v>
      </c>
      <c r="C44" s="70"/>
      <c r="D44" s="40">
        <f>SUM(D29:D43)</f>
        <v>5911314</v>
      </c>
      <c r="E44" s="80"/>
      <c r="F44" s="81">
        <f>SUM(F29:F43)</f>
        <v>5632841</v>
      </c>
      <c r="G44" s="80"/>
      <c r="H44" s="40">
        <f>SUM(H29:H43)</f>
        <v>4255465</v>
      </c>
      <c r="I44" s="80"/>
      <c r="J44" s="81">
        <f>SUM(J29:J43)</f>
        <v>4177870</v>
      </c>
    </row>
    <row r="45" spans="1:10" ht="22.2" x14ac:dyDescent="0.6">
      <c r="A45" s="79"/>
      <c r="C45" s="70"/>
      <c r="D45" s="44"/>
      <c r="E45" s="80"/>
      <c r="F45" s="80"/>
      <c r="G45" s="80"/>
      <c r="H45" s="32"/>
      <c r="I45" s="80"/>
      <c r="J45" s="80"/>
    </row>
    <row r="46" spans="1:10" ht="22.8" thickBot="1" x14ac:dyDescent="0.65">
      <c r="A46" s="79" t="s">
        <v>9</v>
      </c>
      <c r="C46" s="70"/>
      <c r="D46" s="41">
        <f>SUM(D26+D44)</f>
        <v>13001760</v>
      </c>
      <c r="E46" s="80"/>
      <c r="F46" s="84">
        <f>SUM(F26+F44)</f>
        <v>13461926</v>
      </c>
      <c r="G46" s="80"/>
      <c r="H46" s="41">
        <f>SUM(H26+H44)</f>
        <v>6401625</v>
      </c>
      <c r="I46" s="80"/>
      <c r="J46" s="84">
        <f>SUM(J26+J44)</f>
        <v>6568603</v>
      </c>
    </row>
    <row r="47" spans="1:10" ht="22.2" thickTop="1" x14ac:dyDescent="0.55000000000000004">
      <c r="A47" s="78"/>
      <c r="C47" s="70"/>
      <c r="D47" s="12"/>
      <c r="E47" s="77"/>
      <c r="F47" s="12"/>
      <c r="G47" s="77"/>
      <c r="H47" s="12"/>
      <c r="I47" s="77"/>
      <c r="J47" s="12"/>
    </row>
    <row r="48" spans="1:10" ht="23.4" x14ac:dyDescent="0.6">
      <c r="A48" s="65" t="s">
        <v>0</v>
      </c>
      <c r="C48" s="67"/>
      <c r="D48" s="85"/>
      <c r="E48" s="85"/>
      <c r="F48" s="85"/>
      <c r="G48" s="85"/>
      <c r="H48" s="85"/>
      <c r="I48" s="85"/>
      <c r="J48" s="85"/>
    </row>
    <row r="49" spans="1:10" ht="23.4" x14ac:dyDescent="0.6">
      <c r="A49" s="65" t="s">
        <v>237</v>
      </c>
      <c r="C49" s="67"/>
    </row>
    <row r="50" spans="1:10" ht="23.4" x14ac:dyDescent="0.6">
      <c r="A50" s="65"/>
      <c r="C50" s="67"/>
    </row>
    <row r="51" spans="1:10" ht="22.2" x14ac:dyDescent="0.6">
      <c r="C51" s="70"/>
      <c r="D51" s="145" t="s">
        <v>27</v>
      </c>
      <c r="E51" s="145"/>
      <c r="F51" s="145"/>
      <c r="G51" s="71"/>
      <c r="H51" s="145" t="s">
        <v>45</v>
      </c>
      <c r="I51" s="145"/>
      <c r="J51" s="145"/>
    </row>
    <row r="52" spans="1:10" ht="22.2" x14ac:dyDescent="0.6">
      <c r="C52" s="70"/>
      <c r="D52" s="72" t="s">
        <v>271</v>
      </c>
      <c r="E52" s="72"/>
      <c r="F52" s="72" t="s">
        <v>68</v>
      </c>
      <c r="G52" s="71"/>
      <c r="H52" s="72" t="s">
        <v>271</v>
      </c>
      <c r="I52" s="72"/>
      <c r="J52" s="72" t="s">
        <v>68</v>
      </c>
    </row>
    <row r="53" spans="1:10" ht="23.4" x14ac:dyDescent="0.6">
      <c r="A53" s="65" t="s">
        <v>93</v>
      </c>
      <c r="B53" s="66" t="s">
        <v>1</v>
      </c>
      <c r="C53" s="70"/>
      <c r="D53" s="70">
        <v>2568</v>
      </c>
      <c r="E53" s="70"/>
      <c r="F53" s="70">
        <v>2567</v>
      </c>
      <c r="G53" s="70"/>
      <c r="H53" s="70">
        <v>2568</v>
      </c>
      <c r="I53" s="70"/>
      <c r="J53" s="70">
        <v>2567</v>
      </c>
    </row>
    <row r="54" spans="1:10" ht="23.4" x14ac:dyDescent="0.6">
      <c r="A54" s="65"/>
      <c r="C54" s="70"/>
      <c r="D54" s="72" t="s">
        <v>86</v>
      </c>
      <c r="E54" s="70"/>
      <c r="F54" s="70"/>
      <c r="G54" s="70"/>
      <c r="H54" s="72" t="s">
        <v>86</v>
      </c>
      <c r="I54" s="70"/>
      <c r="J54" s="70"/>
    </row>
    <row r="55" spans="1:10" ht="23.4" x14ac:dyDescent="0.6">
      <c r="A55" s="65"/>
      <c r="C55" s="70"/>
      <c r="D55" s="146" t="s">
        <v>69</v>
      </c>
      <c r="E55" s="146"/>
      <c r="F55" s="146"/>
      <c r="G55" s="146"/>
      <c r="H55" s="146"/>
      <c r="I55" s="146"/>
      <c r="J55" s="146"/>
    </row>
    <row r="56" spans="1:10" ht="22.2" x14ac:dyDescent="0.6">
      <c r="A56" s="73" t="s">
        <v>10</v>
      </c>
      <c r="C56" s="70"/>
      <c r="D56" s="70"/>
      <c r="E56" s="70"/>
      <c r="F56" s="70"/>
      <c r="G56" s="70"/>
      <c r="H56" s="70"/>
      <c r="I56" s="70"/>
      <c r="J56" s="70"/>
    </row>
    <row r="57" spans="1:10" hidden="1" x14ac:dyDescent="0.55000000000000004">
      <c r="A57" s="78" t="s">
        <v>268</v>
      </c>
      <c r="C57" s="70"/>
      <c r="D57" s="70"/>
      <c r="E57" s="70"/>
      <c r="F57" s="70"/>
      <c r="G57" s="70"/>
      <c r="H57" s="70"/>
      <c r="I57" s="70"/>
      <c r="J57" s="70"/>
    </row>
    <row r="58" spans="1:10" x14ac:dyDescent="0.55000000000000004">
      <c r="A58" s="78" t="s">
        <v>267</v>
      </c>
      <c r="C58" s="70"/>
      <c r="D58" s="63">
        <v>1224159</v>
      </c>
      <c r="E58" s="63"/>
      <c r="F58" s="63">
        <v>1325097</v>
      </c>
      <c r="G58" s="63"/>
      <c r="H58" s="63">
        <v>669033</v>
      </c>
      <c r="I58" s="63"/>
      <c r="J58" s="63">
        <v>704791</v>
      </c>
    </row>
    <row r="59" spans="1:10" ht="22.2" x14ac:dyDescent="0.6">
      <c r="A59" s="76" t="s">
        <v>135</v>
      </c>
      <c r="B59" s="66">
        <v>3</v>
      </c>
      <c r="C59" s="71"/>
      <c r="D59" s="63">
        <v>1357045</v>
      </c>
      <c r="E59" s="85"/>
      <c r="F59" s="63">
        <v>1630494</v>
      </c>
      <c r="G59" s="63"/>
      <c r="H59" s="63">
        <v>356974</v>
      </c>
      <c r="I59" s="63"/>
      <c r="J59" s="63">
        <v>396458</v>
      </c>
    </row>
    <row r="60" spans="1:10" ht="22.2" x14ac:dyDescent="0.6">
      <c r="A60" s="76" t="s">
        <v>136</v>
      </c>
      <c r="B60" s="66">
        <v>3</v>
      </c>
      <c r="C60" s="71"/>
      <c r="D60" s="63">
        <v>888904</v>
      </c>
      <c r="E60" s="85"/>
      <c r="F60" s="63">
        <v>969695</v>
      </c>
      <c r="G60" s="63"/>
      <c r="H60" s="63">
        <v>201700</v>
      </c>
      <c r="I60" s="63"/>
      <c r="J60" s="63">
        <v>213237</v>
      </c>
    </row>
    <row r="61" spans="1:10" ht="22.2" x14ac:dyDescent="0.6">
      <c r="A61" s="78" t="s">
        <v>146</v>
      </c>
      <c r="C61" s="71"/>
      <c r="D61" s="63">
        <v>267527</v>
      </c>
      <c r="E61" s="85"/>
      <c r="F61" s="63">
        <v>350514</v>
      </c>
      <c r="G61" s="63"/>
      <c r="H61" s="63">
        <v>12543</v>
      </c>
      <c r="I61" s="63"/>
      <c r="J61" s="63">
        <v>21347</v>
      </c>
    </row>
    <row r="62" spans="1:10" ht="22.2" x14ac:dyDescent="0.6">
      <c r="A62" s="78" t="s">
        <v>168</v>
      </c>
      <c r="C62" s="71"/>
      <c r="D62" s="11">
        <v>5353</v>
      </c>
      <c r="E62" s="85"/>
      <c r="F62" s="77">
        <v>954</v>
      </c>
      <c r="G62" s="63"/>
      <c r="H62" s="11">
        <v>5353</v>
      </c>
      <c r="I62" s="63"/>
      <c r="J62" s="63">
        <v>954</v>
      </c>
    </row>
    <row r="63" spans="1:10" ht="22.2" x14ac:dyDescent="0.6">
      <c r="A63" s="78" t="s">
        <v>169</v>
      </c>
      <c r="B63" s="66">
        <v>3</v>
      </c>
      <c r="C63" s="71"/>
      <c r="D63" s="63">
        <v>94284</v>
      </c>
      <c r="E63" s="85"/>
      <c r="F63" s="63">
        <v>87377</v>
      </c>
      <c r="G63" s="63"/>
      <c r="H63" s="86">
        <v>60576</v>
      </c>
      <c r="I63" s="63"/>
      <c r="J63" s="86">
        <v>58641</v>
      </c>
    </row>
    <row r="64" spans="1:10" ht="22.2" x14ac:dyDescent="0.6">
      <c r="A64" s="78" t="s">
        <v>170</v>
      </c>
      <c r="C64" s="71"/>
      <c r="D64" s="63"/>
      <c r="E64" s="85"/>
      <c r="F64" s="63"/>
      <c r="G64" s="63"/>
      <c r="H64" s="63"/>
      <c r="I64" s="63"/>
      <c r="J64" s="63"/>
    </row>
    <row r="65" spans="1:10" x14ac:dyDescent="0.55000000000000004">
      <c r="A65" s="78" t="s">
        <v>131</v>
      </c>
      <c r="B65" s="66">
        <v>8</v>
      </c>
      <c r="C65" s="70"/>
      <c r="D65" s="63">
        <v>122619</v>
      </c>
      <c r="E65" s="63"/>
      <c r="F65" s="63">
        <v>121234</v>
      </c>
      <c r="G65" s="63"/>
      <c r="H65" s="11">
        <v>85000</v>
      </c>
      <c r="I65" s="63"/>
      <c r="J65" s="63">
        <v>80000</v>
      </c>
    </row>
    <row r="66" spans="1:10" x14ac:dyDescent="0.55000000000000004">
      <c r="A66" s="78" t="s">
        <v>235</v>
      </c>
      <c r="B66" s="66">
        <v>8</v>
      </c>
      <c r="C66" s="70"/>
      <c r="D66" s="63">
        <v>405082</v>
      </c>
      <c r="E66" s="63"/>
      <c r="F66" s="63">
        <v>401315</v>
      </c>
      <c r="G66" s="63"/>
      <c r="H66" s="11">
        <v>0</v>
      </c>
      <c r="I66" s="63"/>
      <c r="J66" s="11">
        <v>0</v>
      </c>
    </row>
    <row r="67" spans="1:10" x14ac:dyDescent="0.55000000000000004">
      <c r="A67" s="78" t="s">
        <v>253</v>
      </c>
      <c r="C67" s="70"/>
      <c r="D67" s="63">
        <v>300000</v>
      </c>
      <c r="E67" s="63"/>
      <c r="F67" s="11">
        <v>300000</v>
      </c>
      <c r="G67" s="63"/>
      <c r="H67" s="11">
        <v>300000</v>
      </c>
      <c r="I67" s="63"/>
      <c r="J67" s="11">
        <v>300000</v>
      </c>
    </row>
    <row r="68" spans="1:10" x14ac:dyDescent="0.55000000000000004">
      <c r="A68" s="69" t="s">
        <v>53</v>
      </c>
      <c r="B68" s="66">
        <v>3</v>
      </c>
      <c r="C68" s="70"/>
      <c r="D68" s="63">
        <v>730</v>
      </c>
      <c r="E68" s="63"/>
      <c r="F68" s="63">
        <v>1430</v>
      </c>
      <c r="G68" s="63"/>
      <c r="H68" s="11">
        <v>0</v>
      </c>
      <c r="I68" s="63"/>
      <c r="J68" s="11">
        <v>0</v>
      </c>
    </row>
    <row r="69" spans="1:10" x14ac:dyDescent="0.55000000000000004">
      <c r="A69" s="78" t="s">
        <v>299</v>
      </c>
      <c r="C69" s="70"/>
      <c r="D69" s="11"/>
      <c r="E69" s="63"/>
      <c r="F69" s="11"/>
      <c r="G69" s="63"/>
      <c r="H69" s="11"/>
      <c r="I69" s="63"/>
      <c r="J69" s="11"/>
    </row>
    <row r="70" spans="1:10" x14ac:dyDescent="0.55000000000000004">
      <c r="A70" s="78" t="s">
        <v>131</v>
      </c>
      <c r="C70" s="70"/>
      <c r="D70" s="11">
        <v>9817</v>
      </c>
      <c r="E70" s="63"/>
      <c r="F70" s="11">
        <v>0</v>
      </c>
      <c r="G70" s="63"/>
      <c r="H70" s="11">
        <v>0</v>
      </c>
      <c r="I70" s="63"/>
      <c r="J70" s="11">
        <v>0</v>
      </c>
    </row>
    <row r="71" spans="1:10" x14ac:dyDescent="0.55000000000000004">
      <c r="A71" s="69" t="s">
        <v>188</v>
      </c>
      <c r="C71" s="70"/>
      <c r="D71" s="63">
        <v>22174</v>
      </c>
      <c r="E71" s="63"/>
      <c r="F71" s="63">
        <v>11775</v>
      </c>
      <c r="G71" s="63"/>
      <c r="H71" s="11">
        <v>0</v>
      </c>
      <c r="I71" s="63"/>
      <c r="J71" s="11">
        <v>0</v>
      </c>
    </row>
    <row r="72" spans="1:10" x14ac:dyDescent="0.55000000000000004">
      <c r="A72" s="78" t="s">
        <v>162</v>
      </c>
      <c r="C72" s="70"/>
      <c r="D72" s="77">
        <v>70555</v>
      </c>
      <c r="E72" s="63"/>
      <c r="F72" s="77">
        <v>99529</v>
      </c>
      <c r="G72" s="63"/>
      <c r="H72" s="11">
        <v>70555</v>
      </c>
      <c r="I72" s="63"/>
      <c r="J72" s="11">
        <v>99529</v>
      </c>
    </row>
    <row r="73" spans="1:10" x14ac:dyDescent="0.55000000000000004">
      <c r="A73" s="78" t="s">
        <v>147</v>
      </c>
      <c r="C73" s="70"/>
      <c r="D73" s="63">
        <v>72406</v>
      </c>
      <c r="E73" s="63"/>
      <c r="F73" s="63">
        <v>94938</v>
      </c>
      <c r="G73" s="63"/>
      <c r="H73" s="11">
        <v>41382</v>
      </c>
      <c r="I73" s="63"/>
      <c r="J73" s="11">
        <v>57698</v>
      </c>
    </row>
    <row r="74" spans="1:10" ht="22.2" x14ac:dyDescent="0.6">
      <c r="A74" s="79" t="s">
        <v>11</v>
      </c>
      <c r="C74" s="70"/>
      <c r="D74" s="40">
        <f>SUM(D58:D73)</f>
        <v>4840655</v>
      </c>
      <c r="E74" s="80"/>
      <c r="F74" s="81">
        <f>SUM(F58:F73)</f>
        <v>5394352</v>
      </c>
      <c r="G74" s="80"/>
      <c r="H74" s="40">
        <f>SUM(H58:H73)</f>
        <v>1803116</v>
      </c>
      <c r="I74" s="80"/>
      <c r="J74" s="81">
        <f>SUM(J58:J73)</f>
        <v>1932655</v>
      </c>
    </row>
    <row r="75" spans="1:10" x14ac:dyDescent="0.55000000000000004">
      <c r="C75" s="70"/>
      <c r="D75" s="63"/>
      <c r="E75" s="63"/>
      <c r="F75" s="63"/>
      <c r="G75" s="63"/>
      <c r="H75" s="63"/>
      <c r="I75" s="63"/>
      <c r="J75" s="63"/>
    </row>
    <row r="76" spans="1:10" ht="22.2" x14ac:dyDescent="0.6">
      <c r="A76" s="73" t="s">
        <v>12</v>
      </c>
      <c r="C76" s="70"/>
      <c r="D76" s="63"/>
      <c r="E76" s="63"/>
      <c r="F76" s="63"/>
      <c r="G76" s="63"/>
      <c r="H76" s="63"/>
      <c r="I76" s="63"/>
      <c r="J76" s="63"/>
    </row>
    <row r="77" spans="1:10" x14ac:dyDescent="0.55000000000000004">
      <c r="A77" s="78" t="s">
        <v>136</v>
      </c>
      <c r="B77" s="66">
        <v>3</v>
      </c>
      <c r="C77" s="70"/>
      <c r="D77" s="63">
        <v>7457</v>
      </c>
      <c r="E77" s="63"/>
      <c r="F77" s="63">
        <v>7441</v>
      </c>
      <c r="G77" s="63"/>
      <c r="H77" s="11">
        <v>0</v>
      </c>
      <c r="I77" s="63"/>
      <c r="J77" s="11">
        <v>0</v>
      </c>
    </row>
    <row r="78" spans="1:10" x14ac:dyDescent="0.55000000000000004">
      <c r="A78" s="78" t="s">
        <v>148</v>
      </c>
      <c r="B78" s="66">
        <v>3</v>
      </c>
      <c r="C78" s="70"/>
      <c r="D78" s="63">
        <v>80000</v>
      </c>
      <c r="E78" s="63"/>
      <c r="F78" s="63">
        <v>80000</v>
      </c>
      <c r="G78" s="63"/>
      <c r="H78" s="11">
        <v>0</v>
      </c>
      <c r="I78" s="63"/>
      <c r="J78" s="11">
        <v>0</v>
      </c>
    </row>
    <row r="79" spans="1:10" x14ac:dyDescent="0.55000000000000004">
      <c r="A79" s="78" t="s">
        <v>300</v>
      </c>
      <c r="C79" s="70"/>
      <c r="D79" s="11">
        <v>15060</v>
      </c>
      <c r="E79" s="63"/>
      <c r="F79" s="11">
        <v>0</v>
      </c>
      <c r="G79" s="63"/>
      <c r="H79" s="11">
        <v>0</v>
      </c>
      <c r="I79" s="63"/>
      <c r="J79" s="11">
        <v>0</v>
      </c>
    </row>
    <row r="80" spans="1:10" x14ac:dyDescent="0.55000000000000004">
      <c r="A80" s="78" t="s">
        <v>146</v>
      </c>
      <c r="C80" s="70"/>
      <c r="D80" s="11">
        <v>152309</v>
      </c>
      <c r="E80" s="63"/>
      <c r="F80" s="63">
        <v>180887</v>
      </c>
      <c r="G80" s="63"/>
      <c r="H80" s="11">
        <v>0</v>
      </c>
      <c r="I80" s="63"/>
      <c r="J80" s="11">
        <v>0</v>
      </c>
    </row>
    <row r="81" spans="1:10" x14ac:dyDescent="0.55000000000000004">
      <c r="A81" s="78" t="s">
        <v>171</v>
      </c>
      <c r="B81" s="66">
        <v>3</v>
      </c>
      <c r="C81" s="70"/>
      <c r="D81" s="63">
        <v>191845</v>
      </c>
      <c r="E81" s="63"/>
      <c r="F81" s="63">
        <v>174559</v>
      </c>
      <c r="G81" s="63"/>
      <c r="H81" s="11">
        <v>21065</v>
      </c>
      <c r="I81" s="63"/>
      <c r="J81" s="11">
        <v>47992</v>
      </c>
    </row>
    <row r="82" spans="1:10" x14ac:dyDescent="0.55000000000000004">
      <c r="A82" s="69" t="s">
        <v>172</v>
      </c>
      <c r="B82" s="66">
        <v>8</v>
      </c>
      <c r="C82" s="70"/>
      <c r="D82" s="63">
        <v>442835</v>
      </c>
      <c r="E82" s="63"/>
      <c r="F82" s="63">
        <v>512735</v>
      </c>
      <c r="G82" s="63"/>
      <c r="H82" s="11">
        <v>425000</v>
      </c>
      <c r="I82" s="63"/>
      <c r="J82" s="11">
        <v>470000</v>
      </c>
    </row>
    <row r="83" spans="1:10" hidden="1" x14ac:dyDescent="0.55000000000000004">
      <c r="A83" s="78" t="s">
        <v>116</v>
      </c>
      <c r="C83" s="70"/>
      <c r="D83" s="11">
        <v>0</v>
      </c>
      <c r="E83" s="63"/>
      <c r="F83" s="11">
        <v>0</v>
      </c>
      <c r="G83" s="63"/>
      <c r="H83" s="11">
        <v>0</v>
      </c>
      <c r="I83" s="63"/>
      <c r="J83" s="11">
        <v>0</v>
      </c>
    </row>
    <row r="84" spans="1:10" x14ac:dyDescent="0.55000000000000004">
      <c r="A84" s="69" t="s">
        <v>55</v>
      </c>
      <c r="C84" s="70"/>
      <c r="D84" s="86">
        <v>225370</v>
      </c>
      <c r="E84" s="63"/>
      <c r="F84" s="63">
        <v>224555</v>
      </c>
      <c r="G84" s="63"/>
      <c r="H84" s="77">
        <v>97951</v>
      </c>
      <c r="I84" s="63"/>
      <c r="J84" s="77">
        <v>97432</v>
      </c>
    </row>
    <row r="85" spans="1:10" x14ac:dyDescent="0.55000000000000004">
      <c r="A85" s="78" t="s">
        <v>137</v>
      </c>
      <c r="C85" s="70"/>
      <c r="D85" s="86">
        <v>695629</v>
      </c>
      <c r="E85" s="63"/>
      <c r="F85" s="87">
        <v>629065</v>
      </c>
      <c r="G85" s="63"/>
      <c r="H85" s="63">
        <v>242367</v>
      </c>
      <c r="I85" s="63"/>
      <c r="J85" s="63">
        <v>231045</v>
      </c>
    </row>
    <row r="86" spans="1:10" ht="22.2" x14ac:dyDescent="0.6">
      <c r="A86" s="79" t="s">
        <v>13</v>
      </c>
      <c r="C86" s="70"/>
      <c r="D86" s="40">
        <f>SUM(D76:D85)</f>
        <v>1810505</v>
      </c>
      <c r="E86" s="80"/>
      <c r="F86" s="81">
        <f>SUM(F76:F85)</f>
        <v>1809242</v>
      </c>
      <c r="G86" s="80"/>
      <c r="H86" s="40">
        <f>SUM(H76:H85)</f>
        <v>786383</v>
      </c>
      <c r="I86" s="80"/>
      <c r="J86" s="81">
        <f>SUM(J76:J85)</f>
        <v>846469</v>
      </c>
    </row>
    <row r="87" spans="1:10" ht="22.2" x14ac:dyDescent="0.6">
      <c r="A87" s="79"/>
      <c r="C87" s="70"/>
      <c r="D87" s="44"/>
      <c r="E87" s="80"/>
      <c r="F87" s="80"/>
      <c r="G87" s="80"/>
      <c r="H87" s="32"/>
      <c r="I87" s="80"/>
      <c r="J87" s="80"/>
    </row>
    <row r="88" spans="1:10" ht="22.2" x14ac:dyDescent="0.6">
      <c r="A88" s="79" t="s">
        <v>14</v>
      </c>
      <c r="C88" s="70"/>
      <c r="D88" s="42">
        <f>SUM(D74+D86)</f>
        <v>6651160</v>
      </c>
      <c r="E88" s="80"/>
      <c r="F88" s="88">
        <f>SUM(F74+F86)</f>
        <v>7203594</v>
      </c>
      <c r="G88" s="80"/>
      <c r="H88" s="42">
        <f>SUM(H74+H86)</f>
        <v>2589499</v>
      </c>
      <c r="I88" s="80"/>
      <c r="J88" s="88">
        <f>SUM(J74+J86)</f>
        <v>2779124</v>
      </c>
    </row>
    <row r="89" spans="1:10" x14ac:dyDescent="0.55000000000000004">
      <c r="C89" s="70"/>
      <c r="D89" s="63"/>
      <c r="E89" s="63"/>
      <c r="F89" s="63"/>
      <c r="G89" s="63"/>
      <c r="H89" s="63"/>
      <c r="I89" s="63"/>
      <c r="J89" s="63"/>
    </row>
    <row r="90" spans="1:10" ht="23.4" x14ac:dyDescent="0.6">
      <c r="A90" s="65" t="s">
        <v>0</v>
      </c>
      <c r="C90" s="67"/>
    </row>
    <row r="91" spans="1:10" ht="23.4" x14ac:dyDescent="0.6">
      <c r="A91" s="65" t="s">
        <v>237</v>
      </c>
      <c r="C91" s="67"/>
    </row>
    <row r="92" spans="1:10" ht="23.4" x14ac:dyDescent="0.6">
      <c r="A92" s="65"/>
      <c r="C92" s="67"/>
    </row>
    <row r="93" spans="1:10" ht="22.2" x14ac:dyDescent="0.6">
      <c r="C93" s="70"/>
      <c r="D93" s="145" t="s">
        <v>27</v>
      </c>
      <c r="E93" s="145"/>
      <c r="F93" s="145"/>
      <c r="G93" s="71"/>
      <c r="H93" s="145" t="s">
        <v>45</v>
      </c>
      <c r="I93" s="145"/>
      <c r="J93" s="145"/>
    </row>
    <row r="94" spans="1:10" ht="22.2" x14ac:dyDescent="0.6">
      <c r="C94" s="70"/>
      <c r="D94" s="72" t="s">
        <v>271</v>
      </c>
      <c r="E94" s="72"/>
      <c r="F94" s="72" t="s">
        <v>68</v>
      </c>
      <c r="G94" s="71"/>
      <c r="H94" s="72" t="s">
        <v>271</v>
      </c>
      <c r="I94" s="72"/>
      <c r="J94" s="72" t="s">
        <v>68</v>
      </c>
    </row>
    <row r="95" spans="1:10" ht="23.4" x14ac:dyDescent="0.6">
      <c r="A95" s="65" t="s">
        <v>189</v>
      </c>
      <c r="C95" s="70"/>
      <c r="D95" s="70">
        <v>2568</v>
      </c>
      <c r="E95" s="70"/>
      <c r="F95" s="70">
        <v>2567</v>
      </c>
      <c r="G95" s="70"/>
      <c r="H95" s="70">
        <v>2568</v>
      </c>
      <c r="I95" s="70"/>
      <c r="J95" s="70">
        <v>2567</v>
      </c>
    </row>
    <row r="96" spans="1:10" ht="23.4" x14ac:dyDescent="0.6">
      <c r="A96" s="65"/>
      <c r="C96" s="70"/>
      <c r="D96" s="72" t="s">
        <v>86</v>
      </c>
      <c r="E96" s="70"/>
      <c r="F96" s="70"/>
      <c r="G96" s="70"/>
      <c r="H96" s="72" t="s">
        <v>86</v>
      </c>
      <c r="I96" s="70"/>
      <c r="J96" s="70"/>
    </row>
    <row r="97" spans="1:10" x14ac:dyDescent="0.55000000000000004">
      <c r="C97" s="70"/>
      <c r="D97" s="146" t="s">
        <v>69</v>
      </c>
      <c r="E97" s="146"/>
      <c r="F97" s="146"/>
      <c r="G97" s="146"/>
      <c r="H97" s="146"/>
      <c r="I97" s="146"/>
      <c r="J97" s="146"/>
    </row>
    <row r="98" spans="1:10" ht="22.2" x14ac:dyDescent="0.6">
      <c r="A98" s="73" t="s">
        <v>94</v>
      </c>
      <c r="C98" s="70"/>
      <c r="D98" s="63"/>
      <c r="E98" s="63"/>
      <c r="F98" s="63"/>
      <c r="G98" s="63"/>
      <c r="H98" s="63"/>
      <c r="I98" s="63"/>
      <c r="J98" s="63"/>
    </row>
    <row r="99" spans="1:10" x14ac:dyDescent="0.55000000000000004">
      <c r="A99" s="69" t="s">
        <v>28</v>
      </c>
      <c r="C99" s="70"/>
      <c r="D99" s="63"/>
      <c r="E99" s="63"/>
      <c r="F99" s="63"/>
      <c r="G99" s="63"/>
      <c r="H99" s="63"/>
      <c r="I99" s="63"/>
      <c r="J99" s="63"/>
    </row>
    <row r="100" spans="1:10" ht="22.2" thickBot="1" x14ac:dyDescent="0.6">
      <c r="A100" s="78" t="s">
        <v>38</v>
      </c>
      <c r="C100" s="70"/>
      <c r="D100" s="89">
        <v>2331250</v>
      </c>
      <c r="E100" s="63"/>
      <c r="F100" s="89">
        <v>2331250</v>
      </c>
      <c r="G100" s="63"/>
      <c r="H100" s="89">
        <v>2331250</v>
      </c>
      <c r="I100" s="63"/>
      <c r="J100" s="89">
        <v>2331250</v>
      </c>
    </row>
    <row r="101" spans="1:10" ht="22.2" thickTop="1" x14ac:dyDescent="0.55000000000000004">
      <c r="A101" s="78" t="s">
        <v>51</v>
      </c>
      <c r="C101" s="70"/>
      <c r="D101" s="63">
        <v>2264955</v>
      </c>
      <c r="F101" s="63">
        <v>2264955</v>
      </c>
      <c r="G101" s="63"/>
      <c r="H101" s="63">
        <v>2264955</v>
      </c>
      <c r="I101" s="63"/>
      <c r="J101" s="63">
        <v>2264955</v>
      </c>
    </row>
    <row r="102" spans="1:10" x14ac:dyDescent="0.55000000000000004">
      <c r="A102" s="78" t="s">
        <v>107</v>
      </c>
      <c r="C102" s="70"/>
      <c r="D102" s="77"/>
      <c r="E102" s="77"/>
      <c r="F102" s="77"/>
      <c r="G102" s="77"/>
      <c r="H102" s="77"/>
      <c r="I102" s="77"/>
      <c r="J102" s="77"/>
    </row>
    <row r="103" spans="1:10" x14ac:dyDescent="0.55000000000000004">
      <c r="A103" s="78" t="s">
        <v>124</v>
      </c>
      <c r="C103" s="70"/>
      <c r="D103" s="86">
        <v>503251</v>
      </c>
      <c r="E103" s="77"/>
      <c r="F103" s="86">
        <v>503251</v>
      </c>
      <c r="G103" s="77"/>
      <c r="H103" s="86">
        <v>503251</v>
      </c>
      <c r="I103" s="77"/>
      <c r="J103" s="86">
        <v>503251</v>
      </c>
    </row>
    <row r="104" spans="1:10" x14ac:dyDescent="0.55000000000000004">
      <c r="A104" s="78" t="s">
        <v>190</v>
      </c>
      <c r="C104" s="70"/>
      <c r="D104" s="77"/>
      <c r="E104" s="77"/>
      <c r="F104" s="77"/>
      <c r="G104" s="77"/>
      <c r="H104" s="77"/>
      <c r="I104" s="77"/>
      <c r="J104" s="77"/>
    </row>
    <row r="105" spans="1:10" x14ac:dyDescent="0.55000000000000004">
      <c r="A105" s="78" t="s">
        <v>191</v>
      </c>
      <c r="C105" s="70"/>
      <c r="D105" s="86">
        <v>1302548</v>
      </c>
      <c r="E105" s="77"/>
      <c r="F105" s="86">
        <v>1302548</v>
      </c>
      <c r="G105" s="77"/>
      <c r="H105" s="11">
        <v>0</v>
      </c>
      <c r="I105" s="77"/>
      <c r="J105" s="11">
        <v>0</v>
      </c>
    </row>
    <row r="106" spans="1:10" x14ac:dyDescent="0.55000000000000004">
      <c r="A106" s="78" t="s">
        <v>70</v>
      </c>
      <c r="C106" s="70"/>
      <c r="D106" s="63"/>
      <c r="E106" s="63"/>
      <c r="F106" s="86"/>
      <c r="G106" s="63"/>
      <c r="H106" s="86"/>
      <c r="I106" s="63"/>
      <c r="J106" s="86"/>
    </row>
    <row r="107" spans="1:10" x14ac:dyDescent="0.55000000000000004">
      <c r="A107" s="69" t="s">
        <v>39</v>
      </c>
      <c r="C107" s="70"/>
      <c r="D107" s="63"/>
      <c r="E107" s="63"/>
      <c r="F107" s="86"/>
      <c r="G107" s="63"/>
      <c r="H107" s="86"/>
      <c r="I107" s="63"/>
      <c r="J107" s="86"/>
    </row>
    <row r="108" spans="1:10" x14ac:dyDescent="0.55000000000000004">
      <c r="A108" s="78" t="s">
        <v>87</v>
      </c>
      <c r="C108" s="70"/>
      <c r="D108" s="86">
        <v>169521</v>
      </c>
      <c r="E108" s="63"/>
      <c r="F108" s="2">
        <v>169521</v>
      </c>
      <c r="G108" s="63"/>
      <c r="H108" s="86">
        <v>169521</v>
      </c>
      <c r="I108" s="63"/>
      <c r="J108" s="2">
        <v>169521</v>
      </c>
    </row>
    <row r="109" spans="1:10" x14ac:dyDescent="0.55000000000000004">
      <c r="A109" s="78" t="s">
        <v>85</v>
      </c>
      <c r="C109" s="70"/>
      <c r="D109" s="86">
        <v>1374415</v>
      </c>
      <c r="E109" s="63"/>
      <c r="F109" s="2">
        <v>1293635</v>
      </c>
      <c r="G109" s="63"/>
      <c r="H109" s="86">
        <v>609582</v>
      </c>
      <c r="I109" s="63"/>
      <c r="J109" s="2">
        <v>587642</v>
      </c>
    </row>
    <row r="110" spans="1:10" x14ac:dyDescent="0.55000000000000004">
      <c r="A110" s="78" t="s">
        <v>76</v>
      </c>
      <c r="C110" s="70"/>
      <c r="D110" s="77">
        <v>432005</v>
      </c>
      <c r="E110" s="63"/>
      <c r="F110" s="2">
        <v>431127</v>
      </c>
      <c r="G110" s="63"/>
      <c r="H110" s="86">
        <v>264817</v>
      </c>
      <c r="I110" s="63"/>
      <c r="J110" s="5">
        <v>264110</v>
      </c>
    </row>
    <row r="111" spans="1:10" ht="22.2" x14ac:dyDescent="0.6">
      <c r="A111" s="79" t="s">
        <v>95</v>
      </c>
      <c r="C111" s="70"/>
      <c r="D111" s="43">
        <f>SUM(D101:D110)</f>
        <v>6046695</v>
      </c>
      <c r="E111" s="80"/>
      <c r="F111" s="90">
        <f>SUM(F101:F110)</f>
        <v>5965037</v>
      </c>
      <c r="G111" s="80"/>
      <c r="H111" s="43">
        <f>SUM(H101:H110)</f>
        <v>3812126</v>
      </c>
      <c r="I111" s="80"/>
      <c r="J111" s="90">
        <f>SUM(J101:J110)</f>
        <v>3789479</v>
      </c>
    </row>
    <row r="112" spans="1:10" x14ac:dyDescent="0.55000000000000004">
      <c r="A112" s="78" t="s">
        <v>71</v>
      </c>
      <c r="C112" s="70"/>
      <c r="D112" s="15">
        <v>303905</v>
      </c>
      <c r="E112" s="63"/>
      <c r="F112" s="15">
        <v>293295</v>
      </c>
      <c r="G112" s="63"/>
      <c r="H112" s="91">
        <v>0</v>
      </c>
      <c r="I112" s="63"/>
      <c r="J112" s="91">
        <v>0</v>
      </c>
    </row>
    <row r="113" spans="1:10" ht="22.2" x14ac:dyDescent="0.6">
      <c r="A113" s="79" t="s">
        <v>117</v>
      </c>
      <c r="C113" s="70"/>
      <c r="D113" s="42">
        <f>+D111+D112</f>
        <v>6350600</v>
      </c>
      <c r="E113" s="80"/>
      <c r="F113" s="88">
        <f>+F111+F112</f>
        <v>6258332</v>
      </c>
      <c r="G113" s="80"/>
      <c r="H113" s="42">
        <f>+H111</f>
        <v>3812126</v>
      </c>
      <c r="I113" s="80"/>
      <c r="J113" s="88">
        <f>+J111</f>
        <v>3789479</v>
      </c>
    </row>
    <row r="114" spans="1:10" ht="22.2" x14ac:dyDescent="0.6">
      <c r="A114" s="79"/>
      <c r="C114" s="70"/>
      <c r="D114" s="44"/>
      <c r="E114" s="80"/>
      <c r="F114" s="80"/>
      <c r="G114" s="80"/>
      <c r="H114" s="44"/>
      <c r="I114" s="80"/>
      <c r="J114" s="80"/>
    </row>
    <row r="115" spans="1:10" ht="22.8" thickBot="1" x14ac:dyDescent="0.65">
      <c r="A115" s="79" t="s">
        <v>96</v>
      </c>
      <c r="C115" s="70"/>
      <c r="D115" s="41">
        <f>SUM(D88+D113)</f>
        <v>13001760</v>
      </c>
      <c r="E115" s="80"/>
      <c r="F115" s="84">
        <f>SUM(F88+F113)</f>
        <v>13461926</v>
      </c>
      <c r="G115" s="80"/>
      <c r="H115" s="41">
        <f>SUM(H88+H113)</f>
        <v>6401625</v>
      </c>
      <c r="I115" s="80"/>
      <c r="J115" s="84">
        <f>SUM(J88+J113)</f>
        <v>6568603</v>
      </c>
    </row>
    <row r="116" spans="1:10" ht="22.2" thickTop="1" x14ac:dyDescent="0.55000000000000004">
      <c r="A116" s="78"/>
      <c r="C116" s="70"/>
      <c r="D116" s="77"/>
      <c r="E116" s="63"/>
      <c r="F116" s="77"/>
      <c r="G116" s="63"/>
      <c r="H116" s="92"/>
      <c r="I116" s="63"/>
      <c r="J116" s="92"/>
    </row>
  </sheetData>
  <mergeCells count="9">
    <mergeCell ref="D93:F93"/>
    <mergeCell ref="H93:J93"/>
    <mergeCell ref="D97:J97"/>
    <mergeCell ref="D4:F4"/>
    <mergeCell ref="H4:J4"/>
    <mergeCell ref="D8:J8"/>
    <mergeCell ref="D51:F51"/>
    <mergeCell ref="H51:J51"/>
    <mergeCell ref="D55:J55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9" man="1"/>
    <brk id="89" max="16383" man="1"/>
  </rowBreaks>
  <ignoredErrors>
    <ignoredError sqref="D111:J111" formulaRange="1"/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879AD-0F42-4FD3-9943-E4A5DA555097}">
  <sheetPr>
    <pageSetUpPr fitToPage="1"/>
  </sheetPr>
  <dimension ref="A1:J75"/>
  <sheetViews>
    <sheetView view="pageBreakPreview" zoomScale="90" zoomScaleNormal="69" zoomScaleSheetLayoutView="90" workbookViewId="0">
      <selection activeCell="K75" sqref="K75"/>
    </sheetView>
  </sheetViews>
  <sheetFormatPr defaultColWidth="9.125" defaultRowHeight="21.75" customHeight="1" x14ac:dyDescent="0.55000000000000004"/>
  <cols>
    <col min="1" max="1" width="57.125" style="69" customWidth="1"/>
    <col min="2" max="2" width="9" style="66" customWidth="1"/>
    <col min="3" max="3" width="0.875" style="68" customWidth="1"/>
    <col min="4" max="4" width="14.75" style="68" customWidth="1"/>
    <col min="5" max="5" width="0.875" style="68" customWidth="1"/>
    <col min="6" max="6" width="14.75" style="68" customWidth="1"/>
    <col min="7" max="7" width="0.875" style="68" customWidth="1"/>
    <col min="8" max="8" width="14.75" style="68" customWidth="1"/>
    <col min="9" max="9" width="0.875" style="68" customWidth="1"/>
    <col min="10" max="10" width="14.75" style="68" customWidth="1"/>
    <col min="11" max="16384" width="9.125" style="68"/>
  </cols>
  <sheetData>
    <row r="1" spans="1:10" ht="23.4" x14ac:dyDescent="0.6">
      <c r="A1" s="65" t="s">
        <v>0</v>
      </c>
      <c r="C1" s="67"/>
      <c r="D1" s="85"/>
      <c r="E1" s="85"/>
      <c r="F1" s="85"/>
      <c r="G1" s="85"/>
      <c r="H1" s="135"/>
      <c r="I1" s="85"/>
      <c r="J1" s="135"/>
    </row>
    <row r="2" spans="1:10" ht="23.4" x14ac:dyDescent="0.6">
      <c r="A2" s="65" t="s">
        <v>102</v>
      </c>
      <c r="C2" s="67"/>
      <c r="D2" s="85"/>
      <c r="F2" s="85"/>
      <c r="H2" s="85"/>
      <c r="J2" s="85"/>
    </row>
    <row r="3" spans="1:10" ht="23.4" x14ac:dyDescent="0.6">
      <c r="A3" s="93"/>
      <c r="B3" s="93"/>
      <c r="C3" s="93"/>
      <c r="D3" s="74"/>
      <c r="E3" s="74"/>
      <c r="F3" s="74"/>
    </row>
    <row r="4" spans="1:10" ht="21.75" customHeight="1" x14ac:dyDescent="0.6">
      <c r="C4" s="70"/>
      <c r="D4" s="145" t="s">
        <v>27</v>
      </c>
      <c r="E4" s="145"/>
      <c r="F4" s="145"/>
      <c r="G4" s="71"/>
      <c r="H4" s="145" t="s">
        <v>45</v>
      </c>
      <c r="I4" s="145"/>
      <c r="J4" s="145"/>
    </row>
    <row r="5" spans="1:10" ht="21.75" customHeight="1" x14ac:dyDescent="0.6">
      <c r="C5" s="70"/>
      <c r="D5" s="147" t="s">
        <v>113</v>
      </c>
      <c r="E5" s="147"/>
      <c r="F5" s="147"/>
      <c r="G5" s="71"/>
      <c r="H5" s="147" t="s">
        <v>113</v>
      </c>
      <c r="I5" s="147"/>
      <c r="J5" s="147"/>
    </row>
    <row r="6" spans="1:10" ht="21.75" customHeight="1" x14ac:dyDescent="0.6">
      <c r="C6" s="70"/>
      <c r="D6" s="148" t="s">
        <v>272</v>
      </c>
      <c r="E6" s="148"/>
      <c r="F6" s="148"/>
      <c r="G6" s="71"/>
      <c r="H6" s="148" t="s">
        <v>272</v>
      </c>
      <c r="I6" s="148"/>
      <c r="J6" s="148"/>
    </row>
    <row r="7" spans="1:10" ht="21.75" customHeight="1" x14ac:dyDescent="0.55000000000000004">
      <c r="B7" s="66" t="s">
        <v>1</v>
      </c>
      <c r="C7" s="70"/>
      <c r="D7" s="70">
        <v>2568</v>
      </c>
      <c r="E7" s="70"/>
      <c r="F7" s="70">
        <v>2567</v>
      </c>
      <c r="G7" s="70"/>
      <c r="H7" s="70">
        <v>2568</v>
      </c>
      <c r="I7" s="70"/>
      <c r="J7" s="70">
        <v>2567</v>
      </c>
    </row>
    <row r="8" spans="1:10" ht="21.6" x14ac:dyDescent="0.55000000000000004">
      <c r="C8" s="70"/>
      <c r="D8" s="146" t="s">
        <v>69</v>
      </c>
      <c r="E8" s="146"/>
      <c r="F8" s="146"/>
      <c r="G8" s="146"/>
      <c r="H8" s="146"/>
      <c r="I8" s="146"/>
      <c r="J8" s="146"/>
    </row>
    <row r="9" spans="1:10" ht="22.2" x14ac:dyDescent="0.6">
      <c r="A9" s="73" t="s">
        <v>15</v>
      </c>
      <c r="B9" s="66">
        <v>9</v>
      </c>
      <c r="C9" s="70"/>
      <c r="D9" s="2"/>
      <c r="E9" s="75"/>
      <c r="F9" s="2"/>
      <c r="G9" s="75"/>
      <c r="H9" s="2"/>
      <c r="I9" s="75"/>
      <c r="J9" s="2"/>
    </row>
    <row r="10" spans="1:10" ht="21.6" x14ac:dyDescent="0.55000000000000004">
      <c r="A10" s="69" t="s">
        <v>52</v>
      </c>
      <c r="C10" s="70"/>
      <c r="D10" s="63">
        <v>2651290</v>
      </c>
      <c r="E10" s="63"/>
      <c r="F10" s="63">
        <v>2627870</v>
      </c>
      <c r="G10" s="63"/>
      <c r="H10" s="63">
        <v>624838</v>
      </c>
      <c r="I10" s="63"/>
      <c r="J10" s="63">
        <v>598827</v>
      </c>
    </row>
    <row r="11" spans="1:10" ht="21.6" x14ac:dyDescent="0.55000000000000004">
      <c r="A11" s="78" t="s">
        <v>44</v>
      </c>
      <c r="C11" s="70"/>
      <c r="D11" s="11">
        <v>33078</v>
      </c>
      <c r="E11" s="63"/>
      <c r="F11" s="11">
        <v>9410</v>
      </c>
      <c r="G11" s="63"/>
      <c r="H11" s="63">
        <v>152972</v>
      </c>
      <c r="I11" s="63"/>
      <c r="J11" s="63">
        <v>139438</v>
      </c>
    </row>
    <row r="12" spans="1:10" ht="21.6" x14ac:dyDescent="0.55000000000000004">
      <c r="A12" s="69" t="s">
        <v>173</v>
      </c>
      <c r="C12" s="70"/>
      <c r="D12" s="63">
        <v>29714</v>
      </c>
      <c r="E12" s="63"/>
      <c r="F12" s="63">
        <v>41219</v>
      </c>
      <c r="G12" s="63"/>
      <c r="H12" s="63">
        <v>25029</v>
      </c>
      <c r="I12" s="63"/>
      <c r="J12" s="63">
        <v>39344</v>
      </c>
    </row>
    <row r="13" spans="1:10" ht="22.2" x14ac:dyDescent="0.6">
      <c r="A13" s="79" t="s">
        <v>17</v>
      </c>
      <c r="C13" s="70"/>
      <c r="D13" s="40">
        <f>SUM(D10:D12)</f>
        <v>2714082</v>
      </c>
      <c r="E13" s="80"/>
      <c r="F13" s="40">
        <f>SUM(F10:F12)</f>
        <v>2678499</v>
      </c>
      <c r="G13" s="80"/>
      <c r="H13" s="40">
        <f>SUM(H10:H12)</f>
        <v>802839</v>
      </c>
      <c r="I13" s="80"/>
      <c r="J13" s="40">
        <f>SUM(J10:J12)</f>
        <v>777609</v>
      </c>
    </row>
    <row r="14" spans="1:10" ht="21.6" x14ac:dyDescent="0.55000000000000004">
      <c r="C14" s="70"/>
    </row>
    <row r="15" spans="1:10" ht="22.2" x14ac:dyDescent="0.6">
      <c r="A15" s="73" t="s">
        <v>18</v>
      </c>
      <c r="C15" s="70"/>
      <c r="D15" s="2"/>
      <c r="E15" s="63"/>
      <c r="F15" s="2"/>
      <c r="G15" s="63"/>
      <c r="H15" s="2"/>
      <c r="I15" s="63"/>
      <c r="J15" s="2"/>
    </row>
    <row r="16" spans="1:10" ht="21.6" x14ac:dyDescent="0.55000000000000004">
      <c r="A16" s="69" t="s">
        <v>19</v>
      </c>
      <c r="C16" s="70"/>
      <c r="D16" s="63">
        <v>2204918</v>
      </c>
      <c r="E16" s="63"/>
      <c r="F16" s="63">
        <v>2211249</v>
      </c>
      <c r="G16" s="63"/>
      <c r="H16" s="63">
        <v>539091</v>
      </c>
      <c r="I16" s="63"/>
      <c r="J16" s="63">
        <v>540865</v>
      </c>
    </row>
    <row r="17" spans="1:10" ht="21.6" x14ac:dyDescent="0.55000000000000004">
      <c r="A17" s="78" t="s">
        <v>139</v>
      </c>
      <c r="C17" s="70"/>
      <c r="D17" s="63">
        <v>159101</v>
      </c>
      <c r="E17" s="63"/>
      <c r="F17" s="63">
        <v>158067</v>
      </c>
      <c r="G17" s="63"/>
      <c r="H17" s="63">
        <v>81694</v>
      </c>
      <c r="I17" s="63"/>
      <c r="J17" s="63">
        <v>78465</v>
      </c>
    </row>
    <row r="18" spans="1:10" ht="21.6" x14ac:dyDescent="0.55000000000000004">
      <c r="A18" s="69" t="s">
        <v>60</v>
      </c>
      <c r="C18" s="70"/>
      <c r="D18" s="63">
        <v>323089</v>
      </c>
      <c r="E18" s="63"/>
      <c r="F18" s="63">
        <v>332331</v>
      </c>
      <c r="G18" s="63"/>
      <c r="H18" s="63">
        <v>107766</v>
      </c>
      <c r="I18" s="63"/>
      <c r="J18" s="63">
        <v>123104</v>
      </c>
    </row>
    <row r="19" spans="1:10" ht="21.6" x14ac:dyDescent="0.55000000000000004">
      <c r="A19" s="78" t="s">
        <v>288</v>
      </c>
      <c r="C19" s="70"/>
      <c r="D19" s="63">
        <v>5732</v>
      </c>
      <c r="E19" s="63"/>
      <c r="F19" s="63">
        <v>1369</v>
      </c>
      <c r="G19" s="63"/>
      <c r="H19" s="63">
        <v>5732</v>
      </c>
      <c r="I19" s="63"/>
      <c r="J19" s="63">
        <v>1369</v>
      </c>
    </row>
    <row r="20" spans="1:10" ht="22.2" x14ac:dyDescent="0.6">
      <c r="A20" s="79" t="s">
        <v>20</v>
      </c>
      <c r="C20" s="70"/>
      <c r="D20" s="40">
        <f>SUM(D16:D19)</f>
        <v>2692840</v>
      </c>
      <c r="E20" s="80"/>
      <c r="F20" s="40">
        <f>SUM(F16:F19)</f>
        <v>2703016</v>
      </c>
      <c r="G20" s="80"/>
      <c r="H20" s="40">
        <f>SUM(H16:H19)</f>
        <v>734283</v>
      </c>
      <c r="I20" s="80"/>
      <c r="J20" s="40">
        <f>SUM(J16:J19)</f>
        <v>743803</v>
      </c>
    </row>
    <row r="21" spans="1:10" ht="22.2" x14ac:dyDescent="0.6">
      <c r="A21" s="79"/>
      <c r="C21" s="70"/>
      <c r="D21" s="63"/>
      <c r="E21" s="63"/>
      <c r="F21" s="63"/>
      <c r="G21" s="63"/>
      <c r="H21" s="63"/>
      <c r="I21" s="63"/>
      <c r="J21" s="63"/>
    </row>
    <row r="22" spans="1:10" ht="22.2" x14ac:dyDescent="0.6">
      <c r="A22" s="79" t="s">
        <v>215</v>
      </c>
      <c r="C22" s="70"/>
      <c r="D22" s="44">
        <f>D13-D20</f>
        <v>21242</v>
      </c>
      <c r="E22" s="63"/>
      <c r="F22" s="80">
        <f>F13-F20</f>
        <v>-24517</v>
      </c>
      <c r="G22" s="63"/>
      <c r="H22" s="44">
        <f>H13-H20</f>
        <v>68556</v>
      </c>
      <c r="I22" s="63"/>
      <c r="J22" s="80">
        <f>J13-J20</f>
        <v>33806</v>
      </c>
    </row>
    <row r="23" spans="1:10" ht="21.6" x14ac:dyDescent="0.55000000000000004">
      <c r="A23" s="69" t="s">
        <v>61</v>
      </c>
      <c r="C23" s="70"/>
      <c r="D23" s="63">
        <v>-36536</v>
      </c>
      <c r="E23" s="63"/>
      <c r="F23" s="63">
        <v>-37237</v>
      </c>
      <c r="G23" s="63"/>
      <c r="H23" s="2">
        <v>-19381</v>
      </c>
      <c r="I23" s="63"/>
      <c r="J23" s="63">
        <v>-23501</v>
      </c>
    </row>
    <row r="24" spans="1:10" ht="21.6" x14ac:dyDescent="0.55000000000000004">
      <c r="A24" s="78" t="s">
        <v>289</v>
      </c>
      <c r="C24" s="70"/>
      <c r="D24" s="63"/>
      <c r="E24" s="63"/>
      <c r="F24" s="63"/>
      <c r="G24" s="63"/>
      <c r="H24" s="2"/>
      <c r="I24" s="63"/>
      <c r="J24" s="63"/>
    </row>
    <row r="25" spans="1:10" ht="21.6" x14ac:dyDescent="0.55000000000000004">
      <c r="A25" s="78" t="s">
        <v>245</v>
      </c>
      <c r="C25" s="70"/>
      <c r="D25" s="63">
        <v>10895</v>
      </c>
      <c r="E25" s="63"/>
      <c r="F25" s="63">
        <v>7610</v>
      </c>
      <c r="G25" s="63"/>
      <c r="H25" s="2">
        <v>2805</v>
      </c>
      <c r="I25" s="63"/>
      <c r="J25" s="63">
        <v>131</v>
      </c>
    </row>
    <row r="26" spans="1:10" ht="21.6" x14ac:dyDescent="0.55000000000000004">
      <c r="A26" s="78" t="s">
        <v>192</v>
      </c>
      <c r="C26" s="70"/>
      <c r="D26" s="63">
        <v>124943</v>
      </c>
      <c r="E26" s="63"/>
      <c r="F26" s="136">
        <v>81658</v>
      </c>
      <c r="G26" s="63"/>
      <c r="H26" s="11">
        <v>0</v>
      </c>
      <c r="I26" s="130"/>
      <c r="J26" s="20">
        <v>0</v>
      </c>
    </row>
    <row r="27" spans="1:10" ht="22.2" x14ac:dyDescent="0.6">
      <c r="A27" s="79" t="s">
        <v>242</v>
      </c>
      <c r="C27" s="70"/>
      <c r="D27" s="43">
        <f>SUM(D22:D26)</f>
        <v>120544</v>
      </c>
      <c r="E27" s="63"/>
      <c r="F27" s="43">
        <f>SUM(F22:F26)</f>
        <v>27514</v>
      </c>
      <c r="G27" s="63"/>
      <c r="H27" s="43">
        <f>SUM(H22:H26)</f>
        <v>51980</v>
      </c>
      <c r="I27" s="63"/>
      <c r="J27" s="43">
        <f>SUM(J22:J26)</f>
        <v>10436</v>
      </c>
    </row>
    <row r="28" spans="1:10" ht="21.6" x14ac:dyDescent="0.55000000000000004">
      <c r="A28" s="78" t="s">
        <v>290</v>
      </c>
      <c r="C28" s="70"/>
      <c r="D28" s="137">
        <v>-20152</v>
      </c>
      <c r="E28" s="63"/>
      <c r="F28" s="137">
        <v>-24824</v>
      </c>
      <c r="G28" s="77"/>
      <c r="H28" s="11">
        <v>76</v>
      </c>
      <c r="I28" s="77"/>
      <c r="J28" s="46">
        <v>274</v>
      </c>
    </row>
    <row r="29" spans="1:10" ht="22.2" hidden="1" customHeight="1" x14ac:dyDescent="0.6">
      <c r="A29" s="79" t="s">
        <v>193</v>
      </c>
      <c r="C29" s="70"/>
      <c r="D29" s="80">
        <f>SUM(D27:D28)</f>
        <v>100392</v>
      </c>
      <c r="E29" s="63"/>
      <c r="F29" s="80">
        <f>SUM(F27:F28)</f>
        <v>2690</v>
      </c>
      <c r="G29" s="77"/>
      <c r="H29" s="80">
        <f>SUM(H27:H28)</f>
        <v>52056</v>
      </c>
      <c r="I29" s="77"/>
      <c r="J29" s="80">
        <f>SUM(J27:J28)</f>
        <v>10710</v>
      </c>
    </row>
    <row r="30" spans="1:10" ht="22.2" hidden="1" customHeight="1" x14ac:dyDescent="0.55000000000000004">
      <c r="A30" s="78" t="s">
        <v>174</v>
      </c>
      <c r="C30" s="70"/>
      <c r="D30" s="92" t="s">
        <v>7</v>
      </c>
      <c r="E30" s="63"/>
      <c r="F30" s="92" t="s">
        <v>7</v>
      </c>
      <c r="G30" s="77"/>
      <c r="H30" s="46" t="s">
        <v>7</v>
      </c>
      <c r="I30" s="77"/>
      <c r="J30" s="46" t="s">
        <v>7</v>
      </c>
    </row>
    <row r="31" spans="1:10" ht="22.2" customHeight="1" thickBot="1" x14ac:dyDescent="0.65">
      <c r="A31" s="79" t="s">
        <v>211</v>
      </c>
      <c r="C31" s="70"/>
      <c r="D31" s="47">
        <f>SUM(D28,D27)</f>
        <v>100392</v>
      </c>
      <c r="E31" s="63"/>
      <c r="F31" s="47">
        <f>SUM(F28,F27)</f>
        <v>2690</v>
      </c>
      <c r="G31" s="77"/>
      <c r="H31" s="47">
        <f>SUM(H28,H27)</f>
        <v>52056</v>
      </c>
      <c r="I31" s="77"/>
      <c r="J31" s="47">
        <f>SUM(J28,J27)</f>
        <v>10710</v>
      </c>
    </row>
    <row r="32" spans="1:10" ht="18.75" customHeight="1" thickTop="1" x14ac:dyDescent="0.6">
      <c r="A32" s="79"/>
      <c r="C32" s="70"/>
      <c r="D32" s="63"/>
      <c r="E32" s="63"/>
      <c r="F32" s="63"/>
      <c r="G32" s="63"/>
      <c r="H32" s="63"/>
      <c r="I32" s="63"/>
      <c r="J32" s="63"/>
    </row>
    <row r="33" spans="1:10" ht="22.2" x14ac:dyDescent="0.6">
      <c r="A33" s="79" t="s">
        <v>243</v>
      </c>
      <c r="C33" s="72"/>
      <c r="D33" s="77"/>
      <c r="E33" s="77"/>
      <c r="F33" s="77"/>
      <c r="G33" s="77"/>
      <c r="H33" s="104"/>
      <c r="I33" s="77"/>
      <c r="J33" s="104"/>
    </row>
    <row r="34" spans="1:10" ht="21.6" x14ac:dyDescent="0.55000000000000004">
      <c r="A34" s="78" t="s">
        <v>118</v>
      </c>
      <c r="C34" s="72"/>
      <c r="D34" s="77">
        <v>83014</v>
      </c>
      <c r="E34" s="77"/>
      <c r="F34" s="77">
        <v>-631</v>
      </c>
      <c r="G34" s="77"/>
      <c r="H34" s="5">
        <v>52056</v>
      </c>
      <c r="I34" s="77"/>
      <c r="J34" s="5">
        <v>10710</v>
      </c>
    </row>
    <row r="35" spans="1:10" ht="21.6" x14ac:dyDescent="0.55000000000000004">
      <c r="A35" s="78" t="s">
        <v>119</v>
      </c>
      <c r="C35" s="72"/>
      <c r="D35" s="137">
        <v>17378</v>
      </c>
      <c r="E35" s="77"/>
      <c r="F35" s="137">
        <v>3321</v>
      </c>
      <c r="G35" s="77"/>
      <c r="H35" s="20">
        <v>0</v>
      </c>
      <c r="I35" s="130"/>
      <c r="J35" s="20">
        <v>0</v>
      </c>
    </row>
    <row r="36" spans="1:10" ht="22.8" thickBot="1" x14ac:dyDescent="0.65">
      <c r="A36" s="79"/>
      <c r="C36" s="70"/>
      <c r="D36" s="41">
        <f>SUM(D34:D35)</f>
        <v>100392</v>
      </c>
      <c r="E36" s="80"/>
      <c r="F36" s="41">
        <f>SUM(F34:F35)</f>
        <v>2690</v>
      </c>
      <c r="G36" s="80"/>
      <c r="H36" s="41">
        <f>SUM(H34:H35)</f>
        <v>52056</v>
      </c>
      <c r="I36" s="80"/>
      <c r="J36" s="41">
        <f>SUM(J34:J35)</f>
        <v>10710</v>
      </c>
    </row>
    <row r="37" spans="1:10" ht="18.75" customHeight="1" thickTop="1" x14ac:dyDescent="0.6">
      <c r="A37" s="79"/>
      <c r="C37" s="70"/>
      <c r="D37" s="138"/>
      <c r="E37" s="138"/>
      <c r="F37" s="138"/>
      <c r="G37" s="80"/>
      <c r="H37" s="1"/>
      <c r="I37" s="80"/>
      <c r="J37" s="1"/>
    </row>
    <row r="38" spans="1:10" ht="23.1" hidden="1" customHeight="1" x14ac:dyDescent="0.6">
      <c r="A38" s="73" t="s">
        <v>158</v>
      </c>
      <c r="C38" s="70"/>
      <c r="D38" s="138"/>
      <c r="E38" s="138"/>
      <c r="F38" s="138"/>
      <c r="G38" s="80"/>
      <c r="H38" s="1"/>
      <c r="I38" s="80"/>
      <c r="J38" s="1"/>
    </row>
    <row r="39" spans="1:10" ht="26.1" customHeight="1" thickBot="1" x14ac:dyDescent="0.65">
      <c r="A39" s="73" t="s">
        <v>244</v>
      </c>
      <c r="C39" s="70"/>
      <c r="D39" s="58">
        <v>3.4651500802444196E-2</v>
      </c>
      <c r="E39" s="139"/>
      <c r="F39" s="58">
        <v>-2.7859273142292009E-4</v>
      </c>
      <c r="G39" s="139"/>
      <c r="H39" s="58">
        <v>2.2983238077577701E-2</v>
      </c>
      <c r="I39" s="139"/>
      <c r="J39" s="58">
        <v>4.728570766306615E-3</v>
      </c>
    </row>
    <row r="40" spans="1:10" ht="22.2" hidden="1" customHeight="1" thickTop="1" thickBot="1" x14ac:dyDescent="0.6">
      <c r="A40" s="78" t="s">
        <v>175</v>
      </c>
      <c r="C40" s="70"/>
      <c r="D40" s="14" t="s">
        <v>7</v>
      </c>
      <c r="E40" s="140"/>
      <c r="F40" s="14" t="s">
        <v>7</v>
      </c>
      <c r="G40" s="140"/>
      <c r="H40" s="14" t="s">
        <v>7</v>
      </c>
      <c r="I40" s="140"/>
      <c r="J40" s="14" t="s">
        <v>7</v>
      </c>
    </row>
    <row r="41" spans="1:10" ht="21.75" customHeight="1" thickTop="1" x14ac:dyDescent="0.6">
      <c r="A41" s="78"/>
      <c r="D41" s="141"/>
      <c r="E41" s="139"/>
      <c r="F41" s="142"/>
      <c r="G41" s="139"/>
      <c r="H41" s="141"/>
      <c r="I41" s="139"/>
      <c r="J41" s="142"/>
    </row>
    <row r="42" spans="1:10" ht="23.4" x14ac:dyDescent="0.6">
      <c r="A42" s="65" t="s">
        <v>0</v>
      </c>
      <c r="D42" s="143"/>
      <c r="F42" s="143"/>
    </row>
    <row r="43" spans="1:10" ht="23.4" x14ac:dyDescent="0.6">
      <c r="A43" s="65" t="s">
        <v>103</v>
      </c>
      <c r="D43" s="143"/>
      <c r="F43" s="143"/>
    </row>
    <row r="44" spans="1:10" ht="21.6" customHeight="1" x14ac:dyDescent="0.55000000000000004"/>
    <row r="45" spans="1:10" ht="21.75" customHeight="1" x14ac:dyDescent="0.6">
      <c r="C45" s="70"/>
      <c r="D45" s="145" t="s">
        <v>27</v>
      </c>
      <c r="E45" s="145"/>
      <c r="F45" s="145"/>
      <c r="G45" s="71"/>
      <c r="H45" s="145" t="s">
        <v>45</v>
      </c>
      <c r="I45" s="145"/>
      <c r="J45" s="145"/>
    </row>
    <row r="46" spans="1:10" ht="21.75" customHeight="1" x14ac:dyDescent="0.6">
      <c r="C46" s="70"/>
      <c r="D46" s="147" t="s">
        <v>113</v>
      </c>
      <c r="E46" s="147"/>
      <c r="F46" s="147"/>
      <c r="G46" s="71"/>
      <c r="H46" s="147" t="s">
        <v>113</v>
      </c>
      <c r="I46" s="147"/>
      <c r="J46" s="147"/>
    </row>
    <row r="47" spans="1:10" ht="21.75" customHeight="1" x14ac:dyDescent="0.6">
      <c r="C47" s="70"/>
      <c r="D47" s="148" t="s">
        <v>272</v>
      </c>
      <c r="E47" s="148"/>
      <c r="F47" s="148"/>
      <c r="G47" s="71"/>
      <c r="H47" s="148" t="s">
        <v>272</v>
      </c>
      <c r="I47" s="148"/>
      <c r="J47" s="148"/>
    </row>
    <row r="48" spans="1:10" ht="21.75" customHeight="1" x14ac:dyDescent="0.55000000000000004">
      <c r="C48" s="70"/>
      <c r="D48" s="70">
        <v>2568</v>
      </c>
      <c r="E48" s="70"/>
      <c r="F48" s="70">
        <v>2567</v>
      </c>
      <c r="G48" s="70"/>
      <c r="H48" s="70">
        <v>2568</v>
      </c>
      <c r="I48" s="70"/>
      <c r="J48" s="70">
        <v>2567</v>
      </c>
    </row>
    <row r="49" spans="1:10" ht="21.75" customHeight="1" x14ac:dyDescent="0.55000000000000004">
      <c r="C49" s="70"/>
      <c r="D49" s="146" t="s">
        <v>69</v>
      </c>
      <c r="E49" s="146"/>
      <c r="F49" s="146"/>
      <c r="G49" s="146"/>
      <c r="H49" s="146"/>
      <c r="I49" s="146"/>
      <c r="J49" s="146"/>
    </row>
    <row r="50" spans="1:10" s="74" customFormat="1" ht="22.2" x14ac:dyDescent="0.6">
      <c r="A50" s="79" t="s">
        <v>211</v>
      </c>
      <c r="D50" s="48">
        <f>D36</f>
        <v>100392</v>
      </c>
      <c r="F50" s="110">
        <f>F31</f>
        <v>2690</v>
      </c>
      <c r="H50" s="48">
        <f>H36</f>
        <v>52056</v>
      </c>
      <c r="J50" s="110">
        <f>J31</f>
        <v>10710</v>
      </c>
    </row>
    <row r="51" spans="1:10" ht="21.75" customHeight="1" x14ac:dyDescent="0.55000000000000004">
      <c r="D51" s="8"/>
      <c r="E51" s="8"/>
      <c r="F51" s="8"/>
      <c r="G51" s="8"/>
      <c r="H51" s="8"/>
      <c r="I51" s="8"/>
      <c r="J51" s="8"/>
    </row>
    <row r="52" spans="1:10" ht="22.2" x14ac:dyDescent="0.6">
      <c r="A52" s="79" t="s">
        <v>72</v>
      </c>
      <c r="D52" s="8"/>
      <c r="E52" s="8"/>
      <c r="F52" s="8"/>
      <c r="G52" s="8"/>
      <c r="H52" s="8"/>
      <c r="I52" s="8"/>
      <c r="J52" s="8"/>
    </row>
    <row r="53" spans="1:10" ht="21.75" hidden="1" customHeight="1" x14ac:dyDescent="0.6">
      <c r="A53" s="144" t="s">
        <v>159</v>
      </c>
      <c r="D53" s="57"/>
      <c r="E53" s="49"/>
      <c r="F53" s="57"/>
      <c r="G53" s="49"/>
      <c r="H53" s="57"/>
      <c r="I53" s="49"/>
      <c r="J53" s="57"/>
    </row>
    <row r="54" spans="1:10" ht="21.75" hidden="1" customHeight="1" x14ac:dyDescent="0.6">
      <c r="A54" s="78" t="s">
        <v>140</v>
      </c>
      <c r="D54" s="12">
        <v>0</v>
      </c>
      <c r="E54" s="49"/>
      <c r="F54" s="50">
        <v>0</v>
      </c>
      <c r="G54" s="9"/>
      <c r="H54" s="12">
        <v>0</v>
      </c>
      <c r="I54" s="9"/>
      <c r="J54" s="12">
        <v>0</v>
      </c>
    </row>
    <row r="55" spans="1:10" ht="21.6" hidden="1" x14ac:dyDescent="0.55000000000000004">
      <c r="A55" s="78" t="s">
        <v>220</v>
      </c>
      <c r="D55" s="12">
        <v>0</v>
      </c>
      <c r="E55" s="9"/>
      <c r="F55" s="20">
        <v>0</v>
      </c>
      <c r="G55" s="9"/>
      <c r="H55" s="20">
        <v>0</v>
      </c>
      <c r="I55" s="9"/>
      <c r="J55" s="20">
        <v>0</v>
      </c>
    </row>
    <row r="56" spans="1:10" ht="21.6" hidden="1" x14ac:dyDescent="0.55000000000000004">
      <c r="A56" s="78" t="s">
        <v>144</v>
      </c>
      <c r="D56" s="50" t="s">
        <v>7</v>
      </c>
      <c r="E56" s="9"/>
      <c r="F56" s="50" t="s">
        <v>7</v>
      </c>
      <c r="G56" s="9"/>
      <c r="H56" s="50" t="s">
        <v>7</v>
      </c>
      <c r="I56" s="9"/>
      <c r="J56" s="50" t="s">
        <v>7</v>
      </c>
    </row>
    <row r="57" spans="1:10" ht="21.6" hidden="1" x14ac:dyDescent="0.55000000000000004">
      <c r="A57" s="78" t="s">
        <v>160</v>
      </c>
      <c r="D57" s="9"/>
      <c r="E57" s="9"/>
      <c r="F57" s="50"/>
      <c r="G57" s="9"/>
      <c r="H57" s="50"/>
      <c r="I57" s="9"/>
      <c r="J57" s="50"/>
    </row>
    <row r="58" spans="1:10" ht="21.6" hidden="1" x14ac:dyDescent="0.55000000000000004">
      <c r="A58" s="78" t="s">
        <v>161</v>
      </c>
      <c r="D58" s="50" t="s">
        <v>7</v>
      </c>
      <c r="E58" s="9"/>
      <c r="F58" s="50" t="s">
        <v>7</v>
      </c>
      <c r="G58" s="9"/>
      <c r="H58" s="50" t="s">
        <v>7</v>
      </c>
      <c r="I58" s="9"/>
      <c r="J58" s="50" t="s">
        <v>7</v>
      </c>
    </row>
    <row r="59" spans="1:10" s="74" customFormat="1" ht="22.2" hidden="1" x14ac:dyDescent="0.6">
      <c r="A59" s="79" t="s">
        <v>176</v>
      </c>
      <c r="B59" s="66"/>
      <c r="D59" s="19">
        <f>SUM(D54:D58)</f>
        <v>0</v>
      </c>
      <c r="E59" s="57"/>
      <c r="F59" s="19">
        <f>SUM(F54:F58)</f>
        <v>0</v>
      </c>
      <c r="G59" s="57"/>
      <c r="H59" s="56">
        <f>SUM(H54:H58)</f>
        <v>0</v>
      </c>
      <c r="I59" s="9"/>
      <c r="J59" s="56">
        <f>SUM(J54:J58)</f>
        <v>0</v>
      </c>
    </row>
    <row r="60" spans="1:10" s="74" customFormat="1" ht="22.2" hidden="1" x14ac:dyDescent="0.6">
      <c r="A60" s="79"/>
      <c r="B60" s="66"/>
      <c r="D60" s="57"/>
      <c r="E60" s="57"/>
      <c r="F60" s="57"/>
      <c r="G60" s="57"/>
      <c r="H60" s="57"/>
      <c r="I60" s="57"/>
      <c r="J60" s="57"/>
    </row>
    <row r="61" spans="1:10" ht="22.2" x14ac:dyDescent="0.6">
      <c r="A61" s="144" t="s">
        <v>177</v>
      </c>
      <c r="D61" s="8"/>
      <c r="E61" s="8"/>
      <c r="F61" s="8"/>
      <c r="G61" s="8"/>
      <c r="H61" s="8"/>
      <c r="I61" s="8"/>
      <c r="J61" s="8"/>
    </row>
    <row r="62" spans="1:10" ht="21.6" x14ac:dyDescent="0.55000000000000004">
      <c r="A62" s="78" t="s">
        <v>291</v>
      </c>
      <c r="D62" s="50"/>
      <c r="E62" s="9"/>
      <c r="F62" s="50"/>
      <c r="G62" s="9"/>
      <c r="H62" s="50"/>
      <c r="I62" s="9"/>
      <c r="J62" s="50"/>
    </row>
    <row r="63" spans="1:10" ht="21.6" x14ac:dyDescent="0.55000000000000004">
      <c r="A63" s="78" t="s">
        <v>178</v>
      </c>
      <c r="D63" s="33">
        <v>-16893</v>
      </c>
      <c r="E63" s="9"/>
      <c r="F63" s="33">
        <v>-3959</v>
      </c>
      <c r="G63" s="9"/>
      <c r="H63" s="9">
        <v>-16984</v>
      </c>
      <c r="I63" s="9"/>
      <c r="J63" s="9">
        <v>-4094</v>
      </c>
    </row>
    <row r="64" spans="1:10" ht="21.6" x14ac:dyDescent="0.55000000000000004">
      <c r="A64" s="78" t="s">
        <v>246</v>
      </c>
      <c r="D64" s="12">
        <v>0</v>
      </c>
      <c r="E64" s="9"/>
      <c r="F64" s="12">
        <v>1080</v>
      </c>
      <c r="G64" s="9"/>
      <c r="H64" s="12">
        <v>0</v>
      </c>
      <c r="I64" s="9"/>
      <c r="J64" s="12">
        <v>0</v>
      </c>
    </row>
    <row r="65" spans="1:10" ht="21.6" x14ac:dyDescent="0.55000000000000004">
      <c r="A65" s="78" t="s">
        <v>179</v>
      </c>
      <c r="D65" s="50"/>
      <c r="E65" s="9"/>
      <c r="F65" s="50"/>
      <c r="G65" s="9"/>
      <c r="H65" s="50"/>
      <c r="I65" s="9"/>
      <c r="J65" s="9"/>
    </row>
    <row r="66" spans="1:10" ht="21.6" x14ac:dyDescent="0.55000000000000004">
      <c r="A66" s="78" t="s">
        <v>161</v>
      </c>
      <c r="D66" s="20">
        <v>2901</v>
      </c>
      <c r="E66" s="9"/>
      <c r="F66" s="20">
        <v>-27</v>
      </c>
      <c r="G66" s="9"/>
      <c r="H66" s="20">
        <v>2920</v>
      </c>
      <c r="I66" s="9"/>
      <c r="J66" s="20">
        <v>0</v>
      </c>
    </row>
    <row r="67" spans="1:10" ht="22.2" x14ac:dyDescent="0.6">
      <c r="A67" s="79" t="s">
        <v>180</v>
      </c>
      <c r="D67" s="51">
        <f>SUM(D62:D66)</f>
        <v>-13992</v>
      </c>
      <c r="E67" s="49"/>
      <c r="F67" s="51">
        <f>SUM(F62:F66)</f>
        <v>-2906</v>
      </c>
      <c r="G67" s="49"/>
      <c r="H67" s="51">
        <f>SUM(H62:H66)</f>
        <v>-14064</v>
      </c>
      <c r="I67" s="49"/>
      <c r="J67" s="51">
        <f>SUM(J62:J66)</f>
        <v>-4094</v>
      </c>
    </row>
    <row r="68" spans="1:10" ht="22.2" x14ac:dyDescent="0.6">
      <c r="A68" s="126" t="s">
        <v>223</v>
      </c>
      <c r="D68" s="52">
        <f>SUM(D67,D59)</f>
        <v>-13992</v>
      </c>
      <c r="E68" s="49"/>
      <c r="F68" s="52">
        <f>SUM(F67,F59)</f>
        <v>-2906</v>
      </c>
      <c r="G68" s="49"/>
      <c r="H68" s="52">
        <f>SUM(H67,H59)</f>
        <v>-14064</v>
      </c>
      <c r="I68" s="49"/>
      <c r="J68" s="52">
        <f>SUM(J67,J59)</f>
        <v>-4094</v>
      </c>
    </row>
    <row r="69" spans="1:10" s="74" customFormat="1" ht="22.8" thickBot="1" x14ac:dyDescent="0.65">
      <c r="A69" s="126" t="s">
        <v>222</v>
      </c>
      <c r="B69" s="121"/>
      <c r="D69" s="53">
        <f>SUM(D68,D50)</f>
        <v>86400</v>
      </c>
      <c r="E69" s="49"/>
      <c r="F69" s="53">
        <f>SUM(F68,F50)</f>
        <v>-216</v>
      </c>
      <c r="G69" s="49"/>
      <c r="H69" s="53">
        <f>SUM(H68,H50)</f>
        <v>37992</v>
      </c>
      <c r="I69" s="49"/>
      <c r="J69" s="53">
        <f>SUM(J68,J50)</f>
        <v>6616</v>
      </c>
    </row>
    <row r="70" spans="1:10" ht="22.2" thickTop="1" x14ac:dyDescent="0.55000000000000004">
      <c r="A70" s="106"/>
      <c r="D70" s="8"/>
      <c r="E70" s="8"/>
      <c r="F70" s="8"/>
      <c r="G70" s="8"/>
      <c r="H70" s="8"/>
      <c r="I70" s="8"/>
      <c r="J70" s="8"/>
    </row>
    <row r="71" spans="1:10" ht="22.2" x14ac:dyDescent="0.6">
      <c r="A71" s="74" t="s">
        <v>221</v>
      </c>
      <c r="D71" s="8"/>
      <c r="E71" s="8"/>
      <c r="F71" s="8"/>
      <c r="G71" s="8"/>
      <c r="H71" s="8"/>
      <c r="I71" s="8"/>
      <c r="J71" s="8"/>
    </row>
    <row r="72" spans="1:10" ht="21.6" x14ac:dyDescent="0.55000000000000004">
      <c r="A72" t="s">
        <v>120</v>
      </c>
      <c r="D72" s="33">
        <v>69028</v>
      </c>
      <c r="E72" s="9"/>
      <c r="F72" s="33">
        <v>-3541</v>
      </c>
      <c r="G72" s="9"/>
      <c r="H72" s="9">
        <v>37992</v>
      </c>
      <c r="I72" s="9"/>
      <c r="J72" s="9">
        <v>6616</v>
      </c>
    </row>
    <row r="73" spans="1:10" ht="21.6" x14ac:dyDescent="0.55000000000000004">
      <c r="A73" s="78" t="s">
        <v>121</v>
      </c>
      <c r="D73" s="33">
        <v>17372</v>
      </c>
      <c r="E73" s="8"/>
      <c r="F73" s="33">
        <v>3325</v>
      </c>
      <c r="G73" s="8"/>
      <c r="H73" s="20">
        <v>0</v>
      </c>
      <c r="I73" s="9"/>
      <c r="J73" s="20">
        <v>0</v>
      </c>
    </row>
    <row r="74" spans="1:10" s="74" customFormat="1" ht="22.8" thickBot="1" x14ac:dyDescent="0.65">
      <c r="A74" s="126"/>
      <c r="B74" s="121"/>
      <c r="D74" s="54">
        <f>SUM(D72:D73)</f>
        <v>86400</v>
      </c>
      <c r="E74" s="55"/>
      <c r="F74" s="54">
        <f>SUM(F72:F73)</f>
        <v>-216</v>
      </c>
      <c r="G74" s="55"/>
      <c r="H74" s="54">
        <f>SUM(H72:H73)</f>
        <v>37992</v>
      </c>
      <c r="I74" s="55"/>
      <c r="J74" s="54">
        <f>SUM(J72:J73)</f>
        <v>6616</v>
      </c>
    </row>
    <row r="75" spans="1:10" ht="21.75" customHeight="1" thickTop="1" x14ac:dyDescent="0.55000000000000004">
      <c r="D75" s="8"/>
      <c r="E75" s="8"/>
      <c r="F75" s="8"/>
      <c r="G75" s="8"/>
      <c r="H75" s="8"/>
      <c r="I75" s="8"/>
      <c r="J75" s="8"/>
    </row>
  </sheetData>
  <mergeCells count="14">
    <mergeCell ref="D4:F4"/>
    <mergeCell ref="H4:J4"/>
    <mergeCell ref="D5:F5"/>
    <mergeCell ref="H5:J5"/>
    <mergeCell ref="D6:F6"/>
    <mergeCell ref="H6:J6"/>
    <mergeCell ref="D49:J49"/>
    <mergeCell ref="D8:J8"/>
    <mergeCell ref="D45:F45"/>
    <mergeCell ref="H45:J45"/>
    <mergeCell ref="D46:F46"/>
    <mergeCell ref="H46:J46"/>
    <mergeCell ref="D47:F47"/>
    <mergeCell ref="H47:J47"/>
  </mergeCells>
  <pageMargins left="0.7" right="0.7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E703-C31E-4C2B-B603-BDEDE2F929E9}">
  <sheetPr>
    <pageSetUpPr fitToPage="1"/>
  </sheetPr>
  <dimension ref="A1:J75"/>
  <sheetViews>
    <sheetView view="pageBreakPreview" zoomScale="90" zoomScaleNormal="69" zoomScaleSheetLayoutView="90" workbookViewId="0">
      <selection activeCell="K75" sqref="K75"/>
    </sheetView>
  </sheetViews>
  <sheetFormatPr defaultColWidth="9.125" defaultRowHeight="21.75" customHeight="1" x14ac:dyDescent="0.55000000000000004"/>
  <cols>
    <col min="1" max="1" width="57.125" style="69" customWidth="1"/>
    <col min="2" max="2" width="9" style="66" customWidth="1"/>
    <col min="3" max="3" width="0.875" style="68" customWidth="1"/>
    <col min="4" max="4" width="14.75" style="68" customWidth="1"/>
    <col min="5" max="5" width="0.875" style="68" customWidth="1"/>
    <col min="6" max="6" width="14.75" style="68" customWidth="1"/>
    <col min="7" max="7" width="0.875" style="68" customWidth="1"/>
    <col min="8" max="8" width="14.75" style="68" customWidth="1"/>
    <col min="9" max="9" width="0.875" style="68" customWidth="1"/>
    <col min="10" max="10" width="14.75" style="68" customWidth="1"/>
    <col min="11" max="16384" width="9.125" style="68"/>
  </cols>
  <sheetData>
    <row r="1" spans="1:10" ht="23.4" x14ac:dyDescent="0.6">
      <c r="A1" s="65" t="s">
        <v>0</v>
      </c>
      <c r="C1" s="67"/>
      <c r="D1" s="85"/>
      <c r="E1" s="85"/>
      <c r="F1" s="85"/>
      <c r="G1" s="85"/>
      <c r="H1" s="135"/>
      <c r="I1" s="85"/>
      <c r="J1" s="135"/>
    </row>
    <row r="2" spans="1:10" ht="23.4" x14ac:dyDescent="0.6">
      <c r="A2" s="65" t="s">
        <v>102</v>
      </c>
      <c r="C2" s="67"/>
      <c r="D2" s="85"/>
      <c r="F2" s="85"/>
      <c r="H2" s="85"/>
      <c r="J2" s="85"/>
    </row>
    <row r="3" spans="1:10" ht="23.4" x14ac:dyDescent="0.6">
      <c r="A3" s="93"/>
      <c r="B3" s="93"/>
      <c r="C3" s="93"/>
      <c r="D3" s="74"/>
      <c r="E3" s="74"/>
      <c r="F3" s="74"/>
    </row>
    <row r="4" spans="1:10" ht="21.75" customHeight="1" x14ac:dyDescent="0.6">
      <c r="C4" s="70"/>
      <c r="D4" s="145" t="s">
        <v>27</v>
      </c>
      <c r="E4" s="145"/>
      <c r="F4" s="145"/>
      <c r="G4" s="71"/>
      <c r="H4" s="145" t="s">
        <v>45</v>
      </c>
      <c r="I4" s="145"/>
      <c r="J4" s="145"/>
    </row>
    <row r="5" spans="1:10" ht="21.75" customHeight="1" x14ac:dyDescent="0.6">
      <c r="C5" s="70"/>
      <c r="D5" s="147" t="s">
        <v>273</v>
      </c>
      <c r="E5" s="147"/>
      <c r="F5" s="147"/>
      <c r="G5" s="71"/>
      <c r="H5" s="147" t="s">
        <v>273</v>
      </c>
      <c r="I5" s="147"/>
      <c r="J5" s="147"/>
    </row>
    <row r="6" spans="1:10" ht="21.75" customHeight="1" x14ac:dyDescent="0.6">
      <c r="C6" s="70"/>
      <c r="D6" s="148" t="s">
        <v>272</v>
      </c>
      <c r="E6" s="148"/>
      <c r="F6" s="148"/>
      <c r="G6" s="71"/>
      <c r="H6" s="148" t="s">
        <v>272</v>
      </c>
      <c r="I6" s="148"/>
      <c r="J6" s="148"/>
    </row>
    <row r="7" spans="1:10" ht="21.75" customHeight="1" x14ac:dyDescent="0.55000000000000004">
      <c r="B7" s="66" t="s">
        <v>1</v>
      </c>
      <c r="C7" s="70"/>
      <c r="D7" s="70">
        <v>2568</v>
      </c>
      <c r="E7" s="70"/>
      <c r="F7" s="70">
        <v>2567</v>
      </c>
      <c r="G7" s="70"/>
      <c r="H7" s="70">
        <v>2568</v>
      </c>
      <c r="I7" s="70"/>
      <c r="J7" s="70">
        <v>2567</v>
      </c>
    </row>
    <row r="8" spans="1:10" ht="21.6" x14ac:dyDescent="0.55000000000000004">
      <c r="C8" s="70"/>
      <c r="D8" s="146" t="s">
        <v>69</v>
      </c>
      <c r="E8" s="146"/>
      <c r="F8" s="146"/>
      <c r="G8" s="146"/>
      <c r="H8" s="146"/>
      <c r="I8" s="146"/>
      <c r="J8" s="146"/>
    </row>
    <row r="9" spans="1:10" ht="22.2" x14ac:dyDescent="0.6">
      <c r="A9" s="73" t="s">
        <v>15</v>
      </c>
      <c r="B9" s="66" t="s">
        <v>257</v>
      </c>
      <c r="C9" s="70"/>
      <c r="D9" s="2"/>
      <c r="E9" s="75"/>
      <c r="F9" s="2"/>
      <c r="G9" s="75"/>
      <c r="H9" s="2"/>
      <c r="I9" s="75"/>
      <c r="J9" s="2"/>
    </row>
    <row r="10" spans="1:10" ht="21.6" x14ac:dyDescent="0.55000000000000004">
      <c r="A10" s="69" t="s">
        <v>52</v>
      </c>
      <c r="C10" s="70"/>
      <c r="D10" s="63">
        <v>5363225</v>
      </c>
      <c r="E10" s="63"/>
      <c r="F10" s="63">
        <v>4947105</v>
      </c>
      <c r="G10" s="63"/>
      <c r="H10" s="63">
        <v>1177226</v>
      </c>
      <c r="I10" s="63"/>
      <c r="J10" s="63">
        <v>1136992</v>
      </c>
    </row>
    <row r="11" spans="1:10" ht="21.6" x14ac:dyDescent="0.55000000000000004">
      <c r="A11" s="78" t="s">
        <v>44</v>
      </c>
      <c r="C11" s="70"/>
      <c r="D11" s="11">
        <v>33078</v>
      </c>
      <c r="E11" s="63"/>
      <c r="F11" s="11">
        <v>9410</v>
      </c>
      <c r="G11" s="63"/>
      <c r="H11" s="63">
        <v>284222</v>
      </c>
      <c r="I11" s="63"/>
      <c r="J11" s="63">
        <v>269438</v>
      </c>
    </row>
    <row r="12" spans="1:10" ht="21.6" x14ac:dyDescent="0.55000000000000004">
      <c r="A12" s="69" t="s">
        <v>173</v>
      </c>
      <c r="C12" s="70"/>
      <c r="D12" s="63">
        <v>60609</v>
      </c>
      <c r="E12" s="63"/>
      <c r="F12" s="63">
        <v>70167</v>
      </c>
      <c r="G12" s="63"/>
      <c r="H12" s="63">
        <v>41595</v>
      </c>
      <c r="I12" s="63"/>
      <c r="J12" s="63">
        <v>54127</v>
      </c>
    </row>
    <row r="13" spans="1:10" ht="22.2" x14ac:dyDescent="0.6">
      <c r="A13" s="79" t="s">
        <v>17</v>
      </c>
      <c r="C13" s="70"/>
      <c r="D13" s="40">
        <f>SUM(D10:D12)</f>
        <v>5456912</v>
      </c>
      <c r="E13" s="80"/>
      <c r="F13" s="40">
        <f>SUM(F10:F12)</f>
        <v>5026682</v>
      </c>
      <c r="G13" s="80"/>
      <c r="H13" s="40">
        <f>SUM(H10:H12)</f>
        <v>1503043</v>
      </c>
      <c r="I13" s="80"/>
      <c r="J13" s="40">
        <f>SUM(J10:J12)</f>
        <v>1460557</v>
      </c>
    </row>
    <row r="14" spans="1:10" ht="21.6" x14ac:dyDescent="0.55000000000000004">
      <c r="C14" s="70"/>
    </row>
    <row r="15" spans="1:10" ht="22.2" x14ac:dyDescent="0.6">
      <c r="A15" s="73" t="s">
        <v>18</v>
      </c>
      <c r="B15" s="66">
        <v>3</v>
      </c>
      <c r="C15" s="70"/>
      <c r="D15" s="2"/>
      <c r="E15" s="63"/>
      <c r="F15" s="2"/>
      <c r="G15" s="63"/>
      <c r="H15" s="2"/>
      <c r="I15" s="63"/>
      <c r="J15" s="2"/>
    </row>
    <row r="16" spans="1:10" ht="21.6" x14ac:dyDescent="0.55000000000000004">
      <c r="A16" s="69" t="s">
        <v>19</v>
      </c>
      <c r="C16" s="70"/>
      <c r="D16" s="63">
        <v>4449265</v>
      </c>
      <c r="E16" s="63"/>
      <c r="F16" s="63">
        <v>4116205</v>
      </c>
      <c r="G16" s="63"/>
      <c r="H16" s="63">
        <v>992934</v>
      </c>
      <c r="I16" s="63"/>
      <c r="J16" s="63">
        <v>983460</v>
      </c>
    </row>
    <row r="17" spans="1:10" ht="21.6" x14ac:dyDescent="0.55000000000000004">
      <c r="A17" s="78" t="s">
        <v>139</v>
      </c>
      <c r="C17" s="70"/>
      <c r="D17" s="63">
        <v>329225</v>
      </c>
      <c r="E17" s="63"/>
      <c r="F17" s="63">
        <v>309062</v>
      </c>
      <c r="G17" s="63"/>
      <c r="H17" s="63">
        <v>170020</v>
      </c>
      <c r="I17" s="63"/>
      <c r="J17" s="63">
        <v>155673</v>
      </c>
    </row>
    <row r="18" spans="1:10" ht="21.6" x14ac:dyDescent="0.55000000000000004">
      <c r="A18" s="69" t="s">
        <v>60</v>
      </c>
      <c r="C18" s="70"/>
      <c r="D18" s="63">
        <v>647106</v>
      </c>
      <c r="E18" s="63"/>
      <c r="F18" s="63">
        <v>645868</v>
      </c>
      <c r="G18" s="63"/>
      <c r="H18" s="63">
        <v>208954</v>
      </c>
      <c r="I18" s="63"/>
      <c r="J18" s="63">
        <v>230694</v>
      </c>
    </row>
    <row r="19" spans="1:10" ht="21.6" x14ac:dyDescent="0.55000000000000004">
      <c r="A19" s="78" t="s">
        <v>292</v>
      </c>
      <c r="C19" s="70"/>
      <c r="D19" s="63">
        <v>4399</v>
      </c>
      <c r="E19" s="63"/>
      <c r="F19" s="63">
        <v>-3050</v>
      </c>
      <c r="G19" s="63"/>
      <c r="H19" s="63">
        <v>4399</v>
      </c>
      <c r="I19" s="63"/>
      <c r="J19" s="63">
        <v>-3050</v>
      </c>
    </row>
    <row r="20" spans="1:10" ht="22.2" x14ac:dyDescent="0.6">
      <c r="A20" s="79" t="s">
        <v>20</v>
      </c>
      <c r="C20" s="70"/>
      <c r="D20" s="40">
        <f>SUM(D16:D19)</f>
        <v>5429995</v>
      </c>
      <c r="E20" s="80"/>
      <c r="F20" s="40">
        <f>SUM(F16:F19)</f>
        <v>5068085</v>
      </c>
      <c r="G20" s="80"/>
      <c r="H20" s="40">
        <f>SUM(H16:H19)</f>
        <v>1376307</v>
      </c>
      <c r="I20" s="80"/>
      <c r="J20" s="40">
        <f>SUM(J16:J19)</f>
        <v>1366777</v>
      </c>
    </row>
    <row r="21" spans="1:10" ht="22.2" x14ac:dyDescent="0.6">
      <c r="A21" s="79"/>
      <c r="C21" s="70"/>
      <c r="D21" s="63"/>
      <c r="E21" s="63"/>
      <c r="F21" s="63"/>
      <c r="G21" s="63"/>
      <c r="H21" s="63"/>
      <c r="I21" s="63"/>
      <c r="J21" s="63"/>
    </row>
    <row r="22" spans="1:10" ht="22.2" x14ac:dyDescent="0.6">
      <c r="A22" s="79" t="s">
        <v>215</v>
      </c>
      <c r="C22" s="70"/>
      <c r="D22" s="44">
        <f>D13-D20</f>
        <v>26917</v>
      </c>
      <c r="E22" s="63"/>
      <c r="F22" s="80">
        <f>F13-F20</f>
        <v>-41403</v>
      </c>
      <c r="G22" s="63"/>
      <c r="H22" s="44">
        <f>H13-H20</f>
        <v>126736</v>
      </c>
      <c r="I22" s="63"/>
      <c r="J22" s="80">
        <f>J13-J20</f>
        <v>93780</v>
      </c>
    </row>
    <row r="23" spans="1:10" ht="21.6" x14ac:dyDescent="0.55000000000000004">
      <c r="A23" s="69" t="s">
        <v>61</v>
      </c>
      <c r="B23" s="66">
        <v>3</v>
      </c>
      <c r="C23" s="70"/>
      <c r="D23" s="63">
        <v>-73570</v>
      </c>
      <c r="E23" s="63"/>
      <c r="F23" s="63">
        <v>-71323</v>
      </c>
      <c r="G23" s="63"/>
      <c r="H23" s="2">
        <v>-39841</v>
      </c>
      <c r="I23" s="63"/>
      <c r="J23" s="63">
        <v>-43575</v>
      </c>
    </row>
    <row r="24" spans="1:10" ht="21.6" x14ac:dyDescent="0.55000000000000004">
      <c r="A24" s="78" t="s">
        <v>289</v>
      </c>
      <c r="C24" s="70"/>
      <c r="D24" s="63"/>
      <c r="E24" s="63"/>
      <c r="F24" s="63"/>
      <c r="G24" s="63"/>
      <c r="H24" s="2"/>
      <c r="I24" s="63"/>
      <c r="J24" s="63"/>
    </row>
    <row r="25" spans="1:10" ht="21.6" x14ac:dyDescent="0.55000000000000004">
      <c r="A25" s="78" t="s">
        <v>245</v>
      </c>
      <c r="C25" s="70"/>
      <c r="D25" s="63">
        <v>10804</v>
      </c>
      <c r="E25" s="63"/>
      <c r="F25" s="63">
        <v>7624</v>
      </c>
      <c r="G25" s="63"/>
      <c r="H25" s="2">
        <v>2994</v>
      </c>
      <c r="I25" s="63"/>
      <c r="J25" s="63">
        <v>199</v>
      </c>
    </row>
    <row r="26" spans="1:10" ht="21.6" x14ac:dyDescent="0.55000000000000004">
      <c r="A26" s="78" t="s">
        <v>192</v>
      </c>
      <c r="B26" s="66">
        <v>6</v>
      </c>
      <c r="C26" s="70"/>
      <c r="D26" s="63">
        <v>249574</v>
      </c>
      <c r="E26" s="63"/>
      <c r="F26" s="136">
        <v>260503</v>
      </c>
      <c r="G26" s="63"/>
      <c r="H26" s="11">
        <v>0</v>
      </c>
      <c r="I26" s="130"/>
      <c r="J26" s="20">
        <v>0</v>
      </c>
    </row>
    <row r="27" spans="1:10" ht="22.2" x14ac:dyDescent="0.6">
      <c r="A27" s="79" t="s">
        <v>242</v>
      </c>
      <c r="C27" s="70"/>
      <c r="D27" s="43">
        <f>SUM(D22:D26)</f>
        <v>213725</v>
      </c>
      <c r="E27" s="63"/>
      <c r="F27" s="43">
        <f>SUM(F22:F26)</f>
        <v>155401</v>
      </c>
      <c r="G27" s="63"/>
      <c r="H27" s="43">
        <f>SUM(H22:H26)</f>
        <v>89889</v>
      </c>
      <c r="I27" s="63"/>
      <c r="J27" s="43">
        <f>SUM(J22:J26)</f>
        <v>50404</v>
      </c>
    </row>
    <row r="28" spans="1:10" ht="21.6" x14ac:dyDescent="0.55000000000000004">
      <c r="A28" s="78" t="s">
        <v>212</v>
      </c>
      <c r="B28" s="66">
        <v>10</v>
      </c>
      <c r="C28" s="70"/>
      <c r="D28" s="137">
        <v>-40685</v>
      </c>
      <c r="E28" s="63"/>
      <c r="F28" s="137">
        <v>-35553</v>
      </c>
      <c r="G28" s="77"/>
      <c r="H28" s="11">
        <v>0</v>
      </c>
      <c r="I28" s="77"/>
      <c r="J28" s="46">
        <v>-172</v>
      </c>
    </row>
    <row r="29" spans="1:10" ht="22.2" hidden="1" customHeight="1" x14ac:dyDescent="0.6">
      <c r="A29" s="79" t="s">
        <v>193</v>
      </c>
      <c r="C29" s="70"/>
      <c r="D29" s="80">
        <f>SUM(D27:D28)</f>
        <v>173040</v>
      </c>
      <c r="E29" s="63"/>
      <c r="F29" s="80">
        <f>SUM(F27:F28)</f>
        <v>119848</v>
      </c>
      <c r="G29" s="77"/>
      <c r="H29" s="80">
        <f>SUM(H27:H28)</f>
        <v>89889</v>
      </c>
      <c r="I29" s="77"/>
      <c r="J29" s="80">
        <f>SUM(J27:J28)</f>
        <v>50232</v>
      </c>
    </row>
    <row r="30" spans="1:10" ht="22.2" hidden="1" customHeight="1" x14ac:dyDescent="0.55000000000000004">
      <c r="A30" s="78" t="s">
        <v>174</v>
      </c>
      <c r="C30" s="70"/>
      <c r="D30" s="92" t="s">
        <v>7</v>
      </c>
      <c r="E30" s="63"/>
      <c r="F30" s="92" t="s">
        <v>7</v>
      </c>
      <c r="G30" s="77"/>
      <c r="H30" s="46" t="s">
        <v>7</v>
      </c>
      <c r="I30" s="77"/>
      <c r="J30" s="46" t="s">
        <v>7</v>
      </c>
    </row>
    <row r="31" spans="1:10" ht="22.2" customHeight="1" thickBot="1" x14ac:dyDescent="0.65">
      <c r="A31" s="79" t="s">
        <v>211</v>
      </c>
      <c r="C31" s="70"/>
      <c r="D31" s="47">
        <f>SUM(D28,D27)</f>
        <v>173040</v>
      </c>
      <c r="E31" s="63"/>
      <c r="F31" s="47">
        <f>SUM(F28,F27)</f>
        <v>119848</v>
      </c>
      <c r="G31" s="77"/>
      <c r="H31" s="47">
        <f>SUM(H28,H27)</f>
        <v>89889</v>
      </c>
      <c r="I31" s="77"/>
      <c r="J31" s="47">
        <f>SUM(J28,J27)</f>
        <v>50232</v>
      </c>
    </row>
    <row r="32" spans="1:10" ht="18.75" customHeight="1" thickTop="1" x14ac:dyDescent="0.6">
      <c r="A32" s="79"/>
      <c r="C32" s="70"/>
      <c r="D32" s="63"/>
      <c r="E32" s="63"/>
      <c r="F32" s="63"/>
      <c r="G32" s="63"/>
      <c r="H32" s="63"/>
      <c r="I32" s="63"/>
      <c r="J32" s="63"/>
    </row>
    <row r="33" spans="1:10" ht="22.2" x14ac:dyDescent="0.6">
      <c r="A33" s="79" t="s">
        <v>243</v>
      </c>
      <c r="C33" s="72"/>
      <c r="D33" s="77"/>
      <c r="E33" s="77"/>
      <c r="F33" s="77"/>
      <c r="G33" s="77"/>
      <c r="H33" s="104"/>
      <c r="I33" s="77"/>
      <c r="J33" s="104"/>
    </row>
    <row r="34" spans="1:10" ht="21.6" x14ac:dyDescent="0.55000000000000004">
      <c r="A34" s="78" t="s">
        <v>118</v>
      </c>
      <c r="C34" s="72"/>
      <c r="D34" s="77">
        <v>147065</v>
      </c>
      <c r="E34" s="77"/>
      <c r="F34" s="77">
        <v>110621</v>
      </c>
      <c r="G34" s="77"/>
      <c r="H34" s="5">
        <v>89889</v>
      </c>
      <c r="I34" s="77"/>
      <c r="J34" s="5">
        <v>50232</v>
      </c>
    </row>
    <row r="35" spans="1:10" ht="21.6" x14ac:dyDescent="0.55000000000000004">
      <c r="A35" s="78" t="s">
        <v>119</v>
      </c>
      <c r="C35" s="72"/>
      <c r="D35" s="137">
        <v>25975</v>
      </c>
      <c r="E35" s="77"/>
      <c r="F35" s="137">
        <v>9227</v>
      </c>
      <c r="G35" s="77"/>
      <c r="H35" s="20">
        <v>0</v>
      </c>
      <c r="I35" s="130"/>
      <c r="J35" s="20">
        <v>0</v>
      </c>
    </row>
    <row r="36" spans="1:10" ht="22.8" thickBot="1" x14ac:dyDescent="0.65">
      <c r="A36" s="79"/>
      <c r="C36" s="70"/>
      <c r="D36" s="41">
        <f>SUM(D34:D35)</f>
        <v>173040</v>
      </c>
      <c r="E36" s="80"/>
      <c r="F36" s="41">
        <f>SUM(F34:F35)</f>
        <v>119848</v>
      </c>
      <c r="G36" s="80"/>
      <c r="H36" s="41">
        <f>SUM(H34:H35)</f>
        <v>89889</v>
      </c>
      <c r="I36" s="80"/>
      <c r="J36" s="41">
        <f>SUM(J34:J35)</f>
        <v>50232</v>
      </c>
    </row>
    <row r="37" spans="1:10" ht="18.75" customHeight="1" thickTop="1" x14ac:dyDescent="0.6">
      <c r="A37" s="79"/>
      <c r="C37" s="70"/>
      <c r="D37" s="138"/>
      <c r="E37" s="138"/>
      <c r="F37" s="138"/>
      <c r="G37" s="80"/>
      <c r="H37" s="1"/>
      <c r="I37" s="80"/>
      <c r="J37" s="1"/>
    </row>
    <row r="38" spans="1:10" ht="23.1" hidden="1" customHeight="1" x14ac:dyDescent="0.6">
      <c r="A38" s="73" t="s">
        <v>158</v>
      </c>
      <c r="C38" s="70"/>
      <c r="D38" s="138"/>
      <c r="E38" s="138"/>
      <c r="F38" s="138"/>
      <c r="G38" s="80"/>
      <c r="H38" s="1"/>
      <c r="I38" s="80"/>
      <c r="J38" s="1"/>
    </row>
    <row r="39" spans="1:10" ht="26.1" customHeight="1" thickBot="1" x14ac:dyDescent="0.65">
      <c r="A39" s="73" t="s">
        <v>244</v>
      </c>
      <c r="C39" s="70"/>
      <c r="D39" s="58">
        <f>(D34*1000)/2264955000</f>
        <v>6.4930649836310209E-2</v>
      </c>
      <c r="E39" s="139"/>
      <c r="F39" s="58">
        <f>(F34*1000)/2264955000</f>
        <v>4.8840263934603556E-2</v>
      </c>
      <c r="G39" s="139"/>
      <c r="H39" s="58">
        <f>(H34*1000)/2264955000</f>
        <v>3.9686881196315159E-2</v>
      </c>
      <c r="I39" s="139"/>
      <c r="J39" s="58">
        <f>(J34*1000)/2264955000</f>
        <v>2.2177924064716519E-2</v>
      </c>
    </row>
    <row r="40" spans="1:10" ht="22.2" hidden="1" customHeight="1" thickTop="1" thickBot="1" x14ac:dyDescent="0.6">
      <c r="A40" s="78" t="s">
        <v>175</v>
      </c>
      <c r="C40" s="70"/>
      <c r="D40" s="14" t="s">
        <v>7</v>
      </c>
      <c r="E40" s="140"/>
      <c r="F40" s="14" t="s">
        <v>7</v>
      </c>
      <c r="G40" s="140"/>
      <c r="H40" s="14" t="s">
        <v>7</v>
      </c>
      <c r="I40" s="140"/>
      <c r="J40" s="14" t="s">
        <v>7</v>
      </c>
    </row>
    <row r="41" spans="1:10" ht="21.75" customHeight="1" thickTop="1" x14ac:dyDescent="0.6">
      <c r="A41" s="78"/>
      <c r="D41" s="141"/>
      <c r="E41" s="139"/>
      <c r="F41" s="142"/>
      <c r="G41" s="139"/>
      <c r="H41" s="141"/>
      <c r="I41" s="139"/>
      <c r="J41" s="142"/>
    </row>
    <row r="42" spans="1:10" ht="23.4" x14ac:dyDescent="0.6">
      <c r="A42" s="65" t="s">
        <v>0</v>
      </c>
      <c r="D42" s="143"/>
      <c r="F42" s="143"/>
    </row>
    <row r="43" spans="1:10" ht="23.4" x14ac:dyDescent="0.6">
      <c r="A43" s="65" t="s">
        <v>103</v>
      </c>
      <c r="D43" s="143"/>
      <c r="F43" s="143"/>
    </row>
    <row r="44" spans="1:10" ht="21.6" customHeight="1" x14ac:dyDescent="0.55000000000000004"/>
    <row r="45" spans="1:10" ht="21.75" customHeight="1" x14ac:dyDescent="0.6">
      <c r="C45" s="70"/>
      <c r="D45" s="145" t="s">
        <v>27</v>
      </c>
      <c r="E45" s="145"/>
      <c r="F45" s="145"/>
      <c r="G45" s="71"/>
      <c r="H45" s="145" t="s">
        <v>45</v>
      </c>
      <c r="I45" s="145"/>
      <c r="J45" s="145"/>
    </row>
    <row r="46" spans="1:10" ht="21.75" customHeight="1" x14ac:dyDescent="0.6">
      <c r="C46" s="70"/>
      <c r="D46" s="147" t="s">
        <v>273</v>
      </c>
      <c r="E46" s="147"/>
      <c r="F46" s="147"/>
      <c r="G46" s="71"/>
      <c r="H46" s="147" t="s">
        <v>273</v>
      </c>
      <c r="I46" s="147"/>
      <c r="J46" s="147"/>
    </row>
    <row r="47" spans="1:10" ht="21.75" customHeight="1" x14ac:dyDescent="0.6">
      <c r="C47" s="70"/>
      <c r="D47" s="148" t="s">
        <v>272</v>
      </c>
      <c r="E47" s="148"/>
      <c r="F47" s="148"/>
      <c r="G47" s="71"/>
      <c r="H47" s="148" t="s">
        <v>272</v>
      </c>
      <c r="I47" s="148"/>
      <c r="J47" s="148"/>
    </row>
    <row r="48" spans="1:10" ht="21.75" customHeight="1" x14ac:dyDescent="0.55000000000000004">
      <c r="C48" s="70"/>
      <c r="D48" s="70">
        <v>2568</v>
      </c>
      <c r="E48" s="70"/>
      <c r="F48" s="70">
        <v>2567</v>
      </c>
      <c r="G48" s="70"/>
      <c r="H48" s="70">
        <v>2568</v>
      </c>
      <c r="I48" s="70"/>
      <c r="J48" s="70">
        <v>2567</v>
      </c>
    </row>
    <row r="49" spans="1:10" ht="21.75" customHeight="1" x14ac:dyDescent="0.55000000000000004">
      <c r="C49" s="70"/>
      <c r="D49" s="146" t="s">
        <v>69</v>
      </c>
      <c r="E49" s="146"/>
      <c r="F49" s="146"/>
      <c r="G49" s="146"/>
      <c r="H49" s="146"/>
      <c r="I49" s="146"/>
      <c r="J49" s="146"/>
    </row>
    <row r="50" spans="1:10" s="74" customFormat="1" ht="22.2" x14ac:dyDescent="0.6">
      <c r="A50" s="79" t="s">
        <v>211</v>
      </c>
      <c r="D50" s="48">
        <f>D36</f>
        <v>173040</v>
      </c>
      <c r="F50" s="110">
        <f>F31</f>
        <v>119848</v>
      </c>
      <c r="H50" s="48">
        <f>H36</f>
        <v>89889</v>
      </c>
      <c r="J50" s="110">
        <f>J31</f>
        <v>50232</v>
      </c>
    </row>
    <row r="51" spans="1:10" ht="21.75" customHeight="1" x14ac:dyDescent="0.55000000000000004">
      <c r="D51" s="8"/>
      <c r="E51" s="8"/>
      <c r="F51" s="8"/>
      <c r="G51" s="8"/>
      <c r="H51" s="8"/>
      <c r="I51" s="8"/>
      <c r="J51" s="8"/>
    </row>
    <row r="52" spans="1:10" ht="22.2" x14ac:dyDescent="0.6">
      <c r="A52" s="79" t="s">
        <v>72</v>
      </c>
      <c r="D52" s="8"/>
      <c r="E52" s="8"/>
      <c r="F52" s="8"/>
      <c r="G52" s="8"/>
      <c r="H52" s="8"/>
      <c r="I52" s="8"/>
      <c r="J52" s="8"/>
    </row>
    <row r="53" spans="1:10" ht="21.75" hidden="1" customHeight="1" x14ac:dyDescent="0.6">
      <c r="A53" s="144" t="s">
        <v>159</v>
      </c>
      <c r="D53" s="57"/>
      <c r="E53" s="49"/>
      <c r="F53" s="57"/>
      <c r="G53" s="49"/>
      <c r="H53" s="57"/>
      <c r="I53" s="49"/>
      <c r="J53" s="57"/>
    </row>
    <row r="54" spans="1:10" ht="21.75" hidden="1" customHeight="1" x14ac:dyDescent="0.6">
      <c r="A54" s="78" t="s">
        <v>140</v>
      </c>
      <c r="D54" s="12">
        <v>0</v>
      </c>
      <c r="E54" s="49"/>
      <c r="F54" s="50">
        <v>0</v>
      </c>
      <c r="G54" s="9"/>
      <c r="H54" s="12">
        <v>0</v>
      </c>
      <c r="I54" s="9"/>
      <c r="J54" s="12">
        <v>0</v>
      </c>
    </row>
    <row r="55" spans="1:10" ht="21.6" hidden="1" x14ac:dyDescent="0.55000000000000004">
      <c r="A55" s="78" t="s">
        <v>220</v>
      </c>
      <c r="D55" s="12">
        <v>0</v>
      </c>
      <c r="E55" s="9"/>
      <c r="F55" s="20">
        <v>0</v>
      </c>
      <c r="G55" s="9"/>
      <c r="H55" s="20">
        <v>0</v>
      </c>
      <c r="I55" s="9"/>
      <c r="J55" s="20">
        <v>0</v>
      </c>
    </row>
    <row r="56" spans="1:10" ht="21.6" hidden="1" x14ac:dyDescent="0.55000000000000004">
      <c r="A56" s="78" t="s">
        <v>144</v>
      </c>
      <c r="D56" s="50" t="s">
        <v>7</v>
      </c>
      <c r="E56" s="9"/>
      <c r="F56" s="50" t="s">
        <v>7</v>
      </c>
      <c r="G56" s="9"/>
      <c r="H56" s="50" t="s">
        <v>7</v>
      </c>
      <c r="I56" s="9"/>
      <c r="J56" s="50" t="s">
        <v>7</v>
      </c>
    </row>
    <row r="57" spans="1:10" ht="21.6" hidden="1" x14ac:dyDescent="0.55000000000000004">
      <c r="A57" s="78" t="s">
        <v>160</v>
      </c>
      <c r="D57" s="9"/>
      <c r="E57" s="9"/>
      <c r="F57" s="50"/>
      <c r="G57" s="9"/>
      <c r="H57" s="50"/>
      <c r="I57" s="9"/>
      <c r="J57" s="50"/>
    </row>
    <row r="58" spans="1:10" ht="21.6" hidden="1" x14ac:dyDescent="0.55000000000000004">
      <c r="A58" s="78" t="s">
        <v>161</v>
      </c>
      <c r="D58" s="50" t="s">
        <v>7</v>
      </c>
      <c r="E58" s="9"/>
      <c r="F58" s="50" t="s">
        <v>7</v>
      </c>
      <c r="G58" s="9"/>
      <c r="H58" s="50" t="s">
        <v>7</v>
      </c>
      <c r="I58" s="9"/>
      <c r="J58" s="50" t="s">
        <v>7</v>
      </c>
    </row>
    <row r="59" spans="1:10" s="74" customFormat="1" ht="22.2" hidden="1" x14ac:dyDescent="0.6">
      <c r="A59" s="79" t="s">
        <v>176</v>
      </c>
      <c r="B59" s="66"/>
      <c r="D59" s="19">
        <f>SUM(D54:D58)</f>
        <v>0</v>
      </c>
      <c r="E59" s="57"/>
      <c r="F59" s="19">
        <f>SUM(F54:F58)</f>
        <v>0</v>
      </c>
      <c r="G59" s="57"/>
      <c r="H59" s="56">
        <f>SUM(H54:H58)</f>
        <v>0</v>
      </c>
      <c r="I59" s="9"/>
      <c r="J59" s="56">
        <f>SUM(J54:J58)</f>
        <v>0</v>
      </c>
    </row>
    <row r="60" spans="1:10" s="74" customFormat="1" ht="22.2" hidden="1" x14ac:dyDescent="0.6">
      <c r="A60" s="79"/>
      <c r="B60" s="66"/>
      <c r="D60" s="57"/>
      <c r="E60" s="57"/>
      <c r="F60" s="57"/>
      <c r="G60" s="57"/>
      <c r="H60" s="57"/>
      <c r="I60" s="57"/>
      <c r="J60" s="57"/>
    </row>
    <row r="61" spans="1:10" ht="22.2" x14ac:dyDescent="0.6">
      <c r="A61" s="144" t="s">
        <v>177</v>
      </c>
      <c r="D61" s="8"/>
      <c r="E61" s="8"/>
      <c r="F61" s="8"/>
      <c r="G61" s="8"/>
      <c r="H61" s="8"/>
      <c r="I61" s="8"/>
      <c r="J61" s="8"/>
    </row>
    <row r="62" spans="1:10" ht="21.6" x14ac:dyDescent="0.55000000000000004">
      <c r="A62" s="78" t="s">
        <v>293</v>
      </c>
      <c r="D62" s="50"/>
      <c r="E62" s="9"/>
      <c r="F62" s="50"/>
      <c r="G62" s="9"/>
      <c r="H62" s="50"/>
      <c r="I62" s="9"/>
      <c r="J62" s="50"/>
    </row>
    <row r="63" spans="1:10" ht="21.6" x14ac:dyDescent="0.55000000000000004">
      <c r="A63" s="78" t="s">
        <v>178</v>
      </c>
      <c r="D63" s="33">
        <v>1434</v>
      </c>
      <c r="E63" s="9"/>
      <c r="F63" s="33">
        <v>-2471</v>
      </c>
      <c r="G63" s="9"/>
      <c r="H63" s="9">
        <v>1227</v>
      </c>
      <c r="I63" s="9"/>
      <c r="J63" s="9">
        <v>-2732</v>
      </c>
    </row>
    <row r="64" spans="1:10" ht="21.6" x14ac:dyDescent="0.55000000000000004">
      <c r="A64" s="78" t="s">
        <v>246</v>
      </c>
      <c r="D64" s="12">
        <v>1997</v>
      </c>
      <c r="E64" s="9"/>
      <c r="F64" s="12">
        <v>1080</v>
      </c>
      <c r="G64" s="9"/>
      <c r="H64" s="12">
        <v>0</v>
      </c>
      <c r="I64" s="9"/>
      <c r="J64" s="12">
        <v>0</v>
      </c>
    </row>
    <row r="65" spans="1:10" ht="21.6" x14ac:dyDescent="0.55000000000000004">
      <c r="A65" s="78" t="s">
        <v>179</v>
      </c>
      <c r="D65" s="50"/>
      <c r="E65" s="9"/>
      <c r="F65" s="50"/>
      <c r="G65" s="9"/>
      <c r="H65" s="50"/>
      <c r="I65" s="9"/>
      <c r="J65" s="9"/>
    </row>
    <row r="66" spans="1:10" ht="21.6" x14ac:dyDescent="0.55000000000000004">
      <c r="A66" s="78" t="s">
        <v>161</v>
      </c>
      <c r="D66" s="20">
        <v>-562</v>
      </c>
      <c r="E66" s="9"/>
      <c r="F66" s="20">
        <v>-52</v>
      </c>
      <c r="G66" s="9"/>
      <c r="H66" s="20">
        <v>-520</v>
      </c>
      <c r="I66" s="9"/>
      <c r="J66" s="20">
        <v>0</v>
      </c>
    </row>
    <row r="67" spans="1:10" ht="22.2" x14ac:dyDescent="0.6">
      <c r="A67" s="79" t="s">
        <v>180</v>
      </c>
      <c r="D67" s="51">
        <f>SUM(D62:D66)</f>
        <v>2869</v>
      </c>
      <c r="E67" s="49"/>
      <c r="F67" s="51">
        <f>SUM(F62:F66)</f>
        <v>-1443</v>
      </c>
      <c r="G67" s="49"/>
      <c r="H67" s="51">
        <f>SUM(H62:H66)</f>
        <v>707</v>
      </c>
      <c r="I67" s="49"/>
      <c r="J67" s="51">
        <f>SUM(J62:J66)</f>
        <v>-2732</v>
      </c>
    </row>
    <row r="68" spans="1:10" ht="22.2" x14ac:dyDescent="0.6">
      <c r="A68" s="126" t="s">
        <v>223</v>
      </c>
      <c r="D68" s="52">
        <f>SUM(D67,D59)</f>
        <v>2869</v>
      </c>
      <c r="E68" s="49"/>
      <c r="F68" s="52">
        <f>SUM(F67,F59)</f>
        <v>-1443</v>
      </c>
      <c r="G68" s="49"/>
      <c r="H68" s="52">
        <f>SUM(H67,H59)</f>
        <v>707</v>
      </c>
      <c r="I68" s="49"/>
      <c r="J68" s="52">
        <f>SUM(J67,J59)</f>
        <v>-2732</v>
      </c>
    </row>
    <row r="69" spans="1:10" s="74" customFormat="1" ht="22.8" thickBot="1" x14ac:dyDescent="0.65">
      <c r="A69" s="126" t="s">
        <v>222</v>
      </c>
      <c r="B69" s="121"/>
      <c r="D69" s="53">
        <f>SUM(D68,D50)</f>
        <v>175909</v>
      </c>
      <c r="E69" s="49"/>
      <c r="F69" s="53">
        <f>SUM(F68,F50)</f>
        <v>118405</v>
      </c>
      <c r="G69" s="49"/>
      <c r="H69" s="53">
        <f>SUM(H68,H50)</f>
        <v>90596</v>
      </c>
      <c r="I69" s="49"/>
      <c r="J69" s="53">
        <f>SUM(J68,J50)</f>
        <v>47500</v>
      </c>
    </row>
    <row r="70" spans="1:10" ht="22.2" thickTop="1" x14ac:dyDescent="0.55000000000000004">
      <c r="A70" s="106"/>
      <c r="D70" s="8"/>
      <c r="E70" s="8"/>
      <c r="F70" s="8"/>
      <c r="G70" s="8"/>
      <c r="H70" s="8"/>
      <c r="I70" s="8"/>
      <c r="J70" s="8"/>
    </row>
    <row r="71" spans="1:10" ht="22.2" x14ac:dyDescent="0.6">
      <c r="A71" s="74" t="s">
        <v>221</v>
      </c>
      <c r="D71" s="8"/>
      <c r="E71" s="8"/>
      <c r="F71" s="8"/>
      <c r="G71" s="8"/>
      <c r="H71" s="8"/>
      <c r="I71" s="8"/>
      <c r="J71" s="8"/>
    </row>
    <row r="72" spans="1:10" ht="21.6" x14ac:dyDescent="0.55000000000000004">
      <c r="A72" t="s">
        <v>120</v>
      </c>
      <c r="D72" s="33">
        <v>149607</v>
      </c>
      <c r="E72" s="9"/>
      <c r="F72" s="33">
        <v>109171</v>
      </c>
      <c r="G72" s="9"/>
      <c r="H72" s="9">
        <v>90596</v>
      </c>
      <c r="I72" s="9"/>
      <c r="J72" s="9">
        <v>47500</v>
      </c>
    </row>
    <row r="73" spans="1:10" ht="21.6" x14ac:dyDescent="0.55000000000000004">
      <c r="A73" s="78" t="s">
        <v>121</v>
      </c>
      <c r="D73" s="33">
        <v>26302</v>
      </c>
      <c r="E73" s="8"/>
      <c r="F73" s="33">
        <v>9234</v>
      </c>
      <c r="G73" s="8"/>
      <c r="H73" s="20">
        <v>0</v>
      </c>
      <c r="I73" s="9"/>
      <c r="J73" s="20">
        <v>0</v>
      </c>
    </row>
    <row r="74" spans="1:10" s="74" customFormat="1" ht="22.8" thickBot="1" x14ac:dyDescent="0.65">
      <c r="A74" s="126"/>
      <c r="B74" s="121"/>
      <c r="D74" s="54">
        <f>SUM(D72:D73)</f>
        <v>175909</v>
      </c>
      <c r="E74" s="55"/>
      <c r="F74" s="54">
        <f>SUM(F72:F73)</f>
        <v>118405</v>
      </c>
      <c r="G74" s="55"/>
      <c r="H74" s="54">
        <f>SUM(H72:H73)</f>
        <v>90596</v>
      </c>
      <c r="I74" s="55"/>
      <c r="J74" s="54">
        <f>SUM(J72:J73)</f>
        <v>47500</v>
      </c>
    </row>
    <row r="75" spans="1:10" ht="21.75" customHeight="1" thickTop="1" x14ac:dyDescent="0.55000000000000004">
      <c r="D75" s="8"/>
      <c r="E75" s="8"/>
      <c r="F75" s="8"/>
      <c r="G75" s="8"/>
      <c r="H75" s="8"/>
      <c r="I75" s="8"/>
      <c r="J75" s="8"/>
    </row>
  </sheetData>
  <mergeCells count="14">
    <mergeCell ref="D4:F4"/>
    <mergeCell ref="H4:J4"/>
    <mergeCell ref="D5:F5"/>
    <mergeCell ref="H5:J5"/>
    <mergeCell ref="D6:F6"/>
    <mergeCell ref="H6:J6"/>
    <mergeCell ref="D47:F47"/>
    <mergeCell ref="H47:J47"/>
    <mergeCell ref="D49:J49"/>
    <mergeCell ref="D8:J8"/>
    <mergeCell ref="D45:F45"/>
    <mergeCell ref="H45:J45"/>
    <mergeCell ref="D46:F46"/>
    <mergeCell ref="H46:J46"/>
  </mergeCells>
  <pageMargins left="0.7" right="0.7" top="0.48" bottom="0.5" header="0.5" footer="0.5"/>
  <pageSetup paperSize="9" scale="77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0"/>
  <sheetViews>
    <sheetView view="pageBreakPreview" topLeftCell="A39" zoomScale="50" zoomScaleNormal="55" zoomScaleSheetLayoutView="50" workbookViewId="0">
      <selection activeCell="AB70" sqref="AB70"/>
    </sheetView>
  </sheetViews>
  <sheetFormatPr defaultColWidth="9.125" defaultRowHeight="20.25" customHeight="1" x14ac:dyDescent="0.55000000000000004"/>
  <cols>
    <col min="1" max="1" width="54.75" customWidth="1"/>
    <col min="2" max="2" width="9" customWidth="1"/>
    <col min="3" max="3" width="15.75" customWidth="1"/>
    <col min="4" max="4" width="1" customWidth="1"/>
    <col min="5" max="5" width="15.75" customWidth="1"/>
    <col min="6" max="6" width="1" customWidth="1"/>
    <col min="7" max="7" width="14.75" bestFit="1" customWidth="1"/>
    <col min="8" max="8" width="1" customWidth="1"/>
    <col min="9" max="9" width="13.375" customWidth="1"/>
    <col min="10" max="10" width="1" customWidth="1"/>
    <col min="11" max="11" width="16.625" customWidth="1"/>
    <col min="12" max="12" width="1" customWidth="1"/>
    <col min="13" max="13" width="13.375" customWidth="1"/>
    <col min="14" max="14" width="1" customWidth="1"/>
    <col min="15" max="15" width="19.375" customWidth="1"/>
    <col min="16" max="16" width="1" customWidth="1"/>
    <col min="17" max="17" width="12.375" customWidth="1"/>
    <col min="18" max="18" width="1" customWidth="1"/>
    <col min="19" max="19" width="14.25" customWidth="1"/>
    <col min="20" max="20" width="1" customWidth="1"/>
    <col min="21" max="21" width="13.25" customWidth="1"/>
    <col min="22" max="22" width="1" customWidth="1"/>
    <col min="23" max="23" width="16.75" customWidth="1"/>
    <col min="24" max="24" width="1" customWidth="1"/>
    <col min="25" max="25" width="16.25" customWidth="1"/>
    <col min="26" max="26" width="1" customWidth="1"/>
    <col min="27" max="27" width="19.125" customWidth="1"/>
  </cols>
  <sheetData>
    <row r="1" spans="1:27" ht="22.95" customHeight="1" x14ac:dyDescent="0.6">
      <c r="A1" s="129" t="s">
        <v>0</v>
      </c>
      <c r="B1" s="129"/>
    </row>
    <row r="2" spans="1:27" ht="22.95" customHeight="1" x14ac:dyDescent="0.6">
      <c r="A2" s="93" t="s">
        <v>238</v>
      </c>
      <c r="B2" s="93"/>
      <c r="C2" s="93"/>
      <c r="D2" s="118"/>
      <c r="E2" s="118"/>
      <c r="F2" s="118"/>
      <c r="H2" s="118"/>
    </row>
    <row r="3" spans="1:27" ht="22.95" customHeight="1" x14ac:dyDescent="0.6">
      <c r="A3" s="115"/>
      <c r="B3" s="115"/>
      <c r="C3" s="115"/>
      <c r="D3" s="115"/>
      <c r="E3" s="115"/>
      <c r="F3" s="115"/>
      <c r="H3" s="115"/>
      <c r="I3" s="115"/>
    </row>
    <row r="4" spans="1:27" ht="22.95" customHeight="1" x14ac:dyDescent="0.6">
      <c r="C4" s="145" t="s">
        <v>35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</row>
    <row r="5" spans="1:27" ht="22.95" customHeight="1" x14ac:dyDescent="0.55000000000000004">
      <c r="C5" s="72"/>
      <c r="D5" s="72"/>
      <c r="E5" s="72"/>
      <c r="F5" s="72"/>
      <c r="G5" s="119" t="s">
        <v>190</v>
      </c>
      <c r="H5" s="72"/>
      <c r="I5" s="149" t="s">
        <v>65</v>
      </c>
      <c r="J5" s="149"/>
      <c r="K5" s="149"/>
      <c r="L5" s="116"/>
      <c r="M5" s="149" t="s">
        <v>76</v>
      </c>
      <c r="N5" s="149"/>
      <c r="O5" s="149"/>
      <c r="P5" s="149"/>
      <c r="Q5" s="149"/>
      <c r="R5" s="149"/>
      <c r="S5" s="149"/>
      <c r="T5" s="149"/>
      <c r="U5" s="149"/>
      <c r="V5" s="72"/>
      <c r="W5" s="72"/>
      <c r="X5" s="72"/>
      <c r="Y5" s="72"/>
      <c r="Z5" s="72"/>
      <c r="AA5" s="72"/>
    </row>
    <row r="6" spans="1:27" ht="22.95" customHeight="1" x14ac:dyDescent="0.55000000000000004"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148" t="s">
        <v>194</v>
      </c>
      <c r="R6" s="148"/>
      <c r="S6" s="148"/>
      <c r="T6" s="72"/>
      <c r="U6" s="72" t="s">
        <v>82</v>
      </c>
      <c r="V6" s="72"/>
      <c r="W6" s="130"/>
      <c r="X6" s="130"/>
      <c r="Y6" s="72" t="s">
        <v>29</v>
      </c>
      <c r="Z6" s="72"/>
      <c r="AA6" s="72"/>
    </row>
    <row r="7" spans="1:27" ht="22.95" customHeight="1" x14ac:dyDescent="0.55000000000000004">
      <c r="C7" s="72" t="s">
        <v>224</v>
      </c>
      <c r="D7" s="72"/>
      <c r="E7" s="72"/>
      <c r="F7" s="72"/>
      <c r="G7" s="72" t="s">
        <v>56</v>
      </c>
      <c r="H7" s="72"/>
      <c r="I7" s="72"/>
      <c r="J7" s="72"/>
      <c r="K7" s="72"/>
      <c r="L7" s="72"/>
      <c r="M7" s="72" t="s">
        <v>194</v>
      </c>
      <c r="N7" s="72"/>
      <c r="O7" s="72" t="s">
        <v>194</v>
      </c>
      <c r="P7" s="72"/>
      <c r="Q7" s="149" t="s">
        <v>195</v>
      </c>
      <c r="R7" s="149"/>
      <c r="S7" s="149"/>
      <c r="T7" s="72"/>
      <c r="U7" s="72" t="s">
        <v>84</v>
      </c>
      <c r="V7" s="72"/>
      <c r="W7" s="72"/>
      <c r="X7" s="72"/>
      <c r="Y7" s="72" t="s">
        <v>73</v>
      </c>
      <c r="Z7" s="72"/>
      <c r="AA7" s="72"/>
    </row>
    <row r="8" spans="1:27" ht="22.95" customHeight="1" x14ac:dyDescent="0.55000000000000004">
      <c r="C8" s="72" t="s">
        <v>30</v>
      </c>
      <c r="D8" s="72"/>
      <c r="E8" s="72" t="s">
        <v>111</v>
      </c>
      <c r="F8" s="72"/>
      <c r="G8" s="72" t="s">
        <v>57</v>
      </c>
      <c r="H8" s="72"/>
      <c r="I8" s="72" t="s">
        <v>63</v>
      </c>
      <c r="J8" s="72"/>
      <c r="K8" s="72"/>
      <c r="L8" s="72"/>
      <c r="M8" s="72" t="s">
        <v>196</v>
      </c>
      <c r="N8" s="72"/>
      <c r="O8" s="72" t="s">
        <v>197</v>
      </c>
      <c r="P8" s="72"/>
      <c r="Q8" s="72"/>
      <c r="R8" s="72"/>
      <c r="S8" s="72" t="s">
        <v>29</v>
      </c>
      <c r="T8" s="72"/>
      <c r="U8" s="72" t="s">
        <v>83</v>
      </c>
      <c r="V8" s="72"/>
      <c r="W8" s="72" t="s">
        <v>247</v>
      </c>
      <c r="X8" s="72"/>
      <c r="Y8" s="72" t="s">
        <v>74</v>
      </c>
      <c r="Z8" s="72"/>
      <c r="AA8" s="72" t="s">
        <v>46</v>
      </c>
    </row>
    <row r="9" spans="1:27" ht="22.95" customHeight="1" x14ac:dyDescent="0.55000000000000004">
      <c r="B9" s="66" t="s">
        <v>1</v>
      </c>
      <c r="C9" s="72" t="s">
        <v>36</v>
      </c>
      <c r="D9" s="72"/>
      <c r="E9" s="72" t="s">
        <v>112</v>
      </c>
      <c r="F9" s="72"/>
      <c r="G9" s="72" t="s">
        <v>58</v>
      </c>
      <c r="H9" s="72"/>
      <c r="I9" s="72" t="s">
        <v>198</v>
      </c>
      <c r="J9" s="72"/>
      <c r="K9" s="72" t="s">
        <v>80</v>
      </c>
      <c r="L9" s="72"/>
      <c r="M9" s="72" t="s">
        <v>199</v>
      </c>
      <c r="N9" s="72"/>
      <c r="O9" s="72" t="s">
        <v>200</v>
      </c>
      <c r="P9" s="72"/>
      <c r="Q9" s="72" t="s">
        <v>33</v>
      </c>
      <c r="R9" s="72"/>
      <c r="S9" s="72" t="s">
        <v>34</v>
      </c>
      <c r="T9" s="72"/>
      <c r="U9" s="72" t="s">
        <v>31</v>
      </c>
      <c r="V9" s="72"/>
      <c r="W9" s="72" t="s">
        <v>248</v>
      </c>
      <c r="X9" s="72"/>
      <c r="Y9" s="72" t="s">
        <v>75</v>
      </c>
      <c r="Z9" s="72"/>
      <c r="AA9" s="72" t="s">
        <v>47</v>
      </c>
    </row>
    <row r="10" spans="1:27" ht="22.95" customHeight="1" x14ac:dyDescent="0.6">
      <c r="B10" s="74"/>
      <c r="C10" s="146" t="s">
        <v>69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</row>
    <row r="11" spans="1:27" ht="22.95" customHeight="1" x14ac:dyDescent="0.6">
      <c r="A11" s="74" t="s">
        <v>274</v>
      </c>
      <c r="B11" s="74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</row>
    <row r="12" spans="1:27" ht="22.95" customHeight="1" x14ac:dyDescent="0.6">
      <c r="A12" s="74" t="s">
        <v>236</v>
      </c>
      <c r="B12" s="74"/>
      <c r="C12" s="80">
        <v>2264955</v>
      </c>
      <c r="D12" s="80"/>
      <c r="E12" s="80">
        <v>503251</v>
      </c>
      <c r="F12" s="80"/>
      <c r="G12" s="80">
        <v>1301242</v>
      </c>
      <c r="H12" s="80"/>
      <c r="I12" s="80">
        <v>166575</v>
      </c>
      <c r="J12" s="80"/>
      <c r="K12" s="80">
        <v>1403133</v>
      </c>
      <c r="L12" s="80"/>
      <c r="M12" s="80">
        <v>-2340</v>
      </c>
      <c r="N12" s="80"/>
      <c r="O12" s="80">
        <v>-84889</v>
      </c>
      <c r="P12" s="80"/>
      <c r="Q12" s="80">
        <v>353677</v>
      </c>
      <c r="R12" s="80"/>
      <c r="S12" s="80">
        <v>173004</v>
      </c>
      <c r="T12" s="100"/>
      <c r="U12" s="100">
        <f>Q12+S12+O12+M12</f>
        <v>439452</v>
      </c>
      <c r="V12" s="100"/>
      <c r="W12" s="100">
        <f>C12+E12+G12+I12+K12+U12</f>
        <v>6078608</v>
      </c>
      <c r="X12" s="100"/>
      <c r="Y12" s="80">
        <v>269411</v>
      </c>
      <c r="Z12" s="100"/>
      <c r="AA12" s="100">
        <f>W12+Y12</f>
        <v>6348019</v>
      </c>
    </row>
    <row r="13" spans="1:27" ht="10.95" customHeight="1" x14ac:dyDescent="0.6">
      <c r="A13" s="74"/>
      <c r="B13" s="74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</row>
    <row r="14" spans="1:27" ht="22.95" customHeight="1" x14ac:dyDescent="0.6">
      <c r="A14" s="74" t="s">
        <v>234</v>
      </c>
      <c r="B14" s="74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22"/>
    </row>
    <row r="15" spans="1:27" ht="22.95" customHeight="1" x14ac:dyDescent="0.6">
      <c r="A15" s="122" t="s">
        <v>89</v>
      </c>
      <c r="B15" s="122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22"/>
    </row>
    <row r="16" spans="1:27" ht="22.95" customHeight="1" x14ac:dyDescent="0.6">
      <c r="A16" t="s">
        <v>109</v>
      </c>
      <c r="B16" s="66">
        <v>11</v>
      </c>
      <c r="C16" s="107">
        <v>0</v>
      </c>
      <c r="D16" s="131"/>
      <c r="E16" s="107">
        <v>0</v>
      </c>
      <c r="F16" s="131"/>
      <c r="G16" s="107">
        <v>0</v>
      </c>
      <c r="H16" s="131"/>
      <c r="I16" s="107">
        <v>0</v>
      </c>
      <c r="J16" s="131"/>
      <c r="K16" s="107">
        <v>-158547</v>
      </c>
      <c r="L16" s="131"/>
      <c r="M16" s="107">
        <v>0</v>
      </c>
      <c r="N16" s="131"/>
      <c r="O16" s="107">
        <v>0</v>
      </c>
      <c r="P16" s="131"/>
      <c r="Q16" s="107">
        <v>0</v>
      </c>
      <c r="R16" s="131"/>
      <c r="S16" s="107">
        <v>0</v>
      </c>
      <c r="T16" s="131"/>
      <c r="U16" s="100">
        <f>Q16+S16+O16+M16</f>
        <v>0</v>
      </c>
      <c r="V16" s="131"/>
      <c r="W16" s="94">
        <f>C16+E16+G16+I16+K16+U16</f>
        <v>-158547</v>
      </c>
      <c r="X16" s="100"/>
      <c r="Y16" s="107">
        <v>0</v>
      </c>
      <c r="Z16" s="94"/>
      <c r="AA16" s="22">
        <f>SUM(W16:Y16)</f>
        <v>-158547</v>
      </c>
    </row>
    <row r="17" spans="1:27" ht="22.95" customHeight="1" x14ac:dyDescent="0.6">
      <c r="A17" t="s">
        <v>90</v>
      </c>
      <c r="B17" s="66"/>
      <c r="C17" s="107">
        <v>0</v>
      </c>
      <c r="D17" s="131"/>
      <c r="E17" s="107">
        <v>0</v>
      </c>
      <c r="F17" s="131"/>
      <c r="G17" s="107">
        <v>0</v>
      </c>
      <c r="H17" s="131"/>
      <c r="I17" s="107">
        <v>0</v>
      </c>
      <c r="J17" s="131"/>
      <c r="K17" s="107">
        <v>0</v>
      </c>
      <c r="L17" s="131"/>
      <c r="M17" s="107">
        <v>0</v>
      </c>
      <c r="N17" s="131"/>
      <c r="O17" s="107">
        <v>0</v>
      </c>
      <c r="P17" s="131"/>
      <c r="Q17" s="107">
        <v>0</v>
      </c>
      <c r="R17" s="131"/>
      <c r="S17" s="107">
        <v>0</v>
      </c>
      <c r="T17" s="131"/>
      <c r="U17" s="94">
        <f>Q17+S17+O17+M17</f>
        <v>0</v>
      </c>
      <c r="V17" s="131"/>
      <c r="W17" s="94">
        <f>C17+E17+G17+I17+K17+U17</f>
        <v>0</v>
      </c>
      <c r="X17" s="100"/>
      <c r="Y17" s="107">
        <v>-13299</v>
      </c>
      <c r="Z17" s="94"/>
      <c r="AA17" s="22">
        <f>SUM(W17:Y17)</f>
        <v>-13299</v>
      </c>
    </row>
    <row r="18" spans="1:27" ht="22.95" customHeight="1" x14ac:dyDescent="0.6">
      <c r="A18" s="73" t="s">
        <v>100</v>
      </c>
      <c r="B18" s="79"/>
      <c r="C18" s="123">
        <v>0</v>
      </c>
      <c r="D18" s="64">
        <f>SUM(H16:H16)</f>
        <v>0</v>
      </c>
      <c r="E18" s="123">
        <v>0</v>
      </c>
      <c r="F18" s="64"/>
      <c r="G18" s="123">
        <v>0</v>
      </c>
      <c r="H18" s="64"/>
      <c r="I18" s="123">
        <v>0</v>
      </c>
      <c r="J18" s="64">
        <f>SUM(J16:J16)</f>
        <v>0</v>
      </c>
      <c r="K18" s="16">
        <f>K16</f>
        <v>-158547</v>
      </c>
      <c r="L18" s="64">
        <f>SUM(L16:L16)</f>
        <v>0</v>
      </c>
      <c r="M18" s="123">
        <v>0</v>
      </c>
      <c r="N18" s="64">
        <f>SUM(N16:N16)</f>
        <v>0</v>
      </c>
      <c r="O18" s="123">
        <v>0</v>
      </c>
      <c r="P18" s="64">
        <f>SUM(P16:P16)</f>
        <v>0</v>
      </c>
      <c r="Q18" s="123">
        <v>0</v>
      </c>
      <c r="R18" s="64">
        <f>SUM(R16:R16)</f>
        <v>0</v>
      </c>
      <c r="S18" s="123">
        <v>0</v>
      </c>
      <c r="T18" s="64">
        <f>SUM(T16:T16)</f>
        <v>0</v>
      </c>
      <c r="U18" s="123">
        <v>0</v>
      </c>
      <c r="V18" s="64">
        <f>SUM(V16:V16)</f>
        <v>0</v>
      </c>
      <c r="W18" s="16">
        <f>W16</f>
        <v>-158547</v>
      </c>
      <c r="X18" s="64">
        <f>SUM(X16:X16)</f>
        <v>0</v>
      </c>
      <c r="Y18" s="16">
        <f>SUM(Y17)</f>
        <v>-13299</v>
      </c>
      <c r="Z18" s="64">
        <f>SUM(Z16:Z16)</f>
        <v>0</v>
      </c>
      <c r="AA18" s="16">
        <f>SUM(AA15:AA17)</f>
        <v>-171846</v>
      </c>
    </row>
    <row r="19" spans="1:27" ht="28.5" customHeight="1" x14ac:dyDescent="0.6">
      <c r="A19" s="74"/>
      <c r="B19" s="74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</row>
    <row r="20" spans="1:27" ht="20.25" customHeight="1" x14ac:dyDescent="0.6">
      <c r="A20" s="122" t="s">
        <v>91</v>
      </c>
      <c r="B20" s="122"/>
      <c r="C20" s="102"/>
      <c r="D20" s="107"/>
      <c r="E20" s="107"/>
      <c r="F20" s="107"/>
      <c r="G20" s="28"/>
      <c r="H20" s="107"/>
      <c r="I20" s="28"/>
      <c r="J20" s="22"/>
      <c r="K20" s="28"/>
      <c r="L20" s="94"/>
      <c r="M20" s="28"/>
      <c r="N20" s="94"/>
      <c r="O20" s="94"/>
      <c r="P20" s="94"/>
      <c r="Q20" s="28"/>
      <c r="R20" s="94"/>
      <c r="S20" s="28"/>
      <c r="T20" s="94"/>
      <c r="U20" s="28"/>
      <c r="V20" s="94"/>
      <c r="W20" s="28"/>
      <c r="X20" s="94"/>
      <c r="Y20" s="28"/>
      <c r="Z20" s="94"/>
      <c r="AA20" s="22"/>
    </row>
    <row r="21" spans="1:27" ht="20.25" hidden="1" customHeight="1" x14ac:dyDescent="0.55000000000000004">
      <c r="A21" t="s">
        <v>204</v>
      </c>
      <c r="C21" s="102"/>
      <c r="D21" s="107"/>
      <c r="E21" s="107"/>
      <c r="F21" s="107"/>
      <c r="G21" s="105"/>
      <c r="H21" s="107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32"/>
      <c r="Z21" s="105"/>
      <c r="AA21" s="105"/>
    </row>
    <row r="22" spans="1:27" ht="20.25" hidden="1" customHeight="1" x14ac:dyDescent="0.6">
      <c r="A22" t="s">
        <v>122</v>
      </c>
      <c r="C22" s="107">
        <v>0</v>
      </c>
      <c r="D22" s="131"/>
      <c r="E22" s="107">
        <v>0</v>
      </c>
      <c r="F22" s="131"/>
      <c r="G22" s="107">
        <v>0</v>
      </c>
      <c r="H22" s="131"/>
      <c r="I22" s="107">
        <v>0</v>
      </c>
      <c r="J22" s="131"/>
      <c r="K22" s="107">
        <v>0</v>
      </c>
      <c r="L22" s="131"/>
      <c r="M22" s="107">
        <v>0</v>
      </c>
      <c r="N22" s="131"/>
      <c r="O22" s="107">
        <v>0</v>
      </c>
      <c r="P22" s="131"/>
      <c r="Q22" s="107">
        <v>0</v>
      </c>
      <c r="R22" s="100"/>
      <c r="S22" s="107">
        <v>0</v>
      </c>
      <c r="T22" s="131"/>
      <c r="U22" s="94">
        <f>Q22+S22+O22+M22</f>
        <v>0</v>
      </c>
      <c r="V22" s="105"/>
      <c r="W22" s="94">
        <f>G22</f>
        <v>0</v>
      </c>
      <c r="X22" s="100"/>
      <c r="Y22" s="13">
        <v>0</v>
      </c>
      <c r="Z22" s="100"/>
      <c r="AA22" s="22">
        <f>SUM(W22:Y22)</f>
        <v>0</v>
      </c>
    </row>
    <row r="23" spans="1:27" ht="20.25" customHeight="1" x14ac:dyDescent="0.55000000000000004">
      <c r="A23" t="s">
        <v>115</v>
      </c>
      <c r="C23" s="102"/>
      <c r="D23" s="107"/>
      <c r="E23" s="107"/>
      <c r="F23" s="107"/>
      <c r="G23" s="107"/>
      <c r="H23" s="107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</row>
    <row r="24" spans="1:27" ht="20.25" customHeight="1" x14ac:dyDescent="0.6">
      <c r="A24" t="s">
        <v>122</v>
      </c>
      <c r="C24" s="107">
        <v>0</v>
      </c>
      <c r="D24" s="107"/>
      <c r="E24" s="107">
        <v>0</v>
      </c>
      <c r="F24" s="107"/>
      <c r="G24" s="107">
        <v>1306</v>
      </c>
      <c r="H24" s="107"/>
      <c r="I24" s="107">
        <v>0</v>
      </c>
      <c r="J24" s="100"/>
      <c r="K24" s="107">
        <v>0</v>
      </c>
      <c r="L24" s="100"/>
      <c r="M24" s="107">
        <v>0</v>
      </c>
      <c r="N24" s="100"/>
      <c r="O24" s="107">
        <v>0</v>
      </c>
      <c r="P24" s="100"/>
      <c r="Q24" s="107">
        <v>0</v>
      </c>
      <c r="R24" s="100"/>
      <c r="S24" s="107">
        <v>0</v>
      </c>
      <c r="T24" s="100"/>
      <c r="U24" s="100">
        <f>Q24+S24+O24+M24</f>
        <v>0</v>
      </c>
      <c r="V24" s="105"/>
      <c r="W24" s="107">
        <f>C24+E24+G24+I24+K24+U24</f>
        <v>1306</v>
      </c>
      <c r="X24" s="100"/>
      <c r="Y24" s="13">
        <v>-1306</v>
      </c>
      <c r="Z24" s="100"/>
      <c r="AA24" s="22">
        <f>SUM(W24:Y24)</f>
        <v>0</v>
      </c>
    </row>
    <row r="25" spans="1:27" ht="20.25" customHeight="1" x14ac:dyDescent="0.6">
      <c r="A25" s="73" t="s">
        <v>126</v>
      </c>
      <c r="B25" s="79"/>
      <c r="C25" s="123">
        <v>0</v>
      </c>
      <c r="D25" s="64">
        <f>SUM(D23:D24)</f>
        <v>0</v>
      </c>
      <c r="E25" s="123">
        <v>0</v>
      </c>
      <c r="F25" s="64"/>
      <c r="G25" s="19">
        <f>G24</f>
        <v>1306</v>
      </c>
      <c r="H25" s="64"/>
      <c r="I25" s="123">
        <v>0</v>
      </c>
      <c r="J25" s="64">
        <f>SUM(J23:J24)</f>
        <v>0</v>
      </c>
      <c r="K25" s="123">
        <v>0</v>
      </c>
      <c r="L25" s="64">
        <f>SUM(L23:L24)</f>
        <v>0</v>
      </c>
      <c r="M25" s="123">
        <v>0</v>
      </c>
      <c r="N25" s="64">
        <f>SUM(N23:N24)</f>
        <v>0</v>
      </c>
      <c r="O25" s="123">
        <v>0</v>
      </c>
      <c r="P25" s="64">
        <f>SUM(P23:P24)</f>
        <v>0</v>
      </c>
      <c r="Q25" s="123">
        <v>0</v>
      </c>
      <c r="R25" s="64">
        <f>SUM(R23:R24)</f>
        <v>0</v>
      </c>
      <c r="S25" s="123">
        <v>0</v>
      </c>
      <c r="T25" s="64">
        <f t="shared" ref="T25" si="0">SUM(T23:T24)</f>
        <v>0</v>
      </c>
      <c r="U25" s="123">
        <v>0</v>
      </c>
      <c r="V25" s="64">
        <f t="shared" ref="V25" si="1">SUM(V23:V24)</f>
        <v>0</v>
      </c>
      <c r="W25" s="16">
        <f>W24</f>
        <v>1306</v>
      </c>
      <c r="X25" s="64">
        <f t="shared" ref="X25" si="2">SUM(X23:X24)</f>
        <v>0</v>
      </c>
      <c r="Y25" s="16">
        <f>SUM(Y22:Y24)</f>
        <v>-1306</v>
      </c>
      <c r="Z25" s="64"/>
      <c r="AA25" s="16">
        <f>SUM(AA22:AA24)</f>
        <v>0</v>
      </c>
    </row>
    <row r="26" spans="1:27" ht="20.25" customHeight="1" x14ac:dyDescent="0.6">
      <c r="C26" s="107"/>
      <c r="D26" s="107"/>
      <c r="E26" s="107"/>
      <c r="F26" s="107"/>
      <c r="G26" s="107"/>
      <c r="H26" s="107"/>
      <c r="I26" s="107"/>
      <c r="J26" s="100"/>
      <c r="K26" s="107"/>
      <c r="L26" s="100"/>
      <c r="M26" s="107"/>
      <c r="N26" s="100"/>
      <c r="O26" s="107"/>
      <c r="P26" s="100"/>
      <c r="Q26" s="107"/>
      <c r="R26" s="100"/>
      <c r="S26" s="107"/>
      <c r="T26" s="100"/>
      <c r="U26" s="107"/>
      <c r="V26" s="105"/>
      <c r="W26" s="107"/>
      <c r="X26" s="100"/>
      <c r="Y26" s="94"/>
      <c r="Z26" s="100"/>
      <c r="AA26" s="45"/>
    </row>
    <row r="27" spans="1:27" ht="22.95" customHeight="1" x14ac:dyDescent="0.6">
      <c r="A27" s="74" t="s">
        <v>157</v>
      </c>
      <c r="C27" s="133">
        <f>SUM(C18,C25)</f>
        <v>0</v>
      </c>
      <c r="D27" s="131"/>
      <c r="E27" s="133">
        <f>SUM(E18,E25)</f>
        <v>0</v>
      </c>
      <c r="F27" s="131"/>
      <c r="G27" s="133">
        <f>SUM(G18,G25)</f>
        <v>1306</v>
      </c>
      <c r="H27" s="131"/>
      <c r="I27" s="133">
        <f>SUM(I18,I25)</f>
        <v>0</v>
      </c>
      <c r="J27" s="100"/>
      <c r="K27" s="133">
        <f>SUM(K18,K25)</f>
        <v>-158547</v>
      </c>
      <c r="L27" s="100"/>
      <c r="M27" s="133">
        <f>SUM(M18,M25)</f>
        <v>0</v>
      </c>
      <c r="N27" s="100"/>
      <c r="O27" s="133">
        <f>SUM(O18,O25)</f>
        <v>0</v>
      </c>
      <c r="P27" s="100"/>
      <c r="Q27" s="133">
        <f>SUM(Q18,Q25)</f>
        <v>0</v>
      </c>
      <c r="R27" s="100"/>
      <c r="S27" s="133">
        <f>SUM(S18,S25)</f>
        <v>0</v>
      </c>
      <c r="T27" s="100"/>
      <c r="U27" s="133">
        <f>SUM(U18,U25)</f>
        <v>0</v>
      </c>
      <c r="V27" s="64"/>
      <c r="W27" s="133">
        <f>W18+W25</f>
        <v>-157241</v>
      </c>
      <c r="X27" s="100"/>
      <c r="Y27" s="133">
        <f>SUM(Y25,Y18)</f>
        <v>-14605</v>
      </c>
      <c r="Z27" s="100"/>
      <c r="AA27" s="133">
        <f>SUM(AA25,AA18)</f>
        <v>-171846</v>
      </c>
    </row>
    <row r="28" spans="1:27" ht="10.95" customHeight="1" x14ac:dyDescent="0.6">
      <c r="A28" s="74"/>
      <c r="B28" s="74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</row>
    <row r="29" spans="1:27" ht="22.95" customHeight="1" x14ac:dyDescent="0.6">
      <c r="A29" s="74" t="s">
        <v>78</v>
      </c>
      <c r="B29" s="74"/>
      <c r="C29" s="107"/>
      <c r="D29" s="105"/>
      <c r="E29" s="105"/>
      <c r="F29" s="105"/>
      <c r="G29" s="107"/>
      <c r="H29" s="105"/>
      <c r="I29" s="105"/>
      <c r="J29" s="105"/>
      <c r="K29" s="105"/>
      <c r="L29" s="105"/>
      <c r="M29" s="45"/>
      <c r="N29" s="105"/>
      <c r="O29" s="107"/>
      <c r="P29" s="105"/>
      <c r="Q29" s="107"/>
      <c r="R29" s="105"/>
      <c r="S29" s="107"/>
      <c r="T29" s="105"/>
      <c r="U29" s="45"/>
      <c r="V29" s="105"/>
      <c r="W29" s="45"/>
      <c r="X29" s="105"/>
      <c r="Y29" s="45"/>
      <c r="Z29" s="105"/>
      <c r="AA29" s="45"/>
    </row>
    <row r="30" spans="1:27" ht="22.95" customHeight="1" x14ac:dyDescent="0.55000000000000004">
      <c r="A30" t="s">
        <v>114</v>
      </c>
      <c r="C30" s="107">
        <v>0</v>
      </c>
      <c r="D30" s="105"/>
      <c r="E30" s="107">
        <v>0</v>
      </c>
      <c r="F30" s="105"/>
      <c r="G30" s="107">
        <v>0</v>
      </c>
      <c r="H30" s="105"/>
      <c r="I30" s="107">
        <v>0</v>
      </c>
      <c r="J30" s="105"/>
      <c r="K30" s="107">
        <f>'PL8-9 '!F34</f>
        <v>110621</v>
      </c>
      <c r="L30" s="105"/>
      <c r="M30" s="107">
        <v>0</v>
      </c>
      <c r="N30" s="105"/>
      <c r="O30" s="107">
        <v>0</v>
      </c>
      <c r="P30" s="105"/>
      <c r="Q30" s="107">
        <v>0</v>
      </c>
      <c r="R30" s="105"/>
      <c r="S30" s="107">
        <v>0</v>
      </c>
      <c r="T30" s="105"/>
      <c r="U30" s="94">
        <f>Q30+S30+O30+M30</f>
        <v>0</v>
      </c>
      <c r="V30" s="105"/>
      <c r="W30" s="94">
        <f>C30+E30+G30+I30+K30+U30</f>
        <v>110621</v>
      </c>
      <c r="X30" s="105"/>
      <c r="Y30" s="107">
        <v>9227</v>
      </c>
      <c r="Z30" s="105"/>
      <c r="AA30" s="107">
        <f t="shared" ref="AA30:AA32" si="3">W30+Y30</f>
        <v>119848</v>
      </c>
    </row>
    <row r="31" spans="1:27" ht="22.95" customHeight="1" x14ac:dyDescent="0.55000000000000004">
      <c r="A31" s="78" t="s">
        <v>79</v>
      </c>
      <c r="B31" s="78"/>
      <c r="C31" s="107">
        <v>0</v>
      </c>
      <c r="D31" s="105"/>
      <c r="E31" s="107">
        <v>0</v>
      </c>
      <c r="F31" s="105"/>
      <c r="G31" s="107">
        <v>0</v>
      </c>
      <c r="H31" s="105"/>
      <c r="I31" s="107">
        <v>0</v>
      </c>
      <c r="J31" s="105"/>
      <c r="K31" s="13">
        <v>1080</v>
      </c>
      <c r="L31" s="105"/>
      <c r="M31" s="45">
        <f>'PL8-9 '!F55</f>
        <v>0</v>
      </c>
      <c r="N31" s="105"/>
      <c r="O31" s="77">
        <v>-2530</v>
      </c>
      <c r="P31" s="105"/>
      <c r="Q31" s="107">
        <v>0</v>
      </c>
      <c r="R31" s="105"/>
      <c r="S31" s="107">
        <v>0</v>
      </c>
      <c r="T31" s="105"/>
      <c r="U31" s="94">
        <f>Q31+S31+O31+M31</f>
        <v>-2530</v>
      </c>
      <c r="V31" s="105"/>
      <c r="W31" s="94">
        <f>C31+E31+G31+I31+K31+U31</f>
        <v>-1450</v>
      </c>
      <c r="X31" s="105"/>
      <c r="Y31" s="45">
        <v>7</v>
      </c>
      <c r="Z31" s="105"/>
      <c r="AA31" s="45">
        <f t="shared" si="3"/>
        <v>-1443</v>
      </c>
    </row>
    <row r="32" spans="1:27" ht="22.95" customHeight="1" x14ac:dyDescent="0.6">
      <c r="A32" s="79" t="s">
        <v>232</v>
      </c>
      <c r="B32" s="79"/>
      <c r="C32" s="123">
        <v>0</v>
      </c>
      <c r="D32" s="64"/>
      <c r="E32" s="123">
        <v>0</v>
      </c>
      <c r="F32" s="64"/>
      <c r="G32" s="123">
        <v>0</v>
      </c>
      <c r="H32" s="64"/>
      <c r="I32" s="123">
        <v>0</v>
      </c>
      <c r="J32" s="64"/>
      <c r="K32" s="19">
        <f>SUM(K30:K31)</f>
        <v>111701</v>
      </c>
      <c r="L32" s="64"/>
      <c r="M32" s="123">
        <f>SUM(M30:M31)</f>
        <v>0</v>
      </c>
      <c r="N32" s="64"/>
      <c r="O32" s="123">
        <f>SUM(O30:O31)</f>
        <v>-2530</v>
      </c>
      <c r="P32" s="64"/>
      <c r="Q32" s="123">
        <v>0</v>
      </c>
      <c r="R32" s="64"/>
      <c r="S32" s="123">
        <v>0</v>
      </c>
      <c r="T32" s="64"/>
      <c r="U32" s="16">
        <f>SUM(U30:U31)</f>
        <v>-2530</v>
      </c>
      <c r="V32" s="64"/>
      <c r="W32" s="16">
        <f>SUM(W30:W31)</f>
        <v>109171</v>
      </c>
      <c r="X32" s="64"/>
      <c r="Y32" s="16">
        <f>SUM(Y30:Y31)</f>
        <v>9234</v>
      </c>
      <c r="Z32" s="64"/>
      <c r="AA32" s="16">
        <f t="shared" si="3"/>
        <v>118405</v>
      </c>
    </row>
    <row r="33" spans="1:27" ht="10.95" customHeight="1" x14ac:dyDescent="0.6">
      <c r="A33" s="74"/>
      <c r="B33" s="74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</row>
    <row r="34" spans="1:27" ht="22.95" customHeight="1" thickBot="1" x14ac:dyDescent="0.65">
      <c r="A34" s="126" t="s">
        <v>275</v>
      </c>
      <c r="B34" s="126"/>
      <c r="C34" s="134">
        <f>SUM(C12,C27,C32)</f>
        <v>2264955</v>
      </c>
      <c r="D34" s="64"/>
      <c r="E34" s="134">
        <f>SUM(E12,E27,E32)</f>
        <v>503251</v>
      </c>
      <c r="F34" s="64"/>
      <c r="G34" s="134">
        <f>SUM(G12,G27,G32)</f>
        <v>1302548</v>
      </c>
      <c r="H34" s="64"/>
      <c r="I34" s="134">
        <f>SUM(I12,I27,I32)</f>
        <v>166575</v>
      </c>
      <c r="J34" s="64"/>
      <c r="K34" s="134">
        <f>SUM(K12,K27,K32)</f>
        <v>1356287</v>
      </c>
      <c r="L34" s="64"/>
      <c r="M34" s="134">
        <f>SUM(M12,M27,M32)</f>
        <v>-2340</v>
      </c>
      <c r="N34" s="64"/>
      <c r="O34" s="134">
        <f>SUM(O12,O27,O32)</f>
        <v>-87419</v>
      </c>
      <c r="P34" s="100"/>
      <c r="Q34" s="134">
        <f>SUM(Q12,Q27,Q32)</f>
        <v>353677</v>
      </c>
      <c r="R34" s="100"/>
      <c r="S34" s="134">
        <f>SUM(S12,S27,S32)</f>
        <v>173004</v>
      </c>
      <c r="T34" s="64"/>
      <c r="U34" s="134">
        <f>SUM(U12,U27,U32)</f>
        <v>436922</v>
      </c>
      <c r="V34" s="64"/>
      <c r="W34" s="134">
        <f>SUM(W12,W27,W32)</f>
        <v>6030538</v>
      </c>
      <c r="X34" s="64"/>
      <c r="Y34" s="134">
        <f>SUM(Y12,Y27,Y32)</f>
        <v>264040</v>
      </c>
      <c r="Z34" s="64"/>
      <c r="AA34" s="134">
        <f>SUM(AA12,AA27,AA32)</f>
        <v>6294578</v>
      </c>
    </row>
    <row r="35" spans="1:27" ht="20.25" customHeight="1" thickTop="1" x14ac:dyDescent="0.55000000000000004"/>
    <row r="36" spans="1:27" ht="22.95" customHeight="1" x14ac:dyDescent="0.6">
      <c r="A36" s="129" t="s">
        <v>0</v>
      </c>
      <c r="B36" s="129"/>
    </row>
    <row r="37" spans="1:27" ht="22.95" customHeight="1" x14ac:dyDescent="0.6">
      <c r="A37" s="93" t="s">
        <v>238</v>
      </c>
      <c r="B37" s="93"/>
      <c r="C37" s="93"/>
      <c r="D37" s="118"/>
      <c r="E37" s="118"/>
      <c r="F37" s="118"/>
      <c r="H37" s="118"/>
    </row>
    <row r="38" spans="1:27" ht="22.95" customHeight="1" x14ac:dyDescent="0.6">
      <c r="A38" s="115"/>
      <c r="B38" s="115"/>
      <c r="C38" s="115"/>
      <c r="D38" s="115"/>
      <c r="E38" s="115"/>
      <c r="F38" s="115"/>
      <c r="H38" s="115"/>
      <c r="I38" s="115"/>
    </row>
    <row r="39" spans="1:27" ht="22.95" customHeight="1" x14ac:dyDescent="0.6">
      <c r="C39" s="145" t="s">
        <v>35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</row>
    <row r="40" spans="1:27" ht="22.95" customHeight="1" x14ac:dyDescent="0.55000000000000004">
      <c r="C40" s="72"/>
      <c r="D40" s="72"/>
      <c r="E40" s="72"/>
      <c r="F40" s="72"/>
      <c r="G40" s="119" t="s">
        <v>190</v>
      </c>
      <c r="H40" s="72"/>
      <c r="I40" s="149" t="s">
        <v>65</v>
      </c>
      <c r="J40" s="149"/>
      <c r="K40" s="149"/>
      <c r="L40" s="116"/>
      <c r="M40" s="149" t="s">
        <v>76</v>
      </c>
      <c r="N40" s="149"/>
      <c r="O40" s="149"/>
      <c r="P40" s="149"/>
      <c r="Q40" s="149"/>
      <c r="R40" s="149"/>
      <c r="S40" s="149"/>
      <c r="T40" s="149"/>
      <c r="U40" s="149"/>
      <c r="V40" s="72"/>
      <c r="W40" s="72"/>
      <c r="X40" s="72"/>
      <c r="Y40" s="72"/>
      <c r="Z40" s="72"/>
      <c r="AA40" s="72"/>
    </row>
    <row r="41" spans="1:27" ht="22.95" customHeight="1" x14ac:dyDescent="0.55000000000000004"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148" t="s">
        <v>194</v>
      </c>
      <c r="R41" s="148"/>
      <c r="S41" s="148"/>
      <c r="T41" s="72"/>
      <c r="U41" s="72" t="s">
        <v>82</v>
      </c>
      <c r="V41" s="72"/>
      <c r="W41" s="130"/>
      <c r="X41" s="130"/>
      <c r="Y41" s="72" t="s">
        <v>29</v>
      </c>
      <c r="Z41" s="72"/>
      <c r="AA41" s="72"/>
    </row>
    <row r="42" spans="1:27" ht="22.95" customHeight="1" x14ac:dyDescent="0.55000000000000004">
      <c r="C42" s="72" t="s">
        <v>224</v>
      </c>
      <c r="D42" s="72"/>
      <c r="E42" s="72"/>
      <c r="F42" s="72"/>
      <c r="G42" s="72" t="s">
        <v>56</v>
      </c>
      <c r="H42" s="72"/>
      <c r="I42" s="72"/>
      <c r="J42" s="72"/>
      <c r="K42" s="72"/>
      <c r="L42" s="72"/>
      <c r="M42" s="72" t="s">
        <v>194</v>
      </c>
      <c r="N42" s="72"/>
      <c r="O42" s="72" t="s">
        <v>194</v>
      </c>
      <c r="P42" s="72"/>
      <c r="Q42" s="149" t="s">
        <v>195</v>
      </c>
      <c r="R42" s="149"/>
      <c r="S42" s="149"/>
      <c r="T42" s="72"/>
      <c r="U42" s="72" t="s">
        <v>84</v>
      </c>
      <c r="V42" s="72"/>
      <c r="W42" s="72"/>
      <c r="X42" s="72"/>
      <c r="Y42" s="72" t="s">
        <v>73</v>
      </c>
      <c r="Z42" s="72"/>
      <c r="AA42" s="72"/>
    </row>
    <row r="43" spans="1:27" ht="22.95" customHeight="1" x14ac:dyDescent="0.55000000000000004">
      <c r="C43" s="72" t="s">
        <v>30</v>
      </c>
      <c r="D43" s="72"/>
      <c r="E43" s="72" t="s">
        <v>111</v>
      </c>
      <c r="F43" s="72"/>
      <c r="G43" s="72" t="s">
        <v>57</v>
      </c>
      <c r="H43" s="72"/>
      <c r="I43" s="72" t="s">
        <v>63</v>
      </c>
      <c r="J43" s="72"/>
      <c r="K43" s="72"/>
      <c r="L43" s="72"/>
      <c r="M43" s="72" t="s">
        <v>196</v>
      </c>
      <c r="N43" s="72"/>
      <c r="O43" s="72" t="s">
        <v>197</v>
      </c>
      <c r="P43" s="72"/>
      <c r="Q43" s="72"/>
      <c r="R43" s="72"/>
      <c r="S43" s="72" t="s">
        <v>29</v>
      </c>
      <c r="T43" s="72"/>
      <c r="U43" s="72" t="s">
        <v>83</v>
      </c>
      <c r="V43" s="72"/>
      <c r="W43" s="72" t="s">
        <v>247</v>
      </c>
      <c r="X43" s="72"/>
      <c r="Y43" s="72" t="s">
        <v>74</v>
      </c>
      <c r="Z43" s="72"/>
      <c r="AA43" s="72" t="s">
        <v>46</v>
      </c>
    </row>
    <row r="44" spans="1:27" ht="22.95" customHeight="1" x14ac:dyDescent="0.55000000000000004">
      <c r="B44" s="66" t="s">
        <v>1</v>
      </c>
      <c r="C44" s="72" t="s">
        <v>36</v>
      </c>
      <c r="D44" s="72"/>
      <c r="E44" s="72" t="s">
        <v>112</v>
      </c>
      <c r="F44" s="72"/>
      <c r="G44" s="72" t="s">
        <v>58</v>
      </c>
      <c r="H44" s="72"/>
      <c r="I44" s="72" t="s">
        <v>198</v>
      </c>
      <c r="J44" s="72"/>
      <c r="K44" s="72" t="s">
        <v>80</v>
      </c>
      <c r="L44" s="72"/>
      <c r="M44" s="72" t="s">
        <v>199</v>
      </c>
      <c r="N44" s="72"/>
      <c r="O44" s="72" t="s">
        <v>200</v>
      </c>
      <c r="P44" s="72"/>
      <c r="Q44" s="72" t="s">
        <v>33</v>
      </c>
      <c r="R44" s="72"/>
      <c r="S44" s="72" t="s">
        <v>34</v>
      </c>
      <c r="T44" s="72"/>
      <c r="U44" s="72" t="s">
        <v>31</v>
      </c>
      <c r="V44" s="72"/>
      <c r="W44" s="72" t="s">
        <v>248</v>
      </c>
      <c r="X44" s="72"/>
      <c r="Y44" s="72" t="s">
        <v>75</v>
      </c>
      <c r="Z44" s="72"/>
      <c r="AA44" s="72" t="s">
        <v>47</v>
      </c>
    </row>
    <row r="45" spans="1:27" ht="22.95" customHeight="1" x14ac:dyDescent="0.6">
      <c r="B45" s="74"/>
      <c r="C45" s="146" t="s">
        <v>69</v>
      </c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</row>
    <row r="46" spans="1:27" ht="22.95" customHeight="1" x14ac:dyDescent="0.6">
      <c r="A46" s="74" t="s">
        <v>276</v>
      </c>
      <c r="B46" s="74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</row>
    <row r="47" spans="1:27" ht="22.95" customHeight="1" x14ac:dyDescent="0.6">
      <c r="A47" s="74" t="s">
        <v>256</v>
      </c>
      <c r="B47" s="74"/>
      <c r="C47" s="100">
        <v>2264955</v>
      </c>
      <c r="D47" s="100"/>
      <c r="E47" s="100">
        <v>503251</v>
      </c>
      <c r="F47" s="100"/>
      <c r="G47" s="100">
        <v>1302548</v>
      </c>
      <c r="H47" s="100"/>
      <c r="I47" s="100">
        <v>169521</v>
      </c>
      <c r="J47" s="100"/>
      <c r="K47" s="100">
        <v>1293635</v>
      </c>
      <c r="L47" s="100"/>
      <c r="M47" s="100">
        <v>-2340</v>
      </c>
      <c r="N47" s="100"/>
      <c r="O47" s="100">
        <v>-88586</v>
      </c>
      <c r="P47" s="100"/>
      <c r="Q47" s="100">
        <v>353677</v>
      </c>
      <c r="R47" s="100"/>
      <c r="S47" s="100">
        <v>168376</v>
      </c>
      <c r="T47" s="100"/>
      <c r="U47" s="100">
        <f>SUM(M47:S47)</f>
        <v>431127</v>
      </c>
      <c r="V47" s="100"/>
      <c r="W47" s="100">
        <f>SUM(U47,C47:K47)</f>
        <v>5965037</v>
      </c>
      <c r="X47" s="100"/>
      <c r="Y47" s="100">
        <v>293295</v>
      </c>
      <c r="Z47" s="100"/>
      <c r="AA47" s="100">
        <f>W47+Y47</f>
        <v>6258332</v>
      </c>
    </row>
    <row r="48" spans="1:27" ht="10.95" customHeight="1" x14ac:dyDescent="0.6">
      <c r="A48" s="74"/>
      <c r="B48" s="74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</row>
    <row r="49" spans="1:27" ht="22.95" customHeight="1" x14ac:dyDescent="0.6">
      <c r="A49" s="74" t="s">
        <v>234</v>
      </c>
      <c r="B49" s="74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22"/>
    </row>
    <row r="50" spans="1:27" ht="22.95" customHeight="1" x14ac:dyDescent="0.6">
      <c r="A50" s="122" t="s">
        <v>89</v>
      </c>
      <c r="B50" s="122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22"/>
    </row>
    <row r="51" spans="1:27" ht="22.95" customHeight="1" x14ac:dyDescent="0.6">
      <c r="A51" t="s">
        <v>109</v>
      </c>
      <c r="B51" s="66">
        <v>11</v>
      </c>
      <c r="C51" s="107">
        <v>0</v>
      </c>
      <c r="D51" s="131"/>
      <c r="E51" s="107">
        <v>0</v>
      </c>
      <c r="F51" s="131"/>
      <c r="G51" s="107">
        <v>0</v>
      </c>
      <c r="H51" s="131"/>
      <c r="I51" s="107">
        <v>0</v>
      </c>
      <c r="J51" s="131"/>
      <c r="K51" s="22">
        <v>-67949</v>
      </c>
      <c r="L51" s="131"/>
      <c r="M51" s="107">
        <v>0</v>
      </c>
      <c r="N51" s="131"/>
      <c r="O51" s="107">
        <v>0</v>
      </c>
      <c r="P51" s="131"/>
      <c r="Q51" s="107">
        <v>0</v>
      </c>
      <c r="R51" s="131"/>
      <c r="S51" s="107">
        <v>0</v>
      </c>
      <c r="T51" s="131"/>
      <c r="U51" s="107">
        <v>0</v>
      </c>
      <c r="V51" s="107"/>
      <c r="W51" s="94">
        <f>SUM(U51,C51:K51)</f>
        <v>-67949</v>
      </c>
      <c r="X51" s="100"/>
      <c r="Y51" s="107">
        <v>0</v>
      </c>
      <c r="Z51" s="94"/>
      <c r="AA51" s="22">
        <f>SUM(W51:Y51)</f>
        <v>-67949</v>
      </c>
    </row>
    <row r="52" spans="1:27" ht="22.95" customHeight="1" x14ac:dyDescent="0.6">
      <c r="A52" t="s">
        <v>90</v>
      </c>
      <c r="C52" s="107">
        <v>0</v>
      </c>
      <c r="D52" s="94"/>
      <c r="E52" s="107">
        <v>0</v>
      </c>
      <c r="F52" s="94"/>
      <c r="G52" s="107">
        <v>0</v>
      </c>
      <c r="H52" s="94"/>
      <c r="I52" s="107">
        <v>0</v>
      </c>
      <c r="J52" s="94"/>
      <c r="K52" s="107">
        <v>0</v>
      </c>
      <c r="L52" s="94"/>
      <c r="M52" s="107">
        <v>0</v>
      </c>
      <c r="N52" s="94"/>
      <c r="O52" s="107">
        <v>0</v>
      </c>
      <c r="P52" s="94"/>
      <c r="Q52" s="107">
        <v>0</v>
      </c>
      <c r="R52" s="94"/>
      <c r="S52" s="107">
        <v>0</v>
      </c>
      <c r="T52" s="94"/>
      <c r="U52" s="94">
        <f>SUM(M52:S52)</f>
        <v>0</v>
      </c>
      <c r="V52" s="94"/>
      <c r="W52" s="94">
        <f>SUM(U52,C52:K52)</f>
        <v>0</v>
      </c>
      <c r="X52" s="100"/>
      <c r="Y52" s="45">
        <v>-16026</v>
      </c>
      <c r="Z52" s="94"/>
      <c r="AA52" s="22">
        <f>SUM(W52:Y52)</f>
        <v>-16026</v>
      </c>
    </row>
    <row r="53" spans="1:27" ht="22.95" customHeight="1" x14ac:dyDescent="0.6">
      <c r="A53" s="73" t="s">
        <v>100</v>
      </c>
      <c r="B53" s="79"/>
      <c r="C53" s="123">
        <f>SUM(C51:C52)</f>
        <v>0</v>
      </c>
      <c r="D53" s="64">
        <f>SUM(D51:D52)</f>
        <v>0</v>
      </c>
      <c r="E53" s="123">
        <f>SUM(E51:E52)</f>
        <v>0</v>
      </c>
      <c r="F53" s="64"/>
      <c r="G53" s="123">
        <f>SUM(G51:G52)</f>
        <v>0</v>
      </c>
      <c r="H53" s="64"/>
      <c r="I53" s="123">
        <f t="shared" ref="I53:Z53" si="4">SUM(I51:I52)</f>
        <v>0</v>
      </c>
      <c r="J53" s="64">
        <f t="shared" si="4"/>
        <v>0</v>
      </c>
      <c r="K53" s="16">
        <f t="shared" si="4"/>
        <v>-67949</v>
      </c>
      <c r="L53" s="64">
        <f t="shared" si="4"/>
        <v>0</v>
      </c>
      <c r="M53" s="123">
        <f t="shared" si="4"/>
        <v>0</v>
      </c>
      <c r="N53" s="64">
        <f t="shared" si="4"/>
        <v>0</v>
      </c>
      <c r="O53" s="123">
        <f t="shared" si="4"/>
        <v>0</v>
      </c>
      <c r="P53" s="64">
        <f t="shared" si="4"/>
        <v>0</v>
      </c>
      <c r="Q53" s="123">
        <f t="shared" si="4"/>
        <v>0</v>
      </c>
      <c r="R53" s="64">
        <f t="shared" si="4"/>
        <v>0</v>
      </c>
      <c r="S53" s="123">
        <f t="shared" si="4"/>
        <v>0</v>
      </c>
      <c r="T53" s="64">
        <f t="shared" si="4"/>
        <v>0</v>
      </c>
      <c r="U53" s="123">
        <f t="shared" si="4"/>
        <v>0</v>
      </c>
      <c r="V53" s="64">
        <f t="shared" si="4"/>
        <v>0</v>
      </c>
      <c r="W53" s="16">
        <f t="shared" si="4"/>
        <v>-67949</v>
      </c>
      <c r="X53" s="64">
        <f t="shared" si="4"/>
        <v>0</v>
      </c>
      <c r="Y53" s="16">
        <f t="shared" si="4"/>
        <v>-16026</v>
      </c>
      <c r="Z53" s="64">
        <f t="shared" si="4"/>
        <v>0</v>
      </c>
      <c r="AA53" s="16">
        <f>SUM(AA50:AA52)</f>
        <v>-83975</v>
      </c>
    </row>
    <row r="54" spans="1:27" ht="10.95" customHeight="1" x14ac:dyDescent="0.6">
      <c r="A54" s="74"/>
      <c r="B54" s="74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</row>
    <row r="55" spans="1:27" ht="20.25" customHeight="1" x14ac:dyDescent="0.6">
      <c r="A55" s="122" t="s">
        <v>91</v>
      </c>
      <c r="B55" s="122"/>
      <c r="C55" s="102"/>
      <c r="D55" s="107"/>
      <c r="E55" s="107"/>
      <c r="F55" s="107"/>
      <c r="G55" s="28"/>
      <c r="H55" s="107"/>
      <c r="I55" s="28"/>
      <c r="J55" s="22"/>
      <c r="K55" s="28"/>
      <c r="L55" s="94"/>
      <c r="M55" s="28"/>
      <c r="N55" s="94"/>
      <c r="O55" s="94"/>
      <c r="P55" s="94"/>
      <c r="Q55" s="28"/>
      <c r="R55" s="94"/>
      <c r="S55" s="28"/>
      <c r="T55" s="94"/>
      <c r="U55" s="28"/>
      <c r="V55" s="94"/>
      <c r="W55" s="28"/>
      <c r="X55" s="94"/>
      <c r="Y55" s="28"/>
      <c r="Z55" s="94"/>
      <c r="AA55" s="22"/>
    </row>
    <row r="56" spans="1:27" ht="20.25" customHeight="1" x14ac:dyDescent="0.55000000000000004">
      <c r="A56" t="s">
        <v>204</v>
      </c>
      <c r="C56" s="102"/>
      <c r="D56" s="107"/>
      <c r="E56" s="107"/>
      <c r="F56" s="107"/>
      <c r="G56" s="105"/>
      <c r="H56" s="107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32"/>
      <c r="Z56" s="105"/>
      <c r="AA56" s="105"/>
    </row>
    <row r="57" spans="1:27" ht="20.25" customHeight="1" x14ac:dyDescent="0.6">
      <c r="A57" t="s">
        <v>125</v>
      </c>
      <c r="C57" s="107">
        <v>0</v>
      </c>
      <c r="D57" s="131"/>
      <c r="E57" s="107">
        <v>0</v>
      </c>
      <c r="F57" s="131"/>
      <c r="G57" s="13">
        <v>0</v>
      </c>
      <c r="H57" s="131"/>
      <c r="I57" s="107">
        <v>0</v>
      </c>
      <c r="J57" s="131"/>
      <c r="K57" s="107">
        <v>0</v>
      </c>
      <c r="L57" s="131"/>
      <c r="M57" s="107">
        <v>0</v>
      </c>
      <c r="N57" s="131"/>
      <c r="O57" s="107">
        <v>0</v>
      </c>
      <c r="P57" s="131"/>
      <c r="Q57" s="107">
        <v>0</v>
      </c>
      <c r="R57" s="100"/>
      <c r="S57" s="107">
        <v>0</v>
      </c>
      <c r="T57" s="131"/>
      <c r="U57" s="94">
        <f>SUM(M57:S57)</f>
        <v>0</v>
      </c>
      <c r="V57" s="105"/>
      <c r="W57" s="94">
        <f>SUM(U57,C57:K57)</f>
        <v>0</v>
      </c>
      <c r="X57" s="100"/>
      <c r="Y57" s="13">
        <v>334</v>
      </c>
      <c r="Z57" s="100"/>
      <c r="AA57" s="22">
        <f>SUM(W57:Y57)</f>
        <v>334</v>
      </c>
    </row>
    <row r="58" spans="1:27" ht="20.25" hidden="1" customHeight="1" x14ac:dyDescent="0.55000000000000004">
      <c r="A58" t="s">
        <v>115</v>
      </c>
      <c r="C58" s="102"/>
      <c r="D58" s="107"/>
      <c r="E58" s="107"/>
      <c r="F58" s="107"/>
      <c r="G58" s="105"/>
      <c r="H58" s="107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</row>
    <row r="59" spans="1:27" ht="20.25" hidden="1" customHeight="1" x14ac:dyDescent="0.6">
      <c r="A59" t="s">
        <v>122</v>
      </c>
      <c r="C59" s="107">
        <v>0</v>
      </c>
      <c r="D59" s="107"/>
      <c r="E59" s="107">
        <v>0</v>
      </c>
      <c r="F59" s="107"/>
      <c r="G59" s="107">
        <v>0</v>
      </c>
      <c r="H59" s="107"/>
      <c r="I59" s="107">
        <v>0</v>
      </c>
      <c r="J59" s="100"/>
      <c r="K59" s="107">
        <v>0</v>
      </c>
      <c r="L59" s="100"/>
      <c r="M59" s="107">
        <v>0</v>
      </c>
      <c r="N59" s="100"/>
      <c r="O59" s="107">
        <v>0</v>
      </c>
      <c r="P59" s="100"/>
      <c r="Q59" s="107">
        <v>0</v>
      </c>
      <c r="R59" s="100"/>
      <c r="S59" s="107">
        <v>0</v>
      </c>
      <c r="T59" s="100"/>
      <c r="U59" s="94">
        <f>SUM(M59:S59)</f>
        <v>0</v>
      </c>
      <c r="V59" s="105"/>
      <c r="W59" s="94">
        <f>SUM(U59,C59:K59)</f>
        <v>0</v>
      </c>
      <c r="X59" s="100"/>
      <c r="Y59" s="13">
        <v>0</v>
      </c>
      <c r="Z59" s="100"/>
      <c r="AA59" s="22">
        <f>SUM(W59:Y59)</f>
        <v>0</v>
      </c>
    </row>
    <row r="60" spans="1:27" ht="20.25" customHeight="1" x14ac:dyDescent="0.6">
      <c r="A60" s="73" t="s">
        <v>126</v>
      </c>
      <c r="B60" s="79"/>
      <c r="C60" s="123">
        <f>SUM(C56:C59)</f>
        <v>0</v>
      </c>
      <c r="D60" s="64"/>
      <c r="E60" s="123">
        <f>SUM(E56:E59)</f>
        <v>0</v>
      </c>
      <c r="F60" s="64"/>
      <c r="G60" s="19">
        <f>SUM(G56:G59)</f>
        <v>0</v>
      </c>
      <c r="H60" s="64"/>
      <c r="I60" s="123">
        <f>SUM(I56:I59)</f>
        <v>0</v>
      </c>
      <c r="J60" s="64"/>
      <c r="K60" s="123">
        <f>SUM(K56:K59)</f>
        <v>0</v>
      </c>
      <c r="L60" s="64"/>
      <c r="M60" s="123">
        <f>SUM(M56:M59)</f>
        <v>0</v>
      </c>
      <c r="N60" s="64"/>
      <c r="O60" s="123">
        <f>SUM(O56:O59)</f>
        <v>0</v>
      </c>
      <c r="P60" s="64"/>
      <c r="Q60" s="123">
        <f>SUM(Q56:Q59)</f>
        <v>0</v>
      </c>
      <c r="R60" s="64"/>
      <c r="S60" s="123">
        <f>SUM(S56:S59)</f>
        <v>0</v>
      </c>
      <c r="T60" s="64"/>
      <c r="U60" s="123">
        <f>SUM(U56:U59)</f>
        <v>0</v>
      </c>
      <c r="V60" s="64"/>
      <c r="W60" s="16">
        <f>SUM(W56:W59)</f>
        <v>0</v>
      </c>
      <c r="X60" s="64"/>
      <c r="Y60" s="16">
        <f>SUM(Y57:Y59)</f>
        <v>334</v>
      </c>
      <c r="Z60" s="64"/>
      <c r="AA60" s="16">
        <f>SUM(AA57:AA59)</f>
        <v>334</v>
      </c>
    </row>
    <row r="61" spans="1:27" ht="10.95" customHeight="1" x14ac:dyDescent="0.6">
      <c r="C61" s="107"/>
      <c r="D61" s="107"/>
      <c r="E61" s="107"/>
      <c r="F61" s="107"/>
      <c r="G61" s="107"/>
      <c r="H61" s="107"/>
      <c r="I61" s="107"/>
      <c r="J61" s="100"/>
      <c r="K61" s="107"/>
      <c r="L61" s="100"/>
      <c r="M61" s="107"/>
      <c r="N61" s="100"/>
      <c r="O61" s="107"/>
      <c r="P61" s="100"/>
      <c r="Q61" s="107"/>
      <c r="R61" s="100"/>
      <c r="S61" s="107"/>
      <c r="T61" s="100"/>
      <c r="U61" s="107"/>
      <c r="V61" s="105"/>
      <c r="W61" s="107"/>
      <c r="X61" s="100"/>
      <c r="Y61" s="94"/>
      <c r="Z61" s="100"/>
      <c r="AA61" s="45"/>
    </row>
    <row r="62" spans="1:27" ht="22.95" customHeight="1" x14ac:dyDescent="0.6">
      <c r="A62" s="74" t="s">
        <v>157</v>
      </c>
      <c r="C62" s="133">
        <f>SUM(C53,C60)</f>
        <v>0</v>
      </c>
      <c r="D62" s="131"/>
      <c r="E62" s="133">
        <f>SUM(E53,E60)</f>
        <v>0</v>
      </c>
      <c r="F62" s="131"/>
      <c r="G62" s="133">
        <f>SUM(G53,G60)</f>
        <v>0</v>
      </c>
      <c r="H62" s="131"/>
      <c r="I62" s="133">
        <f>SUM(I53,I60)</f>
        <v>0</v>
      </c>
      <c r="J62" s="100"/>
      <c r="K62" s="133">
        <f>SUM(K53,K60)</f>
        <v>-67949</v>
      </c>
      <c r="L62" s="100"/>
      <c r="M62" s="133">
        <f>SUM(M53,M60)</f>
        <v>0</v>
      </c>
      <c r="N62" s="100"/>
      <c r="O62" s="133">
        <f>SUM(O53,O60)</f>
        <v>0</v>
      </c>
      <c r="P62" s="100"/>
      <c r="Q62" s="133">
        <f>SUM(Q53,Q60)</f>
        <v>0</v>
      </c>
      <c r="R62" s="100"/>
      <c r="S62" s="133">
        <f>SUM(S53,S60)</f>
        <v>0</v>
      </c>
      <c r="T62" s="100"/>
      <c r="U62" s="133">
        <f>SUM(U53,U60)</f>
        <v>0</v>
      </c>
      <c r="V62" s="64"/>
      <c r="W62" s="133">
        <f>W53+W60</f>
        <v>-67949</v>
      </c>
      <c r="X62" s="100"/>
      <c r="Y62" s="133">
        <f>SUM(Y60,Y53)</f>
        <v>-15692</v>
      </c>
      <c r="Z62" s="100"/>
      <c r="AA62" s="133">
        <f>SUM(AA60,AA53)</f>
        <v>-83641</v>
      </c>
    </row>
    <row r="63" spans="1:27" ht="10.95" customHeight="1" x14ac:dyDescent="0.6">
      <c r="A63" s="74"/>
      <c r="B63" s="74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</row>
    <row r="64" spans="1:27" ht="22.95" customHeight="1" x14ac:dyDescent="0.6">
      <c r="A64" s="74" t="s">
        <v>78</v>
      </c>
      <c r="B64" s="74"/>
      <c r="C64" s="107"/>
      <c r="D64" s="105"/>
      <c r="E64" s="105"/>
      <c r="F64" s="105"/>
      <c r="G64" s="107"/>
      <c r="H64" s="105"/>
      <c r="I64" s="105"/>
      <c r="J64" s="105"/>
      <c r="K64" s="105"/>
      <c r="L64" s="105"/>
      <c r="M64" s="45"/>
      <c r="N64" s="105"/>
      <c r="O64" s="107"/>
      <c r="P64" s="105"/>
      <c r="Q64" s="107"/>
      <c r="R64" s="105"/>
      <c r="S64" s="107"/>
      <c r="T64" s="105"/>
      <c r="U64" s="45"/>
      <c r="V64" s="105"/>
      <c r="W64" s="45"/>
      <c r="X64" s="105"/>
      <c r="Y64" s="45"/>
      <c r="Z64" s="105"/>
      <c r="AA64" s="45"/>
    </row>
    <row r="65" spans="1:27" ht="22.95" customHeight="1" x14ac:dyDescent="0.55000000000000004">
      <c r="A65" t="s">
        <v>114</v>
      </c>
      <c r="C65" s="107">
        <v>0</v>
      </c>
      <c r="D65" s="105"/>
      <c r="E65" s="107">
        <v>0</v>
      </c>
      <c r="F65" s="105"/>
      <c r="G65" s="107">
        <v>0</v>
      </c>
      <c r="H65" s="105"/>
      <c r="I65" s="107">
        <v>0</v>
      </c>
      <c r="J65" s="105"/>
      <c r="K65" s="107">
        <f>'PL8-9 '!D34</f>
        <v>147065</v>
      </c>
      <c r="L65" s="105"/>
      <c r="M65" s="107">
        <v>0</v>
      </c>
      <c r="N65" s="105"/>
      <c r="O65" s="107">
        <v>0</v>
      </c>
      <c r="P65" s="105"/>
      <c r="Q65" s="107">
        <v>0</v>
      </c>
      <c r="R65" s="105"/>
      <c r="S65" s="107">
        <v>0</v>
      </c>
      <c r="T65" s="105"/>
      <c r="U65" s="94">
        <f t="shared" ref="U65:U66" si="5">SUM(M65:S65)</f>
        <v>0</v>
      </c>
      <c r="V65" s="105"/>
      <c r="W65" s="94">
        <f t="shared" ref="W65" si="6">SUM(U65,C65:K65)</f>
        <v>147065</v>
      </c>
      <c r="X65" s="105"/>
      <c r="Y65" s="107">
        <v>25975</v>
      </c>
      <c r="Z65" s="105"/>
      <c r="AA65" s="45">
        <f>SUM(W65:Y65)</f>
        <v>173040</v>
      </c>
    </row>
    <row r="66" spans="1:27" ht="22.95" customHeight="1" x14ac:dyDescent="0.55000000000000004">
      <c r="A66" s="78" t="s">
        <v>79</v>
      </c>
      <c r="B66" s="78"/>
      <c r="C66" s="107">
        <v>0</v>
      </c>
      <c r="D66" s="105"/>
      <c r="E66" s="107">
        <v>0</v>
      </c>
      <c r="F66" s="105"/>
      <c r="G66" s="107">
        <v>0</v>
      </c>
      <c r="H66" s="105"/>
      <c r="I66" s="107">
        <v>0</v>
      </c>
      <c r="J66" s="105"/>
      <c r="K66" s="13">
        <v>1664</v>
      </c>
      <c r="L66" s="105"/>
      <c r="M66" s="45">
        <f>'PL8-9 '!D55</f>
        <v>0</v>
      </c>
      <c r="N66" s="105"/>
      <c r="O66" s="107">
        <v>878</v>
      </c>
      <c r="P66" s="105"/>
      <c r="Q66" s="107">
        <v>0</v>
      </c>
      <c r="R66" s="105"/>
      <c r="S66" s="107">
        <v>0</v>
      </c>
      <c r="T66" s="105"/>
      <c r="U66" s="94">
        <f t="shared" si="5"/>
        <v>878</v>
      </c>
      <c r="V66" s="105"/>
      <c r="W66" s="94">
        <f>SUM(U66,C66:K66)</f>
        <v>2542</v>
      </c>
      <c r="X66" s="105"/>
      <c r="Y66" s="45">
        <v>327</v>
      </c>
      <c r="Z66" s="105"/>
      <c r="AA66" s="45">
        <f>SUM(W66:Y66)</f>
        <v>2869</v>
      </c>
    </row>
    <row r="67" spans="1:27" ht="22.95" customHeight="1" x14ac:dyDescent="0.6">
      <c r="A67" s="79" t="s">
        <v>232</v>
      </c>
      <c r="B67" s="79"/>
      <c r="C67" s="123">
        <v>0</v>
      </c>
      <c r="D67" s="64"/>
      <c r="E67" s="123">
        <v>0</v>
      </c>
      <c r="F67" s="64"/>
      <c r="G67" s="123">
        <v>0</v>
      </c>
      <c r="H67" s="64"/>
      <c r="I67" s="123">
        <v>0</v>
      </c>
      <c r="J67" s="64"/>
      <c r="K67" s="19">
        <f>SUM(K65:K66)</f>
        <v>148729</v>
      </c>
      <c r="L67" s="64"/>
      <c r="M67" s="123">
        <f>SUM(M65:M66)</f>
        <v>0</v>
      </c>
      <c r="N67" s="64"/>
      <c r="O67" s="123">
        <f>SUM(O65:O66)</f>
        <v>878</v>
      </c>
      <c r="P67" s="64"/>
      <c r="Q67" s="123">
        <v>0</v>
      </c>
      <c r="R67" s="64"/>
      <c r="S67" s="123">
        <v>0</v>
      </c>
      <c r="T67" s="64"/>
      <c r="U67" s="16">
        <f>SUM(U65:U66)</f>
        <v>878</v>
      </c>
      <c r="V67" s="64"/>
      <c r="W67" s="16">
        <f>SUM(W65:W66)</f>
        <v>149607</v>
      </c>
      <c r="X67" s="64"/>
      <c r="Y67" s="16">
        <f>SUM(Y65:Y66)</f>
        <v>26302</v>
      </c>
      <c r="Z67" s="64"/>
      <c r="AA67" s="16">
        <f>SUM(AA65:AA66)</f>
        <v>175909</v>
      </c>
    </row>
    <row r="68" spans="1:27" ht="10.95" customHeight="1" x14ac:dyDescent="0.6">
      <c r="A68" s="74"/>
      <c r="B68" s="74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</row>
    <row r="69" spans="1:27" ht="22.95" customHeight="1" thickBot="1" x14ac:dyDescent="0.65">
      <c r="A69" s="126" t="s">
        <v>277</v>
      </c>
      <c r="B69" s="126"/>
      <c r="C69" s="134">
        <f>SUM(C47,C62,C67)</f>
        <v>2264955</v>
      </c>
      <c r="D69" s="64"/>
      <c r="E69" s="134">
        <f>SUM(E47,E62,E67)</f>
        <v>503251</v>
      </c>
      <c r="F69" s="64"/>
      <c r="G69" s="134">
        <f>SUM(G47,G62,G67)</f>
        <v>1302548</v>
      </c>
      <c r="H69" s="64"/>
      <c r="I69" s="134">
        <f>SUM(I47,I62,I67)</f>
        <v>169521</v>
      </c>
      <c r="J69" s="64"/>
      <c r="K69" s="134">
        <f>SUM(K47,K62,K67)</f>
        <v>1374415</v>
      </c>
      <c r="L69" s="64"/>
      <c r="M69" s="134">
        <f>SUM(M47,M62,M67)</f>
        <v>-2340</v>
      </c>
      <c r="N69" s="64"/>
      <c r="O69" s="134">
        <f>SUM(O47,O62,O67)</f>
        <v>-87708</v>
      </c>
      <c r="P69" s="100"/>
      <c r="Q69" s="134">
        <f>SUM(Q47,Q62,Q67)</f>
        <v>353677</v>
      </c>
      <c r="R69" s="100"/>
      <c r="S69" s="134">
        <f>SUM(S47,S62,S67)</f>
        <v>168376</v>
      </c>
      <c r="T69" s="64"/>
      <c r="U69" s="134">
        <f>SUM(U47,U62,U67)</f>
        <v>432005</v>
      </c>
      <c r="V69" s="64"/>
      <c r="W69" s="134">
        <f>SUM(W47,W62,W67)</f>
        <v>6046695</v>
      </c>
      <c r="X69" s="64"/>
      <c r="Y69" s="134">
        <f>SUM(Y47,Y62,Y67)</f>
        <v>303905</v>
      </c>
      <c r="Z69" s="64"/>
      <c r="AA69" s="134">
        <f>SUM(AA47,AA62,AA67)</f>
        <v>6350600</v>
      </c>
    </row>
    <row r="70" spans="1:27" ht="20.25" customHeight="1" thickTop="1" x14ac:dyDescent="0.55000000000000004"/>
  </sheetData>
  <mergeCells count="12">
    <mergeCell ref="Q7:S7"/>
    <mergeCell ref="C10:AA10"/>
    <mergeCell ref="Q6:S6"/>
    <mergeCell ref="C4:AA4"/>
    <mergeCell ref="I5:K5"/>
    <mergeCell ref="M5:U5"/>
    <mergeCell ref="C45:AA45"/>
    <mergeCell ref="C39:AA39"/>
    <mergeCell ref="I40:K40"/>
    <mergeCell ref="M40:U40"/>
    <mergeCell ref="Q41:S41"/>
    <mergeCell ref="Q42:S42"/>
  </mergeCells>
  <pageMargins left="0.7" right="0.7" top="0.48" bottom="0.5" header="0.5" footer="0.5"/>
  <pageSetup paperSize="9" scale="5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26" man="1"/>
  </rowBreaks>
  <ignoredErrors>
    <ignoredError sqref="W54:AA56 W18:Y21 K18 Y60 W59:X59 Z59:AA59 W58:AA58 W57:X57 Z57:AA57 AA60 X53:AA53 W23:Y23 W22:X22 W25:Y25 X24" formula="1"/>
    <ignoredError sqref="W5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view="pageBreakPreview" topLeftCell="A12" zoomScale="55" zoomScaleNormal="55" zoomScaleSheetLayoutView="55" workbookViewId="0">
      <selection activeCell="R48" sqref="R48"/>
    </sheetView>
  </sheetViews>
  <sheetFormatPr defaultColWidth="9.125" defaultRowHeight="21" customHeight="1" x14ac:dyDescent="0.55000000000000004"/>
  <cols>
    <col min="1" max="1" width="74.75" customWidth="1"/>
    <col min="2" max="2" width="9.625" style="127" customWidth="1"/>
    <col min="3" max="3" width="16.75" customWidth="1"/>
    <col min="4" max="4" width="1.375" customWidth="1"/>
    <col min="5" max="5" width="15.375" customWidth="1"/>
    <col min="6" max="6" width="1.375" customWidth="1"/>
    <col min="7" max="7" width="15.875" customWidth="1"/>
    <col min="8" max="8" width="1.375" customWidth="1"/>
    <col min="9" max="9" width="16.75" customWidth="1"/>
    <col min="10" max="10" width="1.375" customWidth="1"/>
    <col min="11" max="11" width="20.375" bestFit="1" customWidth="1"/>
    <col min="12" max="12" width="1.375" customWidth="1"/>
    <col min="13" max="13" width="16.75" customWidth="1"/>
    <col min="14" max="14" width="1.375" customWidth="1"/>
    <col min="15" max="15" width="17.625" customWidth="1"/>
    <col min="16" max="16" width="1.375" customWidth="1"/>
    <col min="17" max="17" width="15.25" customWidth="1"/>
  </cols>
  <sheetData>
    <row r="1" spans="1:17" ht="22.95" customHeight="1" x14ac:dyDescent="0.6">
      <c r="A1" s="115" t="s">
        <v>0</v>
      </c>
      <c r="B1" s="116"/>
    </row>
    <row r="2" spans="1:17" ht="22.95" customHeight="1" x14ac:dyDescent="0.6">
      <c r="A2" s="115" t="s">
        <v>238</v>
      </c>
      <c r="B2" s="117"/>
      <c r="C2" s="118" t="s">
        <v>62</v>
      </c>
      <c r="D2" s="118"/>
      <c r="F2" s="118"/>
    </row>
    <row r="3" spans="1:17" ht="23.4" x14ac:dyDescent="0.6">
      <c r="A3" s="115"/>
      <c r="B3" s="115"/>
      <c r="C3" s="115"/>
      <c r="D3" s="115"/>
      <c r="F3" s="115"/>
    </row>
    <row r="4" spans="1:17" ht="22.2" x14ac:dyDescent="0.6">
      <c r="B4" s="116"/>
      <c r="C4" s="145" t="s">
        <v>45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7" ht="22.2" x14ac:dyDescent="0.6">
      <c r="A5" s="118"/>
      <c r="B5" s="116"/>
      <c r="C5" s="70"/>
      <c r="D5" s="70"/>
      <c r="E5" s="70"/>
      <c r="F5" s="70"/>
      <c r="G5" s="149" t="s">
        <v>65</v>
      </c>
      <c r="H5" s="149"/>
      <c r="I5" s="149"/>
      <c r="J5" s="70"/>
      <c r="K5" s="149" t="s">
        <v>76</v>
      </c>
      <c r="L5" s="149"/>
      <c r="M5" s="149"/>
      <c r="N5" s="149"/>
      <c r="O5" s="149"/>
      <c r="P5" s="116"/>
      <c r="Q5" s="70"/>
    </row>
    <row r="6" spans="1:17" ht="22.2" x14ac:dyDescent="0.6">
      <c r="A6" s="118"/>
      <c r="B6" s="116"/>
      <c r="C6" s="72" t="s">
        <v>224</v>
      </c>
      <c r="D6" s="70"/>
      <c r="E6" s="70"/>
      <c r="F6" s="70"/>
      <c r="G6" s="70"/>
      <c r="H6" s="70"/>
      <c r="I6" s="70"/>
      <c r="J6" s="70"/>
      <c r="K6" s="72" t="s">
        <v>194</v>
      </c>
      <c r="L6" s="68"/>
      <c r="M6" s="72" t="s">
        <v>194</v>
      </c>
      <c r="N6" s="68"/>
      <c r="O6" s="70" t="s">
        <v>88</v>
      </c>
      <c r="P6" s="70"/>
      <c r="Q6" s="70" t="s">
        <v>46</v>
      </c>
    </row>
    <row r="7" spans="1:17" ht="22.2" x14ac:dyDescent="0.6">
      <c r="A7" s="118"/>
      <c r="B7" s="116"/>
      <c r="C7" s="70" t="s">
        <v>30</v>
      </c>
      <c r="D7" s="70"/>
      <c r="E7" s="70" t="s">
        <v>111</v>
      </c>
      <c r="F7" s="70"/>
      <c r="G7" s="72" t="s">
        <v>63</v>
      </c>
      <c r="H7" s="70"/>
      <c r="I7" s="68"/>
      <c r="J7" s="70"/>
      <c r="K7" s="72" t="s">
        <v>197</v>
      </c>
      <c r="L7" s="68"/>
      <c r="M7" s="70" t="s">
        <v>201</v>
      </c>
      <c r="N7" s="70"/>
      <c r="O7" s="72" t="s">
        <v>92</v>
      </c>
      <c r="P7" s="70"/>
      <c r="Q7" s="70" t="s">
        <v>47</v>
      </c>
    </row>
    <row r="8" spans="1:17" ht="22.2" x14ac:dyDescent="0.6">
      <c r="A8" s="74"/>
      <c r="B8" s="66" t="s">
        <v>1</v>
      </c>
      <c r="C8" s="70" t="s">
        <v>32</v>
      </c>
      <c r="D8" s="70"/>
      <c r="E8" s="70" t="s">
        <v>112</v>
      </c>
      <c r="F8" s="70"/>
      <c r="G8" s="70" t="s">
        <v>64</v>
      </c>
      <c r="H8" s="70"/>
      <c r="I8" s="70" t="s">
        <v>67</v>
      </c>
      <c r="J8" s="70"/>
      <c r="K8" s="72" t="s">
        <v>200</v>
      </c>
      <c r="L8" s="68"/>
      <c r="M8" s="72" t="s">
        <v>202</v>
      </c>
      <c r="N8" s="68"/>
      <c r="O8" s="72" t="s">
        <v>81</v>
      </c>
      <c r="P8" s="70"/>
      <c r="Q8" s="72" t="s">
        <v>77</v>
      </c>
    </row>
    <row r="9" spans="1:17" ht="21.6" x14ac:dyDescent="0.55000000000000004">
      <c r="B9" s="120"/>
      <c r="C9" s="146" t="s">
        <v>69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</row>
    <row r="10" spans="1:17" ht="21" customHeight="1" x14ac:dyDescent="0.6">
      <c r="A10" s="74" t="s">
        <v>274</v>
      </c>
      <c r="B10" s="120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ht="21" customHeight="1" x14ac:dyDescent="0.6">
      <c r="A11" s="74" t="s">
        <v>236</v>
      </c>
      <c r="B11" s="121"/>
      <c r="C11" s="30">
        <v>2264955</v>
      </c>
      <c r="D11" s="30"/>
      <c r="E11" s="30">
        <v>503251</v>
      </c>
      <c r="F11" s="30"/>
      <c r="G11" s="30">
        <v>166575</v>
      </c>
      <c r="H11" s="30"/>
      <c r="I11" s="30">
        <v>690224</v>
      </c>
      <c r="J11" s="30"/>
      <c r="K11" s="30">
        <v>-85474</v>
      </c>
      <c r="L11" s="30"/>
      <c r="M11" s="30">
        <v>353677</v>
      </c>
      <c r="N11" s="30"/>
      <c r="O11" s="30">
        <f>SUM(K11:M11)</f>
        <v>268203</v>
      </c>
      <c r="P11" s="30"/>
      <c r="Q11" s="30">
        <f>SUM(O11,C11:I11)</f>
        <v>3893208</v>
      </c>
    </row>
    <row r="12" spans="1:17" ht="16.2" customHeight="1" x14ac:dyDescent="0.6">
      <c r="A12" s="79"/>
      <c r="B12" s="66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7" ht="22.2" x14ac:dyDescent="0.6">
      <c r="A13" s="74" t="s">
        <v>218</v>
      </c>
      <c r="B13" s="66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22.2" x14ac:dyDescent="0.6">
      <c r="A14" s="122" t="s">
        <v>89</v>
      </c>
      <c r="B14" s="66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21.6" x14ac:dyDescent="0.55000000000000004">
      <c r="A15" t="s">
        <v>109</v>
      </c>
      <c r="B15" s="66">
        <v>11</v>
      </c>
      <c r="C15" s="107">
        <v>0</v>
      </c>
      <c r="D15" s="105"/>
      <c r="E15" s="107">
        <v>0</v>
      </c>
      <c r="F15" s="105"/>
      <c r="G15" s="107">
        <v>0</v>
      </c>
      <c r="H15" s="105"/>
      <c r="I15" s="7">
        <f>'Conso งบเปลี่ยนแปลง 10-11'!K16</f>
        <v>-158547</v>
      </c>
      <c r="J15" s="105"/>
      <c r="K15" s="107">
        <v>0</v>
      </c>
      <c r="L15" s="105"/>
      <c r="M15" s="107">
        <v>0</v>
      </c>
      <c r="N15" s="105"/>
      <c r="O15" s="34">
        <f>SUM(K15:M15)</f>
        <v>0</v>
      </c>
      <c r="P15" s="105"/>
      <c r="Q15" s="34">
        <f>SUM(O15,C15:I15)</f>
        <v>-158547</v>
      </c>
    </row>
    <row r="16" spans="1:17" ht="22.2" x14ac:dyDescent="0.6">
      <c r="A16" s="73" t="s">
        <v>100</v>
      </c>
      <c r="B16" s="66"/>
      <c r="C16" s="123">
        <v>0</v>
      </c>
      <c r="D16" s="64"/>
      <c r="E16" s="123">
        <v>0</v>
      </c>
      <c r="F16" s="64"/>
      <c r="G16" s="123">
        <v>0</v>
      </c>
      <c r="H16" s="64"/>
      <c r="I16" s="16">
        <f>I15</f>
        <v>-158547</v>
      </c>
      <c r="J16" s="64"/>
      <c r="K16" s="123">
        <v>0</v>
      </c>
      <c r="L16" s="100"/>
      <c r="M16" s="123">
        <v>0</v>
      </c>
      <c r="N16" s="64"/>
      <c r="O16" s="123">
        <v>0</v>
      </c>
      <c r="P16" s="64"/>
      <c r="Q16" s="24">
        <f>Q15</f>
        <v>-158547</v>
      </c>
    </row>
    <row r="17" spans="1:18" ht="18" customHeight="1" x14ac:dyDescent="0.6">
      <c r="A17" s="74"/>
      <c r="B17" s="66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8" ht="21" customHeight="1" x14ac:dyDescent="0.6">
      <c r="A18" s="74" t="s">
        <v>78</v>
      </c>
      <c r="B18" s="66"/>
      <c r="C18" s="105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</row>
    <row r="19" spans="1:18" ht="21" customHeight="1" x14ac:dyDescent="0.55000000000000004">
      <c r="A19" t="s">
        <v>114</v>
      </c>
      <c r="B19" s="66"/>
      <c r="C19" s="12">
        <v>0</v>
      </c>
      <c r="D19" s="124"/>
      <c r="E19" s="12">
        <v>0</v>
      </c>
      <c r="F19" s="124"/>
      <c r="G19" s="12">
        <v>0</v>
      </c>
      <c r="H19" s="124"/>
      <c r="I19" s="9">
        <f>'PL8-9 '!J34</f>
        <v>50232</v>
      </c>
      <c r="K19" s="12">
        <v>0</v>
      </c>
      <c r="L19" s="105"/>
      <c r="M19" s="107">
        <v>0</v>
      </c>
      <c r="N19" s="105"/>
      <c r="O19" s="34">
        <f>SUM(K19:M19)</f>
        <v>0</v>
      </c>
      <c r="P19" s="105"/>
      <c r="Q19" s="34">
        <f>SUM(O19,C19:I19)</f>
        <v>50232</v>
      </c>
      <c r="R19" s="125"/>
    </row>
    <row r="20" spans="1:18" ht="21" customHeight="1" x14ac:dyDescent="0.6">
      <c r="A20" s="78" t="s">
        <v>303</v>
      </c>
      <c r="B20" s="66"/>
      <c r="C20" s="20">
        <v>0</v>
      </c>
      <c r="D20" s="124"/>
      <c r="E20" s="20">
        <v>0</v>
      </c>
      <c r="F20" s="124"/>
      <c r="G20" s="20">
        <v>0</v>
      </c>
      <c r="I20" s="20">
        <v>0</v>
      </c>
      <c r="J20" s="124"/>
      <c r="K20" s="12">
        <f>'PL8-9 '!J68</f>
        <v>-2732</v>
      </c>
      <c r="L20" s="64"/>
      <c r="M20" s="107">
        <v>0</v>
      </c>
      <c r="N20" s="105"/>
      <c r="O20" s="34">
        <f>SUM(K20:M20)</f>
        <v>-2732</v>
      </c>
      <c r="P20" s="64"/>
      <c r="Q20" s="34">
        <f>SUM(O20,C20:I20)</f>
        <v>-2732</v>
      </c>
      <c r="R20" s="125"/>
    </row>
    <row r="21" spans="1:18" ht="21" customHeight="1" x14ac:dyDescent="0.6">
      <c r="A21" s="79" t="s">
        <v>232</v>
      </c>
      <c r="B21" s="66"/>
      <c r="C21" s="123">
        <f>SUM(C19:C20)</f>
        <v>0</v>
      </c>
      <c r="D21" s="64"/>
      <c r="E21" s="123">
        <f>SUM(E19:E20)</f>
        <v>0</v>
      </c>
      <c r="F21" s="64"/>
      <c r="G21" s="123">
        <f>SUM(G19:G20)</f>
        <v>0</v>
      </c>
      <c r="H21" s="64"/>
      <c r="I21" s="16">
        <f>SUM(I19:I20)</f>
        <v>50232</v>
      </c>
      <c r="J21" s="64"/>
      <c r="K21" s="16">
        <f>SUM(K19:K20)</f>
        <v>-2732</v>
      </c>
      <c r="L21" s="100"/>
      <c r="M21" s="123">
        <f>SUM(M19:M20)</f>
        <v>0</v>
      </c>
      <c r="N21" s="64"/>
      <c r="O21" s="16">
        <f>SUM(O19:O20)</f>
        <v>-2732</v>
      </c>
      <c r="P21" s="64"/>
      <c r="Q21" s="24">
        <f>SUM(Q19:Q20)</f>
        <v>47500</v>
      </c>
      <c r="R21" s="125"/>
    </row>
    <row r="22" spans="1:18" ht="13.95" customHeight="1" x14ac:dyDescent="0.6">
      <c r="A22" s="79"/>
      <c r="B22" s="66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8" ht="21" customHeight="1" thickBot="1" x14ac:dyDescent="0.65">
      <c r="A23" s="126" t="s">
        <v>275</v>
      </c>
      <c r="B23" s="66"/>
      <c r="C23" s="25">
        <f>C11+C16+C21</f>
        <v>2264955</v>
      </c>
      <c r="D23" s="21"/>
      <c r="E23" s="25">
        <f>E11+E16+E21</f>
        <v>503251</v>
      </c>
      <c r="F23" s="21"/>
      <c r="G23" s="25">
        <f>G11+G16+G21</f>
        <v>166575</v>
      </c>
      <c r="H23" s="21"/>
      <c r="I23" s="25">
        <f>I11+I16+I21</f>
        <v>581909</v>
      </c>
      <c r="J23" s="21"/>
      <c r="K23" s="25">
        <f>K11+K16+K21</f>
        <v>-88206</v>
      </c>
      <c r="L23" s="21"/>
      <c r="M23" s="25">
        <f>M11+M16+M21</f>
        <v>353677</v>
      </c>
      <c r="N23" s="21"/>
      <c r="O23" s="25">
        <f>O11+O16+O21</f>
        <v>265471</v>
      </c>
      <c r="P23" s="21"/>
      <c r="Q23" s="25">
        <f>Q11+Q16+Q21</f>
        <v>3782161</v>
      </c>
    </row>
    <row r="24" spans="1:18" ht="21" customHeight="1" thickTop="1" x14ac:dyDescent="0.55000000000000004"/>
    <row r="25" spans="1:18" ht="22.95" hidden="1" customHeight="1" x14ac:dyDescent="0.6">
      <c r="A25" s="115" t="s">
        <v>0</v>
      </c>
      <c r="B25" s="116"/>
    </row>
    <row r="26" spans="1:18" ht="22.95" hidden="1" customHeight="1" x14ac:dyDescent="0.6">
      <c r="A26" s="115" t="s">
        <v>238</v>
      </c>
      <c r="B26" s="117"/>
      <c r="C26" s="118" t="s">
        <v>62</v>
      </c>
      <c r="D26" s="118"/>
      <c r="F26" s="118"/>
    </row>
    <row r="27" spans="1:18" ht="23.4" hidden="1" x14ac:dyDescent="0.6">
      <c r="A27" s="115"/>
      <c r="B27" s="115"/>
      <c r="C27" s="115"/>
      <c r="D27" s="115"/>
      <c r="F27" s="115"/>
    </row>
    <row r="28" spans="1:18" ht="22.2" hidden="1" x14ac:dyDescent="0.6">
      <c r="B28" s="116"/>
      <c r="C28" s="145" t="s">
        <v>45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</row>
    <row r="29" spans="1:18" ht="22.2" hidden="1" x14ac:dyDescent="0.6">
      <c r="A29" s="118"/>
      <c r="B29" s="116"/>
      <c r="C29" s="70"/>
      <c r="D29" s="70"/>
      <c r="E29" s="70"/>
      <c r="F29" s="70"/>
      <c r="G29" s="149" t="s">
        <v>65</v>
      </c>
      <c r="H29" s="149"/>
      <c r="I29" s="149"/>
      <c r="J29" s="70"/>
      <c r="K29" s="149" t="s">
        <v>76</v>
      </c>
      <c r="L29" s="149"/>
      <c r="M29" s="149"/>
      <c r="N29" s="149"/>
      <c r="O29" s="149"/>
      <c r="P29" s="116"/>
      <c r="Q29" s="70"/>
    </row>
    <row r="30" spans="1:18" ht="22.2" hidden="1" x14ac:dyDescent="0.6">
      <c r="A30" s="118"/>
      <c r="B30" s="116"/>
      <c r="C30" s="72" t="s">
        <v>224</v>
      </c>
      <c r="D30" s="70"/>
      <c r="E30" s="70"/>
      <c r="F30" s="70"/>
      <c r="G30" s="70"/>
      <c r="H30" s="70"/>
      <c r="I30" s="70"/>
      <c r="J30" s="70"/>
      <c r="K30" s="72" t="s">
        <v>194</v>
      </c>
      <c r="L30" s="68"/>
      <c r="M30" s="72" t="s">
        <v>194</v>
      </c>
      <c r="N30" s="68"/>
      <c r="O30" s="70" t="s">
        <v>88</v>
      </c>
      <c r="P30" s="70"/>
      <c r="Q30" s="70" t="s">
        <v>46</v>
      </c>
    </row>
    <row r="31" spans="1:18" ht="22.2" hidden="1" x14ac:dyDescent="0.6">
      <c r="A31" s="118"/>
      <c r="B31" s="116"/>
      <c r="C31" s="70" t="s">
        <v>30</v>
      </c>
      <c r="D31" s="70"/>
      <c r="E31" s="70" t="s">
        <v>111</v>
      </c>
      <c r="F31" s="70"/>
      <c r="G31" s="72" t="s">
        <v>63</v>
      </c>
      <c r="H31" s="70"/>
      <c r="I31" s="68"/>
      <c r="J31" s="70"/>
      <c r="K31" s="72" t="s">
        <v>197</v>
      </c>
      <c r="L31" s="68"/>
      <c r="M31" s="70" t="s">
        <v>201</v>
      </c>
      <c r="N31" s="70"/>
      <c r="O31" s="72" t="s">
        <v>92</v>
      </c>
      <c r="P31" s="70"/>
      <c r="Q31" s="70" t="s">
        <v>47</v>
      </c>
    </row>
    <row r="32" spans="1:18" ht="22.2" hidden="1" x14ac:dyDescent="0.6">
      <c r="A32" s="74"/>
      <c r="B32" s="66"/>
      <c r="C32" s="70" t="s">
        <v>32</v>
      </c>
      <c r="D32" s="70"/>
      <c r="E32" s="70" t="s">
        <v>112</v>
      </c>
      <c r="F32" s="70"/>
      <c r="G32" s="70" t="s">
        <v>64</v>
      </c>
      <c r="H32" s="70"/>
      <c r="I32" s="70" t="s">
        <v>67</v>
      </c>
      <c r="J32" s="70"/>
      <c r="K32" s="72" t="s">
        <v>200</v>
      </c>
      <c r="L32" s="68"/>
      <c r="M32" s="72" t="s">
        <v>202</v>
      </c>
      <c r="N32" s="68"/>
      <c r="O32" s="72" t="s">
        <v>81</v>
      </c>
      <c r="P32" s="70"/>
      <c r="Q32" s="72" t="s">
        <v>77</v>
      </c>
    </row>
    <row r="33" spans="1:18" ht="21.6" hidden="1" x14ac:dyDescent="0.55000000000000004">
      <c r="B33" s="120"/>
      <c r="C33" s="146" t="s">
        <v>69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</row>
    <row r="34" spans="1:18" ht="21" customHeight="1" x14ac:dyDescent="0.6">
      <c r="A34" s="74" t="s">
        <v>276</v>
      </c>
      <c r="B34" s="120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</row>
    <row r="35" spans="1:18" ht="21" customHeight="1" x14ac:dyDescent="0.6">
      <c r="A35" s="74" t="s">
        <v>256</v>
      </c>
      <c r="B35" s="121"/>
      <c r="C35" s="30">
        <v>2264955</v>
      </c>
      <c r="D35" s="30"/>
      <c r="E35" s="30">
        <v>503251</v>
      </c>
      <c r="F35" s="30"/>
      <c r="G35" s="30">
        <v>169521</v>
      </c>
      <c r="H35" s="30"/>
      <c r="I35" s="30">
        <v>587642</v>
      </c>
      <c r="J35" s="30"/>
      <c r="K35" s="30">
        <v>-89567</v>
      </c>
      <c r="L35" s="30"/>
      <c r="M35" s="30">
        <v>353677</v>
      </c>
      <c r="N35" s="30"/>
      <c r="O35" s="30">
        <f>SUM(K35:M35)</f>
        <v>264110</v>
      </c>
      <c r="P35" s="30"/>
      <c r="Q35" s="30">
        <f>SUM(O35,C35:I35)</f>
        <v>3789479</v>
      </c>
    </row>
    <row r="36" spans="1:18" ht="16.2" customHeight="1" x14ac:dyDescent="0.6">
      <c r="A36" s="79"/>
      <c r="B36" s="66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8" ht="22.2" x14ac:dyDescent="0.6">
      <c r="A37" s="74" t="s">
        <v>218</v>
      </c>
      <c r="B37" s="66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18" ht="22.2" x14ac:dyDescent="0.6">
      <c r="A38" s="122" t="s">
        <v>89</v>
      </c>
      <c r="B38" s="66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8" ht="21.6" x14ac:dyDescent="0.55000000000000004">
      <c r="A39" t="s">
        <v>109</v>
      </c>
      <c r="B39" s="66">
        <v>11</v>
      </c>
      <c r="C39" s="107">
        <v>0</v>
      </c>
      <c r="D39" s="105"/>
      <c r="E39" s="107">
        <v>0</v>
      </c>
      <c r="F39" s="105"/>
      <c r="G39" s="107">
        <v>0</v>
      </c>
      <c r="H39" s="105"/>
      <c r="I39" s="7">
        <v>-67949</v>
      </c>
      <c r="J39" s="105"/>
      <c r="K39" s="107">
        <v>0</v>
      </c>
      <c r="L39" s="105"/>
      <c r="M39" s="107">
        <v>0</v>
      </c>
      <c r="N39" s="105"/>
      <c r="O39" s="34">
        <f>SUM(K39:M39)</f>
        <v>0</v>
      </c>
      <c r="P39" s="105"/>
      <c r="Q39" s="34">
        <f>SUM(O39,C39:I39)</f>
        <v>-67949</v>
      </c>
    </row>
    <row r="40" spans="1:18" ht="22.2" x14ac:dyDescent="0.6">
      <c r="A40" s="73" t="s">
        <v>100</v>
      </c>
      <c r="B40" s="66"/>
      <c r="C40" s="123">
        <v>0</v>
      </c>
      <c r="D40" s="64"/>
      <c r="E40" s="123">
        <v>0</v>
      </c>
      <c r="F40" s="64"/>
      <c r="G40" s="123">
        <v>0</v>
      </c>
      <c r="H40" s="64"/>
      <c r="I40" s="16">
        <f>I39</f>
        <v>-67949</v>
      </c>
      <c r="J40" s="64"/>
      <c r="K40" s="123">
        <v>0</v>
      </c>
      <c r="L40" s="100"/>
      <c r="M40" s="123">
        <v>0</v>
      </c>
      <c r="N40" s="64"/>
      <c r="O40" s="123">
        <v>0</v>
      </c>
      <c r="P40" s="64"/>
      <c r="Q40" s="24">
        <f>Q39</f>
        <v>-67949</v>
      </c>
    </row>
    <row r="41" spans="1:18" ht="18" customHeight="1" x14ac:dyDescent="0.6">
      <c r="A41" s="74"/>
      <c r="B41" s="66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</row>
    <row r="42" spans="1:18" ht="21" customHeight="1" x14ac:dyDescent="0.6">
      <c r="A42" s="74" t="s">
        <v>78</v>
      </c>
      <c r="B42" s="66"/>
      <c r="C42" s="105"/>
      <c r="D42" s="64"/>
      <c r="E42" s="64"/>
      <c r="F42" s="64"/>
      <c r="H42" s="64"/>
      <c r="I42" s="64"/>
      <c r="J42" s="64"/>
      <c r="K42" s="64"/>
      <c r="L42" s="64"/>
      <c r="M42" s="64"/>
      <c r="N42" s="64"/>
      <c r="O42" s="64"/>
      <c r="P42" s="64"/>
      <c r="Q42" s="64"/>
    </row>
    <row r="43" spans="1:18" ht="21" customHeight="1" x14ac:dyDescent="0.55000000000000004">
      <c r="A43" t="s">
        <v>114</v>
      </c>
      <c r="B43" s="66"/>
      <c r="C43" s="107">
        <v>0</v>
      </c>
      <c r="D43" s="105"/>
      <c r="E43" s="107">
        <v>0</v>
      </c>
      <c r="F43" s="105"/>
      <c r="G43" s="105">
        <v>0</v>
      </c>
      <c r="H43" s="105"/>
      <c r="I43" s="23">
        <f>'PL8-9 '!H34</f>
        <v>89889</v>
      </c>
      <c r="J43" s="105"/>
      <c r="K43" s="107">
        <v>0</v>
      </c>
      <c r="L43" s="105"/>
      <c r="M43" s="107">
        <v>0</v>
      </c>
      <c r="N43" s="105"/>
      <c r="O43" s="34">
        <f>SUM(K43:M43)</f>
        <v>0</v>
      </c>
      <c r="P43" s="105"/>
      <c r="Q43" s="23">
        <f>SUM(O43,C43:I43)</f>
        <v>89889</v>
      </c>
      <c r="R43" s="125"/>
    </row>
    <row r="44" spans="1:18" ht="21" customHeight="1" x14ac:dyDescent="0.6">
      <c r="A44" s="78" t="s">
        <v>79</v>
      </c>
      <c r="B44" s="66"/>
      <c r="C44" s="107">
        <v>0</v>
      </c>
      <c r="D44" s="105"/>
      <c r="E44" s="107">
        <v>0</v>
      </c>
      <c r="F44" s="105"/>
      <c r="G44" s="107">
        <v>0</v>
      </c>
      <c r="H44" s="64"/>
      <c r="I44" s="107">
        <v>0</v>
      </c>
      <c r="J44" s="105"/>
      <c r="K44" s="23">
        <f>'PL8-9 '!H68</f>
        <v>707</v>
      </c>
      <c r="L44" s="64"/>
      <c r="M44" s="107">
        <v>0</v>
      </c>
      <c r="N44" s="105"/>
      <c r="O44" s="34">
        <f>SUM(K44:M44)</f>
        <v>707</v>
      </c>
      <c r="P44" s="64"/>
      <c r="Q44" s="128">
        <f>SUM(O44,C44:I44)</f>
        <v>707</v>
      </c>
      <c r="R44" s="125"/>
    </row>
    <row r="45" spans="1:18" ht="21" customHeight="1" x14ac:dyDescent="0.6">
      <c r="A45" s="79" t="s">
        <v>232</v>
      </c>
      <c r="B45" s="66"/>
      <c r="C45" s="123">
        <f>SUM(C43:C44)</f>
        <v>0</v>
      </c>
      <c r="D45" s="64"/>
      <c r="E45" s="123">
        <f>SUM(E43:E44)</f>
        <v>0</v>
      </c>
      <c r="F45" s="64"/>
      <c r="G45" s="123">
        <f>SUM(G43:G44)</f>
        <v>0</v>
      </c>
      <c r="H45" s="64"/>
      <c r="I45" s="16">
        <f>SUM(I43:I44)</f>
        <v>89889</v>
      </c>
      <c r="J45" s="64"/>
      <c r="K45" s="16">
        <f>SUM(K43:K44)</f>
        <v>707</v>
      </c>
      <c r="L45" s="100"/>
      <c r="M45" s="123">
        <f>SUM(M43:M44)</f>
        <v>0</v>
      </c>
      <c r="N45" s="64"/>
      <c r="O45" s="16">
        <f>SUM(O43:O44)</f>
        <v>707</v>
      </c>
      <c r="P45" s="64"/>
      <c r="Q45" s="24">
        <f>SUM(Q43:Q44)</f>
        <v>90596</v>
      </c>
      <c r="R45" s="125"/>
    </row>
    <row r="46" spans="1:18" ht="13.95" customHeight="1" x14ac:dyDescent="0.6">
      <c r="A46" s="79"/>
      <c r="B46" s="66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8" ht="21" customHeight="1" thickBot="1" x14ac:dyDescent="0.65">
      <c r="A47" s="126" t="s">
        <v>277</v>
      </c>
      <c r="B47" s="66"/>
      <c r="C47" s="25">
        <f>C35+C40+C45</f>
        <v>2264955</v>
      </c>
      <c r="D47" s="21"/>
      <c r="E47" s="25">
        <f>E35+E40+E45</f>
        <v>503251</v>
      </c>
      <c r="F47" s="21"/>
      <c r="G47" s="25">
        <f>G35+G40+G45</f>
        <v>169521</v>
      </c>
      <c r="H47" s="21"/>
      <c r="I47" s="25">
        <f>I35+I40+I45</f>
        <v>609582</v>
      </c>
      <c r="J47" s="21"/>
      <c r="K47" s="25">
        <f>K35+K40+K45</f>
        <v>-88860</v>
      </c>
      <c r="L47" s="21"/>
      <c r="M47" s="25">
        <f>M35+M40+M45</f>
        <v>353677</v>
      </c>
      <c r="N47" s="21"/>
      <c r="O47" s="25">
        <f>O35+O40+O45</f>
        <v>264817</v>
      </c>
      <c r="P47" s="21"/>
      <c r="Q47" s="25">
        <f>Q35+Q40+Q45</f>
        <v>3812126</v>
      </c>
    </row>
    <row r="48" spans="1:18" ht="21" customHeight="1" thickTop="1" x14ac:dyDescent="0.55000000000000004"/>
  </sheetData>
  <mergeCells count="8">
    <mergeCell ref="G29:I29"/>
    <mergeCell ref="K29:O29"/>
    <mergeCell ref="C33:Q33"/>
    <mergeCell ref="C4:Q4"/>
    <mergeCell ref="G5:I5"/>
    <mergeCell ref="K5:O5"/>
    <mergeCell ref="C9:Q9"/>
    <mergeCell ref="C28:Q28"/>
  </mergeCells>
  <pageMargins left="0.7" right="0.7" top="0.48" bottom="0.5" header="0.5" footer="0.2"/>
  <pageSetup paperSize="9" scale="65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141"/>
  <sheetViews>
    <sheetView view="pageBreakPreview" topLeftCell="A119" zoomScaleNormal="86" zoomScaleSheetLayoutView="100" workbookViewId="0">
      <selection activeCell="J142" sqref="J142"/>
    </sheetView>
  </sheetViews>
  <sheetFormatPr defaultColWidth="9.125" defaultRowHeight="21.75" customHeight="1" x14ac:dyDescent="0.55000000000000004"/>
  <cols>
    <col min="1" max="1" width="65.75" style="69" customWidth="1"/>
    <col min="2" max="2" width="1.625" style="69" customWidth="1"/>
    <col min="3" max="3" width="12.125" style="68" customWidth="1"/>
    <col min="4" max="4" width="0.875" style="68" customWidth="1"/>
    <col min="5" max="5" width="12.125" style="68" customWidth="1"/>
    <col min="6" max="6" width="0.875" style="68" customWidth="1"/>
    <col min="7" max="7" width="12.125" style="68" customWidth="1"/>
    <col min="8" max="8" width="0.875" style="68" customWidth="1"/>
    <col min="9" max="9" width="12.125" style="68" customWidth="1"/>
    <col min="10" max="16384" width="9.125" style="68"/>
  </cols>
  <sheetData>
    <row r="1" spans="1:9" ht="21.75" customHeight="1" x14ac:dyDescent="0.6">
      <c r="A1" s="93" t="s">
        <v>0</v>
      </c>
      <c r="B1" s="93"/>
      <c r="C1" s="8"/>
      <c r="D1" s="6"/>
      <c r="E1" s="8"/>
      <c r="F1" s="6"/>
      <c r="G1" s="3"/>
      <c r="H1" s="6"/>
      <c r="I1" s="3"/>
    </row>
    <row r="2" spans="1:9" ht="21.75" customHeight="1" x14ac:dyDescent="0.6">
      <c r="A2" s="65" t="s">
        <v>104</v>
      </c>
      <c r="B2" s="65"/>
      <c r="C2" s="8"/>
      <c r="D2" s="6"/>
      <c r="E2" s="8"/>
      <c r="F2" s="6"/>
      <c r="G2" s="3"/>
      <c r="H2" s="6"/>
      <c r="I2" s="3"/>
    </row>
    <row r="3" spans="1:9" ht="12.45" customHeight="1" x14ac:dyDescent="0.6">
      <c r="A3" s="65"/>
      <c r="B3" s="65"/>
      <c r="C3" s="153" t="s">
        <v>16</v>
      </c>
      <c r="D3" s="153"/>
      <c r="E3" s="153"/>
      <c r="F3" s="153"/>
      <c r="G3" s="153"/>
      <c r="H3" s="153"/>
      <c r="I3" s="153"/>
    </row>
    <row r="4" spans="1:9" ht="19.2" customHeight="1" x14ac:dyDescent="0.6">
      <c r="A4" s="65"/>
      <c r="B4" s="65"/>
      <c r="C4" s="145" t="s">
        <v>27</v>
      </c>
      <c r="D4" s="145"/>
      <c r="E4" s="145"/>
      <c r="F4" s="71"/>
      <c r="G4" s="145" t="s">
        <v>45</v>
      </c>
      <c r="H4" s="145"/>
      <c r="I4" s="145"/>
    </row>
    <row r="5" spans="1:9" ht="22.95" customHeight="1" x14ac:dyDescent="0.6">
      <c r="A5" s="65"/>
      <c r="B5" s="65"/>
      <c r="C5" s="147" t="s">
        <v>273</v>
      </c>
      <c r="D5" s="147"/>
      <c r="E5" s="147"/>
      <c r="F5" s="71"/>
      <c r="G5" s="147" t="s">
        <v>273</v>
      </c>
      <c r="H5" s="147"/>
      <c r="I5" s="147"/>
    </row>
    <row r="6" spans="1:9" ht="22.2" customHeight="1" x14ac:dyDescent="0.6">
      <c r="A6" s="65"/>
      <c r="B6" s="65"/>
      <c r="C6" s="147" t="s">
        <v>272</v>
      </c>
      <c r="D6" s="147"/>
      <c r="E6" s="147"/>
      <c r="F6" s="71"/>
      <c r="G6" s="147" t="s">
        <v>272</v>
      </c>
      <c r="H6" s="147"/>
      <c r="I6" s="147"/>
    </row>
    <row r="7" spans="1:9" ht="21" customHeight="1" x14ac:dyDescent="0.6">
      <c r="A7" s="65"/>
      <c r="B7" s="66"/>
      <c r="C7" s="70">
        <v>2568</v>
      </c>
      <c r="D7" s="70"/>
      <c r="E7" s="70">
        <v>2567</v>
      </c>
      <c r="F7" s="70"/>
      <c r="G7" s="70">
        <v>2568</v>
      </c>
      <c r="H7" s="70"/>
      <c r="I7" s="70">
        <v>2567</v>
      </c>
    </row>
    <row r="8" spans="1:9" ht="20.7" customHeight="1" x14ac:dyDescent="0.6">
      <c r="A8" s="65"/>
      <c r="B8" s="65"/>
      <c r="C8" s="146" t="s">
        <v>69</v>
      </c>
      <c r="D8" s="146"/>
      <c r="E8" s="146"/>
      <c r="F8" s="146"/>
      <c r="G8" s="146"/>
      <c r="H8" s="146"/>
      <c r="I8" s="146"/>
    </row>
    <row r="9" spans="1:9" ht="19.95" customHeight="1" x14ac:dyDescent="0.6">
      <c r="A9" s="73" t="s">
        <v>21</v>
      </c>
      <c r="B9" s="73"/>
      <c r="C9" s="75"/>
      <c r="D9" s="75"/>
      <c r="E9" s="75"/>
      <c r="F9" s="75"/>
      <c r="G9" s="75"/>
      <c r="H9" s="75"/>
      <c r="I9" s="75"/>
    </row>
    <row r="10" spans="1:9" ht="21.6" x14ac:dyDescent="0.55000000000000004">
      <c r="A10" s="78" t="s">
        <v>211</v>
      </c>
      <c r="B10" s="78"/>
      <c r="C10" s="94">
        <f>'PL8-9 '!D36</f>
        <v>173040</v>
      </c>
      <c r="D10" s="94"/>
      <c r="E10" s="94">
        <f>'PL8-9 '!F36</f>
        <v>119848</v>
      </c>
      <c r="F10" s="94"/>
      <c r="G10" s="94">
        <f>'PL8-9 '!H36</f>
        <v>89889</v>
      </c>
      <c r="H10" s="94"/>
      <c r="I10" s="94">
        <f>'PL8-9 '!J36</f>
        <v>50232</v>
      </c>
    </row>
    <row r="11" spans="1:9" ht="21.6" x14ac:dyDescent="0.55000000000000004">
      <c r="A11" s="95" t="s">
        <v>141</v>
      </c>
      <c r="B11" s="95"/>
      <c r="C11" s="94"/>
      <c r="D11" s="96"/>
      <c r="E11" s="94"/>
      <c r="F11" s="96"/>
      <c r="G11" s="97"/>
      <c r="H11" s="96"/>
      <c r="I11" s="97"/>
    </row>
    <row r="12" spans="1:9" ht="21.6" x14ac:dyDescent="0.55000000000000004">
      <c r="A12" s="78" t="s">
        <v>212</v>
      </c>
      <c r="B12" s="78"/>
      <c r="C12" s="96">
        <v>40685</v>
      </c>
      <c r="D12" s="96"/>
      <c r="E12" s="63">
        <v>35553</v>
      </c>
      <c r="F12" s="96"/>
      <c r="G12" s="96">
        <v>0</v>
      </c>
      <c r="H12" s="96"/>
      <c r="I12" s="4">
        <v>172</v>
      </c>
    </row>
    <row r="13" spans="1:9" ht="21.6" x14ac:dyDescent="0.55000000000000004">
      <c r="A13" s="76" t="s">
        <v>61</v>
      </c>
      <c r="B13" s="76"/>
      <c r="C13" s="4">
        <v>73570</v>
      </c>
      <c r="D13" s="4"/>
      <c r="E13" s="4">
        <v>71323</v>
      </c>
      <c r="F13" s="4"/>
      <c r="G13" s="4">
        <v>39841</v>
      </c>
      <c r="H13" s="4"/>
      <c r="I13" s="8">
        <v>43575</v>
      </c>
    </row>
    <row r="14" spans="1:9" ht="21.6" x14ac:dyDescent="0.55000000000000004">
      <c r="A14" s="78" t="s">
        <v>143</v>
      </c>
      <c r="B14" s="78"/>
      <c r="C14" s="94">
        <v>72488</v>
      </c>
      <c r="D14" s="96"/>
      <c r="E14" s="77">
        <v>75217</v>
      </c>
      <c r="F14" s="96"/>
      <c r="G14" s="17">
        <v>44699</v>
      </c>
      <c r="H14" s="96"/>
      <c r="I14" s="8">
        <v>47237</v>
      </c>
    </row>
    <row r="15" spans="1:9" ht="21.6" hidden="1" x14ac:dyDescent="0.55000000000000004">
      <c r="A15" s="76" t="s">
        <v>213</v>
      </c>
      <c r="B15" s="66"/>
      <c r="C15" s="4"/>
      <c r="D15" s="4"/>
      <c r="E15" s="4"/>
      <c r="F15" s="4"/>
      <c r="G15" s="4"/>
      <c r="H15" s="4"/>
      <c r="I15" s="4"/>
    </row>
    <row r="16" spans="1:9" ht="21.6" hidden="1" x14ac:dyDescent="0.55000000000000004">
      <c r="A16" s="76" t="s">
        <v>225</v>
      </c>
      <c r="B16" s="66"/>
      <c r="C16" s="4"/>
      <c r="D16" s="4"/>
      <c r="E16" s="4"/>
      <c r="F16" s="4"/>
      <c r="G16" s="4"/>
      <c r="H16" s="4"/>
      <c r="I16" s="4"/>
    </row>
    <row r="17" spans="1:9" ht="21.6" x14ac:dyDescent="0.55000000000000004">
      <c r="A17" s="76" t="s">
        <v>149</v>
      </c>
      <c r="B17" s="66"/>
      <c r="C17" s="17">
        <v>57329</v>
      </c>
      <c r="D17" s="96"/>
      <c r="E17" s="8">
        <v>54803</v>
      </c>
      <c r="F17" s="96"/>
      <c r="G17" s="17">
        <v>14687</v>
      </c>
      <c r="H17" s="96"/>
      <c r="I17" s="8">
        <v>14330</v>
      </c>
    </row>
    <row r="18" spans="1:9" ht="21.6" x14ac:dyDescent="0.55000000000000004">
      <c r="A18" s="76" t="s">
        <v>249</v>
      </c>
      <c r="B18" s="66"/>
      <c r="C18" s="17">
        <v>85</v>
      </c>
      <c r="D18" s="96"/>
      <c r="E18" s="8">
        <v>5053</v>
      </c>
      <c r="F18" s="96"/>
      <c r="G18" s="17">
        <v>141</v>
      </c>
      <c r="H18" s="96"/>
      <c r="I18" s="8">
        <v>4968</v>
      </c>
    </row>
    <row r="19" spans="1:9" ht="21.6" x14ac:dyDescent="0.55000000000000004">
      <c r="A19" s="76" t="s">
        <v>292</v>
      </c>
      <c r="B19" s="66"/>
      <c r="C19" s="17">
        <v>4399</v>
      </c>
      <c r="D19" s="96"/>
      <c r="E19" s="4">
        <v>-3050</v>
      </c>
      <c r="F19" s="96"/>
      <c r="G19" s="17">
        <v>4399</v>
      </c>
      <c r="H19" s="96"/>
      <c r="I19" s="4">
        <v>-3050</v>
      </c>
    </row>
    <row r="20" spans="1:9" ht="21.6" hidden="1" x14ac:dyDescent="0.55000000000000004">
      <c r="A20" s="76" t="s">
        <v>214</v>
      </c>
      <c r="B20" s="66"/>
      <c r="C20" s="11"/>
      <c r="D20" s="96"/>
      <c r="E20" s="11"/>
      <c r="F20" s="96"/>
      <c r="G20" s="11"/>
      <c r="H20" s="96"/>
      <c r="I20" s="11"/>
    </row>
    <row r="21" spans="1:9" ht="21.6" x14ac:dyDescent="0.55000000000000004">
      <c r="A21" s="76" t="s">
        <v>203</v>
      </c>
      <c r="B21" s="98"/>
      <c r="C21" s="94">
        <v>4015</v>
      </c>
      <c r="D21" s="96"/>
      <c r="E21" s="77">
        <v>3714</v>
      </c>
      <c r="F21" s="96"/>
      <c r="G21" s="11">
        <v>0</v>
      </c>
      <c r="H21" s="96"/>
      <c r="I21" s="4">
        <v>0</v>
      </c>
    </row>
    <row r="22" spans="1:9" ht="21.6" x14ac:dyDescent="0.55000000000000004">
      <c r="A22" s="69" t="s">
        <v>44</v>
      </c>
      <c r="C22" s="17">
        <v>-33078</v>
      </c>
      <c r="D22" s="97"/>
      <c r="E22" s="4">
        <v>-9410</v>
      </c>
      <c r="F22" s="96"/>
      <c r="G22" s="17">
        <v>-284222</v>
      </c>
      <c r="H22" s="96"/>
      <c r="I22" s="8">
        <v>-269438</v>
      </c>
    </row>
    <row r="23" spans="1:9" ht="21.6" x14ac:dyDescent="0.55000000000000004">
      <c r="A23" s="78" t="s">
        <v>42</v>
      </c>
      <c r="C23" s="11">
        <v>0</v>
      </c>
      <c r="D23" s="96"/>
      <c r="E23" s="4">
        <v>803</v>
      </c>
      <c r="F23" s="96"/>
      <c r="G23" s="11">
        <v>0</v>
      </c>
      <c r="H23" s="96"/>
      <c r="I23" s="4">
        <v>0</v>
      </c>
    </row>
    <row r="24" spans="1:9" ht="21.6" hidden="1" x14ac:dyDescent="0.55000000000000004">
      <c r="A24" s="78" t="s">
        <v>226</v>
      </c>
      <c r="C24" s="11">
        <v>0</v>
      </c>
      <c r="D24" s="96"/>
      <c r="E24" s="11">
        <v>0</v>
      </c>
      <c r="F24" s="96"/>
      <c r="G24" s="11">
        <v>0</v>
      </c>
      <c r="H24" s="96"/>
      <c r="I24" s="11">
        <v>0</v>
      </c>
    </row>
    <row r="25" spans="1:9" ht="21.45" customHeight="1" x14ac:dyDescent="0.55000000000000004">
      <c r="A25" s="99" t="s">
        <v>294</v>
      </c>
      <c r="B25" s="98"/>
      <c r="C25" s="94">
        <v>-10804</v>
      </c>
      <c r="D25" s="96"/>
      <c r="E25" s="4">
        <v>-7624</v>
      </c>
      <c r="F25" s="96"/>
      <c r="G25" s="94">
        <v>-2994</v>
      </c>
      <c r="H25" s="96"/>
      <c r="I25" s="4">
        <v>-199</v>
      </c>
    </row>
    <row r="26" spans="1:9" ht="21.45" customHeight="1" x14ac:dyDescent="0.55000000000000004">
      <c r="A26" s="99" t="s">
        <v>208</v>
      </c>
      <c r="B26" s="98"/>
      <c r="C26" s="94">
        <v>0</v>
      </c>
      <c r="D26" s="94"/>
      <c r="E26" s="4">
        <v>1024</v>
      </c>
      <c r="F26" s="96"/>
      <c r="G26" s="11">
        <v>0</v>
      </c>
      <c r="H26" s="96"/>
      <c r="I26" s="4">
        <v>0</v>
      </c>
    </row>
    <row r="27" spans="1:9" ht="21.45" hidden="1" customHeight="1" x14ac:dyDescent="0.55000000000000004">
      <c r="A27" s="99" t="s">
        <v>227</v>
      </c>
      <c r="B27" s="98"/>
      <c r="C27" s="11">
        <v>0</v>
      </c>
      <c r="D27" s="96"/>
      <c r="E27" s="4">
        <v>0</v>
      </c>
      <c r="F27" s="96"/>
      <c r="G27" s="11">
        <v>0</v>
      </c>
      <c r="H27" s="96"/>
      <c r="I27" s="4">
        <v>0</v>
      </c>
    </row>
    <row r="28" spans="1:9" ht="21.45" hidden="1" customHeight="1" x14ac:dyDescent="0.55000000000000004">
      <c r="A28" s="99" t="s">
        <v>228</v>
      </c>
      <c r="B28" s="98"/>
      <c r="C28" s="11">
        <v>0</v>
      </c>
      <c r="D28" s="96"/>
      <c r="E28" s="4">
        <v>0</v>
      </c>
      <c r="F28" s="96"/>
      <c r="G28" s="11">
        <v>0</v>
      </c>
      <c r="H28" s="96"/>
      <c r="I28" s="4">
        <v>0</v>
      </c>
    </row>
    <row r="29" spans="1:9" ht="21.6" hidden="1" x14ac:dyDescent="0.55000000000000004">
      <c r="A29" s="99" t="s">
        <v>210</v>
      </c>
      <c r="B29" s="98"/>
      <c r="C29" s="94"/>
      <c r="D29" s="96"/>
      <c r="E29" s="94"/>
      <c r="F29" s="96"/>
      <c r="G29" s="11"/>
      <c r="H29" s="96"/>
      <c r="I29" s="11"/>
    </row>
    <row r="30" spans="1:9" ht="21.6" x14ac:dyDescent="0.55000000000000004">
      <c r="A30" s="99" t="s">
        <v>283</v>
      </c>
      <c r="B30" s="98"/>
      <c r="C30" s="94">
        <v>0</v>
      </c>
      <c r="D30" s="96"/>
      <c r="E30" s="94">
        <v>0</v>
      </c>
      <c r="F30" s="96"/>
      <c r="G30" s="11">
        <v>-19</v>
      </c>
      <c r="H30" s="96"/>
      <c r="I30" s="11">
        <v>0</v>
      </c>
    </row>
    <row r="31" spans="1:9" ht="21.6" x14ac:dyDescent="0.55000000000000004">
      <c r="A31" s="78" t="s">
        <v>265</v>
      </c>
      <c r="B31" s="78"/>
      <c r="C31" s="11">
        <v>985</v>
      </c>
      <c r="D31" s="96"/>
      <c r="E31" s="11">
        <v>0</v>
      </c>
      <c r="F31" s="96"/>
      <c r="G31" s="11">
        <v>0</v>
      </c>
      <c r="H31" s="96"/>
      <c r="I31" s="11">
        <v>0</v>
      </c>
    </row>
    <row r="32" spans="1:9" ht="21.6" x14ac:dyDescent="0.55000000000000004">
      <c r="A32" s="78" t="s">
        <v>250</v>
      </c>
      <c r="B32" s="78"/>
      <c r="C32" s="11">
        <v>0</v>
      </c>
      <c r="D32" s="96"/>
      <c r="E32" s="11">
        <v>-23802</v>
      </c>
      <c r="F32" s="96"/>
      <c r="G32" s="11">
        <v>0</v>
      </c>
      <c r="H32" s="96"/>
      <c r="I32" s="11">
        <v>-21550</v>
      </c>
    </row>
    <row r="33" spans="1:9" ht="21.6" x14ac:dyDescent="0.55000000000000004">
      <c r="A33" s="78" t="s">
        <v>251</v>
      </c>
      <c r="B33" s="78"/>
      <c r="C33" s="11">
        <v>0</v>
      </c>
      <c r="D33" s="96"/>
      <c r="E33" s="11">
        <v>-3365</v>
      </c>
      <c r="F33" s="96"/>
      <c r="G33" s="11">
        <v>0</v>
      </c>
      <c r="H33" s="96"/>
      <c r="I33" s="11">
        <v>-1706</v>
      </c>
    </row>
    <row r="34" spans="1:9" ht="21.6" x14ac:dyDescent="0.55000000000000004">
      <c r="A34" s="78" t="s">
        <v>192</v>
      </c>
      <c r="B34" s="78"/>
      <c r="C34" s="26">
        <v>-249574</v>
      </c>
      <c r="D34" s="96"/>
      <c r="E34" s="4">
        <v>-260503</v>
      </c>
      <c r="F34" s="96"/>
      <c r="G34" s="11">
        <v>0</v>
      </c>
      <c r="H34" s="96"/>
      <c r="I34" s="11">
        <v>0</v>
      </c>
    </row>
    <row r="35" spans="1:9" ht="21.6" x14ac:dyDescent="0.55000000000000004">
      <c r="A35" s="78" t="s">
        <v>216</v>
      </c>
      <c r="B35" s="78"/>
      <c r="C35" s="97"/>
      <c r="D35" s="97"/>
      <c r="E35" s="97"/>
      <c r="F35" s="97"/>
      <c r="G35" s="97"/>
      <c r="H35" s="97"/>
      <c r="I35" s="97"/>
    </row>
    <row r="36" spans="1:9" ht="21.6" x14ac:dyDescent="0.55000000000000004">
      <c r="A36" s="78" t="s">
        <v>50</v>
      </c>
      <c r="B36" s="78"/>
      <c r="C36" s="94">
        <v>-1024</v>
      </c>
      <c r="D36" s="96"/>
      <c r="E36" s="4">
        <v>316</v>
      </c>
      <c r="F36" s="96"/>
      <c r="G36" s="18">
        <v>788</v>
      </c>
      <c r="H36" s="96"/>
      <c r="I36" s="4">
        <v>-371</v>
      </c>
    </row>
    <row r="37" spans="1:9" ht="21.75" customHeight="1" x14ac:dyDescent="0.55000000000000004">
      <c r="A37" s="78" t="s">
        <v>138</v>
      </c>
      <c r="B37" s="78"/>
      <c r="C37" s="11">
        <v>-4</v>
      </c>
      <c r="D37" s="96"/>
      <c r="E37" s="11">
        <v>0</v>
      </c>
      <c r="F37" s="96"/>
      <c r="G37" s="11">
        <v>0</v>
      </c>
      <c r="H37" s="96"/>
      <c r="I37" s="11">
        <v>0</v>
      </c>
    </row>
    <row r="38" spans="1:9" ht="19.95" hidden="1" customHeight="1" x14ac:dyDescent="0.55000000000000004">
      <c r="A38" s="78" t="s">
        <v>140</v>
      </c>
      <c r="B38" s="78"/>
      <c r="C38" s="26">
        <v>0</v>
      </c>
      <c r="D38" s="96"/>
      <c r="E38" s="4">
        <v>0</v>
      </c>
      <c r="F38" s="96"/>
      <c r="G38" s="11">
        <v>0</v>
      </c>
      <c r="H38" s="96"/>
      <c r="I38" s="11">
        <v>0</v>
      </c>
    </row>
    <row r="39" spans="1:9" ht="21.75" customHeight="1" x14ac:dyDescent="0.55000000000000004">
      <c r="A39" s="78" t="s">
        <v>43</v>
      </c>
      <c r="B39" s="78"/>
      <c r="C39" s="94">
        <v>-14437</v>
      </c>
      <c r="D39" s="96"/>
      <c r="E39" s="77">
        <v>-10789</v>
      </c>
      <c r="F39" s="96"/>
      <c r="G39" s="17">
        <v>-5174</v>
      </c>
      <c r="H39" s="96"/>
      <c r="I39" s="8">
        <v>-6736</v>
      </c>
    </row>
    <row r="40" spans="1:9" ht="18.45" customHeight="1" x14ac:dyDescent="0.6">
      <c r="A40" s="79"/>
      <c r="B40" s="79"/>
      <c r="C40" s="27">
        <f>SUM(C10:C39)</f>
        <v>117675</v>
      </c>
      <c r="D40" s="100"/>
      <c r="E40" s="27">
        <f>SUM(E10:E39)</f>
        <v>49111</v>
      </c>
      <c r="F40" s="100"/>
      <c r="G40" s="27">
        <f>SUM(G10:G39)</f>
        <v>-97965</v>
      </c>
      <c r="H40" s="100"/>
      <c r="I40" s="27">
        <f>SUM(I10:I39)</f>
        <v>-142536</v>
      </c>
    </row>
    <row r="41" spans="1:9" ht="22.5" customHeight="1" x14ac:dyDescent="0.55000000000000004">
      <c r="A41" s="95" t="s">
        <v>40</v>
      </c>
      <c r="B41" s="95"/>
      <c r="C41" s="97"/>
      <c r="D41" s="96"/>
      <c r="E41" s="97"/>
      <c r="F41" s="96"/>
      <c r="G41" s="96"/>
      <c r="H41" s="96"/>
      <c r="I41" s="96"/>
    </row>
    <row r="42" spans="1:9" ht="21.45" customHeight="1" x14ac:dyDescent="0.55000000000000004">
      <c r="A42" s="78" t="s">
        <v>128</v>
      </c>
      <c r="B42" s="78"/>
      <c r="C42" s="26">
        <v>86114</v>
      </c>
      <c r="D42" s="96"/>
      <c r="E42" s="35">
        <v>176318</v>
      </c>
      <c r="F42" s="96"/>
      <c r="G42" s="59">
        <v>-24996</v>
      </c>
      <c r="H42" s="96"/>
      <c r="I42" s="36">
        <v>171689</v>
      </c>
    </row>
    <row r="43" spans="1:9" ht="21.45" customHeight="1" x14ac:dyDescent="0.55000000000000004">
      <c r="A43" s="78" t="s">
        <v>129</v>
      </c>
      <c r="B43" s="78"/>
      <c r="C43" s="17">
        <v>24911</v>
      </c>
      <c r="D43" s="96"/>
      <c r="E43" s="8">
        <v>-19593</v>
      </c>
      <c r="F43" s="96"/>
      <c r="G43" s="59">
        <v>4789</v>
      </c>
      <c r="H43" s="96"/>
      <c r="I43" s="36">
        <v>22659</v>
      </c>
    </row>
    <row r="44" spans="1:9" ht="21.45" customHeight="1" x14ac:dyDescent="0.55000000000000004">
      <c r="A44" s="78" t="s">
        <v>166</v>
      </c>
      <c r="B44" s="98"/>
      <c r="C44" s="26">
        <v>21027</v>
      </c>
      <c r="D44" s="96"/>
      <c r="E44" s="35">
        <v>22595</v>
      </c>
      <c r="F44" s="96"/>
      <c r="G44" s="11">
        <v>0</v>
      </c>
      <c r="H44" s="96"/>
      <c r="I44" s="4">
        <v>0</v>
      </c>
    </row>
    <row r="45" spans="1:9" ht="21.45" customHeight="1" x14ac:dyDescent="0.55000000000000004">
      <c r="A45" s="78" t="s">
        <v>145</v>
      </c>
      <c r="B45" s="98"/>
      <c r="C45" s="26">
        <v>12811</v>
      </c>
      <c r="D45" s="96"/>
      <c r="E45" s="35">
        <v>236006</v>
      </c>
      <c r="F45" s="96"/>
      <c r="G45" s="26">
        <v>-16153</v>
      </c>
      <c r="H45" s="96"/>
      <c r="I45" s="35">
        <v>57537</v>
      </c>
    </row>
    <row r="46" spans="1:9" ht="21.75" customHeight="1" x14ac:dyDescent="0.55000000000000004">
      <c r="A46" s="78"/>
      <c r="B46" s="78"/>
      <c r="C46" s="97"/>
      <c r="D46" s="101"/>
      <c r="E46" s="97"/>
      <c r="F46" s="101"/>
      <c r="G46" s="101"/>
      <c r="H46" s="101"/>
      <c r="I46" s="101"/>
    </row>
    <row r="47" spans="1:9" ht="21.75" customHeight="1" x14ac:dyDescent="0.6">
      <c r="A47" s="93" t="s">
        <v>0</v>
      </c>
      <c r="B47" s="93"/>
      <c r="C47" s="8"/>
      <c r="D47" s="6"/>
      <c r="E47" s="8"/>
      <c r="F47" s="6"/>
      <c r="G47" s="3"/>
      <c r="H47" s="6"/>
      <c r="I47" s="3"/>
    </row>
    <row r="48" spans="1:9" ht="21.75" customHeight="1" x14ac:dyDescent="0.6">
      <c r="A48" s="65" t="s">
        <v>104</v>
      </c>
      <c r="B48" s="65"/>
      <c r="C48" s="8"/>
      <c r="D48" s="6"/>
      <c r="E48" s="8"/>
      <c r="F48" s="6"/>
      <c r="G48" s="3"/>
      <c r="H48" s="6"/>
      <c r="I48" s="3"/>
    </row>
    <row r="49" spans="1:9" ht="12.45" customHeight="1" x14ac:dyDescent="0.6">
      <c r="A49" s="65"/>
      <c r="B49" s="65"/>
      <c r="C49" s="153"/>
      <c r="D49" s="153"/>
      <c r="E49" s="153"/>
      <c r="F49" s="153"/>
      <c r="G49" s="153"/>
      <c r="H49" s="153"/>
      <c r="I49" s="153"/>
    </row>
    <row r="50" spans="1:9" ht="19.95" customHeight="1" x14ac:dyDescent="0.6">
      <c r="A50" s="65"/>
      <c r="B50" s="65"/>
      <c r="C50" s="145" t="s">
        <v>27</v>
      </c>
      <c r="D50" s="145"/>
      <c r="E50" s="145"/>
      <c r="F50" s="71"/>
      <c r="G50" s="145" t="s">
        <v>45</v>
      </c>
      <c r="H50" s="145"/>
      <c r="I50" s="145"/>
    </row>
    <row r="51" spans="1:9" ht="21" customHeight="1" x14ac:dyDescent="0.6">
      <c r="A51" s="65"/>
      <c r="B51" s="65"/>
      <c r="C51" s="147" t="s">
        <v>273</v>
      </c>
      <c r="D51" s="147"/>
      <c r="E51" s="147"/>
      <c r="F51" s="71"/>
      <c r="G51" s="147" t="s">
        <v>273</v>
      </c>
      <c r="H51" s="147"/>
      <c r="I51" s="147"/>
    </row>
    <row r="52" spans="1:9" ht="19.95" customHeight="1" x14ac:dyDescent="0.6">
      <c r="A52" s="65"/>
      <c r="B52" s="65"/>
      <c r="C52" s="147" t="s">
        <v>272</v>
      </c>
      <c r="D52" s="147"/>
      <c r="E52" s="147"/>
      <c r="F52" s="71"/>
      <c r="G52" s="147" t="s">
        <v>272</v>
      </c>
      <c r="H52" s="147"/>
      <c r="I52" s="147"/>
    </row>
    <row r="53" spans="1:9" ht="19.2" customHeight="1" x14ac:dyDescent="0.6">
      <c r="A53" s="65"/>
      <c r="B53" s="66"/>
      <c r="C53" s="70">
        <v>2568</v>
      </c>
      <c r="D53" s="70"/>
      <c r="E53" s="70">
        <v>2567</v>
      </c>
      <c r="F53" s="70"/>
      <c r="G53" s="70">
        <v>2568</v>
      </c>
      <c r="H53" s="70"/>
      <c r="I53" s="70">
        <v>2567</v>
      </c>
    </row>
    <row r="54" spans="1:9" ht="19.2" customHeight="1" x14ac:dyDescent="0.6">
      <c r="A54" s="65"/>
      <c r="B54" s="65"/>
      <c r="C54" s="146" t="s">
        <v>69</v>
      </c>
      <c r="D54" s="146"/>
      <c r="E54" s="146"/>
      <c r="F54" s="146"/>
      <c r="G54" s="146"/>
      <c r="H54" s="146"/>
      <c r="I54" s="146"/>
    </row>
    <row r="55" spans="1:9" ht="21.45" customHeight="1" x14ac:dyDescent="0.55000000000000004">
      <c r="A55" s="78" t="s">
        <v>132</v>
      </c>
      <c r="B55" s="78"/>
      <c r="C55" s="26">
        <v>8145</v>
      </c>
      <c r="D55" s="96"/>
      <c r="E55" s="35">
        <v>8141</v>
      </c>
      <c r="F55" s="96"/>
      <c r="G55" s="11">
        <v>0</v>
      </c>
      <c r="H55" s="96"/>
      <c r="I55" s="4">
        <v>0</v>
      </c>
    </row>
    <row r="56" spans="1:9" ht="21.45" customHeight="1" x14ac:dyDescent="0.55000000000000004">
      <c r="A56" s="69" t="s">
        <v>22</v>
      </c>
      <c r="C56" s="26">
        <v>-174540</v>
      </c>
      <c r="D56" s="94"/>
      <c r="E56" s="35">
        <v>-235951</v>
      </c>
      <c r="F56" s="94"/>
      <c r="G56" s="26">
        <v>3206</v>
      </c>
      <c r="H56" s="94"/>
      <c r="I56" s="35">
        <v>-50792</v>
      </c>
    </row>
    <row r="57" spans="1:9" ht="21.45" customHeight="1" x14ac:dyDescent="0.55000000000000004">
      <c r="A57" s="69" t="s">
        <v>206</v>
      </c>
      <c r="C57" s="26">
        <v>194096</v>
      </c>
      <c r="D57" s="101"/>
      <c r="E57" s="35">
        <v>144711</v>
      </c>
      <c r="F57" s="101"/>
      <c r="G57" s="26">
        <v>289</v>
      </c>
      <c r="H57" s="101"/>
      <c r="I57" s="35">
        <v>31308</v>
      </c>
    </row>
    <row r="58" spans="1:9" ht="21.45" customHeight="1" x14ac:dyDescent="0.6">
      <c r="A58" s="78" t="s">
        <v>150</v>
      </c>
      <c r="B58" s="65"/>
      <c r="C58" s="26">
        <v>-86</v>
      </c>
      <c r="D58" s="102"/>
      <c r="E58" s="35">
        <v>435</v>
      </c>
      <c r="F58" s="101"/>
      <c r="G58" s="26">
        <v>-21</v>
      </c>
      <c r="H58" s="101"/>
      <c r="I58" s="35">
        <v>21</v>
      </c>
    </row>
    <row r="59" spans="1:9" ht="21.45" customHeight="1" x14ac:dyDescent="0.55000000000000004">
      <c r="A59" s="78" t="s">
        <v>135</v>
      </c>
      <c r="B59" s="78"/>
      <c r="C59" s="26">
        <v>-268290</v>
      </c>
      <c r="D59" s="26"/>
      <c r="E59" s="35">
        <v>-435310</v>
      </c>
      <c r="F59" s="26"/>
      <c r="G59" s="26">
        <v>-34338</v>
      </c>
      <c r="H59" s="26"/>
      <c r="I59" s="35">
        <v>-340822</v>
      </c>
    </row>
    <row r="60" spans="1:9" ht="21.45" customHeight="1" x14ac:dyDescent="0.55000000000000004">
      <c r="A60" s="78" t="s">
        <v>136</v>
      </c>
      <c r="B60" s="78"/>
      <c r="C60" s="26">
        <v>-80550</v>
      </c>
      <c r="D60" s="26"/>
      <c r="E60" s="35">
        <v>-164261</v>
      </c>
      <c r="F60" s="26"/>
      <c r="G60" s="26">
        <v>-11168</v>
      </c>
      <c r="H60" s="26"/>
      <c r="I60" s="35">
        <v>-89520</v>
      </c>
    </row>
    <row r="61" spans="1:9" ht="21.45" customHeight="1" x14ac:dyDescent="0.55000000000000004">
      <c r="A61" s="69" t="s">
        <v>146</v>
      </c>
      <c r="B61" s="98"/>
      <c r="C61" s="26">
        <v>-111564</v>
      </c>
      <c r="D61" s="26"/>
      <c r="E61" s="35">
        <v>-54722</v>
      </c>
      <c r="F61" s="96"/>
      <c r="G61" s="26">
        <v>-8804</v>
      </c>
      <c r="H61" s="96"/>
      <c r="I61" s="35">
        <v>-37752</v>
      </c>
    </row>
    <row r="62" spans="1:9" ht="21.45" customHeight="1" x14ac:dyDescent="0.55000000000000004">
      <c r="A62" s="76" t="s">
        <v>295</v>
      </c>
      <c r="B62" s="66"/>
      <c r="C62" s="4">
        <v>-28974</v>
      </c>
      <c r="D62" s="4"/>
      <c r="E62" s="4">
        <v>11523</v>
      </c>
      <c r="F62" s="4"/>
      <c r="G62" s="4">
        <v>-28974</v>
      </c>
      <c r="H62" s="4"/>
      <c r="I62" s="8">
        <v>11523</v>
      </c>
    </row>
    <row r="63" spans="1:9" ht="21.45" customHeight="1" x14ac:dyDescent="0.55000000000000004">
      <c r="A63" s="78" t="s">
        <v>269</v>
      </c>
      <c r="B63" s="78"/>
      <c r="C63" s="26">
        <v>-11302</v>
      </c>
      <c r="D63" s="26"/>
      <c r="E63" s="35">
        <v>-9956</v>
      </c>
      <c r="F63" s="26"/>
      <c r="G63" s="26">
        <v>-19681</v>
      </c>
      <c r="H63" s="26"/>
      <c r="I63" s="4">
        <v>-2594</v>
      </c>
    </row>
    <row r="64" spans="1:9" ht="21.45" customHeight="1" x14ac:dyDescent="0.55000000000000004">
      <c r="A64" s="78" t="s">
        <v>263</v>
      </c>
      <c r="B64" s="78"/>
      <c r="C64" s="60">
        <f>SUM(C40:C45,C55:C63)</f>
        <v>-210527</v>
      </c>
      <c r="D64" s="26"/>
      <c r="E64" s="61">
        <f>SUM(E40:E45,E55:E63)</f>
        <v>-270953</v>
      </c>
      <c r="F64" s="26"/>
      <c r="G64" s="60">
        <f>SUM(G40:G45,G55:G63)</f>
        <v>-233816</v>
      </c>
      <c r="H64" s="26"/>
      <c r="I64" s="62">
        <f>SUM(I40:I45,I55:I63)</f>
        <v>-369279</v>
      </c>
    </row>
    <row r="65" spans="1:9" ht="21.45" customHeight="1" x14ac:dyDescent="0.55000000000000004">
      <c r="A65" s="69" t="s">
        <v>110</v>
      </c>
      <c r="C65" s="28">
        <v>5771</v>
      </c>
      <c r="D65" s="26"/>
      <c r="E65" s="37">
        <v>23299</v>
      </c>
      <c r="F65" s="28"/>
      <c r="G65" s="11">
        <v>0</v>
      </c>
      <c r="H65" s="28"/>
      <c r="I65" s="4">
        <v>0</v>
      </c>
    </row>
    <row r="66" spans="1:9" ht="21.45" customHeight="1" x14ac:dyDescent="0.55000000000000004">
      <c r="A66" s="69" t="s">
        <v>41</v>
      </c>
      <c r="C66" s="26">
        <v>-72431</v>
      </c>
      <c r="D66" s="26"/>
      <c r="E66" s="35">
        <v>-73352</v>
      </c>
      <c r="F66" s="26"/>
      <c r="G66" s="26">
        <v>-8918</v>
      </c>
      <c r="H66" s="26"/>
      <c r="I66" s="35">
        <v>-9918</v>
      </c>
    </row>
    <row r="67" spans="1:9" ht="19.5" customHeight="1" x14ac:dyDescent="0.6">
      <c r="A67" s="79" t="s">
        <v>263</v>
      </c>
      <c r="B67" s="79"/>
      <c r="C67" s="103">
        <f>SUM(C64:C66)</f>
        <v>-277187</v>
      </c>
      <c r="D67" s="100"/>
      <c r="E67" s="103">
        <f>SUM(E64:E66)</f>
        <v>-321006</v>
      </c>
      <c r="F67" s="100"/>
      <c r="G67" s="103">
        <f>SUM(G64:G66)</f>
        <v>-242734</v>
      </c>
      <c r="H67" s="100"/>
      <c r="I67" s="103">
        <f>SUM(I64:I66)</f>
        <v>-379197</v>
      </c>
    </row>
    <row r="68" spans="1:9" ht="7.95" customHeight="1" x14ac:dyDescent="0.6">
      <c r="A68" s="79"/>
      <c r="B68" s="79"/>
      <c r="C68" s="100"/>
      <c r="D68" s="100"/>
      <c r="E68" s="100"/>
      <c r="F68" s="100"/>
      <c r="G68" s="100"/>
      <c r="H68" s="100"/>
      <c r="I68" s="100"/>
    </row>
    <row r="69" spans="1:9" ht="21" hidden="1" customHeight="1" x14ac:dyDescent="0.6">
      <c r="A69" s="79"/>
      <c r="B69" s="79"/>
      <c r="C69" s="100"/>
      <c r="D69" s="100"/>
      <c r="E69" s="100"/>
      <c r="F69" s="100"/>
      <c r="G69" s="100"/>
      <c r="H69" s="100"/>
      <c r="I69" s="100"/>
    </row>
    <row r="70" spans="1:9" ht="20.7" customHeight="1" x14ac:dyDescent="0.6">
      <c r="A70" s="73" t="s">
        <v>23</v>
      </c>
      <c r="B70" s="73"/>
      <c r="C70" s="94"/>
      <c r="D70" s="94"/>
      <c r="E70" s="94"/>
      <c r="F70" s="94"/>
      <c r="G70" s="94"/>
      <c r="H70" s="94"/>
      <c r="I70" s="94"/>
    </row>
    <row r="71" spans="1:9" ht="21.45" customHeight="1" x14ac:dyDescent="0.55000000000000004">
      <c r="A71" s="69" t="s">
        <v>48</v>
      </c>
      <c r="C71" s="94">
        <v>15014</v>
      </c>
      <c r="D71" s="94"/>
      <c r="E71" s="77">
        <v>12556</v>
      </c>
      <c r="F71" s="94"/>
      <c r="G71" s="94">
        <v>5675</v>
      </c>
      <c r="H71" s="94"/>
      <c r="I71" s="77">
        <v>9119</v>
      </c>
    </row>
    <row r="72" spans="1:9" ht="21.45" customHeight="1" x14ac:dyDescent="0.55000000000000004">
      <c r="A72" s="69" t="s">
        <v>49</v>
      </c>
      <c r="C72" s="94">
        <v>123817</v>
      </c>
      <c r="D72" s="94"/>
      <c r="E72" s="12">
        <v>134676</v>
      </c>
      <c r="F72" s="94"/>
      <c r="G72" s="94">
        <v>218882</v>
      </c>
      <c r="H72" s="94"/>
      <c r="I72" s="77">
        <v>209438</v>
      </c>
    </row>
    <row r="73" spans="1:9" ht="21" hidden="1" customHeight="1" x14ac:dyDescent="0.55000000000000004">
      <c r="A73" s="78" t="s">
        <v>151</v>
      </c>
      <c r="B73" s="78"/>
      <c r="C73" s="11"/>
      <c r="D73" s="94"/>
      <c r="E73" s="11"/>
      <c r="F73" s="94"/>
      <c r="G73" s="11"/>
      <c r="H73" s="94"/>
      <c r="I73" s="11"/>
    </row>
    <row r="74" spans="1:9" ht="21.45" hidden="1" customHeight="1" x14ac:dyDescent="0.55000000000000004">
      <c r="A74" s="78" t="s">
        <v>231</v>
      </c>
      <c r="B74" s="78"/>
      <c r="C74" s="4">
        <v>0</v>
      </c>
      <c r="D74" s="104"/>
      <c r="E74" s="12">
        <v>0</v>
      </c>
      <c r="F74" s="104"/>
      <c r="G74" s="11">
        <v>0</v>
      </c>
      <c r="H74" s="77"/>
      <c r="I74" s="11">
        <v>0</v>
      </c>
    </row>
    <row r="75" spans="1:9" ht="21.45" customHeight="1" x14ac:dyDescent="0.55000000000000004">
      <c r="A75" s="78" t="s">
        <v>260</v>
      </c>
      <c r="B75" s="78"/>
      <c r="C75" s="4">
        <v>8000</v>
      </c>
      <c r="D75" s="104"/>
      <c r="E75" s="12">
        <v>0</v>
      </c>
      <c r="F75" s="104"/>
      <c r="G75" s="11">
        <v>8000</v>
      </c>
      <c r="H75" s="77"/>
      <c r="I75" s="11">
        <v>0</v>
      </c>
    </row>
    <row r="76" spans="1:9" ht="21.45" customHeight="1" x14ac:dyDescent="0.55000000000000004">
      <c r="A76" s="78" t="s">
        <v>262</v>
      </c>
      <c r="B76" s="78"/>
      <c r="C76" s="94">
        <v>-209773</v>
      </c>
      <c r="D76" s="94"/>
      <c r="E76" s="38">
        <v>-42365</v>
      </c>
      <c r="F76" s="94"/>
      <c r="G76" s="94">
        <v>-30024</v>
      </c>
      <c r="H76" s="94"/>
      <c r="I76" s="77">
        <v>-9776</v>
      </c>
    </row>
    <row r="77" spans="1:9" ht="21.6" x14ac:dyDescent="0.55000000000000004">
      <c r="A77" s="78" t="s">
        <v>152</v>
      </c>
      <c r="B77" s="78"/>
      <c r="C77" s="11">
        <v>5</v>
      </c>
      <c r="D77" s="94"/>
      <c r="E77" s="11">
        <v>0</v>
      </c>
      <c r="F77" s="94"/>
      <c r="G77" s="11">
        <v>0</v>
      </c>
      <c r="H77" s="94"/>
      <c r="I77" s="11">
        <v>0</v>
      </c>
    </row>
    <row r="78" spans="1:9" ht="21.45" customHeight="1" x14ac:dyDescent="0.55000000000000004">
      <c r="A78" s="78" t="s">
        <v>105</v>
      </c>
      <c r="B78" s="78"/>
      <c r="C78" s="11">
        <v>0</v>
      </c>
      <c r="D78" s="94"/>
      <c r="E78" s="11">
        <v>0</v>
      </c>
      <c r="F78" s="94"/>
      <c r="G78" s="11">
        <v>-75200</v>
      </c>
      <c r="H78" s="94"/>
      <c r="I78" s="11">
        <v>-80000</v>
      </c>
    </row>
    <row r="79" spans="1:9" ht="21.6" x14ac:dyDescent="0.55000000000000004">
      <c r="A79" s="78" t="s">
        <v>261</v>
      </c>
      <c r="B79" s="78"/>
      <c r="C79" s="11">
        <v>-5600</v>
      </c>
      <c r="D79" s="94"/>
      <c r="E79" s="11">
        <v>0</v>
      </c>
      <c r="F79" s="94"/>
      <c r="G79" s="11">
        <v>0</v>
      </c>
      <c r="H79" s="94"/>
      <c r="I79" s="11">
        <v>0</v>
      </c>
    </row>
    <row r="80" spans="1:9" ht="19.5" customHeight="1" x14ac:dyDescent="0.55000000000000004">
      <c r="A80" s="78" t="s">
        <v>99</v>
      </c>
      <c r="B80" s="78"/>
      <c r="C80" s="11">
        <v>333</v>
      </c>
      <c r="D80" s="105"/>
      <c r="E80" s="11">
        <v>0</v>
      </c>
      <c r="F80" s="105"/>
      <c r="G80" s="11">
        <v>0</v>
      </c>
      <c r="H80" s="105"/>
      <c r="I80" s="11">
        <v>0</v>
      </c>
    </row>
    <row r="81" spans="1:9" ht="21.6" hidden="1" x14ac:dyDescent="0.55000000000000004">
      <c r="A81" s="78" t="s">
        <v>127</v>
      </c>
      <c r="B81" s="78"/>
      <c r="C81" s="11"/>
      <c r="D81" s="94"/>
      <c r="E81" s="11"/>
      <c r="F81" s="94"/>
      <c r="G81" s="11"/>
      <c r="H81" s="94"/>
      <c r="I81" s="11"/>
    </row>
    <row r="82" spans="1:9" ht="21.45" customHeight="1" x14ac:dyDescent="0.55000000000000004">
      <c r="A82" s="78" t="s">
        <v>255</v>
      </c>
      <c r="C82" s="94">
        <v>-6150</v>
      </c>
      <c r="D82" s="94"/>
      <c r="E82" s="94">
        <v>-1104</v>
      </c>
      <c r="F82" s="94"/>
      <c r="G82" s="94">
        <v>17000</v>
      </c>
      <c r="H82" s="94"/>
      <c r="I82" s="77">
        <v>-59704</v>
      </c>
    </row>
    <row r="83" spans="1:9" ht="21.6" hidden="1" x14ac:dyDescent="0.55000000000000004">
      <c r="A83" s="78" t="s">
        <v>233</v>
      </c>
      <c r="B83" s="78"/>
      <c r="C83" s="11">
        <v>0</v>
      </c>
      <c r="D83" s="94"/>
      <c r="E83" s="11">
        <v>0</v>
      </c>
      <c r="F83" s="94"/>
      <c r="G83" s="11">
        <v>0</v>
      </c>
      <c r="H83" s="94"/>
      <c r="I83" s="11">
        <v>0</v>
      </c>
    </row>
    <row r="84" spans="1:9" ht="20.7" customHeight="1" x14ac:dyDescent="0.55000000000000004">
      <c r="A84" s="78" t="s">
        <v>142</v>
      </c>
      <c r="B84" s="78"/>
      <c r="C84" s="94">
        <v>-16026</v>
      </c>
      <c r="D84" s="94"/>
      <c r="E84" s="94">
        <v>-13299</v>
      </c>
      <c r="F84" s="94"/>
      <c r="G84" s="11">
        <v>0</v>
      </c>
      <c r="H84" s="94"/>
      <c r="I84" s="11">
        <v>0</v>
      </c>
    </row>
    <row r="85" spans="1:9" ht="21.75" customHeight="1" x14ac:dyDescent="0.55000000000000004">
      <c r="A85" s="78" t="s">
        <v>252</v>
      </c>
      <c r="B85" s="68"/>
      <c r="C85" s="11">
        <v>0</v>
      </c>
      <c r="D85" s="105"/>
      <c r="E85" s="94">
        <v>121550</v>
      </c>
      <c r="F85" s="105"/>
      <c r="G85" s="11">
        <v>0</v>
      </c>
      <c r="H85" s="105"/>
      <c r="I85" s="11">
        <v>121550</v>
      </c>
    </row>
    <row r="86" spans="1:9" ht="21.75" customHeight="1" x14ac:dyDescent="0.55000000000000004">
      <c r="A86" s="78" t="s">
        <v>181</v>
      </c>
      <c r="B86" s="78"/>
      <c r="C86" s="11">
        <v>0</v>
      </c>
      <c r="D86" s="94"/>
      <c r="E86" s="94">
        <v>17015</v>
      </c>
      <c r="F86" s="94"/>
      <c r="G86" s="11">
        <v>0</v>
      </c>
      <c r="H86" s="94"/>
      <c r="I86" s="11">
        <v>11456</v>
      </c>
    </row>
    <row r="87" spans="1:9" ht="21.45" customHeight="1" x14ac:dyDescent="0.55000000000000004">
      <c r="A87" s="69" t="s">
        <v>54</v>
      </c>
      <c r="C87" s="94">
        <v>-59503</v>
      </c>
      <c r="D87" s="94"/>
      <c r="E87" s="77">
        <v>-22006</v>
      </c>
      <c r="F87" s="94"/>
      <c r="G87" s="94">
        <v>-16543</v>
      </c>
      <c r="H87" s="94"/>
      <c r="I87" s="77">
        <v>-8258</v>
      </c>
    </row>
    <row r="88" spans="1:9" ht="21.45" customHeight="1" x14ac:dyDescent="0.55000000000000004">
      <c r="A88" s="69" t="s">
        <v>24</v>
      </c>
      <c r="C88" s="94">
        <v>-1111</v>
      </c>
      <c r="D88" s="94"/>
      <c r="E88" s="77">
        <v>-1687</v>
      </c>
      <c r="F88" s="94"/>
      <c r="G88" s="94">
        <v>-251</v>
      </c>
      <c r="H88" s="94"/>
      <c r="I88" s="77">
        <v>-522</v>
      </c>
    </row>
    <row r="89" spans="1:9" ht="21.75" hidden="1" customHeight="1" x14ac:dyDescent="0.55000000000000004">
      <c r="A89" s="78" t="s">
        <v>98</v>
      </c>
      <c r="B89" s="78"/>
      <c r="C89" s="11"/>
      <c r="D89" s="94"/>
      <c r="E89" s="11"/>
      <c r="F89" s="94"/>
      <c r="G89" s="11"/>
      <c r="H89" s="94"/>
      <c r="I89" s="11"/>
    </row>
    <row r="90" spans="1:9" ht="19.5" customHeight="1" x14ac:dyDescent="0.55000000000000004">
      <c r="A90" s="78" t="s">
        <v>284</v>
      </c>
      <c r="B90" s="78"/>
      <c r="C90" s="11">
        <v>0</v>
      </c>
      <c r="D90" s="94"/>
      <c r="E90" s="11">
        <v>0</v>
      </c>
      <c r="F90" s="94"/>
      <c r="G90" s="11">
        <v>19</v>
      </c>
      <c r="H90" s="94"/>
      <c r="I90" s="11">
        <v>0</v>
      </c>
    </row>
    <row r="91" spans="1:9" ht="21.75" hidden="1" customHeight="1" x14ac:dyDescent="0.55000000000000004">
      <c r="A91" s="78" t="s">
        <v>186</v>
      </c>
      <c r="B91" s="68"/>
      <c r="C91" s="11"/>
      <c r="D91" s="105"/>
      <c r="E91" s="94"/>
      <c r="F91" s="105"/>
      <c r="G91" s="11"/>
      <c r="H91" s="105"/>
      <c r="I91" s="11"/>
    </row>
    <row r="92" spans="1:9" ht="21.75" hidden="1" customHeight="1" x14ac:dyDescent="0.55000000000000004">
      <c r="A92" s="78" t="s">
        <v>184</v>
      </c>
      <c r="B92" s="66"/>
      <c r="C92" s="11"/>
      <c r="D92" s="105"/>
      <c r="E92" s="94"/>
      <c r="F92" s="105"/>
      <c r="G92" s="11"/>
      <c r="H92" s="105"/>
      <c r="I92" s="11"/>
    </row>
    <row r="93" spans="1:9" ht="21.45" customHeight="1" x14ac:dyDescent="0.55000000000000004">
      <c r="A93" s="69" t="s">
        <v>217</v>
      </c>
      <c r="C93" s="94">
        <v>3267</v>
      </c>
      <c r="D93" s="94"/>
      <c r="E93" s="77">
        <v>4552</v>
      </c>
      <c r="F93" s="94"/>
      <c r="G93" s="94">
        <v>854</v>
      </c>
      <c r="H93" s="94"/>
      <c r="I93" s="77">
        <v>1049</v>
      </c>
    </row>
    <row r="94" spans="1:9" ht="21.45" customHeight="1" x14ac:dyDescent="0.6">
      <c r="A94" s="79" t="s">
        <v>296</v>
      </c>
      <c r="B94" s="79"/>
      <c r="C94" s="103">
        <f t="shared" ref="C94:I94" si="0">SUM(C71:C93)</f>
        <v>-147727</v>
      </c>
      <c r="D94" s="100">
        <f t="shared" si="0"/>
        <v>0</v>
      </c>
      <c r="E94" s="103">
        <f t="shared" si="0"/>
        <v>209888</v>
      </c>
      <c r="F94" s="100">
        <f t="shared" si="0"/>
        <v>0</v>
      </c>
      <c r="G94" s="103">
        <f t="shared" si="0"/>
        <v>128412</v>
      </c>
      <c r="H94" s="100">
        <f t="shared" si="0"/>
        <v>0</v>
      </c>
      <c r="I94" s="103">
        <f t="shared" si="0"/>
        <v>194352</v>
      </c>
    </row>
    <row r="95" spans="1:9" ht="19.5" customHeight="1" x14ac:dyDescent="0.6">
      <c r="A95" s="79"/>
      <c r="B95" s="79"/>
      <c r="C95" s="80"/>
      <c r="D95" s="80"/>
      <c r="E95" s="80"/>
      <c r="F95" s="80"/>
      <c r="G95" s="80"/>
      <c r="H95" s="80"/>
      <c r="I95" s="80"/>
    </row>
    <row r="96" spans="1:9" ht="21.75" customHeight="1" x14ac:dyDescent="0.6">
      <c r="A96" s="93" t="s">
        <v>0</v>
      </c>
      <c r="B96" s="93"/>
      <c r="C96" s="8"/>
      <c r="D96" s="6"/>
      <c r="E96" s="8"/>
      <c r="F96" s="6"/>
      <c r="G96" s="3"/>
      <c r="H96" s="6"/>
      <c r="I96" s="3"/>
    </row>
    <row r="97" spans="1:9" ht="21.75" customHeight="1" x14ac:dyDescent="0.6">
      <c r="A97" s="65" t="s">
        <v>104</v>
      </c>
      <c r="B97" s="65"/>
      <c r="C97" s="8"/>
      <c r="D97" s="6"/>
      <c r="E97" s="8"/>
      <c r="F97" s="6"/>
      <c r="G97" s="3"/>
      <c r="H97" s="6"/>
      <c r="I97" s="3"/>
    </row>
    <row r="98" spans="1:9" ht="12.45" customHeight="1" x14ac:dyDescent="0.6">
      <c r="A98" s="65"/>
      <c r="B98" s="65"/>
      <c r="C98" s="153"/>
      <c r="D98" s="153"/>
      <c r="E98" s="153"/>
      <c r="F98" s="153"/>
      <c r="G98" s="153"/>
      <c r="H98" s="153"/>
      <c r="I98" s="153"/>
    </row>
    <row r="99" spans="1:9" ht="21.75" customHeight="1" x14ac:dyDescent="0.6">
      <c r="A99" s="65"/>
      <c r="B99" s="65"/>
      <c r="C99" s="152" t="s">
        <v>27</v>
      </c>
      <c r="D99" s="152"/>
      <c r="E99" s="152"/>
      <c r="F99" s="57"/>
      <c r="G99" s="152" t="s">
        <v>45</v>
      </c>
      <c r="H99" s="152"/>
      <c r="I99" s="152"/>
    </row>
    <row r="100" spans="1:9" ht="21.75" customHeight="1" x14ac:dyDescent="0.6">
      <c r="A100" s="65"/>
      <c r="B100" s="65"/>
      <c r="C100" s="147" t="s">
        <v>273</v>
      </c>
      <c r="D100" s="147"/>
      <c r="E100" s="147"/>
      <c r="F100" s="57"/>
      <c r="G100" s="147" t="s">
        <v>273</v>
      </c>
      <c r="H100" s="147"/>
      <c r="I100" s="147"/>
    </row>
    <row r="101" spans="1:9" ht="21.75" customHeight="1" x14ac:dyDescent="0.6">
      <c r="A101" s="65"/>
      <c r="B101" s="65"/>
      <c r="C101" s="147" t="s">
        <v>272</v>
      </c>
      <c r="D101" s="147"/>
      <c r="E101" s="147"/>
      <c r="F101" s="57"/>
      <c r="G101" s="147" t="s">
        <v>272</v>
      </c>
      <c r="H101" s="147"/>
      <c r="I101" s="147"/>
    </row>
    <row r="102" spans="1:9" ht="21.75" customHeight="1" x14ac:dyDescent="0.6">
      <c r="A102" s="65"/>
      <c r="B102" s="65"/>
      <c r="C102" s="70">
        <v>2568</v>
      </c>
      <c r="D102" s="70"/>
      <c r="E102" s="70">
        <v>2567</v>
      </c>
      <c r="F102" s="70"/>
      <c r="G102" s="70">
        <v>2568</v>
      </c>
      <c r="H102" s="70"/>
      <c r="I102" s="70">
        <v>2567</v>
      </c>
    </row>
    <row r="103" spans="1:9" ht="21.75" customHeight="1" x14ac:dyDescent="0.6">
      <c r="A103" s="65"/>
      <c r="B103" s="65"/>
      <c r="C103" s="150" t="s">
        <v>69</v>
      </c>
      <c r="D103" s="151"/>
      <c r="E103" s="150"/>
      <c r="F103" s="151"/>
      <c r="G103" s="150"/>
      <c r="H103" s="151"/>
      <c r="I103" s="150"/>
    </row>
    <row r="104" spans="1:9" ht="21.75" customHeight="1" x14ac:dyDescent="0.6">
      <c r="A104" s="73" t="s">
        <v>25</v>
      </c>
      <c r="B104" s="73"/>
      <c r="C104" s="63"/>
      <c r="D104" s="63"/>
      <c r="E104" s="63"/>
      <c r="F104" s="63"/>
      <c r="G104" s="63"/>
      <c r="H104" s="63"/>
      <c r="I104" s="63"/>
    </row>
    <row r="105" spans="1:9" ht="21.75" hidden="1" customHeight="1" x14ac:dyDescent="0.55000000000000004">
      <c r="A105" s="106" t="s">
        <v>153</v>
      </c>
      <c r="B105" s="76"/>
      <c r="C105" s="10"/>
      <c r="D105" s="63"/>
      <c r="E105" s="10"/>
      <c r="F105" s="63"/>
      <c r="G105" s="10"/>
      <c r="H105" s="63"/>
      <c r="I105" s="10"/>
    </row>
    <row r="106" spans="1:9" ht="21.75" hidden="1" customHeight="1" x14ac:dyDescent="0.55000000000000004">
      <c r="A106" s="76" t="s">
        <v>154</v>
      </c>
      <c r="B106" s="76"/>
      <c r="C106" s="94">
        <v>0</v>
      </c>
      <c r="D106" s="94"/>
      <c r="E106" s="94" t="s">
        <v>7</v>
      </c>
      <c r="F106" s="94"/>
      <c r="G106" s="94">
        <v>0</v>
      </c>
      <c r="H106" s="94"/>
      <c r="I106" s="94" t="s">
        <v>7</v>
      </c>
    </row>
    <row r="107" spans="1:9" ht="21.45" customHeight="1" x14ac:dyDescent="0.55000000000000004">
      <c r="A107" s="106" t="s">
        <v>66</v>
      </c>
      <c r="B107" s="106"/>
      <c r="C107" s="94">
        <v>-69846</v>
      </c>
      <c r="D107" s="94"/>
      <c r="E107" s="77">
        <v>-67899</v>
      </c>
      <c r="F107" s="94"/>
      <c r="G107" s="94">
        <v>-40173</v>
      </c>
      <c r="H107" s="94"/>
      <c r="I107" s="77">
        <v>-43754</v>
      </c>
    </row>
    <row r="108" spans="1:9" ht="21.75" customHeight="1" x14ac:dyDescent="0.55000000000000004">
      <c r="A108" s="76" t="s">
        <v>209</v>
      </c>
      <c r="B108" s="106"/>
      <c r="C108" s="94">
        <v>-67974</v>
      </c>
      <c r="D108" s="94"/>
      <c r="E108" s="94">
        <v>-158402</v>
      </c>
      <c r="F108" s="94"/>
      <c r="G108" s="94">
        <v>-67974</v>
      </c>
      <c r="H108" s="94"/>
      <c r="I108" s="94">
        <v>-158402</v>
      </c>
    </row>
    <row r="109" spans="1:9" ht="21.45" customHeight="1" x14ac:dyDescent="0.55000000000000004">
      <c r="A109" s="78" t="s">
        <v>97</v>
      </c>
      <c r="B109" s="78"/>
      <c r="C109" s="94"/>
      <c r="D109" s="94"/>
      <c r="E109" s="94"/>
      <c r="F109" s="105"/>
      <c r="G109" s="94"/>
      <c r="H109" s="105"/>
      <c r="I109" s="94"/>
    </row>
    <row r="110" spans="1:9" ht="21.45" customHeight="1" x14ac:dyDescent="0.55000000000000004">
      <c r="A110" s="78" t="s">
        <v>155</v>
      </c>
      <c r="B110" s="78"/>
      <c r="C110" s="94">
        <v>-100938</v>
      </c>
      <c r="D110" s="94"/>
      <c r="E110" s="77">
        <v>63615</v>
      </c>
      <c r="F110" s="94"/>
      <c r="G110" s="94">
        <v>-35757</v>
      </c>
      <c r="H110" s="94"/>
      <c r="I110" s="77">
        <v>323941</v>
      </c>
    </row>
    <row r="111" spans="1:9" ht="21.75" customHeight="1" x14ac:dyDescent="0.55000000000000004">
      <c r="A111" s="78" t="s">
        <v>297</v>
      </c>
      <c r="B111" s="78"/>
      <c r="C111" s="11">
        <v>-700</v>
      </c>
      <c r="D111" s="94"/>
      <c r="E111" s="11">
        <v>0</v>
      </c>
      <c r="F111" s="94"/>
      <c r="G111" s="11">
        <v>0</v>
      </c>
      <c r="H111" s="107"/>
      <c r="I111" s="11">
        <v>0</v>
      </c>
    </row>
    <row r="112" spans="1:9" ht="21.45" customHeight="1" x14ac:dyDescent="0.55000000000000004">
      <c r="A112" s="78" t="s">
        <v>298</v>
      </c>
      <c r="B112" s="78"/>
      <c r="C112" s="94">
        <v>15980</v>
      </c>
      <c r="D112" s="94"/>
      <c r="E112" s="11">
        <v>12</v>
      </c>
      <c r="F112" s="94"/>
      <c r="G112" s="11">
        <v>0</v>
      </c>
      <c r="H112" s="107"/>
      <c r="I112" s="11">
        <v>0</v>
      </c>
    </row>
    <row r="113" spans="1:9" ht="21.45" customHeight="1" x14ac:dyDescent="0.55000000000000004">
      <c r="A113" s="78" t="s">
        <v>182</v>
      </c>
      <c r="C113" s="94">
        <v>-46156</v>
      </c>
      <c r="D113" s="94"/>
      <c r="E113" s="77">
        <v>-52700</v>
      </c>
      <c r="F113" s="107"/>
      <c r="G113" s="29">
        <v>-30486</v>
      </c>
      <c r="H113" s="94"/>
      <c r="I113" s="39">
        <v>-31297</v>
      </c>
    </row>
    <row r="114" spans="1:9" ht="21.75" hidden="1" customHeight="1" x14ac:dyDescent="0.55000000000000004">
      <c r="A114" s="78" t="s">
        <v>230</v>
      </c>
      <c r="B114" s="78"/>
      <c r="C114" s="94"/>
      <c r="D114" s="94"/>
      <c r="E114" s="94"/>
      <c r="F114" s="107"/>
      <c r="G114" s="11"/>
      <c r="H114" s="94"/>
      <c r="I114" s="11"/>
    </row>
    <row r="115" spans="1:9" ht="21.75" hidden="1" customHeight="1" x14ac:dyDescent="0.55000000000000004">
      <c r="A115" s="78" t="s">
        <v>229</v>
      </c>
      <c r="B115" s="78"/>
      <c r="C115" s="94">
        <v>0</v>
      </c>
      <c r="D115" s="94"/>
      <c r="E115" s="11">
        <v>0</v>
      </c>
      <c r="F115" s="107"/>
      <c r="G115" s="11">
        <v>0</v>
      </c>
      <c r="H115" s="94"/>
      <c r="I115" s="11">
        <v>0</v>
      </c>
    </row>
    <row r="116" spans="1:9" ht="21.75" customHeight="1" x14ac:dyDescent="0.55000000000000004">
      <c r="A116" s="78" t="s">
        <v>183</v>
      </c>
      <c r="B116" s="68"/>
      <c r="C116" s="29">
        <v>-68515</v>
      </c>
      <c r="D116" s="94"/>
      <c r="E116" s="39">
        <v>-67455</v>
      </c>
      <c r="F116" s="107"/>
      <c r="G116" s="29">
        <v>-40000</v>
      </c>
      <c r="H116" s="94"/>
      <c r="I116" s="29">
        <v>-40000</v>
      </c>
    </row>
    <row r="117" spans="1:9" ht="21.75" customHeight="1" x14ac:dyDescent="0.55000000000000004">
      <c r="A117" s="78" t="s">
        <v>304</v>
      </c>
      <c r="B117" s="68"/>
      <c r="C117" s="29">
        <v>-2725</v>
      </c>
      <c r="D117" s="94"/>
      <c r="E117" s="39">
        <v>0</v>
      </c>
      <c r="F117" s="107"/>
      <c r="G117" s="29">
        <v>0</v>
      </c>
      <c r="H117" s="94"/>
      <c r="I117" s="29">
        <v>0</v>
      </c>
    </row>
    <row r="118" spans="1:9" ht="21.75" hidden="1" customHeight="1" x14ac:dyDescent="0.55000000000000004">
      <c r="A118" s="78" t="s">
        <v>240</v>
      </c>
      <c r="B118" s="68"/>
      <c r="C118" s="29">
        <v>0</v>
      </c>
      <c r="D118" s="94"/>
      <c r="E118" s="11">
        <v>0</v>
      </c>
      <c r="F118" s="107"/>
      <c r="G118" s="29">
        <v>0</v>
      </c>
      <c r="H118" s="94"/>
      <c r="I118" s="29">
        <v>0</v>
      </c>
    </row>
    <row r="119" spans="1:9" ht="21.75" customHeight="1" x14ac:dyDescent="0.6">
      <c r="A119" s="79" t="s">
        <v>266</v>
      </c>
      <c r="B119" s="79"/>
      <c r="C119" s="103">
        <f>SUM(C105:C118)</f>
        <v>-340874</v>
      </c>
      <c r="D119" s="100"/>
      <c r="E119" s="103">
        <f>SUM(E105:E118)</f>
        <v>-282829</v>
      </c>
      <c r="F119" s="100"/>
      <c r="G119" s="103">
        <f>SUM(G105:G118)</f>
        <v>-214390</v>
      </c>
      <c r="H119" s="100"/>
      <c r="I119" s="103">
        <f>SUM(I105:I118)</f>
        <v>50488</v>
      </c>
    </row>
    <row r="120" spans="1:9" ht="21.75" customHeight="1" x14ac:dyDescent="0.6">
      <c r="A120" s="79"/>
      <c r="B120" s="79"/>
      <c r="C120" s="100"/>
      <c r="D120" s="100"/>
      <c r="E120" s="100"/>
      <c r="F120" s="100"/>
      <c r="G120" s="100"/>
      <c r="H120" s="100"/>
      <c r="I120" s="100"/>
    </row>
    <row r="121" spans="1:9" ht="21.75" customHeight="1" x14ac:dyDescent="0.6">
      <c r="A121" s="79" t="s">
        <v>264</v>
      </c>
      <c r="B121" s="79"/>
      <c r="C121" s="100">
        <f t="shared" ref="C121:I121" si="1">SUM(C67,C94,C119)</f>
        <v>-765788</v>
      </c>
      <c r="D121" s="100">
        <f t="shared" si="1"/>
        <v>0</v>
      </c>
      <c r="E121" s="100">
        <f t="shared" si="1"/>
        <v>-393947</v>
      </c>
      <c r="F121" s="100">
        <f t="shared" si="1"/>
        <v>0</v>
      </c>
      <c r="G121" s="100">
        <f t="shared" si="1"/>
        <v>-328712</v>
      </c>
      <c r="H121" s="100">
        <f t="shared" si="1"/>
        <v>0</v>
      </c>
      <c r="I121" s="100">
        <f t="shared" si="1"/>
        <v>-134357</v>
      </c>
    </row>
    <row r="122" spans="1:9" ht="21.75" customHeight="1" x14ac:dyDescent="0.55000000000000004">
      <c r="A122" s="78" t="s">
        <v>156</v>
      </c>
      <c r="B122" s="78"/>
      <c r="C122" s="17">
        <f>'BS3-5'!F10</f>
        <v>2523344</v>
      </c>
      <c r="D122" s="97"/>
      <c r="E122" s="8">
        <v>2449934</v>
      </c>
      <c r="F122" s="97"/>
      <c r="G122" s="17">
        <f>'BS3-5'!J10</f>
        <v>965917</v>
      </c>
      <c r="H122" s="97"/>
      <c r="I122" s="8">
        <v>730882</v>
      </c>
    </row>
    <row r="123" spans="1:9" ht="21.75" customHeight="1" x14ac:dyDescent="0.55000000000000004">
      <c r="A123" s="69" t="s">
        <v>185</v>
      </c>
      <c r="C123" s="29">
        <v>-371</v>
      </c>
      <c r="D123" s="97"/>
      <c r="E123" s="39">
        <v>496</v>
      </c>
      <c r="F123" s="97"/>
      <c r="G123" s="29">
        <v>-414</v>
      </c>
      <c r="H123" s="97"/>
      <c r="I123" s="39">
        <v>578</v>
      </c>
    </row>
    <row r="124" spans="1:9" ht="21.75" customHeight="1" thickBot="1" x14ac:dyDescent="0.65">
      <c r="A124" s="79" t="s">
        <v>278</v>
      </c>
      <c r="B124" s="79"/>
      <c r="C124" s="108">
        <f>SUM(C121:C123)</f>
        <v>1757185</v>
      </c>
      <c r="D124" s="100"/>
      <c r="E124" s="108">
        <f>SUM(E121:E123)</f>
        <v>2056483</v>
      </c>
      <c r="F124" s="100"/>
      <c r="G124" s="109">
        <f>SUM(G121:G123)</f>
        <v>636791</v>
      </c>
      <c r="H124" s="100"/>
      <c r="I124" s="109">
        <f>SUM(I121:I123)</f>
        <v>597103</v>
      </c>
    </row>
    <row r="125" spans="1:9" ht="21.45" customHeight="1" thickTop="1" x14ac:dyDescent="0.6">
      <c r="A125" s="68"/>
      <c r="B125" s="68"/>
      <c r="C125" s="110"/>
      <c r="D125" s="110"/>
      <c r="E125" s="110"/>
      <c r="F125" s="110"/>
      <c r="G125" s="110"/>
      <c r="H125" s="110" t="e">
        <f>H124-#REF!</f>
        <v>#REF!</v>
      </c>
      <c r="I125" s="110"/>
    </row>
    <row r="126" spans="1:9" ht="21.75" customHeight="1" x14ac:dyDescent="0.6">
      <c r="A126" s="73" t="s">
        <v>163</v>
      </c>
      <c r="B126" s="73"/>
    </row>
    <row r="127" spans="1:9" ht="12" customHeight="1" x14ac:dyDescent="0.55000000000000004">
      <c r="A127" s="78"/>
      <c r="B127" s="78"/>
    </row>
    <row r="128" spans="1:9" ht="21.6" x14ac:dyDescent="0.55000000000000004">
      <c r="A128" s="78" t="s">
        <v>286</v>
      </c>
      <c r="B128" s="111"/>
      <c r="C128" s="112"/>
      <c r="D128" s="112"/>
      <c r="E128" s="112"/>
      <c r="F128" s="112"/>
      <c r="G128" s="112"/>
      <c r="H128" s="113"/>
      <c r="I128" s="113"/>
    </row>
    <row r="129" spans="1:9" ht="21.6" x14ac:dyDescent="0.55000000000000004">
      <c r="A129" s="78" t="s">
        <v>285</v>
      </c>
      <c r="B129" s="111"/>
      <c r="C129" s="112"/>
      <c r="D129" s="112"/>
      <c r="E129" s="112"/>
      <c r="F129" s="112"/>
      <c r="G129" s="112"/>
      <c r="H129" s="113"/>
      <c r="I129" s="113"/>
    </row>
    <row r="130" spans="1:9" ht="12" customHeight="1" x14ac:dyDescent="0.55000000000000004">
      <c r="A130" s="113"/>
      <c r="B130" s="78"/>
    </row>
    <row r="131" spans="1:9" ht="21.6" x14ac:dyDescent="0.55000000000000004">
      <c r="A131" s="78" t="s">
        <v>279</v>
      </c>
      <c r="B131" s="114"/>
      <c r="H131" s="69"/>
      <c r="I131" s="69"/>
    </row>
    <row r="132" spans="1:9" ht="21.6" x14ac:dyDescent="0.55000000000000004">
      <c r="A132" s="78" t="s">
        <v>280</v>
      </c>
      <c r="B132" s="114"/>
      <c r="H132" s="69"/>
      <c r="I132" s="69"/>
    </row>
    <row r="133" spans="1:9" ht="12" customHeight="1" x14ac:dyDescent="0.55000000000000004">
      <c r="A133" s="113"/>
      <c r="B133" s="78"/>
    </row>
    <row r="134" spans="1:9" ht="21.75" customHeight="1" x14ac:dyDescent="0.55000000000000004">
      <c r="A134" s="78" t="s">
        <v>302</v>
      </c>
      <c r="B134" s="113"/>
      <c r="C134" s="112"/>
      <c r="D134" s="112"/>
      <c r="E134" s="112"/>
      <c r="F134" s="112"/>
      <c r="G134" s="112"/>
      <c r="H134" s="112"/>
      <c r="I134" s="112"/>
    </row>
    <row r="135" spans="1:9" ht="21.75" customHeight="1" x14ac:dyDescent="0.55000000000000004">
      <c r="A135" s="78" t="s">
        <v>301</v>
      </c>
      <c r="B135" s="113"/>
      <c r="C135" s="112"/>
      <c r="D135" s="112"/>
      <c r="E135" s="112"/>
      <c r="F135" s="112"/>
      <c r="G135" s="112"/>
      <c r="H135" s="112"/>
      <c r="I135" s="112"/>
    </row>
    <row r="136" spans="1:9" ht="12" customHeight="1" x14ac:dyDescent="0.55000000000000004">
      <c r="A136" s="113"/>
      <c r="B136" s="78"/>
    </row>
    <row r="137" spans="1:9" ht="21.75" hidden="1" customHeight="1" x14ac:dyDescent="0.55000000000000004">
      <c r="A137" s="113" t="s">
        <v>287</v>
      </c>
      <c r="B137" s="113"/>
      <c r="C137" s="112"/>
      <c r="D137" s="112"/>
      <c r="E137" s="112"/>
      <c r="F137" s="112"/>
      <c r="G137" s="112"/>
      <c r="H137" s="112"/>
      <c r="I137" s="112"/>
    </row>
    <row r="138" spans="1:9" ht="21.75" hidden="1" customHeight="1" x14ac:dyDescent="0.55000000000000004">
      <c r="A138" s="113" t="s">
        <v>270</v>
      </c>
      <c r="B138" s="113"/>
      <c r="C138" s="112"/>
      <c r="D138" s="112"/>
      <c r="E138" s="112"/>
      <c r="F138" s="112"/>
      <c r="G138" s="112"/>
      <c r="H138" s="112"/>
      <c r="I138" s="112"/>
    </row>
    <row r="139" spans="1:9" ht="12" hidden="1" customHeight="1" x14ac:dyDescent="0.55000000000000004">
      <c r="A139" s="113"/>
      <c r="B139" s="78"/>
    </row>
    <row r="140" spans="1:9" ht="21.75" customHeight="1" x14ac:dyDescent="0.55000000000000004">
      <c r="A140" s="78" t="s">
        <v>281</v>
      </c>
    </row>
    <row r="141" spans="1:9" ht="21.75" customHeight="1" x14ac:dyDescent="0.55000000000000004">
      <c r="A141" s="78" t="s">
        <v>282</v>
      </c>
    </row>
  </sheetData>
  <mergeCells count="24">
    <mergeCell ref="C3:I3"/>
    <mergeCell ref="C4:E4"/>
    <mergeCell ref="G4:I4"/>
    <mergeCell ref="C5:E5"/>
    <mergeCell ref="G5:I5"/>
    <mergeCell ref="C6:E6"/>
    <mergeCell ref="G6:I6"/>
    <mergeCell ref="C8:I8"/>
    <mergeCell ref="G50:I50"/>
    <mergeCell ref="G101:I101"/>
    <mergeCell ref="G100:I100"/>
    <mergeCell ref="C51:E51"/>
    <mergeCell ref="G51:I51"/>
    <mergeCell ref="C52:E52"/>
    <mergeCell ref="G52:I52"/>
    <mergeCell ref="C50:E50"/>
    <mergeCell ref="C49:I49"/>
    <mergeCell ref="C98:I98"/>
    <mergeCell ref="C103:I103"/>
    <mergeCell ref="C54:I54"/>
    <mergeCell ref="C99:E99"/>
    <mergeCell ref="G99:I99"/>
    <mergeCell ref="C100:E100"/>
    <mergeCell ref="C101:E101"/>
  </mergeCells>
  <pageMargins left="0.7" right="0.7" top="0.48" bottom="0.5" header="0.5" footer="0.5"/>
  <pageSetup paperSize="9" scale="84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95" max="16383" man="1"/>
  </rowBreaks>
  <ignoredErrors>
    <ignoredError sqref="H125" evalError="1"/>
    <ignoredError sqref="C67 E67 G67 I6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40B9B-0B72-4060-821D-EE101B87F9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0DFB391-FF4A-424D-8CAC-04BCFD161A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09759D-0FB8-4B3F-92A2-A90CA0C0F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PL6-7</vt:lpstr>
      <vt:lpstr>PL8-9 </vt:lpstr>
      <vt:lpstr>Conso งบเปลี่ยนแปลง 10-11</vt:lpstr>
      <vt:lpstr>Sep งบเปลี่ยนแปลง 12</vt:lpstr>
      <vt:lpstr>CF 13-15</vt:lpstr>
      <vt:lpstr>'BS3-5'!Print_Area</vt:lpstr>
      <vt:lpstr>'CF 13-15'!Print_Area</vt:lpstr>
      <vt:lpstr>'Conso งบเปลี่ยนแปลง 10-11'!Print_Area</vt:lpstr>
      <vt:lpstr>'PL6-7'!Print_Area</vt:lpstr>
      <vt:lpstr>'PL8-9 '!Print_Area</vt:lpstr>
      <vt:lpstr>'Sep งบเปลี่ยนแปลง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Niramon Sridoung</cp:lastModifiedBy>
  <cp:lastPrinted>2025-08-14T02:14:49Z</cp:lastPrinted>
  <dcterms:created xsi:type="dcterms:W3CDTF">2005-02-20T11:46:17Z</dcterms:created>
  <dcterms:modified xsi:type="dcterms:W3CDTF">2025-08-14T07:16:35Z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