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M:\1   AGM\2568\9 ส่งข่าวตลาดหลักทรัพย์\9. งบการเงินประจำปี 2568_Q2-68 13.08.68\"/>
    </mc:Choice>
  </mc:AlternateContent>
  <xr:revisionPtr revIDLastSave="0" documentId="8_{934F416A-8F2E-4C7D-AF8A-E00E0048BFE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company!$A$1:$M$23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9" i="14" l="1"/>
  <c r="D79" i="14"/>
  <c r="I21" i="6"/>
  <c r="G21" i="6"/>
  <c r="E21" i="6"/>
  <c r="C21" i="6"/>
  <c r="M20" i="6"/>
  <c r="M26" i="5"/>
  <c r="I26" i="5"/>
  <c r="G26" i="5"/>
  <c r="E26" i="5"/>
  <c r="C26" i="5"/>
  <c r="O25" i="5"/>
  <c r="S25" i="5" s="1"/>
  <c r="J76" i="14"/>
  <c r="H76" i="14"/>
  <c r="F76" i="14"/>
  <c r="D76" i="14"/>
  <c r="H50" i="15"/>
  <c r="D60" i="15"/>
  <c r="D50" i="15"/>
  <c r="D61" i="15" l="1"/>
  <c r="Q22" i="5"/>
  <c r="Q16" i="5"/>
  <c r="J85" i="13"/>
  <c r="H85" i="13"/>
  <c r="F85" i="13"/>
  <c r="D85" i="13"/>
  <c r="J76" i="13"/>
  <c r="H76" i="13"/>
  <c r="F76" i="13"/>
  <c r="D76" i="13"/>
  <c r="J69" i="13"/>
  <c r="H69" i="13"/>
  <c r="F69" i="13"/>
  <c r="D69" i="13"/>
  <c r="H78" i="13" l="1"/>
  <c r="H80" i="13" s="1"/>
  <c r="H82" i="13" s="1"/>
  <c r="H86" i="13" s="1"/>
  <c r="H97" i="13" s="1"/>
  <c r="H109" i="13" s="1"/>
  <c r="J78" i="13"/>
  <c r="J80" i="13" s="1"/>
  <c r="F78" i="13"/>
  <c r="F80" i="13" s="1"/>
  <c r="D78" i="13"/>
  <c r="D80" i="13" s="1"/>
  <c r="H9" i="14" l="1"/>
  <c r="H99" i="13"/>
  <c r="H102" i="13"/>
  <c r="H104" i="13" s="1"/>
  <c r="K17" i="6"/>
  <c r="J82" i="13"/>
  <c r="J86" i="13" s="1"/>
  <c r="J9" i="14"/>
  <c r="F82" i="13"/>
  <c r="F86" i="13" s="1"/>
  <c r="F97" i="13" s="1"/>
  <c r="F9" i="14"/>
  <c r="D82" i="13"/>
  <c r="D86" i="13" s="1"/>
  <c r="D97" i="13" s="1"/>
  <c r="D9" i="14"/>
  <c r="M18" i="6"/>
  <c r="M16" i="6"/>
  <c r="M12" i="6"/>
  <c r="M10" i="6"/>
  <c r="O23" i="5"/>
  <c r="S23" i="5" s="1"/>
  <c r="O21" i="5"/>
  <c r="S21" i="5" s="1"/>
  <c r="O17" i="5"/>
  <c r="S17" i="5" s="1"/>
  <c r="O15" i="5"/>
  <c r="S15" i="5" s="1"/>
  <c r="J68" i="14"/>
  <c r="H68" i="14"/>
  <c r="F68" i="14"/>
  <c r="D68" i="14"/>
  <c r="K11" i="6" l="1"/>
  <c r="J97" i="13"/>
  <c r="D109" i="13"/>
  <c r="K22" i="5"/>
  <c r="D102" i="13"/>
  <c r="D104" i="13" s="1"/>
  <c r="D99" i="13"/>
  <c r="K16" i="5"/>
  <c r="F99" i="13"/>
  <c r="F109" i="13"/>
  <c r="F102" i="13"/>
  <c r="F104" i="13" s="1"/>
  <c r="J60" i="15"/>
  <c r="H60" i="15"/>
  <c r="F60" i="15"/>
  <c r="J109" i="13" l="1"/>
  <c r="J102" i="13"/>
  <c r="J104" i="13" s="1"/>
  <c r="J99" i="13"/>
  <c r="J50" i="15"/>
  <c r="F50" i="15"/>
  <c r="J18" i="15" l="1"/>
  <c r="F21" i="13"/>
  <c r="C19" i="6" l="1"/>
  <c r="I19" i="6" l="1"/>
  <c r="G19" i="6"/>
  <c r="E19" i="6"/>
  <c r="I13" i="6"/>
  <c r="I14" i="6" s="1"/>
  <c r="G13" i="6"/>
  <c r="G14" i="6" s="1"/>
  <c r="E13" i="6"/>
  <c r="E14" i="6" s="1"/>
  <c r="C13" i="6"/>
  <c r="C14" i="6" s="1"/>
  <c r="M24" i="5"/>
  <c r="I24" i="5"/>
  <c r="G24" i="5"/>
  <c r="E24" i="5"/>
  <c r="C24" i="5"/>
  <c r="M18" i="5"/>
  <c r="M19" i="5" s="1"/>
  <c r="I18" i="5"/>
  <c r="I19" i="5" s="1"/>
  <c r="G18" i="5"/>
  <c r="G19" i="5" s="1"/>
  <c r="E18" i="5"/>
  <c r="E19" i="5" s="1"/>
  <c r="C18" i="5"/>
  <c r="C19" i="5" s="1"/>
  <c r="D18" i="15" l="1"/>
  <c r="H61" i="15" l="1"/>
  <c r="F61" i="15"/>
  <c r="D29" i="13" l="1"/>
  <c r="F29" i="13"/>
  <c r="J29" i="13" l="1"/>
  <c r="J21" i="13"/>
  <c r="J14" i="13"/>
  <c r="F14" i="13"/>
  <c r="F22" i="13" s="1"/>
  <c r="F18" i="15"/>
  <c r="H18" i="15"/>
  <c r="J22" i="13" l="1"/>
  <c r="J24" i="13" s="1"/>
  <c r="J26" i="13" s="1"/>
  <c r="J30" i="13" s="1"/>
  <c r="J41" i="13" s="1"/>
  <c r="J26" i="14"/>
  <c r="J44" i="14" s="1"/>
  <c r="J48" i="14" s="1"/>
  <c r="F24" i="13"/>
  <c r="F26" i="14" s="1"/>
  <c r="F44" i="14" s="1"/>
  <c r="F48" i="14" s="1"/>
  <c r="Q24" i="5"/>
  <c r="Q26" i="5" s="1"/>
  <c r="Q18" i="5"/>
  <c r="J53" i="13" l="1"/>
  <c r="J46" i="13"/>
  <c r="J48" i="13" s="1"/>
  <c r="K13" i="6"/>
  <c r="K14" i="6" s="1"/>
  <c r="M11" i="6"/>
  <c r="F26" i="13"/>
  <c r="F30" i="13" s="1"/>
  <c r="F41" i="13" s="1"/>
  <c r="F46" i="13" s="1"/>
  <c r="F48" i="13" s="1"/>
  <c r="Q19" i="5"/>
  <c r="J84" i="15"/>
  <c r="J86" i="15" s="1"/>
  <c r="H84" i="15"/>
  <c r="H86" i="15" s="1"/>
  <c r="F84" i="15"/>
  <c r="F86" i="15" s="1"/>
  <c r="D84" i="15"/>
  <c r="D86" i="15" s="1"/>
  <c r="J29" i="15"/>
  <c r="H29" i="15"/>
  <c r="F29" i="15"/>
  <c r="D29" i="15"/>
  <c r="F30" i="15" l="1"/>
  <c r="H87" i="15"/>
  <c r="D87" i="15"/>
  <c r="J61" i="15"/>
  <c r="J87" i="15" s="1"/>
  <c r="F87" i="15"/>
  <c r="H30" i="15"/>
  <c r="D30" i="15"/>
  <c r="J30" i="15"/>
  <c r="J88" i="15" l="1"/>
  <c r="F88" i="15"/>
  <c r="H88" i="15"/>
  <c r="D88" i="15"/>
  <c r="M13" i="6" l="1"/>
  <c r="M14" i="6" s="1"/>
  <c r="H21" i="13" l="1"/>
  <c r="D21" i="13"/>
  <c r="H14" i="13"/>
  <c r="D14" i="13"/>
  <c r="H22" i="13" l="1"/>
  <c r="H24" i="13" s="1"/>
  <c r="D22" i="13"/>
  <c r="D24" i="13" s="1"/>
  <c r="D26" i="14" s="1"/>
  <c r="H29" i="13"/>
  <c r="D26" i="13" l="1"/>
  <c r="D30" i="13" s="1"/>
  <c r="D44" i="14"/>
  <c r="D48" i="14" s="1"/>
  <c r="H26" i="13"/>
  <c r="H30" i="13" s="1"/>
  <c r="H26" i="14"/>
  <c r="H44" i="14" s="1"/>
  <c r="H48" i="14" s="1"/>
  <c r="M17" i="6" l="1"/>
  <c r="M19" i="6" s="1"/>
  <c r="H41" i="13"/>
  <c r="H46" i="13" s="1"/>
  <c r="H48" i="13" s="1"/>
  <c r="D41" i="13"/>
  <c r="K19" i="6"/>
  <c r="K21" i="6" s="1"/>
  <c r="J77" i="14"/>
  <c r="J79" i="14" s="1"/>
  <c r="H77" i="14"/>
  <c r="H80" i="14" s="1"/>
  <c r="F77" i="14"/>
  <c r="F79" i="14" s="1"/>
  <c r="D77" i="14"/>
  <c r="D80" i="14" s="1"/>
  <c r="M21" i="6" l="1"/>
  <c r="M22" i="6" s="1"/>
  <c r="D46" i="13"/>
  <c r="D48" i="13" s="1"/>
  <c r="D43" i="13"/>
  <c r="O22" i="5"/>
  <c r="K24" i="5"/>
  <c r="K26" i="5" s="1"/>
  <c r="D53" i="13"/>
  <c r="O24" i="5" l="1"/>
  <c r="O26" i="5" s="1"/>
  <c r="S22" i="5"/>
  <c r="S24" i="5" l="1"/>
  <c r="F53" i="13"/>
  <c r="F43" i="13"/>
  <c r="O16" i="5"/>
  <c r="S16" i="5" s="1"/>
  <c r="S26" i="5" l="1"/>
  <c r="S27" i="5" s="1"/>
  <c r="K18" i="5"/>
  <c r="K19" i="5" l="1"/>
  <c r="O18" i="5"/>
  <c r="O19" i="5" l="1"/>
  <c r="S18" i="5"/>
  <c r="S19" i="5" s="1"/>
  <c r="H43" i="13"/>
  <c r="H53" i="13"/>
  <c r="J43" i="13"/>
</calcChain>
</file>

<file path=xl/sharedStrings.xml><?xml version="1.0" encoding="utf-8"?>
<sst xmlns="http://schemas.openxmlformats.org/spreadsheetml/2006/main" count="386" uniqueCount="229">
  <si>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</si>
  <si>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</si>
  <si>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</si>
  <si>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</si>
  <si>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</si>
  <si>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</si>
  <si>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</si>
  <si>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</si>
  <si>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</si>
  <si>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</si>
  <si>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</si>
  <si>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</si>
  <si>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</si>
  <si>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</si>
  <si>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</si>
  <si>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</si>
  <si>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</si>
  <si>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</si>
  <si>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</si>
  <si>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</si>
  <si>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</si>
  <si>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</si>
  <si>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</si>
  <si>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</si>
  <si>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</si>
  <si>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</si>
  <si>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</si>
  <si>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</si>
  <si>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</si>
  <si>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</si>
  <si>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</si>
  <si>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</si>
  <si>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</si>
  <si>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</si>
  <si>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</si>
  <si>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</si>
  <si>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</si>
  <si>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</si>
  <si>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</si>
  <si>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</si>
  <si>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</si>
  <si>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</si>
  <si>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</si>
  <si>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</si>
  <si>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</si>
  <si>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</si>
  <si>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</si>
  <si>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</si>
  <si>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</si>
  <si>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</si>
  <si>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</si>
  <si>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</si>
  <si>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</si>
  <si>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</si>
  <si>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</si>
  <si>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</si>
  <si>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</si>
  <si>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</si>
  <si>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Advance for construction work</t>
  </si>
  <si>
    <t>Investment properties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</si>
  <si>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</si>
  <si>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</si>
  <si>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</si>
  <si>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</si>
  <si>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</si>
  <si>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</si>
  <si>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</si>
  <si>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</si>
  <si>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</si>
  <si>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</si>
  <si>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</si>
  <si>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</si>
  <si>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</si>
  <si>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</si>
  <si>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</si>
  <si>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</si>
  <si>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</si>
  <si>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</si>
  <si>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</si>
  <si>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</si>
  <si>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</si>
  <si>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</si>
  <si>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</si>
  <si>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</si>
  <si>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</si>
  <si>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</si>
  <si>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</si>
  <si>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</si>
  <si>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</si>
  <si>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</si>
  <si>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</si>
  <si>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</si>
  <si>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</si>
  <si>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</si>
  <si>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</si>
  <si>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</si>
  <si>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</si>
  <si>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</si>
  <si>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</si>
  <si>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</si>
  <si>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</si>
  <si>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</si>
  <si>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</si>
  <si>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</si>
  <si>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</si>
  <si>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</si>
  <si>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</si>
  <si>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</si>
  <si>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</si>
  <si>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</si>
  <si>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</si>
  <si>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</si>
  <si>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</si>
  <si>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</si>
  <si>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</si>
  <si>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</si>
  <si>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</si>
  <si>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</si>
  <si>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</si>
  <si>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</si>
  <si>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</si>
  <si>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</si>
  <si>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</si>
  <si>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</si>
  <si>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</si>
  <si>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</si>
  <si>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</si>
  <si>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</si>
  <si>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</si>
  <si>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</si>
  <si>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</si>
  <si>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</si>
  <si>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</si>
  <si>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</si>
  <si>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</si>
  <si>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Loss for the period</t>
  </si>
  <si>
    <t xml:space="preserve">Statement of changes in shareholders' equity </t>
  </si>
  <si>
    <t xml:space="preserve">   Long-term employee benefits expenses</t>
  </si>
  <si>
    <t>Cash paid for finance cost</t>
  </si>
  <si>
    <t>Costs to obtain contracts</t>
  </si>
  <si>
    <t>Property, buildings and equipment</t>
  </si>
  <si>
    <t xml:space="preserve">Land and improvements awaiting development </t>
  </si>
  <si>
    <t>Currents portion of lease liabilities</t>
  </si>
  <si>
    <t xml:space="preserve">Sales of real estate  </t>
  </si>
  <si>
    <t>Services income</t>
  </si>
  <si>
    <t>Rental income</t>
  </si>
  <si>
    <t xml:space="preserve">Profit (loss) before finance cost and  </t>
  </si>
  <si>
    <t>Tax income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</si>
  <si>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</si>
  <si>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</si>
  <si>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</si>
  <si>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</si>
  <si>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</si>
  <si>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>Advances received from customers</t>
  </si>
  <si>
    <t xml:space="preserve">   Issued and fully paid </t>
  </si>
  <si>
    <t xml:space="preserve">   tax income</t>
  </si>
  <si>
    <t>fully paid</t>
  </si>
  <si>
    <t>Balance as at 1 January 2024</t>
  </si>
  <si>
    <t>2024</t>
  </si>
  <si>
    <t>Short-term loans from financial institutions</t>
  </si>
  <si>
    <t>Profit (loss) before tax income</t>
  </si>
  <si>
    <t>Profit (loss) for the period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</si>
  <si>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</si>
  <si>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</si>
  <si>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</si>
  <si>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</si>
  <si>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</si>
  <si>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</si>
  <si>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</si>
  <si>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</si>
  <si>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</si>
  <si>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>Profit for the period</t>
  </si>
  <si>
    <t>Adjustments to reconcile profit (loss) before tax to net cash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</si>
  <si>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</si>
  <si>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</si>
  <si>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</si>
  <si>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</si>
  <si>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</si>
  <si>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</si>
  <si>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</si>
  <si>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</si>
  <si>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</si>
  <si>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>Net decrease in cash and cash equivalents</t>
  </si>
  <si>
    <t xml:space="preserve">   Transfer land awaiting development to real estate development costs</t>
  </si>
  <si>
    <t xml:space="preserve">Acquisitions of building and equipment and intangible assets </t>
  </si>
  <si>
    <t>Net cash flows used in investing activities</t>
  </si>
  <si>
    <t>Advances received from land lease</t>
  </si>
  <si>
    <t xml:space="preserve">   Advances for construction work</t>
  </si>
  <si>
    <t xml:space="preserve">   Lease receivables and advances</t>
  </si>
  <si>
    <t>Repayments of short-term loans from financial institutions</t>
  </si>
  <si>
    <t>Long-term loan from related party</t>
  </si>
  <si>
    <t>Balance as at 1 January 2025</t>
  </si>
  <si>
    <t>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</si>
  <si>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</si>
  <si>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</si>
  <si>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</si>
  <si>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</si>
  <si>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Profit (loss) before tax </t>
  </si>
  <si>
    <t xml:space="preserve">   Expected credit losses (reverse)</t>
  </si>
  <si>
    <t xml:space="preserve">   Reverse loss on diminution of buildings and equipments</t>
  </si>
  <si>
    <t>Cash flows used in operating activities</t>
  </si>
  <si>
    <t>Net cash flows used in operating activities</t>
  </si>
  <si>
    <t xml:space="preserve">   (Increase) decrease in payables for purchases of equipment 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</si>
  <si>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</si>
  <si>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</si>
  <si>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</si>
  <si>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</si>
  <si>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</si>
  <si>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</si>
  <si>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Cash paid for improvements awaiting development</t>
  </si>
  <si>
    <t>Acquisition of right-of-use assets</t>
  </si>
  <si>
    <t xml:space="preserve">   Transfer property, building and equipment to prepaid expense</t>
  </si>
  <si>
    <t>Corporate income tax refund</t>
  </si>
  <si>
    <t>Dividends paid (Note 13)</t>
  </si>
  <si>
    <t xml:space="preserve">   (Increase) decrease in payables for purchase of investment properties </t>
  </si>
  <si>
    <t xml:space="preserve">   Loss on written off non-current assets</t>
  </si>
  <si>
    <t>Basic earnings per share</t>
  </si>
  <si>
    <t>Cash receipt from disposal of investment properties</t>
  </si>
  <si>
    <t>Cash receipt from disposal of equipment</t>
  </si>
  <si>
    <t>Profit (loss) before finance cost and tax</t>
  </si>
  <si>
    <t>Tax income (expense)</t>
  </si>
  <si>
    <t xml:space="preserve">   Loss (gain) on disposal and written off of assets</t>
  </si>
  <si>
    <t>Cash paid for investment in subsidiary</t>
  </si>
  <si>
    <t>Dividend paid</t>
  </si>
  <si>
    <t>Net cash flows form financing activities</t>
  </si>
  <si>
    <t xml:space="preserve">   Transfer advances for purchase asset to equipment</t>
  </si>
  <si>
    <t xml:space="preserve">   Increase in accrued dividend</t>
  </si>
  <si>
    <t>The accompanying notes to interim financial statements are an integral part of the financial statements.</t>
  </si>
  <si>
    <t xml:space="preserve">   Increase in share subscription payables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</si>
</sst>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#,##0.000"/>
    <numFmt numFmtId="174" formatCode="_(* #,##0_);_(* \(#,##0\);_(* &quot;-&quot;??_);_(@_)"/>
    <numFmt numFmtId="175" formatCode="_-* #,##0_-;\-* #,##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d/mm/\_x0000_\_x0000_"/>
    <numFmt numFmtId="179" formatCode="\ด\ด\ด\ด\-\_x0000_\_x0000_\_x0000_\_x0000_"/>
    <numFmt numFmtId="180" formatCode="\ด\ด\ด\-\_x0000_\_x0000_"/>
    <numFmt numFmtId="181" formatCode="\ด\ด\ด\-\_x0000_\_x0000_\_x0000_\_x0000_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_-* #,##0.00_-;[Red]\(\ #,##0.00_-\);_-* &quot;-&quot;_-;_-@_-"/>
    <numFmt numFmtId="187" formatCode="[Blue]_*0.00%;[Red]\(_*0.00%\);[Black]0.00%"/>
    <numFmt numFmtId="188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6" fontId="7" fillId="0" borderId="0" applyFill="0" applyBorder="0"/>
    <xf numFmtId="177" fontId="7" fillId="0" borderId="0" applyFill="0" applyBorder="0"/>
    <xf numFmtId="172" fontId="2" fillId="0" borderId="0"/>
    <xf numFmtId="172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9" fontId="2" fillId="0" borderId="0"/>
    <xf numFmtId="169" fontId="2" fillId="0" borderId="0"/>
    <xf numFmtId="178" fontId="11" fillId="0" borderId="0" applyFill="0">
      <alignment horizontal="center"/>
    </xf>
    <xf numFmtId="14" fontId="11" fillId="0" borderId="0" applyFill="0" applyBorder="0">
      <alignment horizontal="center"/>
    </xf>
    <xf numFmtId="178" fontId="11" fillId="0" borderId="0" applyFill="0">
      <alignment horizontal="center"/>
    </xf>
    <xf numFmtId="168" fontId="2" fillId="0" borderId="0"/>
    <xf numFmtId="168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9" fontId="17" fillId="0" borderId="0" applyFill="0" applyBorder="0">
      <alignment horizontal="center"/>
    </xf>
    <xf numFmtId="180" fontId="17" fillId="0" borderId="0" applyFont="0" applyFill="0" applyBorder="0"/>
    <xf numFmtId="181" fontId="17" fillId="0" borderId="0" applyFont="0" applyFill="0" applyBorder="0"/>
    <xf numFmtId="37" fontId="5" fillId="0" borderId="0"/>
    <xf numFmtId="171" fontId="6" fillId="0" borderId="0"/>
    <xf numFmtId="182" fontId="7" fillId="0" borderId="0" applyFont="0" applyFill="0" applyBorder="0"/>
    <xf numFmtId="183" fontId="17" fillId="0" borderId="0" applyFont="0" applyFill="0" applyBorder="0"/>
    <xf numFmtId="0" fontId="25" fillId="0" borderId="0"/>
    <xf numFmtId="0" fontId="1" fillId="0" borderId="0"/>
    <xf numFmtId="184" fontId="17" fillId="0" borderId="0" applyFont="0" applyFill="0" applyBorder="0"/>
    <xf numFmtId="185" fontId="17" fillId="0" borderId="0"/>
    <xf numFmtId="186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7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8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64" fontId="34" fillId="0" borderId="0" xfId="1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4" fontId="34" fillId="0" borderId="5" xfId="1" applyNumberFormat="1" applyFont="1" applyFill="1" applyBorder="1" applyAlignment="1">
      <alignment horizontal="center" vertical="center"/>
    </xf>
    <xf numFmtId="164" fontId="34" fillId="0" borderId="5" xfId="0" applyNumberFormat="1" applyFont="1" applyBorder="1" applyAlignment="1">
      <alignment horizontal="right" vertical="center"/>
    </xf>
    <xf numFmtId="164" fontId="34" fillId="0" borderId="5" xfId="1" applyNumberFormat="1" applyFont="1" applyFill="1" applyBorder="1" applyAlignment="1">
      <alignment horizontal="right" vertical="center"/>
    </xf>
    <xf numFmtId="164" fontId="34" fillId="0" borderId="6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9" xfId="0" applyNumberFormat="1" applyFont="1" applyBorder="1" applyAlignment="1">
      <alignment horizontal="right" vertical="center"/>
    </xf>
    <xf numFmtId="174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64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3" fontId="34" fillId="0" borderId="0" xfId="1" applyNumberFormat="1" applyFont="1" applyFill="1" applyAlignment="1">
      <alignment horizontal="center" vertical="center"/>
    </xf>
    <xf numFmtId="164" fontId="34" fillId="0" borderId="5" xfId="0" applyNumberFormat="1" applyFont="1" applyBorder="1" applyAlignment="1">
      <alignment vertical="center"/>
    </xf>
    <xf numFmtId="164" fontId="34" fillId="0" borderId="8" xfId="0" applyNumberFormat="1" applyFont="1" applyBorder="1" applyAlignment="1">
      <alignment vertical="center"/>
    </xf>
    <xf numFmtId="164" fontId="34" fillId="0" borderId="9" xfId="0" applyNumberFormat="1" applyFont="1" applyBorder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174" fontId="34" fillId="0" borderId="0" xfId="1" applyNumberFormat="1" applyFont="1" applyFill="1" applyAlignment="1">
      <alignment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0" xfId="1" applyNumberFormat="1" applyFont="1" applyFill="1" applyBorder="1" applyAlignment="1">
      <alignment horizontal="center" vertical="center"/>
    </xf>
    <xf numFmtId="174" fontId="34" fillId="0" borderId="8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horizontal="right" vertical="center"/>
    </xf>
    <xf numFmtId="165" fontId="34" fillId="0" borderId="0" xfId="1" applyNumberFormat="1" applyFont="1" applyFill="1" applyAlignment="1">
      <alignment horizontal="center" vertical="center"/>
    </xf>
    <xf numFmtId="170" fontId="37" fillId="0" borderId="0" xfId="0" applyNumberFormat="1" applyFont="1" applyAlignment="1">
      <alignment horizontal="center" vertical="center"/>
    </xf>
    <xf numFmtId="174" fontId="34" fillId="0" borderId="0" xfId="1" applyNumberFormat="1" applyFont="1" applyFill="1" applyBorder="1" applyAlignment="1">
      <alignment horizontal="right" vertical="center"/>
    </xf>
    <xf numFmtId="174" fontId="34" fillId="0" borderId="9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74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4" fontId="34" fillId="0" borderId="0" xfId="0" applyNumberFormat="1" applyFont="1" applyAlignment="1">
      <alignment horizontal="center" vertical="center"/>
    </xf>
    <xf numFmtId="174" fontId="34" fillId="0" borderId="5" xfId="0" applyNumberFormat="1" applyFont="1" applyBorder="1" applyAlignment="1">
      <alignment horizontal="center" vertical="center"/>
    </xf>
    <xf numFmtId="164" fontId="34" fillId="0" borderId="5" xfId="0" applyNumberFormat="1" applyFont="1" applyBorder="1" applyAlignment="1">
      <alignment horizontal="center" vertical="center"/>
    </xf>
    <xf numFmtId="164" fontId="34" fillId="0" borderId="0" xfId="0" applyNumberFormat="1" applyFont="1" applyAlignment="1">
      <alignment horizontal="distributed" vertical="center"/>
    </xf>
    <xf numFmtId="175" fontId="34" fillId="0" borderId="0" xfId="1" applyNumberFormat="1" applyFont="1" applyFill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164" fontId="34" fillId="0" borderId="0" xfId="1" applyNumberFormat="1" applyFont="1" applyFill="1" applyAlignme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174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8" fontId="34" fillId="0" borderId="9" xfId="0" applyNumberFormat="1" applyFont="1" applyBorder="1" applyAlignment="1">
      <alignment horizontal="left" vertical="center" indent="1"/>
    </xf>
    <xf numFmtId="188" fontId="34" fillId="0" borderId="0" xfId="0" applyNumberFormat="1" applyFont="1" applyAlignment="1">
      <alignment horizontal="left" vertical="center" indent="1"/>
    </xf>
    <xf numFmtId="0" fontId="34" fillId="0" borderId="8" xfId="0" applyFont="1" applyBorder="1" applyAlignment="1">
      <alignment horizontal="center" vertical="center"/>
    </xf>
    <xf numFmtId="37" fontId="34" fillId="0" borderId="5" xfId="0" applyNumberFormat="1" applyFont="1" applyBorder="1" applyAlignment="1">
      <alignment horizontal="center" vertical="center"/>
    </xf>
    <xf numFmtId="0" fontId="34" fillId="0" borderId="5" xfId="0" quotePrefix="1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164" fontId="34" fillId="0" borderId="8" xfId="0" applyNumberFormat="1" applyFont="1" applyBorder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  <cellStyle name="เปอร์เซ็นต์_Loan June 2007" xfId="74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tabSelected="1" view="pageBreakPreview" topLeftCell="A70" zoomScaleNormal="70" zoomScaleSheetLayoutView="100" workbookViewId="0">
      <selection activeCell="A89" sqref="A89"/>
    </sheetView>
  </sheetViews>
  <sheetFormatPr defaultColWidth="10.6640625" defaultRowHeight="21.75" customHeight="1"/>
  <cols>
    <col min="1" max="1" width="44.109375" style="1" customWidth="1"/>
    <col min="2" max="2" width="5.44140625" style="1" customWidth="1"/>
    <col min="3" max="3" width="1.6640625" style="1" customWidth="1"/>
    <col min="4" max="4" width="16.6640625" style="1" customWidth="1"/>
    <col min="5" max="5" width="1.6640625" style="1" customWidth="1"/>
    <col min="6" max="6" width="17.8867187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8.109375" style="1" customWidth="1"/>
    <col min="11" max="11" width="0.6640625" style="1" customWidth="1"/>
    <col min="12" max="16384" width="10.6640625" style="1"/>
  </cols>
  <sheetData>
    <row r="1" spans="1:10" ht="21.75" customHeight="1">
      <c r="A1" s="4" t="s">
        <v>57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94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203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73" t="s">
        <v>27</v>
      </c>
      <c r="E5" s="73"/>
      <c r="F5" s="73"/>
      <c r="G5" s="35"/>
      <c r="H5" s="73" t="s">
        <v>28</v>
      </c>
      <c r="I5" s="73"/>
      <c r="J5" s="73"/>
    </row>
    <row r="6" spans="1:10" ht="21.75" customHeight="1">
      <c r="B6" s="69" t="s">
        <v>0</v>
      </c>
      <c r="D6" s="70" t="s">
        <v>204</v>
      </c>
      <c r="E6" s="10"/>
      <c r="F6" s="70" t="s">
        <v>193</v>
      </c>
      <c r="G6" s="10"/>
      <c r="H6" s="70" t="s">
        <v>204</v>
      </c>
      <c r="I6" s="10"/>
      <c r="J6" s="70" t="s">
        <v>193</v>
      </c>
    </row>
    <row r="7" spans="1:10" ht="21.75" customHeight="1">
      <c r="D7" s="9" t="s">
        <v>1</v>
      </c>
      <c r="E7" s="10"/>
      <c r="F7" s="9" t="s">
        <v>106</v>
      </c>
      <c r="G7" s="10"/>
      <c r="H7" s="9" t="s">
        <v>1</v>
      </c>
      <c r="I7" s="10"/>
      <c r="J7" s="9" t="s">
        <v>106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7">
        <v>349735</v>
      </c>
      <c r="E11" s="37"/>
      <c r="F11" s="37">
        <v>375606</v>
      </c>
      <c r="G11" s="37"/>
      <c r="H11" s="37">
        <v>346092</v>
      </c>
      <c r="I11" s="37"/>
      <c r="J11" s="37">
        <v>372057</v>
      </c>
    </row>
    <row r="12" spans="1:10" ht="21.75" customHeight="1">
      <c r="A12" s="1" t="s">
        <v>126</v>
      </c>
      <c r="B12" s="12"/>
      <c r="C12" s="2"/>
      <c r="D12" s="37">
        <v>49215</v>
      </c>
      <c r="E12" s="37"/>
      <c r="F12" s="37">
        <v>42830</v>
      </c>
      <c r="G12" s="37"/>
      <c r="H12" s="57">
        <v>0</v>
      </c>
      <c r="I12" s="37"/>
      <c r="J12" s="57">
        <v>0</v>
      </c>
    </row>
    <row r="13" spans="1:10" ht="21.75" customHeight="1">
      <c r="A13" s="1" t="s">
        <v>194</v>
      </c>
      <c r="B13" s="12">
        <v>3</v>
      </c>
      <c r="C13" s="2"/>
      <c r="D13" s="1">
        <v>10698</v>
      </c>
      <c r="E13" s="38"/>
      <c r="F13" s="1">
        <v>10354</v>
      </c>
      <c r="G13" s="37"/>
      <c r="H13" s="1">
        <v>12948</v>
      </c>
      <c r="I13" s="37"/>
      <c r="J13" s="1">
        <v>12536</v>
      </c>
    </row>
    <row r="14" spans="1:10" ht="21.75" customHeight="1">
      <c r="A14" s="1" t="s">
        <v>77</v>
      </c>
      <c r="B14" s="12">
        <v>4</v>
      </c>
      <c r="C14" s="2"/>
      <c r="D14" s="1">
        <v>4365443</v>
      </c>
      <c r="E14" s="38"/>
      <c r="F14" s="1">
        <v>4108956</v>
      </c>
      <c r="G14" s="37"/>
      <c r="H14" s="1">
        <v>4369258</v>
      </c>
      <c r="I14" s="37"/>
      <c r="J14" s="1">
        <v>4112637</v>
      </c>
    </row>
    <row r="15" spans="1:10" ht="21.75" customHeight="1">
      <c r="A15" s="1" t="s">
        <v>58</v>
      </c>
      <c r="B15" s="12"/>
      <c r="C15" s="2"/>
      <c r="D15" s="39">
        <v>30827</v>
      </c>
      <c r="E15" s="37"/>
      <c r="F15" s="39">
        <v>48814</v>
      </c>
      <c r="G15" s="37"/>
      <c r="H15" s="37">
        <v>30827</v>
      </c>
      <c r="I15" s="37"/>
      <c r="J15" s="37">
        <v>48814</v>
      </c>
    </row>
    <row r="16" spans="1:10" ht="21.75" customHeight="1">
      <c r="A16" s="1" t="s">
        <v>139</v>
      </c>
      <c r="B16" s="12"/>
      <c r="C16" s="2"/>
      <c r="D16" s="39">
        <v>27407</v>
      </c>
      <c r="E16" s="37"/>
      <c r="F16" s="39">
        <v>33272</v>
      </c>
      <c r="G16" s="37"/>
      <c r="H16" s="39">
        <v>27407</v>
      </c>
      <c r="I16" s="37"/>
      <c r="J16" s="39">
        <v>33272</v>
      </c>
    </row>
    <row r="17" spans="1:10" ht="21.75" customHeight="1">
      <c r="A17" s="1" t="s">
        <v>32</v>
      </c>
      <c r="B17" s="2"/>
      <c r="C17" s="2"/>
      <c r="D17" s="37">
        <v>19371</v>
      </c>
      <c r="E17" s="37"/>
      <c r="F17" s="37">
        <v>8821</v>
      </c>
      <c r="G17" s="37"/>
      <c r="H17" s="37">
        <v>17723</v>
      </c>
      <c r="I17" s="37"/>
      <c r="J17" s="37">
        <v>7736</v>
      </c>
    </row>
    <row r="18" spans="1:10" ht="21.75" customHeight="1">
      <c r="A18" s="7" t="s">
        <v>11</v>
      </c>
      <c r="B18" s="2"/>
      <c r="C18" s="2"/>
      <c r="D18" s="40">
        <f>SUM(D11:D17)</f>
        <v>4852696</v>
      </c>
      <c r="E18" s="37"/>
      <c r="F18" s="40">
        <f>SUM(F11:F17)</f>
        <v>4628653</v>
      </c>
      <c r="G18" s="37"/>
      <c r="H18" s="40">
        <f>SUM(H11:H17)</f>
        <v>4804255</v>
      </c>
      <c r="I18" s="37"/>
      <c r="J18" s="40">
        <f>SUM(J11:J17)</f>
        <v>4587052</v>
      </c>
    </row>
    <row r="19" spans="1:10" ht="21.75" customHeight="1">
      <c r="A19" s="7" t="s">
        <v>12</v>
      </c>
      <c r="B19" s="2"/>
      <c r="C19" s="2"/>
      <c r="D19" s="41"/>
      <c r="E19" s="10"/>
      <c r="F19" s="41"/>
      <c r="G19" s="10"/>
      <c r="H19" s="42"/>
      <c r="I19" s="10"/>
      <c r="J19" s="42"/>
    </row>
    <row r="20" spans="1:10" ht="21.75" customHeight="1">
      <c r="A20" s="24" t="s">
        <v>127</v>
      </c>
      <c r="B20" s="43"/>
      <c r="C20" s="2"/>
      <c r="D20" s="44">
        <v>13509</v>
      </c>
      <c r="E20" s="38"/>
      <c r="F20" s="44">
        <v>15621</v>
      </c>
      <c r="G20" s="37"/>
      <c r="H20" s="37">
        <v>13509</v>
      </c>
      <c r="I20" s="37"/>
      <c r="J20" s="37">
        <v>15621</v>
      </c>
    </row>
    <row r="21" spans="1:10" ht="21.75" customHeight="1">
      <c r="A21" s="24" t="s">
        <v>36</v>
      </c>
      <c r="B21" s="12">
        <v>5</v>
      </c>
      <c r="C21" s="2"/>
      <c r="D21" s="19">
        <v>0</v>
      </c>
      <c r="E21" s="38"/>
      <c r="F21" s="19">
        <v>0</v>
      </c>
      <c r="G21" s="37"/>
      <c r="H21" s="37">
        <v>507574</v>
      </c>
      <c r="I21" s="37"/>
      <c r="J21" s="37">
        <v>505874</v>
      </c>
    </row>
    <row r="22" spans="1:10" ht="21.75" customHeight="1">
      <c r="A22" s="1" t="s">
        <v>59</v>
      </c>
      <c r="B22" s="12">
        <v>6</v>
      </c>
      <c r="C22" s="2"/>
      <c r="D22" s="38">
        <v>1644142</v>
      </c>
      <c r="E22" s="38"/>
      <c r="F22" s="38">
        <v>1630087</v>
      </c>
      <c r="G22" s="37"/>
      <c r="H22" s="37">
        <v>1678453</v>
      </c>
      <c r="I22" s="37"/>
      <c r="J22" s="37">
        <v>1664906</v>
      </c>
    </row>
    <row r="23" spans="1:10" ht="21.75" customHeight="1">
      <c r="A23" s="1" t="s">
        <v>140</v>
      </c>
      <c r="B23" s="12">
        <v>7</v>
      </c>
      <c r="C23" s="2"/>
      <c r="D23" s="38">
        <v>390100</v>
      </c>
      <c r="E23" s="37"/>
      <c r="F23" s="38">
        <v>394467</v>
      </c>
      <c r="G23" s="37"/>
      <c r="H23" s="37">
        <v>219434</v>
      </c>
      <c r="I23" s="37"/>
      <c r="J23" s="37">
        <v>222400</v>
      </c>
    </row>
    <row r="24" spans="1:10" ht="21.75" customHeight="1">
      <c r="A24" s="1" t="s">
        <v>124</v>
      </c>
      <c r="B24" s="12"/>
      <c r="C24" s="2"/>
      <c r="D24" s="44">
        <v>15970</v>
      </c>
      <c r="E24" s="38"/>
      <c r="F24" s="44">
        <v>19402</v>
      </c>
      <c r="G24" s="37"/>
      <c r="H24" s="37">
        <v>15970</v>
      </c>
      <c r="I24" s="37"/>
      <c r="J24" s="37">
        <v>19402</v>
      </c>
    </row>
    <row r="25" spans="1:10" ht="21.75" customHeight="1">
      <c r="A25" s="1" t="s">
        <v>85</v>
      </c>
      <c r="B25" s="12"/>
      <c r="C25" s="2"/>
      <c r="D25" s="44">
        <v>2136</v>
      </c>
      <c r="E25" s="38"/>
      <c r="F25" s="44">
        <v>1875</v>
      </c>
      <c r="G25" s="37"/>
      <c r="H25" s="37">
        <v>2123</v>
      </c>
      <c r="I25" s="37"/>
      <c r="J25" s="37">
        <v>1859</v>
      </c>
    </row>
    <row r="26" spans="1:10" ht="21.75" customHeight="1">
      <c r="A26" s="1" t="s">
        <v>92</v>
      </c>
      <c r="B26" s="12"/>
      <c r="C26" s="2"/>
      <c r="D26" s="44">
        <v>30615</v>
      </c>
      <c r="E26" s="38"/>
      <c r="F26" s="44">
        <v>31314</v>
      </c>
      <c r="G26" s="37"/>
      <c r="H26" s="37">
        <v>28841</v>
      </c>
      <c r="I26" s="37"/>
      <c r="J26" s="37">
        <v>29671</v>
      </c>
    </row>
    <row r="27" spans="1:10" ht="21.75" customHeight="1">
      <c r="A27" s="1" t="s">
        <v>141</v>
      </c>
      <c r="B27" s="12">
        <v>8</v>
      </c>
      <c r="C27" s="2"/>
      <c r="D27" s="44">
        <v>778250</v>
      </c>
      <c r="E27" s="38"/>
      <c r="F27" s="44">
        <v>832018</v>
      </c>
      <c r="G27" s="37"/>
      <c r="H27" s="37">
        <v>632631</v>
      </c>
      <c r="I27" s="37"/>
      <c r="J27" s="37">
        <v>686400</v>
      </c>
    </row>
    <row r="28" spans="1:10" ht="21.75" customHeight="1">
      <c r="A28" s="1" t="s">
        <v>50</v>
      </c>
      <c r="B28" s="12"/>
      <c r="C28" s="2"/>
      <c r="D28" s="37">
        <v>36106</v>
      </c>
      <c r="E28" s="37"/>
      <c r="F28" s="37">
        <v>38797</v>
      </c>
      <c r="G28" s="37"/>
      <c r="H28" s="37">
        <v>34883</v>
      </c>
      <c r="I28" s="37"/>
      <c r="J28" s="37">
        <v>37684</v>
      </c>
    </row>
    <row r="29" spans="1:10" ht="21.75" customHeight="1">
      <c r="A29" s="7" t="s">
        <v>13</v>
      </c>
      <c r="B29" s="12"/>
      <c r="C29" s="2"/>
      <c r="D29" s="40">
        <f>SUM(D20:D28)</f>
        <v>2910828</v>
      </c>
      <c r="E29" s="38"/>
      <c r="F29" s="40">
        <f>SUM(F20:F28)</f>
        <v>2963581</v>
      </c>
      <c r="G29" s="38"/>
      <c r="H29" s="40">
        <f>SUM(H20:H28)</f>
        <v>3133418</v>
      </c>
      <c r="I29" s="38"/>
      <c r="J29" s="40">
        <f>SUM(J20:J28)</f>
        <v>3183817</v>
      </c>
    </row>
    <row r="30" spans="1:10" ht="21.75" customHeight="1" thickBot="1">
      <c r="A30" s="7" t="s">
        <v>14</v>
      </c>
      <c r="B30" s="2"/>
      <c r="C30" s="2"/>
      <c r="D30" s="45">
        <f>SUM(D29,D18)</f>
        <v>7763524</v>
      </c>
      <c r="E30" s="37"/>
      <c r="F30" s="45">
        <f>SUM(F29,F18)</f>
        <v>7592234</v>
      </c>
      <c r="G30" s="37"/>
      <c r="H30" s="45">
        <f>SUM(H29,H18)</f>
        <v>7937673</v>
      </c>
      <c r="I30" s="37"/>
      <c r="J30" s="45">
        <f>SUM(J29,J18)</f>
        <v>7770869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227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57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95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203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5"/>
      <c r="C37" s="35"/>
      <c r="D37" s="73" t="s">
        <v>27</v>
      </c>
      <c r="E37" s="73"/>
      <c r="F37" s="73"/>
      <c r="G37" s="35"/>
      <c r="H37" s="73" t="s">
        <v>28</v>
      </c>
      <c r="I37" s="73"/>
      <c r="J37" s="73"/>
    </row>
    <row r="38" spans="1:10" ht="21.75" customHeight="1">
      <c r="B38" s="69" t="s">
        <v>0</v>
      </c>
      <c r="D38" s="70" t="s">
        <v>204</v>
      </c>
      <c r="E38" s="10"/>
      <c r="F38" s="70" t="s">
        <v>193</v>
      </c>
      <c r="G38" s="10"/>
      <c r="H38" s="70" t="s">
        <v>204</v>
      </c>
      <c r="I38" s="10"/>
      <c r="J38" s="70" t="s">
        <v>193</v>
      </c>
    </row>
    <row r="39" spans="1:10" ht="21.75" customHeight="1">
      <c r="D39" s="9" t="s">
        <v>1</v>
      </c>
      <c r="E39" s="10"/>
      <c r="F39" s="9" t="s">
        <v>106</v>
      </c>
      <c r="G39" s="10"/>
      <c r="H39" s="9" t="s">
        <v>1</v>
      </c>
      <c r="I39" s="10"/>
      <c r="J39" s="9" t="s">
        <v>106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159</v>
      </c>
      <c r="B43" s="12">
        <v>9</v>
      </c>
      <c r="C43" s="2"/>
      <c r="D43" s="62">
        <v>160000</v>
      </c>
      <c r="E43" s="2"/>
      <c r="F43" s="19">
        <v>0</v>
      </c>
      <c r="G43" s="2"/>
      <c r="H43" s="1">
        <v>160000</v>
      </c>
      <c r="I43" s="2"/>
      <c r="J43" s="19">
        <v>0</v>
      </c>
    </row>
    <row r="44" spans="1:10" ht="21.75" customHeight="1">
      <c r="A44" s="1" t="s">
        <v>195</v>
      </c>
      <c r="B44" s="12"/>
      <c r="C44" s="2"/>
      <c r="D44" s="62">
        <v>125360</v>
      </c>
      <c r="E44" s="62"/>
      <c r="F44" s="62">
        <v>136529</v>
      </c>
      <c r="G44" s="62"/>
      <c r="H44" s="62">
        <v>125445</v>
      </c>
      <c r="I44" s="37"/>
      <c r="J44" s="37">
        <v>133777</v>
      </c>
    </row>
    <row r="45" spans="1:10" ht="21.75" customHeight="1">
      <c r="A45" s="1" t="s">
        <v>121</v>
      </c>
      <c r="B45" s="12">
        <v>10</v>
      </c>
      <c r="D45" s="37">
        <v>650908</v>
      </c>
      <c r="E45" s="37"/>
      <c r="F45" s="19">
        <v>476129</v>
      </c>
      <c r="G45" s="37"/>
      <c r="H45" s="19">
        <v>650908</v>
      </c>
      <c r="I45" s="37"/>
      <c r="J45" s="19">
        <v>476129</v>
      </c>
    </row>
    <row r="46" spans="1:10" ht="21.75" customHeight="1">
      <c r="A46" s="1" t="s">
        <v>142</v>
      </c>
      <c r="B46" s="12"/>
      <c r="D46" s="19">
        <v>7363</v>
      </c>
      <c r="E46" s="37"/>
      <c r="F46" s="19">
        <v>7184</v>
      </c>
      <c r="G46" s="37"/>
      <c r="H46" s="19">
        <v>7363</v>
      </c>
      <c r="I46" s="37"/>
      <c r="J46" s="19">
        <v>7184</v>
      </c>
    </row>
    <row r="47" spans="1:10" ht="21.75" customHeight="1">
      <c r="A47" s="1" t="s">
        <v>153</v>
      </c>
      <c r="B47" s="12"/>
      <c r="D47" s="37">
        <v>106469</v>
      </c>
      <c r="E47" s="37"/>
      <c r="F47" s="19">
        <v>108605</v>
      </c>
      <c r="G47" s="37"/>
      <c r="H47" s="19">
        <v>104361</v>
      </c>
      <c r="I47" s="37"/>
      <c r="J47" s="19">
        <v>107376</v>
      </c>
    </row>
    <row r="48" spans="1:10" ht="21.75" customHeight="1">
      <c r="A48" s="1" t="s">
        <v>78</v>
      </c>
      <c r="B48" s="12"/>
      <c r="C48" s="2"/>
      <c r="D48" s="19">
        <v>180219</v>
      </c>
      <c r="E48" s="37"/>
      <c r="F48" s="37">
        <v>186759</v>
      </c>
      <c r="G48" s="37"/>
      <c r="H48" s="37">
        <v>179910</v>
      </c>
      <c r="I48" s="37"/>
      <c r="J48" s="37">
        <v>184183</v>
      </c>
    </row>
    <row r="49" spans="1:10" ht="21.75" customHeight="1">
      <c r="A49" s="1" t="s">
        <v>33</v>
      </c>
      <c r="B49" s="12"/>
      <c r="C49" s="2"/>
      <c r="D49" s="37">
        <v>65950</v>
      </c>
      <c r="E49" s="37"/>
      <c r="F49" s="37">
        <v>68161</v>
      </c>
      <c r="G49" s="37"/>
      <c r="H49" s="37">
        <v>65131</v>
      </c>
      <c r="I49" s="37"/>
      <c r="J49" s="37">
        <v>66550</v>
      </c>
    </row>
    <row r="50" spans="1:10" ht="21.75" customHeight="1">
      <c r="A50" s="7" t="s">
        <v>16</v>
      </c>
      <c r="B50" s="12"/>
      <c r="C50" s="2"/>
      <c r="D50" s="40">
        <f>SUM(D43:D49)</f>
        <v>1296269</v>
      </c>
      <c r="E50" s="37"/>
      <c r="F50" s="40">
        <f>SUM(F43:F49)</f>
        <v>983367</v>
      </c>
      <c r="G50" s="37"/>
      <c r="H50" s="40">
        <f>SUM(H43:H49)</f>
        <v>1293118</v>
      </c>
      <c r="I50" s="37"/>
      <c r="J50" s="40">
        <f>SUM(J43:J49)</f>
        <v>975199</v>
      </c>
    </row>
    <row r="51" spans="1:10" ht="21.75" customHeight="1">
      <c r="A51" s="7" t="s">
        <v>17</v>
      </c>
      <c r="B51" s="2"/>
      <c r="C51" s="2"/>
      <c r="D51" s="46"/>
      <c r="E51" s="10"/>
      <c r="F51" s="46"/>
      <c r="G51" s="10"/>
      <c r="H51" s="46"/>
      <c r="I51" s="10"/>
      <c r="J51" s="46"/>
    </row>
    <row r="52" spans="1:10" ht="21.75" customHeight="1">
      <c r="A52" s="1" t="s">
        <v>190</v>
      </c>
      <c r="B52" s="12">
        <v>2</v>
      </c>
      <c r="C52" s="2"/>
      <c r="D52" s="37">
        <v>375000</v>
      </c>
      <c r="E52" s="37"/>
      <c r="F52" s="37">
        <v>375000</v>
      </c>
      <c r="G52" s="37"/>
      <c r="H52" s="37">
        <v>375000</v>
      </c>
      <c r="I52" s="37"/>
      <c r="J52" s="37">
        <v>375000</v>
      </c>
    </row>
    <row r="53" spans="1:10" ht="21.75" customHeight="1">
      <c r="A53" s="1" t="s">
        <v>120</v>
      </c>
      <c r="B53" s="12">
        <v>10</v>
      </c>
      <c r="C53" s="2"/>
      <c r="D53" s="37">
        <v>990938</v>
      </c>
      <c r="E53" s="10"/>
      <c r="F53" s="37">
        <v>1070121</v>
      </c>
      <c r="G53" s="10"/>
      <c r="H53" s="37">
        <v>990938</v>
      </c>
      <c r="I53" s="10"/>
      <c r="J53" s="37">
        <v>1070121</v>
      </c>
    </row>
    <row r="54" spans="1:10" ht="21.75" customHeight="1">
      <c r="A54" s="1" t="s">
        <v>128</v>
      </c>
      <c r="B54" s="12"/>
      <c r="C54" s="2"/>
      <c r="D54" s="37">
        <v>10334</v>
      </c>
      <c r="E54" s="10"/>
      <c r="F54" s="37">
        <v>14032</v>
      </c>
      <c r="G54" s="10"/>
      <c r="H54" s="37">
        <v>10334</v>
      </c>
      <c r="I54" s="10"/>
      <c r="J54" s="37">
        <v>14032</v>
      </c>
    </row>
    <row r="55" spans="1:10" ht="21.75" customHeight="1">
      <c r="A55" s="1" t="s">
        <v>196</v>
      </c>
      <c r="B55" s="12"/>
      <c r="C55" s="2"/>
      <c r="D55" s="37">
        <v>33336</v>
      </c>
      <c r="E55" s="37"/>
      <c r="F55" s="37">
        <v>30869</v>
      </c>
      <c r="G55" s="37"/>
      <c r="H55" s="37">
        <v>23504</v>
      </c>
      <c r="I55" s="37"/>
      <c r="J55" s="37">
        <v>21694</v>
      </c>
    </row>
    <row r="56" spans="1:10" ht="21.75" customHeight="1">
      <c r="A56" s="24" t="s">
        <v>81</v>
      </c>
      <c r="B56" s="12"/>
      <c r="C56" s="2"/>
      <c r="D56" s="37">
        <v>32846</v>
      </c>
      <c r="E56" s="37"/>
      <c r="F56" s="37">
        <v>39930</v>
      </c>
      <c r="G56" s="37"/>
      <c r="H56" s="37">
        <v>32846</v>
      </c>
      <c r="I56" s="37"/>
      <c r="J56" s="37">
        <v>39930</v>
      </c>
    </row>
    <row r="57" spans="1:10" ht="21.75" customHeight="1">
      <c r="A57" s="1" t="s">
        <v>186</v>
      </c>
      <c r="B57" s="43"/>
      <c r="C57" s="2"/>
      <c r="D57" s="37">
        <v>1842</v>
      </c>
      <c r="E57" s="37"/>
      <c r="F57" s="37">
        <v>1456</v>
      </c>
      <c r="G57" s="37"/>
      <c r="H57" s="37">
        <v>1842</v>
      </c>
      <c r="I57" s="37"/>
      <c r="J57" s="37">
        <v>1456</v>
      </c>
    </row>
    <row r="58" spans="1:10" ht="21.75" customHeight="1">
      <c r="A58" s="1" t="s">
        <v>98</v>
      </c>
      <c r="B58" s="12"/>
      <c r="C58" s="2"/>
      <c r="D58" s="37">
        <v>8600</v>
      </c>
      <c r="E58" s="37"/>
      <c r="F58" s="37">
        <v>10190</v>
      </c>
      <c r="G58" s="37"/>
      <c r="H58" s="37">
        <v>8600</v>
      </c>
      <c r="I58" s="37"/>
      <c r="J58" s="37">
        <v>10190</v>
      </c>
    </row>
    <row r="59" spans="1:10" ht="21.75" customHeight="1">
      <c r="A59" s="1" t="s">
        <v>51</v>
      </c>
      <c r="B59" s="12"/>
      <c r="C59" s="2"/>
      <c r="D59" s="37">
        <v>46703</v>
      </c>
      <c r="E59" s="37">
        <v>41537</v>
      </c>
      <c r="F59" s="37">
        <v>51419</v>
      </c>
      <c r="G59" s="37"/>
      <c r="H59" s="37">
        <v>46697</v>
      </c>
      <c r="I59" s="37"/>
      <c r="J59" s="37">
        <v>51412</v>
      </c>
    </row>
    <row r="60" spans="1:10" ht="21.75" customHeight="1">
      <c r="A60" s="7" t="s">
        <v>18</v>
      </c>
      <c r="B60" s="12"/>
      <c r="C60" s="2"/>
      <c r="D60" s="40">
        <f>SUM(D52:D59)</f>
        <v>1499599</v>
      </c>
      <c r="E60" s="37"/>
      <c r="F60" s="40">
        <f>SUM(F52:F59)</f>
        <v>1593017</v>
      </c>
      <c r="G60" s="37"/>
      <c r="H60" s="40">
        <f>SUM(H52:H59)</f>
        <v>1489761</v>
      </c>
      <c r="I60" s="37"/>
      <c r="J60" s="40">
        <f>SUM(J52:J59)</f>
        <v>1583835</v>
      </c>
    </row>
    <row r="61" spans="1:10" ht="21.75" customHeight="1">
      <c r="A61" s="7" t="s">
        <v>19</v>
      </c>
      <c r="B61" s="12"/>
      <c r="C61" s="2"/>
      <c r="D61" s="47">
        <f>SUM(D60,D50)</f>
        <v>2795868</v>
      </c>
      <c r="E61" s="37"/>
      <c r="F61" s="47">
        <f>SUM(F60,F50)</f>
        <v>2576384</v>
      </c>
      <c r="G61" s="37"/>
      <c r="H61" s="47">
        <f>SUM(H60,H50)</f>
        <v>2782879</v>
      </c>
      <c r="I61" s="37"/>
      <c r="J61" s="47">
        <f>SUM(J60,J50)</f>
        <v>2559034</v>
      </c>
    </row>
    <row r="62" spans="1:10" ht="21.75" customHeight="1">
      <c r="A62" s="7"/>
    </row>
    <row r="63" spans="1:10" ht="21.75" customHeight="1">
      <c r="A63" s="1" t="s">
        <v>227</v>
      </c>
      <c r="B63" s="2"/>
      <c r="C63" s="2"/>
    </row>
    <row r="64" spans="1:10" ht="21.75" customHeight="1">
      <c r="A64" s="4" t="s">
        <v>57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ht="21.75" customHeight="1">
      <c r="A65" s="6" t="s">
        <v>95</v>
      </c>
      <c r="B65" s="5"/>
      <c r="C65" s="5"/>
      <c r="D65" s="48"/>
      <c r="E65" s="5"/>
      <c r="F65" s="5"/>
      <c r="G65" s="5"/>
      <c r="H65" s="5"/>
      <c r="I65" s="5"/>
      <c r="J65" s="5"/>
    </row>
    <row r="66" spans="1:10" ht="21.75" customHeight="1">
      <c r="A66" s="6" t="s">
        <v>203</v>
      </c>
      <c r="B66" s="5"/>
      <c r="C66" s="5"/>
      <c r="D66" s="5"/>
      <c r="E66" s="5"/>
      <c r="F66" s="5"/>
      <c r="G66" s="5"/>
      <c r="H66" s="5"/>
      <c r="I66" s="5"/>
      <c r="J66" s="5"/>
    </row>
    <row r="67" spans="1:10" ht="21.75" customHeight="1">
      <c r="A67" s="5"/>
      <c r="B67" s="5"/>
      <c r="C67" s="5"/>
      <c r="D67" s="5"/>
      <c r="E67" s="5"/>
      <c r="F67" s="5"/>
      <c r="G67" s="5"/>
      <c r="H67" s="5"/>
      <c r="I67" s="5"/>
      <c r="J67" s="3" t="s">
        <v>5</v>
      </c>
    </row>
    <row r="68" spans="1:10" s="7" customFormat="1" ht="21.75" customHeight="1">
      <c r="B68" s="35"/>
      <c r="C68" s="35"/>
      <c r="D68" s="73" t="s">
        <v>27</v>
      </c>
      <c r="E68" s="73"/>
      <c r="F68" s="73"/>
      <c r="G68" s="35"/>
      <c r="H68" s="73" t="s">
        <v>28</v>
      </c>
      <c r="I68" s="73"/>
      <c r="J68" s="73"/>
    </row>
    <row r="69" spans="1:10" ht="21.75" customHeight="1">
      <c r="B69" s="8"/>
      <c r="D69" s="71" t="s">
        <v>204</v>
      </c>
      <c r="E69" s="10"/>
      <c r="F69" s="71" t="s">
        <v>193</v>
      </c>
      <c r="G69" s="10"/>
      <c r="H69" s="71" t="s">
        <v>204</v>
      </c>
      <c r="I69" s="10"/>
      <c r="J69" s="71" t="s">
        <v>193</v>
      </c>
    </row>
    <row r="70" spans="1:10" ht="21.75" customHeight="1">
      <c r="D70" s="9" t="s">
        <v>1</v>
      </c>
      <c r="E70" s="10"/>
      <c r="F70" s="9" t="s">
        <v>106</v>
      </c>
      <c r="G70" s="10"/>
      <c r="H70" s="9" t="s">
        <v>1</v>
      </c>
      <c r="I70" s="10"/>
      <c r="J70" s="9" t="s">
        <v>106</v>
      </c>
    </row>
    <row r="71" spans="1:10" ht="21.75" customHeight="1">
      <c r="D71" s="9" t="s">
        <v>2</v>
      </c>
      <c r="E71" s="10"/>
      <c r="F71" s="9"/>
      <c r="G71" s="10"/>
      <c r="H71" s="9" t="s">
        <v>2</v>
      </c>
      <c r="I71" s="10"/>
      <c r="J71" s="9"/>
    </row>
    <row r="72" spans="1:10" ht="21.75" customHeight="1">
      <c r="A72" s="7" t="s">
        <v>20</v>
      </c>
      <c r="B72" s="12"/>
      <c r="C72" s="2"/>
    </row>
    <row r="73" spans="1:10" ht="21.75" customHeight="1">
      <c r="A73" s="1" t="s">
        <v>38</v>
      </c>
      <c r="B73" s="12"/>
      <c r="C73" s="2"/>
    </row>
    <row r="74" spans="1:10" ht="21.75" customHeight="1">
      <c r="A74" s="1" t="s">
        <v>39</v>
      </c>
      <c r="B74" s="12"/>
      <c r="C74" s="2"/>
    </row>
    <row r="75" spans="1:10" ht="21.75" customHeight="1" thickBot="1">
      <c r="A75" s="24" t="s">
        <v>109</v>
      </c>
      <c r="B75" s="12"/>
      <c r="C75" s="2"/>
      <c r="D75" s="45">
        <v>5172246</v>
      </c>
      <c r="E75" s="37"/>
      <c r="F75" s="45">
        <v>5172246</v>
      </c>
      <c r="G75" s="37"/>
      <c r="H75" s="45">
        <v>5172246</v>
      </c>
      <c r="I75" s="37"/>
      <c r="J75" s="45">
        <v>5172246</v>
      </c>
    </row>
    <row r="76" spans="1:10" ht="21.75" customHeight="1" thickTop="1">
      <c r="A76" s="1" t="s">
        <v>154</v>
      </c>
      <c r="B76" s="12"/>
      <c r="C76" s="2"/>
      <c r="D76" s="44"/>
      <c r="E76" s="44"/>
      <c r="F76" s="44"/>
      <c r="G76" s="44"/>
      <c r="H76" s="44"/>
      <c r="I76" s="44"/>
      <c r="J76" s="44"/>
    </row>
    <row r="77" spans="1:10" ht="21.75" customHeight="1">
      <c r="A77" s="24" t="s">
        <v>88</v>
      </c>
      <c r="B77" s="12"/>
      <c r="C77" s="2"/>
      <c r="D77" s="44">
        <v>5022246</v>
      </c>
      <c r="E77" s="44"/>
      <c r="F77" s="44">
        <v>5022246</v>
      </c>
      <c r="G77" s="44"/>
      <c r="H77" s="44">
        <v>5022246</v>
      </c>
      <c r="I77" s="44"/>
      <c r="J77" s="44">
        <v>5022246</v>
      </c>
    </row>
    <row r="78" spans="1:10" ht="21.75" customHeight="1">
      <c r="A78" s="1" t="s">
        <v>60</v>
      </c>
      <c r="B78" s="12"/>
      <c r="C78" s="2"/>
      <c r="D78" s="44">
        <v>-429265</v>
      </c>
      <c r="E78" s="44"/>
      <c r="F78" s="44">
        <v>-429265</v>
      </c>
      <c r="G78" s="44"/>
      <c r="H78" s="44">
        <v>-429265</v>
      </c>
      <c r="I78" s="44"/>
      <c r="J78" s="44">
        <v>-429265</v>
      </c>
    </row>
    <row r="79" spans="1:10" ht="21.75" customHeight="1">
      <c r="A79" s="1" t="s">
        <v>110</v>
      </c>
      <c r="B79" s="12"/>
      <c r="C79" s="2"/>
      <c r="D79" s="44">
        <v>979</v>
      </c>
      <c r="E79" s="44"/>
      <c r="F79" s="44">
        <v>979</v>
      </c>
      <c r="G79" s="44"/>
      <c r="H79" s="44">
        <v>979</v>
      </c>
      <c r="I79" s="44"/>
      <c r="J79" s="44">
        <v>979</v>
      </c>
    </row>
    <row r="80" spans="1:10" ht="21.75" customHeight="1">
      <c r="A80" s="1" t="s">
        <v>6</v>
      </c>
      <c r="B80" s="2"/>
      <c r="C80" s="2"/>
      <c r="D80" s="44"/>
      <c r="E80" s="44"/>
      <c r="F80" s="44"/>
      <c r="G80" s="44"/>
      <c r="H80" s="44"/>
      <c r="I80" s="44"/>
      <c r="J80" s="44"/>
    </row>
    <row r="81" spans="1:10" ht="21.75" customHeight="1">
      <c r="A81" s="1" t="s">
        <v>40</v>
      </c>
      <c r="B81" s="12"/>
      <c r="C81" s="2"/>
      <c r="D81" s="44">
        <v>86704</v>
      </c>
      <c r="E81" s="44"/>
      <c r="F81" s="44">
        <v>86704</v>
      </c>
      <c r="G81" s="44"/>
      <c r="H81" s="44">
        <v>86704</v>
      </c>
      <c r="I81" s="44"/>
      <c r="J81" s="44">
        <v>86704</v>
      </c>
    </row>
    <row r="82" spans="1:10" ht="21.75" customHeight="1">
      <c r="A82" s="1" t="s">
        <v>131</v>
      </c>
      <c r="B82" s="2"/>
      <c r="C82" s="2"/>
      <c r="D82" s="37">
        <v>95451</v>
      </c>
      <c r="E82" s="44"/>
      <c r="F82" s="37">
        <v>145208</v>
      </c>
      <c r="G82" s="44"/>
      <c r="H82" s="44">
        <v>474130</v>
      </c>
      <c r="I82" s="44"/>
      <c r="J82" s="44">
        <v>531171</v>
      </c>
    </row>
    <row r="83" spans="1:10" ht="21.75" customHeight="1">
      <c r="A83" s="1" t="s">
        <v>55</v>
      </c>
      <c r="B83" s="12"/>
      <c r="C83" s="2"/>
      <c r="D83" s="47">
        <v>74131</v>
      </c>
      <c r="E83" s="44"/>
      <c r="F83" s="47">
        <v>74131</v>
      </c>
      <c r="G83" s="44"/>
      <c r="H83" s="30">
        <v>0</v>
      </c>
      <c r="I83" s="44"/>
      <c r="J83" s="30">
        <v>0</v>
      </c>
    </row>
    <row r="84" spans="1:10" ht="21.75" customHeight="1">
      <c r="A84" s="1" t="s">
        <v>21</v>
      </c>
      <c r="B84" s="12"/>
      <c r="C84" s="2"/>
      <c r="D84" s="44">
        <f>SUM(D77:D83)</f>
        <v>4850246</v>
      </c>
      <c r="E84" s="38"/>
      <c r="F84" s="44">
        <f>SUM(F77:F83)</f>
        <v>4900003</v>
      </c>
      <c r="G84" s="38"/>
      <c r="H84" s="44">
        <f>SUM(H77:H83)</f>
        <v>5154794</v>
      </c>
      <c r="I84" s="38"/>
      <c r="J84" s="44">
        <f>SUM(J77:J83)</f>
        <v>5211835</v>
      </c>
    </row>
    <row r="85" spans="1:10" ht="21.75" customHeight="1">
      <c r="A85" s="1" t="s">
        <v>79</v>
      </c>
      <c r="B85" s="12"/>
      <c r="C85" s="2"/>
      <c r="D85" s="47">
        <v>117410</v>
      </c>
      <c r="E85" s="44"/>
      <c r="F85" s="47">
        <v>115847</v>
      </c>
      <c r="G85" s="44"/>
      <c r="H85" s="30">
        <v>0</v>
      </c>
      <c r="I85" s="44"/>
      <c r="J85" s="30">
        <v>0</v>
      </c>
    </row>
    <row r="86" spans="1:10" ht="21.75" customHeight="1">
      <c r="A86" s="7" t="s">
        <v>21</v>
      </c>
      <c r="B86" s="2"/>
      <c r="C86" s="2"/>
      <c r="D86" s="47">
        <f>SUM(D84:D85)</f>
        <v>4967656</v>
      </c>
      <c r="E86" s="37"/>
      <c r="F86" s="47">
        <f>SUM(F84:F85)</f>
        <v>5015850</v>
      </c>
      <c r="G86" s="37"/>
      <c r="H86" s="47">
        <f>SUM(H84:H85)</f>
        <v>5154794</v>
      </c>
      <c r="I86" s="37"/>
      <c r="J86" s="47">
        <f>SUM(J84:J85)</f>
        <v>5211835</v>
      </c>
    </row>
    <row r="87" spans="1:10" ht="21.75" customHeight="1" thickBot="1">
      <c r="A87" s="7" t="s">
        <v>22</v>
      </c>
      <c r="B87" s="2"/>
      <c r="C87" s="2"/>
      <c r="D87" s="45">
        <f>SUM(D86,D61)</f>
        <v>7763524</v>
      </c>
      <c r="E87" s="37"/>
      <c r="F87" s="45">
        <f>SUM(F86,F61)</f>
        <v>7592234</v>
      </c>
      <c r="G87" s="37"/>
      <c r="H87" s="45">
        <f>SUM(H86,H61)</f>
        <v>7937673</v>
      </c>
      <c r="I87" s="37"/>
      <c r="J87" s="45">
        <f>SUM(J86,J61)</f>
        <v>7770869</v>
      </c>
    </row>
    <row r="88" spans="1:10" ht="21.75" customHeight="1" thickTop="1">
      <c r="D88" s="37">
        <f>SUM(D87-D30)</f>
        <v>0</v>
      </c>
      <c r="E88" s="10"/>
      <c r="F88" s="37">
        <f>SUM(F87-F30)</f>
        <v>0</v>
      </c>
      <c r="G88" s="10"/>
      <c r="H88" s="37">
        <f>SUM(H87-H30)</f>
        <v>0</v>
      </c>
      <c r="I88" s="10"/>
      <c r="J88" s="37">
        <f>SUM(J87-J30)</f>
        <v>0</v>
      </c>
    </row>
    <row r="89" spans="1:10" ht="21.75" customHeight="1">
      <c r="A89" s="1" t="s">
        <v>227</v>
      </c>
    </row>
    <row r="92" spans="1:10" ht="21.75" customHeight="1">
      <c r="A92" s="49"/>
      <c r="B92" s="2"/>
      <c r="C92" s="2"/>
      <c r="D92" s="2"/>
      <c r="E92" s="2"/>
      <c r="F92" s="2"/>
      <c r="G92" s="2"/>
      <c r="I92" s="2"/>
    </row>
    <row r="93" spans="1:10" ht="21.75" customHeight="1">
      <c r="B93" s="2"/>
      <c r="C93" s="2"/>
      <c r="D93" s="2"/>
      <c r="E93" s="2"/>
      <c r="F93" s="2"/>
      <c r="G93" s="2"/>
      <c r="I93" s="2"/>
    </row>
    <row r="94" spans="1:10" ht="21.75" customHeight="1">
      <c r="B94" s="24" t="s">
        <v>41</v>
      </c>
      <c r="C94" s="2"/>
      <c r="D94" s="2"/>
      <c r="E94" s="2"/>
      <c r="F94" s="2"/>
      <c r="G94" s="2"/>
      <c r="I94" s="2"/>
    </row>
    <row r="95" spans="1:10" ht="21.75" customHeight="1">
      <c r="A95" s="49"/>
      <c r="B95" s="2"/>
      <c r="C95" s="2"/>
      <c r="D95" s="2"/>
      <c r="E95" s="2"/>
      <c r="F95" s="2"/>
      <c r="G95" s="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1"/>
  <sheetViews>
    <sheetView showGridLines="0" view="pageBreakPreview" topLeftCell="A100" zoomScaleNormal="110" zoomScaleSheetLayoutView="100" workbookViewId="0">
      <selection activeCell="A106" sqref="A106"/>
    </sheetView>
  </sheetViews>
  <sheetFormatPr defaultColWidth="10.6640625" defaultRowHeight="21.75" customHeight="1"/>
  <cols>
    <col min="1" max="1" width="46.5546875" style="1" customWidth="1"/>
    <col min="2" max="2" width="6.6640625" style="1" customWidth="1"/>
    <col min="3" max="3" width="1.6640625" style="1" customWidth="1"/>
    <col min="4" max="4" width="15.5546875" style="1" customWidth="1"/>
    <col min="5" max="5" width="1.6640625" style="1" customWidth="1"/>
    <col min="6" max="6" width="15.44140625" style="1" customWidth="1"/>
    <col min="7" max="7" width="1.6640625" style="1" customWidth="1"/>
    <col min="8" max="8" width="14.33203125" style="1" customWidth="1"/>
    <col min="9" max="9" width="1.6640625" style="1" customWidth="1"/>
    <col min="10" max="10" width="14.332031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205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63"/>
      <c r="E6" s="63" t="s">
        <v>27</v>
      </c>
      <c r="F6" s="63"/>
      <c r="G6" s="35"/>
      <c r="H6" s="36"/>
      <c r="I6" s="63" t="s">
        <v>28</v>
      </c>
      <c r="J6" s="36"/>
    </row>
    <row r="7" spans="1:10" ht="21.75" customHeight="1">
      <c r="B7" s="64" t="s">
        <v>0</v>
      </c>
      <c r="D7" s="68">
        <v>2025</v>
      </c>
      <c r="E7" s="10"/>
      <c r="F7" s="68">
        <v>2024</v>
      </c>
      <c r="G7" s="11"/>
      <c r="H7" s="68">
        <v>2025</v>
      </c>
      <c r="I7" s="10"/>
      <c r="J7" s="68">
        <v>2024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143</v>
      </c>
      <c r="B10" s="2"/>
      <c r="C10" s="2"/>
      <c r="D10" s="13">
        <v>321799</v>
      </c>
      <c r="E10" s="14"/>
      <c r="F10" s="13">
        <v>131905</v>
      </c>
      <c r="G10" s="14"/>
      <c r="H10" s="13">
        <v>321799</v>
      </c>
      <c r="I10" s="14"/>
      <c r="J10" s="13">
        <v>131905</v>
      </c>
    </row>
    <row r="11" spans="1:10" ht="21.75" customHeight="1">
      <c r="A11" s="1" t="s">
        <v>144</v>
      </c>
      <c r="B11" s="12"/>
      <c r="C11" s="2"/>
      <c r="D11" s="13">
        <v>17323</v>
      </c>
      <c r="E11" s="14"/>
      <c r="F11" s="13">
        <v>15557</v>
      </c>
      <c r="G11" s="14"/>
      <c r="H11" s="13">
        <v>3768</v>
      </c>
      <c r="I11" s="14"/>
      <c r="J11" s="13">
        <v>2556</v>
      </c>
    </row>
    <row r="12" spans="1:10" ht="21.75" customHeight="1">
      <c r="A12" s="1" t="s">
        <v>145</v>
      </c>
      <c r="B12" s="12"/>
      <c r="C12" s="2"/>
      <c r="D12" s="13">
        <v>9176</v>
      </c>
      <c r="E12" s="14"/>
      <c r="F12" s="13">
        <v>8263</v>
      </c>
      <c r="G12" s="14"/>
      <c r="H12" s="13">
        <v>9171</v>
      </c>
      <c r="I12" s="14"/>
      <c r="J12" s="13">
        <v>8258</v>
      </c>
    </row>
    <row r="13" spans="1:10" ht="21.75" customHeight="1">
      <c r="A13" s="1" t="s">
        <v>43</v>
      </c>
      <c r="B13" s="12"/>
      <c r="C13" s="2"/>
      <c r="D13" s="15">
        <v>9340</v>
      </c>
      <c r="E13" s="14"/>
      <c r="F13" s="15">
        <v>5995</v>
      </c>
      <c r="G13" s="14"/>
      <c r="H13" s="15">
        <v>10161</v>
      </c>
      <c r="I13" s="14"/>
      <c r="J13" s="15">
        <v>6810</v>
      </c>
    </row>
    <row r="14" spans="1:10" ht="21.75" customHeight="1">
      <c r="A14" s="7" t="s">
        <v>24</v>
      </c>
      <c r="B14" s="2"/>
      <c r="C14" s="2"/>
      <c r="D14" s="17">
        <f>SUM(D10:D13)</f>
        <v>357638</v>
      </c>
      <c r="E14" s="14"/>
      <c r="F14" s="17">
        <f>SUM(F10:F13)</f>
        <v>161720</v>
      </c>
      <c r="G14" s="14"/>
      <c r="H14" s="17">
        <f>SUM(H10:H13)</f>
        <v>344899</v>
      </c>
      <c r="I14" s="14"/>
      <c r="J14" s="17">
        <f>SUM(J10:J13)</f>
        <v>149529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119</v>
      </c>
      <c r="B16" s="2"/>
      <c r="C16" s="2"/>
      <c r="D16" s="13">
        <v>218687</v>
      </c>
      <c r="E16" s="14"/>
      <c r="F16" s="13">
        <v>101571</v>
      </c>
      <c r="G16" s="14"/>
      <c r="H16" s="13">
        <v>218687</v>
      </c>
      <c r="I16" s="14"/>
      <c r="J16" s="13">
        <v>101571</v>
      </c>
    </row>
    <row r="17" spans="1:10" ht="21.75" customHeight="1">
      <c r="A17" s="1" t="s">
        <v>122</v>
      </c>
      <c r="B17" s="12"/>
      <c r="C17" s="2"/>
      <c r="D17" s="13">
        <v>11109</v>
      </c>
      <c r="E17" s="14"/>
      <c r="F17" s="13">
        <v>8478</v>
      </c>
      <c r="G17" s="14"/>
      <c r="H17" s="13">
        <v>3015</v>
      </c>
      <c r="I17" s="14"/>
      <c r="J17" s="13">
        <v>1988</v>
      </c>
    </row>
    <row r="18" spans="1:10" ht="21.75" customHeight="1">
      <c r="A18" s="1" t="s">
        <v>123</v>
      </c>
      <c r="B18" s="12"/>
      <c r="C18" s="2"/>
      <c r="D18" s="13">
        <v>6719</v>
      </c>
      <c r="E18" s="14"/>
      <c r="F18" s="13">
        <v>6410</v>
      </c>
      <c r="G18" s="14"/>
      <c r="H18" s="13">
        <v>6975</v>
      </c>
      <c r="I18" s="14"/>
      <c r="J18" s="13">
        <v>6666</v>
      </c>
    </row>
    <row r="19" spans="1:10" ht="21.75" customHeight="1">
      <c r="A19" s="1" t="s">
        <v>132</v>
      </c>
      <c r="B19" s="12"/>
      <c r="C19" s="2"/>
      <c r="D19" s="13">
        <v>46165</v>
      </c>
      <c r="E19" s="14"/>
      <c r="F19" s="13">
        <v>27972</v>
      </c>
      <c r="G19" s="14"/>
      <c r="H19" s="13">
        <v>45848</v>
      </c>
      <c r="I19" s="14"/>
      <c r="J19" s="13">
        <v>28022</v>
      </c>
    </row>
    <row r="20" spans="1:10" ht="21.75" customHeight="1">
      <c r="A20" s="1" t="s">
        <v>52</v>
      </c>
      <c r="B20" s="12"/>
      <c r="C20" s="2"/>
      <c r="D20" s="17">
        <v>55931</v>
      </c>
      <c r="E20" s="14"/>
      <c r="F20" s="17">
        <v>62673</v>
      </c>
      <c r="G20" s="14"/>
      <c r="H20" s="17">
        <v>51922</v>
      </c>
      <c r="I20" s="14"/>
      <c r="J20" s="17">
        <v>58162</v>
      </c>
    </row>
    <row r="21" spans="1:10" ht="21.75" customHeight="1">
      <c r="A21" s="7" t="s">
        <v>26</v>
      </c>
      <c r="B21" s="2"/>
      <c r="C21" s="2"/>
      <c r="D21" s="17">
        <f>SUM(D16:D20)</f>
        <v>338611</v>
      </c>
      <c r="E21" s="14"/>
      <c r="F21" s="17">
        <f>SUM(F16:F20)</f>
        <v>207104</v>
      </c>
      <c r="G21" s="14"/>
      <c r="H21" s="17">
        <f>SUM(H16:H20)</f>
        <v>326447</v>
      </c>
      <c r="I21" s="14"/>
      <c r="J21" s="17">
        <f>SUM(J16:J20)</f>
        <v>196409</v>
      </c>
    </row>
    <row r="22" spans="1:10" ht="21.75" customHeight="1">
      <c r="A22" s="7" t="s">
        <v>219</v>
      </c>
      <c r="B22" s="12"/>
      <c r="C22" s="2"/>
      <c r="D22" s="14">
        <f>D14-D21</f>
        <v>19027</v>
      </c>
      <c r="E22" s="14"/>
      <c r="F22" s="14">
        <f>F14-F21</f>
        <v>-45384</v>
      </c>
      <c r="G22" s="14"/>
      <c r="H22" s="14">
        <f>H14-H21</f>
        <v>18452</v>
      </c>
      <c r="I22" s="14"/>
      <c r="J22" s="14">
        <f>J14-J21</f>
        <v>-46880</v>
      </c>
    </row>
    <row r="23" spans="1:10" ht="21.75" customHeight="1">
      <c r="A23" s="1" t="s">
        <v>114</v>
      </c>
      <c r="B23" s="12"/>
      <c r="C23" s="2"/>
      <c r="D23" s="16">
        <v>-6833</v>
      </c>
      <c r="E23" s="14"/>
      <c r="F23" s="16">
        <v>-1623</v>
      </c>
      <c r="G23" s="14"/>
      <c r="H23" s="16">
        <v>-6833</v>
      </c>
      <c r="I23" s="14"/>
      <c r="J23" s="16">
        <v>-1623</v>
      </c>
    </row>
    <row r="24" spans="1:10" ht="21.75" customHeight="1">
      <c r="A24" s="7" t="s">
        <v>197</v>
      </c>
      <c r="B24" s="12"/>
      <c r="C24" s="2"/>
      <c r="D24" s="14">
        <f>SUM(D22:D23)</f>
        <v>12194</v>
      </c>
      <c r="E24" s="14"/>
      <c r="F24" s="14">
        <f>SUM(F22:F23)</f>
        <v>-47007</v>
      </c>
      <c r="G24" s="14"/>
      <c r="H24" s="14">
        <f>SUM(H22:H23)</f>
        <v>11619</v>
      </c>
      <c r="I24" s="14"/>
      <c r="J24" s="14">
        <f>SUM(J22:J23)</f>
        <v>-48503</v>
      </c>
    </row>
    <row r="25" spans="1:10" ht="21.75" customHeight="1">
      <c r="A25" s="1" t="s">
        <v>220</v>
      </c>
      <c r="B25" s="12">
        <v>11</v>
      </c>
      <c r="C25" s="2"/>
      <c r="D25" s="16">
        <v>-2560</v>
      </c>
      <c r="E25" s="14"/>
      <c r="F25" s="16">
        <v>9444</v>
      </c>
      <c r="G25" s="14"/>
      <c r="H25" s="16">
        <v>-2625</v>
      </c>
      <c r="I25" s="14"/>
      <c r="J25" s="16">
        <v>9381</v>
      </c>
    </row>
    <row r="26" spans="1:10" ht="21.75" customHeight="1">
      <c r="A26" s="7" t="s">
        <v>161</v>
      </c>
      <c r="B26" s="12"/>
      <c r="C26" s="2"/>
      <c r="D26" s="72">
        <f>SUM(D24:D25)</f>
        <v>9634</v>
      </c>
      <c r="E26" s="14"/>
      <c r="F26" s="72">
        <f>SUM(F24:F25)</f>
        <v>-37563</v>
      </c>
      <c r="G26" s="14"/>
      <c r="H26" s="72">
        <f>SUM(H24:H25)</f>
        <v>8994</v>
      </c>
      <c r="I26" s="14"/>
      <c r="J26" s="72">
        <f>SUM(J24:J25)</f>
        <v>-39122</v>
      </c>
    </row>
    <row r="27" spans="1:10" ht="21.75" customHeight="1">
      <c r="A27" s="7"/>
      <c r="B27" s="12"/>
      <c r="C27" s="2"/>
      <c r="D27" s="14"/>
      <c r="E27" s="14"/>
      <c r="F27" s="14"/>
      <c r="G27" s="14"/>
      <c r="H27" s="14"/>
      <c r="I27" s="14"/>
      <c r="J27" s="14"/>
    </row>
    <row r="28" spans="1:10" ht="21.75" customHeight="1">
      <c r="A28" s="7" t="s">
        <v>107</v>
      </c>
      <c r="B28" s="12"/>
      <c r="C28" s="2"/>
      <c r="D28" s="14"/>
      <c r="E28" s="14"/>
      <c r="F28" s="14"/>
      <c r="G28" s="14"/>
      <c r="H28" s="19"/>
      <c r="I28" s="14"/>
      <c r="J28" s="19"/>
    </row>
    <row r="29" spans="1:10" ht="21.75" customHeight="1">
      <c r="A29" s="7" t="s">
        <v>99</v>
      </c>
      <c r="B29" s="12"/>
      <c r="C29" s="2"/>
      <c r="D29" s="16">
        <f>SUM(D28:D28)</f>
        <v>0</v>
      </c>
      <c r="E29" s="14"/>
      <c r="F29" s="16">
        <f>SUM(F28:F28)</f>
        <v>0</v>
      </c>
      <c r="G29" s="14"/>
      <c r="H29" s="16">
        <f>SUM(H28:H28)</f>
        <v>0</v>
      </c>
      <c r="I29" s="14"/>
      <c r="J29" s="16">
        <f>SUM(J28:J28)</f>
        <v>0</v>
      </c>
    </row>
    <row r="30" spans="1:10" ht="21.75" customHeight="1" thickBot="1">
      <c r="A30" s="7" t="s">
        <v>102</v>
      </c>
      <c r="B30" s="12"/>
      <c r="C30" s="2"/>
      <c r="D30" s="20">
        <f>SUM(D26,D29)</f>
        <v>9634</v>
      </c>
      <c r="E30" s="14"/>
      <c r="F30" s="20">
        <f>SUM(F26,F29)</f>
        <v>-37563</v>
      </c>
      <c r="G30" s="14"/>
      <c r="H30" s="20">
        <f>SUM(H26,H29)</f>
        <v>8994</v>
      </c>
      <c r="I30" s="14"/>
      <c r="J30" s="20">
        <f>SUM(J26,J29)</f>
        <v>-39122</v>
      </c>
    </row>
    <row r="31" spans="1:10" ht="21.75" customHeight="1" thickTop="1">
      <c r="A31" s="7"/>
      <c r="B31" s="12"/>
      <c r="C31" s="2"/>
      <c r="D31" s="14"/>
      <c r="E31" s="14"/>
      <c r="F31" s="14"/>
      <c r="G31" s="14"/>
      <c r="H31" s="14"/>
      <c r="I31" s="14"/>
      <c r="J31" s="14"/>
    </row>
    <row r="32" spans="1:10" ht="21.75" customHeight="1">
      <c r="A32" s="1" t="s">
        <v>227</v>
      </c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B33" s="2"/>
      <c r="C33" s="2"/>
      <c r="D33" s="2"/>
      <c r="E33" s="2"/>
      <c r="F33" s="2"/>
      <c r="J33" s="3" t="s">
        <v>42</v>
      </c>
    </row>
    <row r="34" spans="1:10" ht="21.75" customHeight="1">
      <c r="A34" s="4" t="s">
        <v>57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105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205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5"/>
      <c r="B37" s="5"/>
      <c r="C37" s="5"/>
      <c r="D37" s="5"/>
      <c r="E37" s="5"/>
      <c r="F37" s="5"/>
      <c r="G37" s="5"/>
      <c r="H37" s="5"/>
      <c r="I37" s="5"/>
      <c r="J37" s="3" t="s">
        <v>5</v>
      </c>
    </row>
    <row r="38" spans="1:10" s="7" customFormat="1" ht="21.75" customHeight="1">
      <c r="B38" s="9"/>
      <c r="C38" s="35"/>
      <c r="D38" s="63"/>
      <c r="E38" s="63" t="s">
        <v>27</v>
      </c>
      <c r="F38" s="63"/>
      <c r="G38" s="35"/>
      <c r="H38" s="36"/>
      <c r="I38" s="63" t="s">
        <v>28</v>
      </c>
      <c r="J38" s="36"/>
    </row>
    <row r="39" spans="1:10" ht="21.75" customHeight="1">
      <c r="B39" s="11"/>
      <c r="D39" s="68">
        <v>2025</v>
      </c>
      <c r="E39" s="10"/>
      <c r="F39" s="68">
        <v>2024</v>
      </c>
      <c r="G39" s="11"/>
      <c r="H39" s="68">
        <v>2025</v>
      </c>
      <c r="I39" s="10"/>
      <c r="J39" s="68">
        <v>2024</v>
      </c>
    </row>
    <row r="40" spans="1:10" s="21" customFormat="1" ht="21.75" customHeight="1">
      <c r="A40" s="7" t="s">
        <v>125</v>
      </c>
      <c r="C40" s="22"/>
      <c r="D40" s="14"/>
      <c r="E40" s="14"/>
      <c r="F40" s="14"/>
      <c r="G40" s="14"/>
      <c r="H40" s="14"/>
      <c r="I40" s="14"/>
      <c r="J40" s="14"/>
    </row>
    <row r="41" spans="1:10" s="21" customFormat="1" ht="21.75" customHeight="1">
      <c r="A41" s="1" t="s">
        <v>64</v>
      </c>
      <c r="C41" s="22"/>
      <c r="D41" s="14">
        <f>D30-D42</f>
        <v>9572</v>
      </c>
      <c r="E41" s="14"/>
      <c r="F41" s="14">
        <f>F30-F42</f>
        <v>-37811</v>
      </c>
      <c r="G41" s="14"/>
      <c r="H41" s="14">
        <f>H30-H42</f>
        <v>8994</v>
      </c>
      <c r="I41" s="14"/>
      <c r="J41" s="14">
        <f>J30-J42</f>
        <v>-39122</v>
      </c>
    </row>
    <row r="42" spans="1:10" s="21" customFormat="1" ht="21.75" customHeight="1">
      <c r="A42" s="1" t="s">
        <v>65</v>
      </c>
      <c r="C42" s="22"/>
      <c r="D42" s="14">
        <v>62</v>
      </c>
      <c r="E42" s="14"/>
      <c r="F42" s="14">
        <v>248</v>
      </c>
      <c r="G42" s="14"/>
      <c r="H42" s="14">
        <v>0</v>
      </c>
      <c r="I42" s="14"/>
      <c r="J42" s="14">
        <v>0</v>
      </c>
    </row>
    <row r="43" spans="1:10" s="21" customFormat="1" ht="21.75" customHeight="1" thickBot="1">
      <c r="A43" s="1"/>
      <c r="C43" s="22"/>
      <c r="D43" s="18">
        <f>SUM(D41:D42)</f>
        <v>9634</v>
      </c>
      <c r="E43" s="14"/>
      <c r="F43" s="18">
        <f>SUM(F41:F42)</f>
        <v>-37563</v>
      </c>
      <c r="G43" s="14"/>
      <c r="H43" s="18">
        <f>SUM(H41:H42)</f>
        <v>8994</v>
      </c>
      <c r="I43" s="14"/>
      <c r="J43" s="18">
        <f>SUM(J41:J42)</f>
        <v>-39122</v>
      </c>
    </row>
    <row r="44" spans="1:10" s="21" customFormat="1" ht="21.75" customHeight="1" thickTop="1">
      <c r="A44" s="10"/>
      <c r="C44" s="22"/>
      <c r="D44" s="14"/>
      <c r="E44" s="14"/>
      <c r="F44" s="14"/>
      <c r="G44" s="14"/>
      <c r="H44" s="14"/>
      <c r="I44" s="14"/>
      <c r="J44" s="14"/>
    </row>
    <row r="45" spans="1:10" s="21" customFormat="1" ht="21.75" customHeight="1">
      <c r="A45" s="7" t="s">
        <v>101</v>
      </c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1" t="s">
        <v>64</v>
      </c>
      <c r="C46" s="22"/>
      <c r="D46" s="23">
        <f>SUM(D41)</f>
        <v>9572</v>
      </c>
      <c r="E46" s="23"/>
      <c r="F46" s="23">
        <f>SUM(F41)</f>
        <v>-37811</v>
      </c>
      <c r="G46" s="23"/>
      <c r="H46" s="23">
        <f>SUM(H41)</f>
        <v>8994</v>
      </c>
      <c r="I46" s="14"/>
      <c r="J46" s="23">
        <f>SUM(J41)</f>
        <v>-39122</v>
      </c>
    </row>
    <row r="47" spans="1:10" s="21" customFormat="1" ht="21.75" customHeight="1">
      <c r="A47" s="1" t="s">
        <v>65</v>
      </c>
      <c r="C47" s="22"/>
      <c r="D47" s="14">
        <v>62</v>
      </c>
      <c r="E47" s="14"/>
      <c r="F47" s="14">
        <v>248</v>
      </c>
      <c r="G47" s="14"/>
      <c r="H47" s="14">
        <v>0</v>
      </c>
      <c r="I47" s="14"/>
      <c r="J47" s="14">
        <v>0</v>
      </c>
    </row>
    <row r="48" spans="1:10" s="21" customFormat="1" ht="21.75" customHeight="1" thickBot="1">
      <c r="A48" s="10"/>
      <c r="C48" s="22"/>
      <c r="D48" s="18">
        <f>SUM(D46:D47)</f>
        <v>9634</v>
      </c>
      <c r="E48" s="14"/>
      <c r="F48" s="18">
        <f>SUM(F46:F47)</f>
        <v>-37563</v>
      </c>
      <c r="G48" s="14"/>
      <c r="H48" s="18">
        <f>SUM(H46:H47)</f>
        <v>8994</v>
      </c>
      <c r="I48" s="14"/>
      <c r="J48" s="18">
        <f>SUM(J46:J47)</f>
        <v>-39122</v>
      </c>
    </row>
    <row r="49" spans="1:11" s="21" customFormat="1" ht="21.75" customHeight="1" thickTop="1">
      <c r="A49" s="10"/>
      <c r="C49" s="22"/>
      <c r="D49" s="14"/>
      <c r="E49" s="14"/>
      <c r="F49" s="14"/>
      <c r="G49" s="14"/>
      <c r="H49" s="1"/>
      <c r="I49" s="1"/>
      <c r="J49" s="1"/>
    </row>
    <row r="50" spans="1:11" s="21" customFormat="1" ht="21.75" customHeight="1">
      <c r="A50" s="10"/>
      <c r="C50" s="22"/>
      <c r="D50" s="14"/>
      <c r="E50" s="14"/>
      <c r="F50" s="14"/>
      <c r="G50" s="14"/>
      <c r="H50" s="14"/>
      <c r="I50" s="14"/>
      <c r="J50" s="3" t="s">
        <v>133</v>
      </c>
    </row>
    <row r="51" spans="1:11" ht="21.75" customHeight="1">
      <c r="A51" s="6" t="s">
        <v>116</v>
      </c>
      <c r="B51" s="12"/>
      <c r="C51" s="2"/>
      <c r="D51" s="10"/>
      <c r="E51" s="10"/>
      <c r="F51" s="10"/>
      <c r="G51" s="10"/>
      <c r="H51" s="10"/>
      <c r="I51" s="10"/>
      <c r="J51" s="10"/>
    </row>
    <row r="52" spans="1:11" ht="21.75" customHeight="1">
      <c r="A52" s="24" t="s">
        <v>216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 thickBot="1">
      <c r="A53" s="1" t="s">
        <v>162</v>
      </c>
      <c r="B53" s="12"/>
      <c r="C53" s="2"/>
      <c r="D53" s="66">
        <f>D41/5022246</f>
        <v>1.9059201799354313E-3</v>
      </c>
      <c r="E53" s="67"/>
      <c r="F53" s="66">
        <f>F41/5022246</f>
        <v>-7.5287032933074169E-3</v>
      </c>
      <c r="G53" s="67"/>
      <c r="H53" s="66">
        <f>H41/5022246</f>
        <v>1.7908322292456403E-3</v>
      </c>
      <c r="I53" s="10"/>
      <c r="J53" s="66">
        <f>J41/5022246</f>
        <v>-7.7897418804256102E-3</v>
      </c>
      <c r="K53" s="67"/>
    </row>
    <row r="54" spans="1:11" ht="21.75" customHeight="1" thickTop="1">
      <c r="B54" s="2"/>
      <c r="C54" s="2"/>
      <c r="D54" s="25"/>
      <c r="E54" s="2"/>
      <c r="F54" s="25"/>
      <c r="H54" s="26"/>
      <c r="I54" s="27"/>
      <c r="J54" s="28"/>
    </row>
    <row r="55" spans="1:11" ht="21.75" customHeight="1">
      <c r="A55" s="1" t="s">
        <v>227</v>
      </c>
      <c r="B55" s="2"/>
      <c r="C55" s="2"/>
      <c r="D55" s="29"/>
      <c r="E55" s="2"/>
      <c r="F55" s="29"/>
    </row>
    <row r="56" spans="1:11" ht="21.75" customHeight="1">
      <c r="B56" s="2"/>
      <c r="C56" s="2"/>
      <c r="D56" s="2"/>
      <c r="E56" s="2"/>
      <c r="F56" s="2"/>
      <c r="J56" s="3" t="s">
        <v>42</v>
      </c>
    </row>
    <row r="57" spans="1:11" ht="21.75" customHeight="1">
      <c r="A57" s="4" t="s">
        <v>57</v>
      </c>
      <c r="B57" s="5"/>
      <c r="C57" s="5"/>
      <c r="D57" s="5"/>
      <c r="E57" s="5"/>
      <c r="F57" s="5"/>
      <c r="G57" s="5"/>
      <c r="H57" s="5"/>
      <c r="I57" s="5"/>
      <c r="J57" s="5"/>
    </row>
    <row r="58" spans="1:11" ht="21.75" customHeight="1">
      <c r="A58" s="6" t="s">
        <v>96</v>
      </c>
      <c r="B58" s="5"/>
      <c r="C58" s="5"/>
      <c r="D58" s="5"/>
      <c r="E58" s="5"/>
      <c r="F58" s="5"/>
      <c r="G58" s="5"/>
      <c r="H58" s="5"/>
      <c r="I58" s="5"/>
      <c r="J58" s="5"/>
    </row>
    <row r="59" spans="1:11" ht="21.75" customHeight="1">
      <c r="A59" s="6" t="s">
        <v>208</v>
      </c>
      <c r="B59" s="5"/>
      <c r="C59" s="5"/>
      <c r="D59" s="5"/>
      <c r="E59" s="5"/>
      <c r="F59" s="5"/>
      <c r="G59" s="5"/>
      <c r="H59" s="5"/>
      <c r="I59" s="5"/>
      <c r="J59" s="5"/>
    </row>
    <row r="60" spans="1:11" ht="21.75" customHeight="1">
      <c r="A60" s="5"/>
      <c r="B60" s="5"/>
      <c r="C60" s="5"/>
      <c r="D60" s="5"/>
      <c r="E60" s="5"/>
      <c r="F60" s="5"/>
      <c r="G60" s="5"/>
      <c r="H60" s="5"/>
      <c r="I60" s="5"/>
      <c r="J60" s="3" t="s">
        <v>5</v>
      </c>
    </row>
    <row r="61" spans="1:11" s="7" customFormat="1" ht="21.75" customHeight="1">
      <c r="B61" s="9"/>
      <c r="C61" s="35"/>
      <c r="D61" s="63"/>
      <c r="E61" s="63" t="s">
        <v>27</v>
      </c>
      <c r="F61" s="63"/>
      <c r="G61" s="35"/>
      <c r="H61" s="36"/>
      <c r="I61" s="63" t="s">
        <v>28</v>
      </c>
      <c r="J61" s="36"/>
    </row>
    <row r="62" spans="1:11" ht="21.75" customHeight="1">
      <c r="B62" s="64" t="s">
        <v>0</v>
      </c>
      <c r="D62" s="68">
        <v>2025</v>
      </c>
      <c r="E62" s="10"/>
      <c r="F62" s="68">
        <v>2024</v>
      </c>
      <c r="G62" s="11"/>
      <c r="H62" s="68">
        <v>2025</v>
      </c>
      <c r="I62" s="10"/>
      <c r="J62" s="68">
        <v>2024</v>
      </c>
    </row>
    <row r="63" spans="1:11" ht="21.75" customHeight="1">
      <c r="A63" s="7" t="s">
        <v>54</v>
      </c>
      <c r="B63" s="8"/>
      <c r="D63" s="9"/>
      <c r="E63" s="10"/>
      <c r="F63" s="9"/>
      <c r="G63" s="11"/>
      <c r="H63" s="9"/>
      <c r="I63" s="10"/>
      <c r="J63" s="9"/>
    </row>
    <row r="64" spans="1:11" ht="21.75" customHeight="1">
      <c r="A64" s="7" t="s">
        <v>23</v>
      </c>
      <c r="B64" s="2"/>
      <c r="C64" s="2"/>
      <c r="D64" s="2"/>
      <c r="E64" s="2"/>
      <c r="F64" s="2"/>
      <c r="G64" s="8"/>
      <c r="H64" s="8"/>
      <c r="J64" s="2"/>
    </row>
    <row r="65" spans="1:10" ht="21.75" customHeight="1">
      <c r="A65" s="1" t="s">
        <v>143</v>
      </c>
      <c r="B65" s="2"/>
      <c r="C65" s="2"/>
      <c r="D65" s="13">
        <v>572665</v>
      </c>
      <c r="E65" s="14"/>
      <c r="F65" s="13">
        <v>431493</v>
      </c>
      <c r="G65" s="14"/>
      <c r="H65" s="13">
        <v>572665</v>
      </c>
      <c r="I65" s="14"/>
      <c r="J65" s="13">
        <v>431493</v>
      </c>
    </row>
    <row r="66" spans="1:10" ht="21.75" customHeight="1">
      <c r="A66" s="1" t="s">
        <v>144</v>
      </c>
      <c r="B66" s="12"/>
      <c r="C66" s="2"/>
      <c r="D66" s="13">
        <v>42861</v>
      </c>
      <c r="E66" s="14"/>
      <c r="F66" s="13">
        <v>40461</v>
      </c>
      <c r="G66" s="14"/>
      <c r="H66" s="13">
        <v>6458</v>
      </c>
      <c r="I66" s="14"/>
      <c r="J66" s="13">
        <v>5353</v>
      </c>
    </row>
    <row r="67" spans="1:10" ht="21.75" customHeight="1">
      <c r="A67" s="1" t="s">
        <v>145</v>
      </c>
      <c r="B67" s="12"/>
      <c r="C67" s="2"/>
      <c r="D67" s="13">
        <v>20993</v>
      </c>
      <c r="E67" s="14"/>
      <c r="F67" s="13">
        <v>19099</v>
      </c>
      <c r="G67" s="14"/>
      <c r="H67" s="13">
        <v>20982</v>
      </c>
      <c r="I67" s="14"/>
      <c r="J67" s="13">
        <v>19089</v>
      </c>
    </row>
    <row r="68" spans="1:10" ht="21.75" customHeight="1">
      <c r="A68" s="1" t="s">
        <v>43</v>
      </c>
      <c r="B68" s="12"/>
      <c r="C68" s="2"/>
      <c r="D68" s="15">
        <v>15583</v>
      </c>
      <c r="E68" s="14"/>
      <c r="F68" s="15">
        <v>12530</v>
      </c>
      <c r="G68" s="14"/>
      <c r="H68" s="15">
        <v>17418</v>
      </c>
      <c r="I68" s="14"/>
      <c r="J68" s="15">
        <v>14497</v>
      </c>
    </row>
    <row r="69" spans="1:10" ht="21.75" customHeight="1">
      <c r="A69" s="7" t="s">
        <v>24</v>
      </c>
      <c r="B69" s="2"/>
      <c r="C69" s="2"/>
      <c r="D69" s="17">
        <f>SUM(D65:D68)</f>
        <v>652102</v>
      </c>
      <c r="E69" s="14"/>
      <c r="F69" s="17">
        <f>SUM(F65:F68)</f>
        <v>503583</v>
      </c>
      <c r="G69" s="14"/>
      <c r="H69" s="17">
        <f>SUM(H65:H68)</f>
        <v>617523</v>
      </c>
      <c r="I69" s="14"/>
      <c r="J69" s="17">
        <f>SUM(J65:J68)</f>
        <v>470432</v>
      </c>
    </row>
    <row r="70" spans="1:10" ht="21.75" customHeight="1">
      <c r="A70" s="7" t="s">
        <v>25</v>
      </c>
      <c r="B70" s="2"/>
      <c r="C70" s="2"/>
      <c r="D70" s="13"/>
      <c r="E70" s="14"/>
      <c r="F70" s="13"/>
      <c r="G70" s="14"/>
      <c r="H70" s="14"/>
      <c r="I70" s="14"/>
      <c r="J70" s="14"/>
    </row>
    <row r="71" spans="1:10" ht="21.75" customHeight="1">
      <c r="A71" s="1" t="s">
        <v>119</v>
      </c>
      <c r="B71" s="2"/>
      <c r="C71" s="2"/>
      <c r="D71" s="13">
        <v>397143</v>
      </c>
      <c r="E71" s="14"/>
      <c r="F71" s="13">
        <v>319914</v>
      </c>
      <c r="G71" s="14"/>
      <c r="H71" s="13">
        <v>397143</v>
      </c>
      <c r="I71" s="14"/>
      <c r="J71" s="13">
        <v>319914</v>
      </c>
    </row>
    <row r="72" spans="1:10" ht="21.75" customHeight="1">
      <c r="A72" s="1" t="s">
        <v>122</v>
      </c>
      <c r="B72" s="12"/>
      <c r="C72" s="2"/>
      <c r="D72" s="13">
        <v>22507</v>
      </c>
      <c r="E72" s="14"/>
      <c r="F72" s="13">
        <v>20856</v>
      </c>
      <c r="G72" s="14"/>
      <c r="H72" s="13">
        <v>5102</v>
      </c>
      <c r="I72" s="14"/>
      <c r="J72" s="13">
        <v>4152</v>
      </c>
    </row>
    <row r="73" spans="1:10" ht="21.75" customHeight="1">
      <c r="A73" s="1" t="s">
        <v>123</v>
      </c>
      <c r="B73" s="12"/>
      <c r="C73" s="2"/>
      <c r="D73" s="13">
        <v>13055</v>
      </c>
      <c r="E73" s="14"/>
      <c r="F73" s="13">
        <v>13517</v>
      </c>
      <c r="G73" s="14"/>
      <c r="H73" s="13">
        <v>13563</v>
      </c>
      <c r="I73" s="14"/>
      <c r="J73" s="13">
        <v>14028</v>
      </c>
    </row>
    <row r="74" spans="1:10" ht="21.75" customHeight="1">
      <c r="A74" s="1" t="s">
        <v>132</v>
      </c>
      <c r="B74" s="12"/>
      <c r="C74" s="2"/>
      <c r="D74" s="13">
        <v>89910</v>
      </c>
      <c r="E74" s="14"/>
      <c r="F74" s="13">
        <v>71372</v>
      </c>
      <c r="G74" s="14"/>
      <c r="H74" s="13">
        <v>89283</v>
      </c>
      <c r="I74" s="14"/>
      <c r="J74" s="13">
        <v>70070</v>
      </c>
    </row>
    <row r="75" spans="1:10" ht="21.75" customHeight="1">
      <c r="A75" s="1" t="s">
        <v>52</v>
      </c>
      <c r="B75" s="12"/>
      <c r="C75" s="2"/>
      <c r="D75" s="17">
        <v>115270</v>
      </c>
      <c r="E75" s="14"/>
      <c r="F75" s="17">
        <v>115889</v>
      </c>
      <c r="G75" s="14"/>
      <c r="H75" s="17">
        <v>106931</v>
      </c>
      <c r="I75" s="14"/>
      <c r="J75" s="17">
        <v>107787</v>
      </c>
    </row>
    <row r="76" spans="1:10" ht="21.75" customHeight="1">
      <c r="A76" s="7" t="s">
        <v>26</v>
      </c>
      <c r="B76" s="2"/>
      <c r="C76" s="2"/>
      <c r="D76" s="17">
        <f>SUM(D71:D75)</f>
        <v>637885</v>
      </c>
      <c r="E76" s="14"/>
      <c r="F76" s="17">
        <f>SUM(F71:F75)</f>
        <v>541548</v>
      </c>
      <c r="G76" s="14"/>
      <c r="H76" s="17">
        <f>SUM(H71:H75)</f>
        <v>612022</v>
      </c>
      <c r="I76" s="14"/>
      <c r="J76" s="17">
        <f>SUM(J71:J75)</f>
        <v>515951</v>
      </c>
    </row>
    <row r="77" spans="1:10" ht="21.75" customHeight="1">
      <c r="A77" s="7" t="s">
        <v>146</v>
      </c>
      <c r="B77" s="12"/>
      <c r="C77" s="2"/>
    </row>
    <row r="78" spans="1:10" ht="21.75" customHeight="1">
      <c r="A78" s="7" t="s">
        <v>155</v>
      </c>
      <c r="B78" s="12"/>
      <c r="C78" s="2"/>
      <c r="D78" s="14">
        <f>D69-D76</f>
        <v>14217</v>
      </c>
      <c r="E78" s="14"/>
      <c r="F78" s="14">
        <f>F69-F76</f>
        <v>-37965</v>
      </c>
      <c r="G78" s="14"/>
      <c r="H78" s="14">
        <f>H69-H76</f>
        <v>5501</v>
      </c>
      <c r="I78" s="14"/>
      <c r="J78" s="14">
        <f>J69-J76</f>
        <v>-45519</v>
      </c>
    </row>
    <row r="79" spans="1:10" ht="21.75" customHeight="1">
      <c r="A79" s="1" t="s">
        <v>114</v>
      </c>
      <c r="B79" s="12"/>
      <c r="C79" s="2"/>
      <c r="D79" s="16">
        <v>-13104</v>
      </c>
      <c r="E79" s="14"/>
      <c r="F79" s="16">
        <v>-2796</v>
      </c>
      <c r="G79" s="14"/>
      <c r="H79" s="16">
        <v>-13104</v>
      </c>
      <c r="I79" s="14"/>
      <c r="J79" s="16">
        <v>-2796</v>
      </c>
    </row>
    <row r="80" spans="1:10" ht="21.75" customHeight="1">
      <c r="A80" s="7" t="s">
        <v>160</v>
      </c>
      <c r="B80" s="12"/>
      <c r="C80" s="2"/>
      <c r="D80" s="14">
        <f>SUM(D78:D79)</f>
        <v>1113</v>
      </c>
      <c r="E80" s="14"/>
      <c r="F80" s="14">
        <f>SUM(F78:F79)</f>
        <v>-40761</v>
      </c>
      <c r="G80" s="14"/>
      <c r="H80" s="14">
        <f>SUM(H78:H79)</f>
        <v>-7603</v>
      </c>
      <c r="I80" s="14"/>
      <c r="J80" s="14">
        <f>SUM(J78:J79)</f>
        <v>-48315</v>
      </c>
    </row>
    <row r="81" spans="1:10" ht="21.75" customHeight="1">
      <c r="A81" s="1" t="s">
        <v>147</v>
      </c>
      <c r="B81" s="12">
        <v>11</v>
      </c>
      <c r="C81" s="2"/>
      <c r="D81" s="16">
        <v>891</v>
      </c>
      <c r="E81" s="14"/>
      <c r="F81" s="16">
        <v>9910</v>
      </c>
      <c r="G81" s="14"/>
      <c r="H81" s="16">
        <v>760</v>
      </c>
      <c r="I81" s="14"/>
      <c r="J81" s="16">
        <v>9785</v>
      </c>
    </row>
    <row r="82" spans="1:10" ht="21.75" customHeight="1">
      <c r="A82" s="7" t="s">
        <v>161</v>
      </c>
      <c r="B82" s="12"/>
      <c r="C82" s="2"/>
      <c r="D82" s="72">
        <f>SUM(D80:D81)</f>
        <v>2004</v>
      </c>
      <c r="E82" s="14"/>
      <c r="F82" s="72">
        <f>SUM(F80:F81)</f>
        <v>-30851</v>
      </c>
      <c r="G82" s="14"/>
      <c r="H82" s="72">
        <f>SUM(H80:H81)</f>
        <v>-6843</v>
      </c>
      <c r="I82" s="14"/>
      <c r="J82" s="72">
        <f>SUM(J80:J81)</f>
        <v>-38530</v>
      </c>
    </row>
    <row r="83" spans="1:10" ht="21.75" customHeight="1">
      <c r="A83" s="7"/>
      <c r="B83" s="12"/>
      <c r="C83" s="2"/>
      <c r="D83" s="14"/>
      <c r="E83" s="14"/>
      <c r="F83" s="14"/>
      <c r="G83" s="14"/>
      <c r="H83" s="14"/>
      <c r="I83" s="14"/>
      <c r="J83" s="14"/>
    </row>
    <row r="84" spans="1:10" ht="21.75" customHeight="1">
      <c r="A84" s="7" t="s">
        <v>107</v>
      </c>
      <c r="B84" s="12"/>
      <c r="C84" s="2"/>
      <c r="D84" s="14"/>
      <c r="E84" s="14"/>
      <c r="F84" s="14"/>
      <c r="G84" s="14"/>
      <c r="H84" s="19"/>
      <c r="I84" s="14"/>
      <c r="J84" s="19"/>
    </row>
    <row r="85" spans="1:10" ht="21.75" customHeight="1">
      <c r="A85" s="7" t="s">
        <v>99</v>
      </c>
      <c r="B85" s="12"/>
      <c r="C85" s="2"/>
      <c r="D85" s="16">
        <f>SUM(D84:D84)</f>
        <v>0</v>
      </c>
      <c r="E85" s="14"/>
      <c r="F85" s="16">
        <f>SUM(F84:F84)</f>
        <v>0</v>
      </c>
      <c r="G85" s="14"/>
      <c r="H85" s="16">
        <f>SUM(H84:H84)</f>
        <v>0</v>
      </c>
      <c r="I85" s="14"/>
      <c r="J85" s="16">
        <f>SUM(J84:J84)</f>
        <v>0</v>
      </c>
    </row>
    <row r="86" spans="1:10" ht="21.75" customHeight="1" thickBot="1">
      <c r="A86" s="7" t="s">
        <v>102</v>
      </c>
      <c r="B86" s="12"/>
      <c r="C86" s="2"/>
      <c r="D86" s="20">
        <f>SUM(D82,D85)</f>
        <v>2004</v>
      </c>
      <c r="E86" s="14"/>
      <c r="F86" s="20">
        <f>SUM(F82,F85)</f>
        <v>-30851</v>
      </c>
      <c r="G86" s="14"/>
      <c r="H86" s="20">
        <f>SUM(H82,H85)</f>
        <v>-6843</v>
      </c>
      <c r="I86" s="14"/>
      <c r="J86" s="20">
        <f>SUM(J82,J85)</f>
        <v>-38530</v>
      </c>
    </row>
    <row r="87" spans="1:10" ht="21.75" customHeight="1" thickTop="1">
      <c r="A87" s="7"/>
      <c r="B87" s="12"/>
      <c r="C87" s="2"/>
      <c r="D87" s="14"/>
      <c r="E87" s="14"/>
      <c r="F87" s="14"/>
      <c r="G87" s="14"/>
      <c r="H87" s="14"/>
      <c r="I87" s="14"/>
      <c r="J87" s="14"/>
    </row>
    <row r="88" spans="1:10" ht="21.75" customHeight="1">
      <c r="A88" s="1" t="s">
        <v>227</v>
      </c>
      <c r="B88" s="12"/>
      <c r="C88" s="2"/>
      <c r="D88" s="14"/>
      <c r="E88" s="14"/>
      <c r="F88" s="14"/>
      <c r="G88" s="14"/>
      <c r="H88" s="14"/>
      <c r="I88" s="14"/>
      <c r="J88" s="14"/>
    </row>
    <row r="89" spans="1:10" ht="21.75" customHeight="1">
      <c r="B89" s="2"/>
      <c r="C89" s="2"/>
      <c r="D89" s="2"/>
      <c r="E89" s="2"/>
      <c r="F89" s="2"/>
      <c r="J89" s="3" t="s">
        <v>42</v>
      </c>
    </row>
    <row r="90" spans="1:10" ht="21.75" customHeight="1">
      <c r="A90" s="4" t="s">
        <v>57</v>
      </c>
      <c r="B90" s="5"/>
      <c r="C90" s="5"/>
      <c r="D90" s="5"/>
      <c r="E90" s="5"/>
      <c r="F90" s="5"/>
      <c r="G90" s="5"/>
      <c r="H90" s="5"/>
      <c r="I90" s="5"/>
      <c r="J90" s="5"/>
    </row>
    <row r="91" spans="1:10" ht="21.75" customHeight="1">
      <c r="A91" s="6" t="s">
        <v>105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1.75" customHeight="1">
      <c r="A92" s="6" t="s">
        <v>208</v>
      </c>
      <c r="B92" s="5"/>
      <c r="C92" s="5"/>
      <c r="D92" s="5"/>
      <c r="E92" s="5"/>
      <c r="F92" s="5"/>
      <c r="G92" s="5"/>
      <c r="H92" s="5"/>
      <c r="I92" s="5"/>
      <c r="J92" s="5"/>
    </row>
    <row r="93" spans="1:10" ht="21.75" customHeight="1">
      <c r="A93" s="5"/>
      <c r="B93" s="5"/>
      <c r="C93" s="5"/>
      <c r="D93" s="5"/>
      <c r="E93" s="5"/>
      <c r="F93" s="5"/>
      <c r="G93" s="5"/>
      <c r="H93" s="5"/>
      <c r="I93" s="5"/>
      <c r="J93" s="3" t="s">
        <v>5</v>
      </c>
    </row>
    <row r="94" spans="1:10" s="7" customFormat="1" ht="21.75" customHeight="1">
      <c r="B94" s="9"/>
      <c r="C94" s="35"/>
      <c r="D94" s="63"/>
      <c r="E94" s="63" t="s">
        <v>27</v>
      </c>
      <c r="F94" s="63"/>
      <c r="G94" s="35"/>
      <c r="H94" s="36"/>
      <c r="I94" s="63" t="s">
        <v>28</v>
      </c>
      <c r="J94" s="36"/>
    </row>
    <row r="95" spans="1:10" ht="21.75" customHeight="1">
      <c r="B95" s="11"/>
      <c r="D95" s="68">
        <v>2025</v>
      </c>
      <c r="E95" s="10"/>
      <c r="F95" s="68">
        <v>2024</v>
      </c>
      <c r="G95" s="11"/>
      <c r="H95" s="68">
        <v>2025</v>
      </c>
      <c r="I95" s="10"/>
      <c r="J95" s="68">
        <v>2024</v>
      </c>
    </row>
    <row r="96" spans="1:10" s="21" customFormat="1" ht="21.75" customHeight="1">
      <c r="A96" s="7" t="s">
        <v>125</v>
      </c>
      <c r="C96" s="22"/>
      <c r="D96" s="14"/>
      <c r="E96" s="14"/>
      <c r="F96" s="14"/>
      <c r="G96" s="14"/>
      <c r="H96" s="14"/>
      <c r="I96" s="14"/>
      <c r="J96" s="14"/>
    </row>
    <row r="97" spans="1:11" s="21" customFormat="1" ht="21.75" customHeight="1">
      <c r="A97" s="1" t="s">
        <v>64</v>
      </c>
      <c r="C97" s="22"/>
      <c r="D97" s="14">
        <f>D86-D98</f>
        <v>441</v>
      </c>
      <c r="E97" s="14"/>
      <c r="F97" s="14">
        <f>F86-F98</f>
        <v>-32201</v>
      </c>
      <c r="G97" s="14"/>
      <c r="H97" s="14">
        <f>H86-H98</f>
        <v>-6843</v>
      </c>
      <c r="I97" s="14"/>
      <c r="J97" s="14">
        <f>J86-J98</f>
        <v>-38530</v>
      </c>
    </row>
    <row r="98" spans="1:11" s="21" customFormat="1" ht="21.75" customHeight="1">
      <c r="A98" s="1" t="s">
        <v>65</v>
      </c>
      <c r="C98" s="22"/>
      <c r="D98" s="14">
        <v>1563</v>
      </c>
      <c r="E98" s="14"/>
      <c r="F98" s="14">
        <v>1350</v>
      </c>
      <c r="G98" s="14"/>
      <c r="H98" s="14">
        <v>0</v>
      </c>
      <c r="I98" s="14"/>
      <c r="J98" s="14">
        <v>0</v>
      </c>
    </row>
    <row r="99" spans="1:11" s="21" customFormat="1" ht="21.75" customHeight="1" thickBot="1">
      <c r="A99" s="1"/>
      <c r="C99" s="22"/>
      <c r="D99" s="18">
        <f>SUM(D97:D98)</f>
        <v>2004</v>
      </c>
      <c r="E99" s="14"/>
      <c r="F99" s="18">
        <f>SUM(F97:F98)</f>
        <v>-30851</v>
      </c>
      <c r="G99" s="14"/>
      <c r="H99" s="18">
        <f>SUM(H97:H98)</f>
        <v>-6843</v>
      </c>
      <c r="I99" s="14"/>
      <c r="J99" s="18">
        <f>SUM(J97:J98)</f>
        <v>-38530</v>
      </c>
    </row>
    <row r="100" spans="1:11" s="21" customFormat="1" ht="21.75" customHeight="1" thickTop="1">
      <c r="A100" s="10"/>
      <c r="C100" s="22"/>
      <c r="D100" s="14"/>
      <c r="E100" s="14"/>
      <c r="F100" s="14"/>
      <c r="G100" s="14"/>
      <c r="H100" s="14"/>
      <c r="I100" s="14"/>
      <c r="J100" s="14"/>
    </row>
    <row r="101" spans="1:11" s="21" customFormat="1" ht="21.75" customHeight="1">
      <c r="A101" s="7" t="s">
        <v>101</v>
      </c>
      <c r="C101" s="22"/>
      <c r="D101" s="14"/>
      <c r="E101" s="14"/>
      <c r="F101" s="14"/>
      <c r="G101" s="14"/>
      <c r="H101" s="14"/>
      <c r="I101" s="14"/>
      <c r="J101" s="14"/>
    </row>
    <row r="102" spans="1:11" s="21" customFormat="1" ht="21.75" customHeight="1">
      <c r="A102" s="1" t="s">
        <v>64</v>
      </c>
      <c r="C102" s="22"/>
      <c r="D102" s="23">
        <f>SUM(D97)</f>
        <v>441</v>
      </c>
      <c r="E102" s="23"/>
      <c r="F102" s="23">
        <f>SUM(F97)</f>
        <v>-32201</v>
      </c>
      <c r="G102" s="23"/>
      <c r="H102" s="23">
        <f>SUM(H97)</f>
        <v>-6843</v>
      </c>
      <c r="I102" s="14"/>
      <c r="J102" s="23">
        <f>SUM(J97)</f>
        <v>-38530</v>
      </c>
    </row>
    <row r="103" spans="1:11" s="21" customFormat="1" ht="21.75" customHeight="1">
      <c r="A103" s="1" t="s">
        <v>65</v>
      </c>
      <c r="C103" s="22"/>
      <c r="D103" s="14">
        <v>1563</v>
      </c>
      <c r="E103" s="14"/>
      <c r="F103" s="14">
        <v>1350</v>
      </c>
      <c r="G103" s="14"/>
      <c r="H103" s="14">
        <v>0</v>
      </c>
      <c r="I103" s="14"/>
      <c r="J103" s="14">
        <v>0</v>
      </c>
    </row>
    <row r="104" spans="1:11" s="21" customFormat="1" ht="21.75" customHeight="1" thickBot="1">
      <c r="A104" s="10"/>
      <c r="C104" s="22"/>
      <c r="D104" s="18">
        <f>SUM(D102:D103)</f>
        <v>2004</v>
      </c>
      <c r="E104" s="14"/>
      <c r="F104" s="18">
        <f>SUM(F102:F103)</f>
        <v>-30851</v>
      </c>
      <c r="G104" s="14"/>
      <c r="H104" s="18">
        <f>SUM(H102:H103)</f>
        <v>-6843</v>
      </c>
      <c r="I104" s="14"/>
      <c r="J104" s="18">
        <f>SUM(J102:J103)</f>
        <v>-38530</v>
      </c>
    </row>
    <row r="105" spans="1:11" s="21" customFormat="1" ht="21.75" customHeight="1" thickTop="1">
      <c r="A105" s="10"/>
      <c r="C105" s="22"/>
      <c r="D105" s="14"/>
      <c r="E105" s="14"/>
      <c r="F105" s="14"/>
      <c r="G105" s="14"/>
      <c r="H105" s="1"/>
      <c r="I105" s="1"/>
      <c r="J105" s="1"/>
    </row>
    <row r="106" spans="1:11" s="21" customFormat="1" ht="21.75" customHeight="1">
      <c r="A106" s="10"/>
      <c r="C106" s="22"/>
      <c r="D106" s="14"/>
      <c r="E106" s="14"/>
      <c r="F106" s="14"/>
      <c r="G106" s="14"/>
      <c r="H106" s="14"/>
      <c r="I106" s="14"/>
      <c r="J106" s="3" t="s">
        <v>133</v>
      </c>
    </row>
    <row r="107" spans="1:11" ht="21.75" customHeight="1">
      <c r="A107" s="6" t="s">
        <v>116</v>
      </c>
      <c r="B107" s="12"/>
      <c r="C107" s="2"/>
      <c r="D107" s="10"/>
      <c r="E107" s="10"/>
      <c r="F107" s="10"/>
      <c r="G107" s="10"/>
      <c r="H107" s="10"/>
      <c r="I107" s="10"/>
      <c r="J107" s="10"/>
    </row>
    <row r="108" spans="1:11" ht="21.75" customHeight="1">
      <c r="A108" s="24" t="s">
        <v>216</v>
      </c>
      <c r="B108" s="12"/>
      <c r="C108" s="2"/>
      <c r="D108" s="10"/>
      <c r="E108" s="10"/>
      <c r="F108" s="10"/>
      <c r="G108" s="10"/>
      <c r="H108" s="10"/>
      <c r="I108" s="10"/>
      <c r="J108" s="10"/>
    </row>
    <row r="109" spans="1:11" ht="21.75" customHeight="1" thickBot="1">
      <c r="A109" s="1" t="s">
        <v>162</v>
      </c>
      <c r="B109" s="12"/>
      <c r="C109" s="2"/>
      <c r="D109" s="66">
        <f>D97/5022246</f>
        <v>8.7809318778888973E-5</v>
      </c>
      <c r="E109" s="67"/>
      <c r="F109" s="66">
        <f>F97/5022246</f>
        <v>-6.4116731836712099E-3</v>
      </c>
      <c r="G109" s="67"/>
      <c r="H109" s="66">
        <f>H97/5022246</f>
        <v>-1.3625377968343247E-3</v>
      </c>
      <c r="I109" s="10"/>
      <c r="J109" s="66">
        <f>J97/5022246</f>
        <v>-7.6718663323142675E-3</v>
      </c>
      <c r="K109" s="67"/>
    </row>
    <row r="110" spans="1:11" ht="21.75" customHeight="1" thickTop="1">
      <c r="B110" s="2"/>
      <c r="C110" s="2"/>
      <c r="D110" s="25"/>
      <c r="E110" s="2"/>
      <c r="F110" s="25"/>
      <c r="H110" s="26"/>
      <c r="I110" s="27"/>
      <c r="J110" s="28"/>
    </row>
    <row r="111" spans="1:11" ht="21.75" customHeight="1">
      <c r="A111" s="1" t="s">
        <v>227</v>
      </c>
      <c r="B111" s="2"/>
      <c r="C111" s="2"/>
      <c r="D111" s="29"/>
      <c r="E111" s="2"/>
      <c r="F111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16383" man="1"/>
    <brk id="55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70" zoomScaleNormal="120" zoomScaleSheetLayoutView="70" workbookViewId="0">
      <selection activeCell="A11" sqref="A11"/>
    </sheetView>
  </sheetViews>
  <sheetFormatPr defaultColWidth="9.33203125" defaultRowHeight="21.75" customHeight="1"/>
  <cols>
    <col min="1" max="1" width="39.6640625" style="10" customWidth="1"/>
    <col min="2" max="2" width="2.33203125" style="10" customWidth="1"/>
    <col min="3" max="3" width="16.5546875" style="10" customWidth="1"/>
    <col min="4" max="4" width="1.6640625" style="56" customWidth="1"/>
    <col min="5" max="5" width="15.6640625" style="10" customWidth="1"/>
    <col min="6" max="6" width="1.6640625" style="56" customWidth="1"/>
    <col min="7" max="7" width="21.5546875" style="10" customWidth="1"/>
    <col min="8" max="8" width="1.6640625" style="56" customWidth="1"/>
    <col min="9" max="9" width="15.88671875" style="10" customWidth="1"/>
    <col min="10" max="10" width="1.6640625" style="10" customWidth="1"/>
    <col min="11" max="11" width="14.6640625" style="10" customWidth="1"/>
    <col min="12" max="12" width="1.6640625" style="10" customWidth="1"/>
    <col min="13" max="13" width="18.5546875" style="10" customWidth="1"/>
    <col min="14" max="14" width="1.6640625" style="10" customWidth="1"/>
    <col min="15" max="15" width="15.5546875" style="10" customWidth="1"/>
    <col min="16" max="16" width="1.6640625" style="10" customWidth="1"/>
    <col min="17" max="17" width="14.88671875" style="10" customWidth="1"/>
    <col min="18" max="18" width="1.6640625" style="10" customWidth="1"/>
    <col min="19" max="19" width="14.5546875" style="10" customWidth="1"/>
    <col min="20" max="20" width="1.6640625" style="10" customWidth="1"/>
    <col min="21" max="16384" width="9.33203125" style="10"/>
  </cols>
  <sheetData>
    <row r="1" spans="1:19" ht="21.75" customHeight="1">
      <c r="S1" s="58" t="s">
        <v>42</v>
      </c>
    </row>
    <row r="2" spans="1:19" s="1" customFormat="1" ht="21.75" customHeight="1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21.75" customHeight="1">
      <c r="A3" s="74" t="s">
        <v>97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.75" customHeight="1">
      <c r="A4" s="74" t="s">
        <v>208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.75" customHeight="1">
      <c r="S5" s="58" t="s">
        <v>5</v>
      </c>
    </row>
    <row r="6" spans="1:19" ht="21.75" customHeight="1">
      <c r="C6" s="75" t="s">
        <v>27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19" ht="21.75" customHeight="1">
      <c r="C7" s="77" t="s">
        <v>163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59"/>
      <c r="Q7" s="59"/>
      <c r="R7" s="59"/>
      <c r="S7" s="59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5" t="s">
        <v>168</v>
      </c>
      <c r="N8" s="65"/>
      <c r="O8" s="9"/>
      <c r="P8" s="59"/>
      <c r="Q8" s="59"/>
      <c r="R8" s="59"/>
      <c r="S8" s="59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169</v>
      </c>
      <c r="O9" s="9"/>
      <c r="P9" s="59"/>
      <c r="Q9" s="59"/>
      <c r="R9" s="59"/>
      <c r="S9" s="59"/>
    </row>
    <row r="10" spans="1:19" ht="21.75" customHeight="1">
      <c r="C10" s="59"/>
      <c r="D10" s="59"/>
      <c r="E10" s="59"/>
      <c r="F10" s="10"/>
      <c r="G10" s="59"/>
      <c r="H10" s="10"/>
      <c r="I10" s="59"/>
      <c r="J10" s="59"/>
      <c r="K10" s="59"/>
      <c r="L10" s="59"/>
      <c r="M10" s="64" t="s">
        <v>170</v>
      </c>
      <c r="O10" s="59"/>
      <c r="P10" s="59"/>
      <c r="Q10" s="59"/>
      <c r="R10" s="59"/>
      <c r="S10" s="59"/>
    </row>
    <row r="11" spans="1:19" ht="21.75" customHeight="1">
      <c r="E11" s="9"/>
      <c r="G11" s="9"/>
      <c r="I11" s="9"/>
      <c r="J11" s="9"/>
      <c r="K11" s="9"/>
      <c r="L11" s="9"/>
      <c r="M11" s="9" t="s">
        <v>89</v>
      </c>
      <c r="O11" s="50" t="s">
        <v>73</v>
      </c>
      <c r="Q11" s="9" t="s">
        <v>67</v>
      </c>
    </row>
    <row r="12" spans="1:19" s="9" customFormat="1" ht="21.75" customHeight="1">
      <c r="C12" s="9" t="s">
        <v>53</v>
      </c>
      <c r="D12" s="56"/>
      <c r="F12" s="56"/>
      <c r="G12" s="9" t="s">
        <v>164</v>
      </c>
      <c r="H12" s="56"/>
      <c r="M12" s="9" t="s">
        <v>90</v>
      </c>
      <c r="N12" s="10"/>
      <c r="O12" s="50" t="s">
        <v>74</v>
      </c>
      <c r="P12" s="10"/>
      <c r="Q12" s="9" t="s">
        <v>68</v>
      </c>
      <c r="R12" s="10"/>
      <c r="S12" s="50" t="s">
        <v>9</v>
      </c>
    </row>
    <row r="13" spans="1:19" s="9" customFormat="1" ht="21.75" customHeight="1">
      <c r="C13" s="9" t="s">
        <v>156</v>
      </c>
      <c r="D13" s="56"/>
      <c r="F13" s="56"/>
      <c r="G13" s="9" t="s">
        <v>165</v>
      </c>
      <c r="H13" s="56"/>
      <c r="I13" s="76" t="s">
        <v>6</v>
      </c>
      <c r="J13" s="76"/>
      <c r="K13" s="76"/>
      <c r="M13" s="9" t="s">
        <v>91</v>
      </c>
      <c r="O13" s="50" t="s">
        <v>75</v>
      </c>
      <c r="Q13" s="9" t="s">
        <v>69</v>
      </c>
      <c r="S13" s="50" t="s">
        <v>72</v>
      </c>
    </row>
    <row r="14" spans="1:19" s="9" customFormat="1" ht="21.75" customHeight="1">
      <c r="C14" s="64" t="s">
        <v>7</v>
      </c>
      <c r="D14" s="60"/>
      <c r="E14" s="64" t="s">
        <v>60</v>
      </c>
      <c r="F14" s="60"/>
      <c r="G14" s="64" t="s">
        <v>166</v>
      </c>
      <c r="H14" s="60"/>
      <c r="I14" s="64" t="s">
        <v>167</v>
      </c>
      <c r="K14" s="64" t="s">
        <v>8</v>
      </c>
      <c r="M14" s="64" t="s">
        <v>80</v>
      </c>
      <c r="O14" s="51" t="s">
        <v>76</v>
      </c>
      <c r="Q14" s="64" t="s">
        <v>70</v>
      </c>
      <c r="S14" s="51" t="s">
        <v>71</v>
      </c>
    </row>
    <row r="15" spans="1:19" s="9" customFormat="1" ht="21.75" customHeight="1">
      <c r="A15" s="61" t="s">
        <v>157</v>
      </c>
      <c r="C15" s="50">
        <v>5022246</v>
      </c>
      <c r="D15" s="50"/>
      <c r="E15" s="50">
        <v>-429265</v>
      </c>
      <c r="F15" s="50"/>
      <c r="G15" s="50">
        <v>979</v>
      </c>
      <c r="H15" s="50"/>
      <c r="I15" s="50">
        <v>85204</v>
      </c>
      <c r="J15" s="50"/>
      <c r="K15" s="50">
        <v>113534</v>
      </c>
      <c r="L15" s="50"/>
      <c r="M15" s="50">
        <v>74131</v>
      </c>
      <c r="N15" s="50"/>
      <c r="O15" s="50">
        <f>SUM(C15:M15)</f>
        <v>4866829</v>
      </c>
      <c r="P15" s="50">
        <v>0</v>
      </c>
      <c r="Q15" s="50">
        <v>114398</v>
      </c>
      <c r="R15" s="50">
        <v>0</v>
      </c>
      <c r="S15" s="50">
        <f>SUM(O15:Q15)</f>
        <v>4981227</v>
      </c>
    </row>
    <row r="16" spans="1:19" s="9" customFormat="1" ht="21.75" customHeight="1">
      <c r="A16" s="10" t="s">
        <v>171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SUM(PL!F97)</f>
        <v>-32201</v>
      </c>
      <c r="L16" s="33"/>
      <c r="M16" s="33">
        <v>0</v>
      </c>
      <c r="N16" s="33"/>
      <c r="O16" s="50">
        <f>SUM(C16:M16)</f>
        <v>-32201</v>
      </c>
      <c r="P16" s="33"/>
      <c r="Q16" s="33">
        <f>SUM(PL!F98)</f>
        <v>1350</v>
      </c>
      <c r="R16" s="33"/>
      <c r="S16" s="50">
        <f>SUM(O16:Q16)</f>
        <v>-30851</v>
      </c>
    </row>
    <row r="17" spans="1:19" ht="21.75" customHeight="1">
      <c r="A17" s="10" t="s">
        <v>99</v>
      </c>
      <c r="B17" s="61"/>
      <c r="C17" s="52">
        <v>0</v>
      </c>
      <c r="D17" s="53"/>
      <c r="E17" s="52">
        <v>0</v>
      </c>
      <c r="F17" s="53"/>
      <c r="G17" s="52">
        <v>0</v>
      </c>
      <c r="H17" s="53"/>
      <c r="I17" s="52">
        <v>0</v>
      </c>
      <c r="J17" s="19"/>
      <c r="K17" s="52">
        <v>0</v>
      </c>
      <c r="L17" s="33"/>
      <c r="M17" s="52">
        <v>0</v>
      </c>
      <c r="N17" s="33"/>
      <c r="O17" s="52">
        <f>SUM(C17:M17)</f>
        <v>0</v>
      </c>
      <c r="P17" s="33"/>
      <c r="Q17" s="52">
        <v>0</v>
      </c>
      <c r="R17" s="19"/>
      <c r="S17" s="52">
        <f>SUM(O17:Q17)</f>
        <v>0</v>
      </c>
    </row>
    <row r="18" spans="1:19" ht="21.75" customHeight="1">
      <c r="A18" s="10" t="s">
        <v>102</v>
      </c>
      <c r="B18" s="61"/>
      <c r="C18" s="33">
        <f>SUM(C16:C17)</f>
        <v>0</v>
      </c>
      <c r="D18" s="53"/>
      <c r="E18" s="33">
        <f>SUM(E16:E17)</f>
        <v>0</v>
      </c>
      <c r="F18" s="53"/>
      <c r="G18" s="33">
        <f>SUM(G16:G17)</f>
        <v>0</v>
      </c>
      <c r="H18" s="53"/>
      <c r="I18" s="33">
        <f>SUM(I16:I17)</f>
        <v>0</v>
      </c>
      <c r="J18" s="19"/>
      <c r="K18" s="33">
        <f>SUM(K16:K17)</f>
        <v>-32201</v>
      </c>
      <c r="L18" s="33"/>
      <c r="M18" s="33">
        <f>SUM(M16:M17)</f>
        <v>0</v>
      </c>
      <c r="N18" s="33"/>
      <c r="O18" s="50">
        <f>SUM(C18:K18,M18)</f>
        <v>-32201</v>
      </c>
      <c r="P18" s="33"/>
      <c r="Q18" s="33">
        <f>SUM(Q16:Q17)</f>
        <v>1350</v>
      </c>
      <c r="R18" s="19"/>
      <c r="S18" s="19">
        <f>SUM(O18:Q18)</f>
        <v>-30851</v>
      </c>
    </row>
    <row r="19" spans="1:19" ht="21.75" customHeight="1" thickBot="1">
      <c r="A19" s="61" t="s">
        <v>206</v>
      </c>
      <c r="B19" s="61"/>
      <c r="C19" s="55">
        <f>C15+C18</f>
        <v>5022246</v>
      </c>
      <c r="D19" s="53"/>
      <c r="E19" s="55">
        <f>E15+E18</f>
        <v>-429265</v>
      </c>
      <c r="F19" s="53"/>
      <c r="G19" s="55">
        <f>G15+G18</f>
        <v>979</v>
      </c>
      <c r="H19" s="53"/>
      <c r="I19" s="55">
        <f>I15+I18</f>
        <v>85204</v>
      </c>
      <c r="J19" s="19"/>
      <c r="K19" s="55">
        <f>K15+K18</f>
        <v>81333</v>
      </c>
      <c r="L19" s="19"/>
      <c r="M19" s="55">
        <f>M15+M18</f>
        <v>74131</v>
      </c>
      <c r="N19" s="19"/>
      <c r="O19" s="55">
        <f>O15+O18</f>
        <v>4834628</v>
      </c>
      <c r="P19" s="19"/>
      <c r="Q19" s="55">
        <f>Q15+Q18</f>
        <v>115748</v>
      </c>
      <c r="R19" s="19"/>
      <c r="S19" s="55">
        <f>S15+S18</f>
        <v>4950376</v>
      </c>
    </row>
    <row r="20" spans="1:19" ht="21.75" customHeight="1" thickTop="1"/>
    <row r="21" spans="1:19" ht="21.75" customHeight="1">
      <c r="A21" s="61" t="s">
        <v>191</v>
      </c>
      <c r="B21" s="61"/>
      <c r="C21" s="54">
        <v>5022246</v>
      </c>
      <c r="D21" s="53"/>
      <c r="E21" s="19">
        <v>-429265</v>
      </c>
      <c r="F21" s="53"/>
      <c r="G21" s="19">
        <v>979</v>
      </c>
      <c r="H21" s="53"/>
      <c r="I21" s="54">
        <v>86704</v>
      </c>
      <c r="J21" s="19"/>
      <c r="K21" s="19">
        <v>145208</v>
      </c>
      <c r="L21" s="19"/>
      <c r="M21" s="54">
        <v>74131</v>
      </c>
      <c r="N21" s="19"/>
      <c r="O21" s="50">
        <f>SUM(C21:M21)</f>
        <v>4900003</v>
      </c>
      <c r="P21" s="19">
        <v>0</v>
      </c>
      <c r="Q21" s="54">
        <v>115847</v>
      </c>
      <c r="R21" s="19">
        <v>0</v>
      </c>
      <c r="S21" s="50">
        <f>SUM(O21:Q21)</f>
        <v>5015850</v>
      </c>
    </row>
    <row r="22" spans="1:19" ht="21.75" customHeight="1">
      <c r="A22" s="10" t="s">
        <v>135</v>
      </c>
      <c r="B22" s="61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SUM(PL!D97)</f>
        <v>441</v>
      </c>
      <c r="L22" s="33"/>
      <c r="M22" s="33">
        <v>0</v>
      </c>
      <c r="N22" s="33"/>
      <c r="O22" s="50">
        <f>SUM(C22:M22)</f>
        <v>441</v>
      </c>
      <c r="P22" s="33"/>
      <c r="Q22" s="33">
        <f>SUM(PL!D98)</f>
        <v>1563</v>
      </c>
      <c r="R22" s="33"/>
      <c r="S22" s="50">
        <f>SUM(O22:Q22)</f>
        <v>2004</v>
      </c>
    </row>
    <row r="23" spans="1:19" ht="21.75" customHeight="1">
      <c r="A23" s="10" t="s">
        <v>99</v>
      </c>
      <c r="B23" s="61"/>
      <c r="C23" s="52">
        <v>0</v>
      </c>
      <c r="D23" s="53"/>
      <c r="E23" s="52">
        <v>0</v>
      </c>
      <c r="F23" s="53"/>
      <c r="G23" s="52">
        <v>0</v>
      </c>
      <c r="H23" s="53"/>
      <c r="I23" s="52">
        <v>0</v>
      </c>
      <c r="J23" s="19"/>
      <c r="K23" s="52">
        <v>0</v>
      </c>
      <c r="L23" s="33"/>
      <c r="M23" s="52">
        <v>0</v>
      </c>
      <c r="N23" s="33"/>
      <c r="O23" s="52">
        <f>SUM(C23:M23)</f>
        <v>0</v>
      </c>
      <c r="P23" s="33"/>
      <c r="Q23" s="52">
        <v>0</v>
      </c>
      <c r="R23" s="19"/>
      <c r="S23" s="52">
        <f>SUM(O23:Q23)</f>
        <v>0</v>
      </c>
    </row>
    <row r="24" spans="1:19" ht="21.75" customHeight="1">
      <c r="A24" s="10" t="s">
        <v>102</v>
      </c>
      <c r="B24" s="61"/>
      <c r="C24" s="33">
        <f>SUM(C22:C23)</f>
        <v>0</v>
      </c>
      <c r="D24" s="53"/>
      <c r="E24" s="33">
        <f>SUM(E22:E23)</f>
        <v>0</v>
      </c>
      <c r="F24" s="53"/>
      <c r="G24" s="33">
        <f>SUM(G22:G23)</f>
        <v>0</v>
      </c>
      <c r="H24" s="53"/>
      <c r="I24" s="33">
        <f>SUM(I22:I23)</f>
        <v>0</v>
      </c>
      <c r="J24" s="19"/>
      <c r="K24" s="33">
        <f>SUM(K22:K23)</f>
        <v>441</v>
      </c>
      <c r="L24" s="33"/>
      <c r="M24" s="33">
        <f>SUM(M22:M23)</f>
        <v>0</v>
      </c>
      <c r="N24" s="33"/>
      <c r="O24" s="33">
        <f>SUM(O22:O23)</f>
        <v>441</v>
      </c>
      <c r="P24" s="33"/>
      <c r="Q24" s="33">
        <f>SUM(Q22:Q23)</f>
        <v>1563</v>
      </c>
      <c r="R24" s="19"/>
      <c r="S24" s="19">
        <f>SUM(O24:Q24)</f>
        <v>2004</v>
      </c>
    </row>
    <row r="25" spans="1:19" ht="21.75" customHeight="1">
      <c r="A25" s="10" t="s">
        <v>213</v>
      </c>
      <c r="B25" s="61"/>
      <c r="C25" s="33">
        <v>0</v>
      </c>
      <c r="D25" s="33">
        <v>0</v>
      </c>
      <c r="E25" s="33">
        <v>0</v>
      </c>
      <c r="F25" s="33"/>
      <c r="G25" s="33">
        <v>0</v>
      </c>
      <c r="H25" s="33"/>
      <c r="I25" s="33">
        <v>0</v>
      </c>
      <c r="J25" s="33"/>
      <c r="K25" s="33">
        <v>-50198</v>
      </c>
      <c r="L25" s="33"/>
      <c r="M25" s="33">
        <v>0</v>
      </c>
      <c r="N25" s="33"/>
      <c r="O25" s="52">
        <f>SUM(C25:M25)</f>
        <v>-50198</v>
      </c>
      <c r="P25" s="33"/>
      <c r="Q25" s="52">
        <v>0</v>
      </c>
      <c r="R25" s="19"/>
      <c r="S25" s="52">
        <f>SUM(O25:Q25)</f>
        <v>-50198</v>
      </c>
    </row>
    <row r="26" spans="1:19" ht="21.75" customHeight="1" thickBot="1">
      <c r="A26" s="61" t="s">
        <v>207</v>
      </c>
      <c r="B26" s="61"/>
      <c r="C26" s="55">
        <f>SUM(C21,C24:C25)</f>
        <v>5022246</v>
      </c>
      <c r="D26" s="53"/>
      <c r="E26" s="55">
        <f>SUM(E21,E24:E25)</f>
        <v>-429265</v>
      </c>
      <c r="F26" s="53"/>
      <c r="G26" s="55">
        <f>SUM(G21,G24:G25)</f>
        <v>979</v>
      </c>
      <c r="H26" s="53"/>
      <c r="I26" s="55">
        <f>SUM(I21,I24:I25)</f>
        <v>86704</v>
      </c>
      <c r="J26" s="19"/>
      <c r="K26" s="55">
        <f>SUM(K21,K24:K25)</f>
        <v>95451</v>
      </c>
      <c r="L26" s="19"/>
      <c r="M26" s="55">
        <f>SUM(M21,M24:M25)</f>
        <v>74131</v>
      </c>
      <c r="N26" s="19"/>
      <c r="O26" s="55">
        <f>SUM(O21,O24:O25)</f>
        <v>4850246</v>
      </c>
      <c r="P26" s="19"/>
      <c r="Q26" s="55">
        <f>SUM(Q21,Q24:Q25)</f>
        <v>117410</v>
      </c>
      <c r="R26" s="19"/>
      <c r="S26" s="55">
        <f>SUM(S21,S24:S25)</f>
        <v>4967656</v>
      </c>
    </row>
    <row r="27" spans="1:19" ht="21.75" customHeight="1" thickTop="1">
      <c r="A27" s="61"/>
      <c r="B27" s="61"/>
      <c r="C27" s="19"/>
      <c r="E27" s="19"/>
      <c r="G27" s="19"/>
      <c r="I27" s="19"/>
      <c r="K27" s="19"/>
      <c r="M27" s="19"/>
      <c r="O27" s="19"/>
      <c r="Q27" s="19"/>
      <c r="S27" s="19">
        <f>S26-BS!D86</f>
        <v>0</v>
      </c>
    </row>
    <row r="28" spans="1:19" ht="21.75" customHeight="1">
      <c r="A28" s="1" t="s">
        <v>227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78740157480314965" right="0.15748031496062992" top="0.59055118110236227" bottom="0.47244094488188981" header="0.31496062992125984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topLeftCell="A5" zoomScale="115" zoomScaleNormal="100" zoomScaleSheetLayoutView="115" workbookViewId="0">
      <selection activeCell="A15" sqref="A15"/>
    </sheetView>
  </sheetViews>
  <sheetFormatPr defaultColWidth="9.33203125" defaultRowHeight="21.75" customHeight="1"/>
  <cols>
    <col min="1" max="1" width="39.6640625" style="10" customWidth="1"/>
    <col min="2" max="2" width="1.6640625" style="10" customWidth="1"/>
    <col min="3" max="3" width="13.6640625" style="10" customWidth="1"/>
    <col min="4" max="4" width="1.6640625" style="56" customWidth="1"/>
    <col min="5" max="5" width="15" style="10" customWidth="1"/>
    <col min="6" max="6" width="1.6640625" style="56" customWidth="1"/>
    <col min="7" max="7" width="19.33203125" style="10" customWidth="1"/>
    <col min="8" max="8" width="1.6640625" style="56" customWidth="1"/>
    <col min="9" max="9" width="18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3.6640625" style="10" customWidth="1"/>
    <col min="14" max="16384" width="9.33203125" style="10"/>
  </cols>
  <sheetData>
    <row r="1" spans="1:15" ht="21.75" customHeight="1">
      <c r="M1" s="58" t="s">
        <v>42</v>
      </c>
    </row>
    <row r="2" spans="1:15" s="1" customFormat="1" ht="21.75" customHeight="1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21.75" customHeight="1">
      <c r="A3" s="74" t="s">
        <v>136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5" ht="21.75" customHeight="1">
      <c r="A4" s="74" t="s">
        <v>208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5" ht="21.75" customHeight="1">
      <c r="M5" s="58" t="s">
        <v>5</v>
      </c>
    </row>
    <row r="6" spans="1:15" ht="21.75" customHeight="1">
      <c r="C6" s="75" t="s">
        <v>28</v>
      </c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5" s="9" customFormat="1" ht="21.75" customHeight="1">
      <c r="C7" s="9" t="s">
        <v>53</v>
      </c>
      <c r="D7" s="56"/>
      <c r="F7" s="56"/>
      <c r="G7" s="9" t="s">
        <v>111</v>
      </c>
      <c r="H7" s="56"/>
      <c r="M7" s="50" t="s">
        <v>9</v>
      </c>
    </row>
    <row r="8" spans="1:15" s="9" customFormat="1" ht="21.75" customHeight="1">
      <c r="C8" s="9" t="s">
        <v>156</v>
      </c>
      <c r="D8" s="56"/>
      <c r="F8" s="56"/>
      <c r="G8" s="9" t="s">
        <v>112</v>
      </c>
      <c r="H8" s="56"/>
      <c r="I8" s="76" t="s">
        <v>6</v>
      </c>
      <c r="J8" s="76"/>
      <c r="K8" s="76"/>
      <c r="M8" s="50" t="s">
        <v>72</v>
      </c>
    </row>
    <row r="9" spans="1:15" s="9" customFormat="1" ht="21.75" customHeight="1">
      <c r="C9" s="64" t="s">
        <v>7</v>
      </c>
      <c r="D9" s="60"/>
      <c r="E9" s="64" t="s">
        <v>60</v>
      </c>
      <c r="F9" s="60"/>
      <c r="G9" s="64" t="s">
        <v>113</v>
      </c>
      <c r="H9" s="60"/>
      <c r="I9" s="64" t="s">
        <v>167</v>
      </c>
      <c r="K9" s="64" t="s">
        <v>8</v>
      </c>
      <c r="M9" s="51" t="s">
        <v>71</v>
      </c>
    </row>
    <row r="10" spans="1:15" s="9" customFormat="1" ht="21.75" customHeight="1">
      <c r="A10" s="61" t="s">
        <v>157</v>
      </c>
      <c r="C10" s="50">
        <v>5022246</v>
      </c>
      <c r="D10" s="50"/>
      <c r="E10" s="50">
        <v>-429265</v>
      </c>
      <c r="F10" s="50"/>
      <c r="G10" s="50">
        <v>979</v>
      </c>
      <c r="H10" s="50"/>
      <c r="I10" s="50">
        <v>85204</v>
      </c>
      <c r="J10" s="50">
        <v>0</v>
      </c>
      <c r="K10" s="50">
        <v>506078</v>
      </c>
      <c r="M10" s="50">
        <f>SUM(C10:K10)</f>
        <v>5185242</v>
      </c>
    </row>
    <row r="11" spans="1:15" s="9" customFormat="1" ht="21.75" customHeight="1">
      <c r="A11" s="10" t="s">
        <v>135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50"/>
      <c r="K11" s="50">
        <f>SUM(PL!J86)</f>
        <v>-38530</v>
      </c>
      <c r="M11" s="50">
        <f>SUM(C11:K11)</f>
        <v>-38530</v>
      </c>
    </row>
    <row r="12" spans="1:15" ht="21.75" customHeight="1">
      <c r="A12" s="10" t="s">
        <v>99</v>
      </c>
      <c r="C12" s="52">
        <v>0</v>
      </c>
      <c r="D12" s="53"/>
      <c r="E12" s="52">
        <v>0</v>
      </c>
      <c r="F12" s="53"/>
      <c r="G12" s="52">
        <v>0</v>
      </c>
      <c r="H12" s="53"/>
      <c r="I12" s="52">
        <v>0</v>
      </c>
      <c r="J12" s="19"/>
      <c r="K12" s="30">
        <v>0</v>
      </c>
      <c r="L12" s="33"/>
      <c r="M12" s="52">
        <f>SUM(C12:K12)</f>
        <v>0</v>
      </c>
    </row>
    <row r="13" spans="1:15" ht="21.75" customHeight="1">
      <c r="A13" s="10" t="s">
        <v>102</v>
      </c>
      <c r="C13" s="33">
        <f>SUM(C11:C12)</f>
        <v>0</v>
      </c>
      <c r="D13" s="53"/>
      <c r="E13" s="33">
        <f>SUM(E11:E12)</f>
        <v>0</v>
      </c>
      <c r="F13" s="53"/>
      <c r="G13" s="33">
        <f>SUM(G11:G12)</f>
        <v>0</v>
      </c>
      <c r="H13" s="53"/>
      <c r="I13" s="33">
        <f>SUM(I11:I12)</f>
        <v>0</v>
      </c>
      <c r="J13" s="19"/>
      <c r="K13" s="33">
        <f>SUM(K11:K12)</f>
        <v>-38530</v>
      </c>
      <c r="L13" s="33"/>
      <c r="M13" s="33">
        <f>SUM(M11:M12)</f>
        <v>-38530</v>
      </c>
    </row>
    <row r="14" spans="1:15" ht="21.75" customHeight="1" thickBot="1">
      <c r="A14" s="61" t="s">
        <v>206</v>
      </c>
      <c r="C14" s="55">
        <f>C10+C13</f>
        <v>5022246</v>
      </c>
      <c r="D14" s="53"/>
      <c r="E14" s="55">
        <f>E10+E13</f>
        <v>-429265</v>
      </c>
      <c r="F14" s="53"/>
      <c r="G14" s="55">
        <f>G10+G13</f>
        <v>979</v>
      </c>
      <c r="H14" s="53"/>
      <c r="I14" s="55">
        <f>I10+I13</f>
        <v>85204</v>
      </c>
      <c r="J14" s="19"/>
      <c r="K14" s="55">
        <f>K10+K13</f>
        <v>467548</v>
      </c>
      <c r="L14" s="19"/>
      <c r="M14" s="55">
        <f>M10+M13</f>
        <v>5146712</v>
      </c>
    </row>
    <row r="15" spans="1:15" s="9" customFormat="1" ht="21.75" customHeight="1" thickTop="1">
      <c r="D15" s="60"/>
      <c r="F15" s="60"/>
      <c r="H15" s="60"/>
      <c r="M15" s="50"/>
    </row>
    <row r="16" spans="1:15" ht="21.75" customHeight="1">
      <c r="A16" s="61" t="s">
        <v>191</v>
      </c>
      <c r="C16" s="19">
        <v>5022246</v>
      </c>
      <c r="D16" s="53"/>
      <c r="E16" s="19">
        <v>-429265</v>
      </c>
      <c r="G16" s="19">
        <v>979</v>
      </c>
      <c r="I16" s="54">
        <v>86704</v>
      </c>
      <c r="J16" s="19">
        <v>0</v>
      </c>
      <c r="K16" s="19">
        <v>531171</v>
      </c>
      <c r="L16" s="19">
        <v>0</v>
      </c>
      <c r="M16" s="50">
        <f>SUM(C16:K16)</f>
        <v>5211835</v>
      </c>
    </row>
    <row r="17" spans="1:13" ht="21.75" customHeight="1">
      <c r="A17" s="10" t="s">
        <v>135</v>
      </c>
      <c r="C17" s="19">
        <v>0</v>
      </c>
      <c r="D17" s="53"/>
      <c r="E17" s="19">
        <v>0</v>
      </c>
      <c r="G17" s="19">
        <v>0</v>
      </c>
      <c r="I17" s="19">
        <v>0</v>
      </c>
      <c r="J17" s="19"/>
      <c r="K17" s="19">
        <f>SUM(PL!H82)</f>
        <v>-6843</v>
      </c>
      <c r="L17" s="19"/>
      <c r="M17" s="50">
        <f>SUM(C17:K17)</f>
        <v>-6843</v>
      </c>
    </row>
    <row r="18" spans="1:13" ht="21.75" customHeight="1">
      <c r="A18" s="10" t="s">
        <v>99</v>
      </c>
      <c r="C18" s="52">
        <v>0</v>
      </c>
      <c r="D18" s="53"/>
      <c r="E18" s="52">
        <v>0</v>
      </c>
      <c r="F18" s="53"/>
      <c r="G18" s="52">
        <v>0</v>
      </c>
      <c r="H18" s="53"/>
      <c r="I18" s="52">
        <v>0</v>
      </c>
      <c r="J18" s="19"/>
      <c r="K18" s="30">
        <v>0</v>
      </c>
      <c r="L18" s="33"/>
      <c r="M18" s="52">
        <f>SUM(C18:K18)</f>
        <v>0</v>
      </c>
    </row>
    <row r="19" spans="1:13" ht="21.75" customHeight="1">
      <c r="A19" s="10" t="s">
        <v>102</v>
      </c>
      <c r="C19" s="33">
        <f>SUM(C17:C18)</f>
        <v>0</v>
      </c>
      <c r="D19" s="53"/>
      <c r="E19" s="33">
        <f>SUM(E17:E18)</f>
        <v>0</v>
      </c>
      <c r="F19" s="53"/>
      <c r="G19" s="33">
        <f>SUM(G17:G18)</f>
        <v>0</v>
      </c>
      <c r="H19" s="53"/>
      <c r="I19" s="33">
        <f>SUM(I17:I18)</f>
        <v>0</v>
      </c>
      <c r="J19" s="19"/>
      <c r="K19" s="33">
        <f>SUM(K17:K18)</f>
        <v>-6843</v>
      </c>
      <c r="L19" s="33"/>
      <c r="M19" s="19">
        <f>SUM(M17:M18)</f>
        <v>-6843</v>
      </c>
    </row>
    <row r="20" spans="1:13" ht="21.75" customHeight="1">
      <c r="A20" s="10" t="s">
        <v>213</v>
      </c>
      <c r="C20" s="19">
        <v>0</v>
      </c>
      <c r="D20" s="53"/>
      <c r="E20" s="19">
        <v>0</v>
      </c>
      <c r="G20" s="19">
        <v>0</v>
      </c>
      <c r="I20" s="19"/>
      <c r="J20" s="19"/>
      <c r="K20" s="19">
        <v>-50198</v>
      </c>
      <c r="L20" s="33"/>
      <c r="M20" s="52">
        <f>SUM(C20:K20)</f>
        <v>-50198</v>
      </c>
    </row>
    <row r="21" spans="1:13" ht="21.75" customHeight="1" thickBot="1">
      <c r="A21" s="61" t="s">
        <v>207</v>
      </c>
      <c r="C21" s="55">
        <f>SUM(C16,C19:C20)</f>
        <v>5022246</v>
      </c>
      <c r="D21" s="53"/>
      <c r="E21" s="55">
        <f>SUM(E16,E19:E20)</f>
        <v>-429265</v>
      </c>
      <c r="F21" s="53"/>
      <c r="G21" s="55">
        <f>SUM(G16,G19:G20)</f>
        <v>979</v>
      </c>
      <c r="H21" s="53"/>
      <c r="I21" s="55">
        <f>SUM(I16,I19:I20)</f>
        <v>86704</v>
      </c>
      <c r="J21" s="19"/>
      <c r="K21" s="55">
        <f>SUM(K16,K19:K20)</f>
        <v>474130</v>
      </c>
      <c r="L21" s="19"/>
      <c r="M21" s="55">
        <f>SUM(M16,M19:M20)</f>
        <v>5154794</v>
      </c>
    </row>
    <row r="22" spans="1:13" ht="21.75" customHeight="1" thickTop="1">
      <c r="C22" s="19"/>
      <c r="E22" s="19"/>
      <c r="G22" s="19"/>
      <c r="I22" s="19"/>
      <c r="K22" s="19"/>
      <c r="M22" s="19">
        <f>SUM(M21-BS!H86)</f>
        <v>0</v>
      </c>
    </row>
    <row r="23" spans="1:13" ht="21.75" customHeight="1">
      <c r="A23" s="1" t="s">
        <v>227</v>
      </c>
    </row>
  </sheetData>
  <mergeCells count="6">
    <mergeCell ref="N2:O2"/>
    <mergeCell ref="A3:M3"/>
    <mergeCell ref="A4:M4"/>
    <mergeCell ref="C6:M6"/>
    <mergeCell ref="I8:K8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9"/>
  <sheetViews>
    <sheetView showGridLines="0" view="pageBreakPreview" zoomScale="110" zoomScaleNormal="110" zoomScaleSheetLayoutView="110" workbookViewId="0">
      <selection activeCell="F81" sqref="F81"/>
    </sheetView>
  </sheetViews>
  <sheetFormatPr defaultColWidth="10.6640625" defaultRowHeight="21.75" customHeight="1"/>
  <cols>
    <col min="1" max="1" width="55.5546875" style="1" customWidth="1"/>
    <col min="2" max="2" width="10.44140625" style="1" customWidth="1"/>
    <col min="3" max="3" width="1.6640625" style="1" customWidth="1"/>
    <col min="4" max="4" width="15.6640625" style="1" customWidth="1"/>
    <col min="5" max="5" width="1.6640625" style="1" customWidth="1"/>
    <col min="6" max="6" width="15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5.66406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117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208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63"/>
      <c r="E6" s="63" t="s">
        <v>27</v>
      </c>
      <c r="F6" s="63"/>
      <c r="G6" s="35"/>
      <c r="H6" s="36"/>
      <c r="I6" s="63" t="s">
        <v>28</v>
      </c>
      <c r="J6" s="36"/>
    </row>
    <row r="7" spans="1:10" ht="21.75" customHeight="1">
      <c r="B7" s="8"/>
      <c r="D7" s="68">
        <v>2025</v>
      </c>
      <c r="E7" s="10"/>
      <c r="F7" s="68">
        <v>2024</v>
      </c>
      <c r="G7" s="11"/>
      <c r="H7" s="68">
        <v>2025</v>
      </c>
      <c r="I7" s="10"/>
      <c r="J7" s="68">
        <v>2024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197</v>
      </c>
      <c r="B9" s="2"/>
      <c r="C9" s="2"/>
      <c r="D9" s="19">
        <f>SUM(PL!D80)</f>
        <v>1113</v>
      </c>
      <c r="E9" s="19"/>
      <c r="F9" s="19">
        <f>SUM(PL!F80)</f>
        <v>-40761</v>
      </c>
      <c r="G9" s="19"/>
      <c r="H9" s="19">
        <f>SUM(PL!H80)</f>
        <v>-7603</v>
      </c>
      <c r="I9" s="19"/>
      <c r="J9" s="19">
        <f>SUM(PL!J80)</f>
        <v>-48315</v>
      </c>
    </row>
    <row r="10" spans="1:10" ht="21.75" customHeight="1">
      <c r="A10" s="1" t="s">
        <v>172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82</v>
      </c>
      <c r="B12" s="2"/>
      <c r="C12" s="2"/>
    </row>
    <row r="13" spans="1:10" ht="21.75" customHeight="1">
      <c r="A13" s="24" t="s">
        <v>115</v>
      </c>
      <c r="C13" s="2"/>
      <c r="D13" s="19">
        <v>397143</v>
      </c>
      <c r="E13" s="19"/>
      <c r="F13" s="19">
        <v>319914</v>
      </c>
      <c r="G13" s="19"/>
      <c r="H13" s="19">
        <v>397143</v>
      </c>
      <c r="I13" s="19"/>
      <c r="J13" s="19">
        <v>319914</v>
      </c>
    </row>
    <row r="14" spans="1:10" ht="21.75" customHeight="1">
      <c r="A14" s="24" t="s">
        <v>198</v>
      </c>
      <c r="C14" s="2"/>
      <c r="D14" s="14">
        <v>-107</v>
      </c>
      <c r="E14" s="14"/>
      <c r="F14" s="14">
        <v>330</v>
      </c>
      <c r="G14" s="14"/>
      <c r="H14" s="14">
        <v>-107</v>
      </c>
      <c r="I14" s="14"/>
      <c r="J14" s="14">
        <v>330</v>
      </c>
    </row>
    <row r="15" spans="1:10" ht="21.75" customHeight="1">
      <c r="A15" s="24" t="s">
        <v>103</v>
      </c>
      <c r="C15" s="2"/>
      <c r="D15" s="19">
        <v>23402</v>
      </c>
      <c r="E15" s="19"/>
      <c r="F15" s="19">
        <v>27316</v>
      </c>
      <c r="G15" s="19"/>
      <c r="H15" s="19">
        <v>20191</v>
      </c>
      <c r="I15" s="19"/>
      <c r="J15" s="19">
        <v>24695</v>
      </c>
    </row>
    <row r="16" spans="1:10" ht="21.75" customHeight="1">
      <c r="A16" s="24" t="s">
        <v>137</v>
      </c>
      <c r="C16" s="2"/>
      <c r="D16" s="14">
        <v>2766</v>
      </c>
      <c r="E16" s="19"/>
      <c r="F16" s="14">
        <v>2811</v>
      </c>
      <c r="G16" s="19"/>
      <c r="H16" s="14">
        <v>2109</v>
      </c>
      <c r="I16" s="19"/>
      <c r="J16" s="14">
        <v>2189</v>
      </c>
    </row>
    <row r="17" spans="1:10" ht="21.75" customHeight="1">
      <c r="A17" s="24" t="s">
        <v>173</v>
      </c>
      <c r="C17" s="2"/>
      <c r="D17" s="14">
        <v>-3209</v>
      </c>
      <c r="E17" s="19"/>
      <c r="F17" s="14">
        <v>-5517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174</v>
      </c>
      <c r="C18" s="2"/>
      <c r="D18" s="14">
        <v>-727</v>
      </c>
      <c r="E18" s="19"/>
      <c r="F18" s="14">
        <v>-730</v>
      </c>
      <c r="G18" s="19"/>
      <c r="H18" s="14">
        <v>-727</v>
      </c>
      <c r="I18" s="19"/>
      <c r="J18" s="14">
        <v>-730</v>
      </c>
    </row>
    <row r="19" spans="1:10" ht="21.75" customHeight="1">
      <c r="A19" s="24" t="s">
        <v>129</v>
      </c>
      <c r="C19" s="2"/>
      <c r="D19" s="14">
        <v>-87</v>
      </c>
      <c r="E19" s="19"/>
      <c r="F19" s="14">
        <v>-151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130</v>
      </c>
      <c r="C20" s="2"/>
      <c r="D20" s="14">
        <v>-298</v>
      </c>
      <c r="E20" s="19"/>
      <c r="F20" s="14">
        <v>-200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221</v>
      </c>
      <c r="C21" s="2"/>
      <c r="D21" s="14">
        <v>11868</v>
      </c>
      <c r="E21" s="19"/>
      <c r="F21" s="14">
        <v>-80</v>
      </c>
      <c r="G21" s="19"/>
      <c r="H21" s="14">
        <v>11751</v>
      </c>
      <c r="I21" s="19"/>
      <c r="J21" s="14">
        <v>-90</v>
      </c>
    </row>
    <row r="22" spans="1:10" ht="21.75" customHeight="1">
      <c r="A22" s="24" t="s">
        <v>215</v>
      </c>
      <c r="C22" s="2"/>
      <c r="D22" s="14">
        <v>0</v>
      </c>
      <c r="E22" s="19"/>
      <c r="F22" s="14">
        <v>450</v>
      </c>
      <c r="G22" s="19"/>
      <c r="H22" s="14">
        <v>0</v>
      </c>
      <c r="I22" s="19"/>
      <c r="J22" s="14">
        <v>450</v>
      </c>
    </row>
    <row r="23" spans="1:10" ht="21.75" customHeight="1">
      <c r="A23" s="24" t="s">
        <v>199</v>
      </c>
      <c r="C23" s="2"/>
      <c r="D23" s="14">
        <v>-11160</v>
      </c>
      <c r="E23" s="19"/>
      <c r="F23" s="14">
        <v>0</v>
      </c>
      <c r="G23" s="19"/>
      <c r="H23" s="14">
        <v>-11160</v>
      </c>
      <c r="I23" s="19"/>
      <c r="J23" s="14">
        <v>0</v>
      </c>
    </row>
    <row r="24" spans="1:10" ht="21.75" customHeight="1">
      <c r="A24" s="1" t="s">
        <v>100</v>
      </c>
      <c r="C24" s="2"/>
      <c r="D24" s="16">
        <v>13104</v>
      </c>
      <c r="E24" s="19"/>
      <c r="F24" s="16">
        <v>2796</v>
      </c>
      <c r="G24" s="19"/>
      <c r="H24" s="16">
        <v>13104</v>
      </c>
      <c r="I24" s="19"/>
      <c r="J24" s="16">
        <v>2796</v>
      </c>
    </row>
    <row r="25" spans="1:10" ht="21.75" customHeight="1">
      <c r="A25" s="24" t="s">
        <v>108</v>
      </c>
      <c r="C25" s="2"/>
    </row>
    <row r="26" spans="1:10" ht="21.75" customHeight="1">
      <c r="A26" s="24" t="s">
        <v>45</v>
      </c>
      <c r="D26" s="19">
        <f>SUM(D9:D24)</f>
        <v>433808</v>
      </c>
      <c r="E26" s="19"/>
      <c r="F26" s="19">
        <f>SUM(F9:F24)</f>
        <v>306178</v>
      </c>
      <c r="G26" s="19"/>
      <c r="H26" s="19">
        <f>SUM(H9:H24)</f>
        <v>424701</v>
      </c>
      <c r="I26" s="19"/>
      <c r="J26" s="19">
        <f>SUM(J9:J24)</f>
        <v>301239</v>
      </c>
    </row>
    <row r="27" spans="1:10" ht="21.75" customHeight="1">
      <c r="A27" s="24" t="s">
        <v>46</v>
      </c>
      <c r="C27" s="2"/>
      <c r="D27" s="19"/>
      <c r="E27" s="19"/>
      <c r="F27" s="19"/>
      <c r="G27" s="19"/>
      <c r="H27" s="19"/>
      <c r="I27" s="19"/>
      <c r="J27" s="19"/>
    </row>
    <row r="28" spans="1:10" ht="21.75" customHeight="1">
      <c r="A28" s="24" t="s">
        <v>61</v>
      </c>
      <c r="C28" s="2"/>
      <c r="D28" s="19">
        <v>-237</v>
      </c>
      <c r="E28" s="19"/>
      <c r="F28" s="19">
        <v>-1054</v>
      </c>
      <c r="G28" s="19"/>
      <c r="H28" s="19">
        <v>-305</v>
      </c>
      <c r="I28" s="19"/>
      <c r="J28" s="19">
        <v>-125</v>
      </c>
    </row>
    <row r="29" spans="1:10" ht="21.75" customHeight="1">
      <c r="A29" s="24" t="s">
        <v>86</v>
      </c>
      <c r="C29" s="2"/>
      <c r="D29" s="19">
        <v>-532427</v>
      </c>
      <c r="E29" s="19"/>
      <c r="F29" s="19">
        <v>-759548</v>
      </c>
      <c r="G29" s="19"/>
      <c r="H29" s="19">
        <v>-532561</v>
      </c>
      <c r="I29" s="19"/>
      <c r="J29" s="19">
        <v>-759597</v>
      </c>
    </row>
    <row r="30" spans="1:10" ht="21.75" customHeight="1">
      <c r="A30" s="24" t="s">
        <v>187</v>
      </c>
      <c r="C30" s="2"/>
      <c r="D30" s="14">
        <v>-17011</v>
      </c>
      <c r="E30" s="19"/>
      <c r="F30" s="14">
        <v>2189</v>
      </c>
      <c r="G30" s="19"/>
      <c r="H30" s="14">
        <v>-17011</v>
      </c>
      <c r="I30" s="19"/>
      <c r="J30" s="14">
        <v>2189</v>
      </c>
    </row>
    <row r="31" spans="1:10" ht="21.75" customHeight="1">
      <c r="A31" s="24" t="s">
        <v>66</v>
      </c>
      <c r="C31" s="2"/>
      <c r="D31" s="19">
        <v>-10521</v>
      </c>
      <c r="E31" s="19"/>
      <c r="F31" s="19">
        <v>-3472</v>
      </c>
      <c r="G31" s="19"/>
      <c r="H31" s="19">
        <v>-9957</v>
      </c>
      <c r="I31" s="19"/>
      <c r="J31" s="19">
        <v>-2831</v>
      </c>
    </row>
    <row r="32" spans="1:10" ht="21.75" customHeight="1">
      <c r="A32" s="24" t="s">
        <v>188</v>
      </c>
      <c r="C32" s="2"/>
    </row>
    <row r="33" spans="1:10" ht="21.75" customHeight="1">
      <c r="A33" s="24" t="s">
        <v>83</v>
      </c>
      <c r="C33" s="2"/>
      <c r="D33" s="1">
        <v>3194</v>
      </c>
      <c r="F33" s="1">
        <v>3194</v>
      </c>
      <c r="H33" s="1">
        <v>3194</v>
      </c>
      <c r="J33" s="1">
        <v>3194</v>
      </c>
    </row>
    <row r="34" spans="1:10" ht="21.75" customHeight="1">
      <c r="A34" s="24" t="s">
        <v>175</v>
      </c>
      <c r="C34" s="2"/>
      <c r="D34" s="1">
        <v>5865</v>
      </c>
      <c r="F34" s="1">
        <v>-6647</v>
      </c>
      <c r="H34" s="1">
        <v>5865</v>
      </c>
      <c r="J34" s="1">
        <v>-6647</v>
      </c>
    </row>
    <row r="35" spans="1:10" ht="21.75" customHeight="1">
      <c r="A35" s="24" t="s">
        <v>47</v>
      </c>
      <c r="C35" s="2"/>
      <c r="D35" s="1">
        <v>-7954</v>
      </c>
      <c r="E35" s="19"/>
      <c r="F35" s="1">
        <v>-231</v>
      </c>
      <c r="G35" s="19"/>
      <c r="H35" s="21">
        <v>-7840</v>
      </c>
      <c r="I35" s="21"/>
      <c r="J35" s="21">
        <v>-231</v>
      </c>
    </row>
    <row r="36" spans="1:10" ht="21.75" customHeight="1">
      <c r="A36" s="24" t="s">
        <v>56</v>
      </c>
      <c r="C36" s="2"/>
      <c r="E36" s="19"/>
      <c r="G36" s="19"/>
      <c r="I36" s="19"/>
      <c r="J36" s="19"/>
    </row>
    <row r="37" spans="1:10" ht="21.75" customHeight="1">
      <c r="A37" s="24" t="s">
        <v>62</v>
      </c>
      <c r="C37" s="2"/>
      <c r="D37" s="19">
        <v>-9897</v>
      </c>
      <c r="E37" s="19"/>
      <c r="F37" s="19">
        <v>61596</v>
      </c>
      <c r="G37" s="19"/>
      <c r="H37" s="19">
        <v>-7597</v>
      </c>
      <c r="I37" s="19"/>
      <c r="J37" s="19">
        <v>64064</v>
      </c>
    </row>
    <row r="38" spans="1:10" ht="21.75" customHeight="1">
      <c r="A38" s="24" t="s">
        <v>87</v>
      </c>
      <c r="C38" s="2"/>
      <c r="D38" s="19">
        <v>-6427</v>
      </c>
      <c r="E38" s="19"/>
      <c r="F38" s="19">
        <v>-7443</v>
      </c>
      <c r="G38" s="19"/>
      <c r="H38" s="19">
        <v>-4159</v>
      </c>
      <c r="I38" s="19"/>
      <c r="J38" s="19">
        <v>-6034</v>
      </c>
    </row>
    <row r="39" spans="1:10" ht="21.75" customHeight="1">
      <c r="A39" s="24" t="s">
        <v>148</v>
      </c>
      <c r="C39" s="2"/>
      <c r="D39" s="19">
        <v>1074</v>
      </c>
      <c r="E39" s="19"/>
      <c r="F39" s="19">
        <v>32584</v>
      </c>
      <c r="G39" s="19"/>
      <c r="H39" s="19">
        <v>-3015</v>
      </c>
      <c r="I39" s="19"/>
      <c r="J39" s="19">
        <v>26292</v>
      </c>
    </row>
    <row r="40" spans="1:10" ht="21.75" customHeight="1">
      <c r="A40" s="24" t="s">
        <v>49</v>
      </c>
      <c r="C40" s="2"/>
      <c r="D40" s="19">
        <v>-2211</v>
      </c>
      <c r="E40" s="19"/>
      <c r="F40" s="19">
        <v>1882</v>
      </c>
      <c r="G40" s="19"/>
      <c r="H40" s="19">
        <v>-1419</v>
      </c>
      <c r="I40" s="19"/>
      <c r="J40" s="19">
        <v>2512</v>
      </c>
    </row>
    <row r="41" spans="1:10" ht="21.75" customHeight="1">
      <c r="A41" s="1" t="s">
        <v>48</v>
      </c>
      <c r="C41" s="2"/>
      <c r="D41" s="19">
        <v>-7084</v>
      </c>
      <c r="E41" s="19"/>
      <c r="F41" s="19">
        <v>22118</v>
      </c>
      <c r="G41" s="19"/>
      <c r="H41" s="19">
        <v>-7084</v>
      </c>
      <c r="I41" s="19"/>
      <c r="J41" s="19">
        <v>22118</v>
      </c>
    </row>
    <row r="42" spans="1:10" ht="21.75" customHeight="1">
      <c r="A42" s="1" t="s">
        <v>176</v>
      </c>
      <c r="C42" s="2"/>
      <c r="D42" s="19">
        <v>-299</v>
      </c>
      <c r="E42" s="19"/>
      <c r="F42" s="19">
        <v>-200</v>
      </c>
      <c r="G42" s="19"/>
      <c r="H42" s="19">
        <v>-299</v>
      </c>
      <c r="I42" s="19"/>
      <c r="J42" s="19">
        <v>-200</v>
      </c>
    </row>
    <row r="43" spans="1:10" ht="21.75" customHeight="1">
      <c r="A43" s="24" t="s">
        <v>63</v>
      </c>
      <c r="C43" s="2"/>
      <c r="D43" s="30">
        <v>-4715</v>
      </c>
      <c r="E43" s="19"/>
      <c r="F43" s="30">
        <v>5237</v>
      </c>
      <c r="G43" s="19"/>
      <c r="H43" s="30">
        <v>-4715</v>
      </c>
      <c r="I43" s="19"/>
      <c r="J43" s="30">
        <v>5237</v>
      </c>
    </row>
    <row r="44" spans="1:10" ht="21.75" customHeight="1">
      <c r="A44" s="24" t="s">
        <v>200</v>
      </c>
      <c r="C44" s="2"/>
      <c r="D44" s="19">
        <f>SUM(D26:D43)</f>
        <v>-154842</v>
      </c>
      <c r="E44" s="19"/>
      <c r="F44" s="19">
        <f>SUM(F26:F43)</f>
        <v>-343617</v>
      </c>
      <c r="G44" s="19"/>
      <c r="H44" s="19">
        <f>SUM(H26:H43)</f>
        <v>-162202</v>
      </c>
      <c r="I44" s="19"/>
      <c r="J44" s="19">
        <f>SUM(J26:J43)</f>
        <v>-348820</v>
      </c>
    </row>
    <row r="45" spans="1:10" ht="21.75" customHeight="1">
      <c r="A45" s="24" t="s">
        <v>138</v>
      </c>
      <c r="C45" s="2"/>
      <c r="D45" s="19">
        <v>-44765</v>
      </c>
      <c r="E45" s="19"/>
      <c r="F45" s="19">
        <v>-35066</v>
      </c>
      <c r="G45" s="19"/>
      <c r="H45" s="19">
        <v>-44765</v>
      </c>
      <c r="I45" s="19"/>
      <c r="J45" s="19">
        <v>-35066</v>
      </c>
    </row>
    <row r="46" spans="1:10" ht="21.75" customHeight="1">
      <c r="A46" s="1" t="s">
        <v>177</v>
      </c>
      <c r="C46" s="2"/>
      <c r="D46" s="19">
        <v>-6252</v>
      </c>
      <c r="E46" s="19"/>
      <c r="F46" s="19">
        <v>-5226</v>
      </c>
      <c r="G46" s="19"/>
      <c r="H46" s="19">
        <v>-6256</v>
      </c>
      <c r="I46" s="19"/>
      <c r="J46" s="19">
        <v>-5211</v>
      </c>
    </row>
    <row r="47" spans="1:10" ht="21.75" customHeight="1">
      <c r="A47" s="1" t="s">
        <v>212</v>
      </c>
      <c r="C47" s="2"/>
      <c r="D47" s="19">
        <v>16898</v>
      </c>
      <c r="E47" s="19"/>
      <c r="F47" s="19">
        <v>0</v>
      </c>
      <c r="G47" s="19"/>
      <c r="H47" s="19">
        <v>16898</v>
      </c>
      <c r="I47" s="19"/>
      <c r="J47" s="19">
        <v>0</v>
      </c>
    </row>
    <row r="48" spans="1:10" ht="21.75" customHeight="1">
      <c r="A48" s="6" t="s">
        <v>201</v>
      </c>
      <c r="C48" s="2"/>
      <c r="D48" s="31">
        <f>SUM(D44:D47)</f>
        <v>-188961</v>
      </c>
      <c r="E48" s="19"/>
      <c r="F48" s="31">
        <f>SUM(F44:F46)</f>
        <v>-383909</v>
      </c>
      <c r="G48" s="19"/>
      <c r="H48" s="31">
        <f>SUM(H44:H47)</f>
        <v>-196325</v>
      </c>
      <c r="I48" s="19"/>
      <c r="J48" s="31">
        <f>SUM(J44:J46)</f>
        <v>-389097</v>
      </c>
    </row>
    <row r="49" spans="1:10" ht="15" customHeight="1">
      <c r="A49" s="24"/>
      <c r="C49" s="2"/>
      <c r="D49" s="19"/>
      <c r="E49" s="19"/>
      <c r="F49" s="19"/>
      <c r="G49" s="19"/>
      <c r="H49" s="19"/>
      <c r="I49" s="19"/>
      <c r="J49" s="19"/>
    </row>
    <row r="50" spans="1:10" ht="21.75" customHeight="1">
      <c r="A50" s="1" t="s">
        <v>227</v>
      </c>
      <c r="B50" s="2"/>
      <c r="C50" s="2"/>
    </row>
    <row r="51" spans="1:10" ht="21.75" customHeight="1">
      <c r="B51" s="2"/>
      <c r="C51" s="2"/>
      <c r="D51" s="2"/>
      <c r="E51" s="2"/>
      <c r="F51" s="2"/>
      <c r="J51" s="3" t="s">
        <v>42</v>
      </c>
    </row>
    <row r="52" spans="1:10" ht="21.75" customHeight="1">
      <c r="A52" s="4" t="s">
        <v>57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6" t="s">
        <v>118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1.75" customHeight="1">
      <c r="A54" s="6" t="s">
        <v>208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1.75" customHeight="1">
      <c r="A55" s="5"/>
      <c r="B55" s="5"/>
      <c r="C55" s="5"/>
      <c r="D55" s="5"/>
      <c r="E55" s="5"/>
      <c r="F55" s="5"/>
      <c r="G55" s="5"/>
      <c r="H55" s="5"/>
      <c r="I55" s="5"/>
      <c r="J55" s="3" t="s">
        <v>5</v>
      </c>
    </row>
    <row r="56" spans="1:10" s="7" customFormat="1" ht="21.75" customHeight="1">
      <c r="B56" s="35"/>
      <c r="C56" s="35"/>
      <c r="D56" s="63"/>
      <c r="E56" s="63" t="s">
        <v>27</v>
      </c>
      <c r="F56" s="63"/>
      <c r="G56" s="35"/>
      <c r="H56" s="36"/>
      <c r="I56" s="63" t="s">
        <v>28</v>
      </c>
      <c r="J56" s="36"/>
    </row>
    <row r="57" spans="1:10" ht="21.75" customHeight="1">
      <c r="B57" s="8"/>
      <c r="D57" s="71" t="s">
        <v>192</v>
      </c>
      <c r="E57" s="10"/>
      <c r="F57" s="71" t="s">
        <v>158</v>
      </c>
      <c r="G57" s="11"/>
      <c r="H57" s="71" t="s">
        <v>192</v>
      </c>
      <c r="I57" s="10"/>
      <c r="J57" s="71" t="s">
        <v>158</v>
      </c>
    </row>
    <row r="58" spans="1:10" ht="21.75" customHeight="1">
      <c r="A58" s="7" t="s">
        <v>30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1" t="s">
        <v>178</v>
      </c>
      <c r="B59" s="2"/>
      <c r="C59" s="2"/>
      <c r="D59" s="14">
        <v>-8000</v>
      </c>
      <c r="E59" s="19"/>
      <c r="F59" s="14">
        <v>-10000</v>
      </c>
      <c r="G59" s="19"/>
      <c r="H59" s="14">
        <v>0</v>
      </c>
      <c r="I59" s="19"/>
      <c r="J59" s="14">
        <v>0</v>
      </c>
    </row>
    <row r="60" spans="1:10" ht="21.75" customHeight="1">
      <c r="A60" s="1" t="s">
        <v>179</v>
      </c>
      <c r="B60" s="2"/>
      <c r="C60" s="2"/>
      <c r="D60" s="14">
        <v>2000</v>
      </c>
      <c r="E60" s="19"/>
      <c r="F60" s="14">
        <v>5000</v>
      </c>
      <c r="G60" s="19"/>
      <c r="H60" s="14">
        <v>0</v>
      </c>
      <c r="I60" s="19"/>
      <c r="J60" s="14">
        <v>0</v>
      </c>
    </row>
    <row r="61" spans="1:10" ht="21.75" customHeight="1">
      <c r="A61" s="1" t="s">
        <v>149</v>
      </c>
      <c r="B61" s="2"/>
      <c r="C61" s="2"/>
      <c r="D61" s="1">
        <v>-20552</v>
      </c>
      <c r="F61" s="1">
        <v>-9024</v>
      </c>
      <c r="H61" s="21">
        <v>-20552</v>
      </c>
      <c r="I61" s="21"/>
      <c r="J61" s="21">
        <v>-9024</v>
      </c>
    </row>
    <row r="62" spans="1:10" ht="21.75" customHeight="1">
      <c r="A62" s="1" t="s">
        <v>184</v>
      </c>
      <c r="B62" s="2"/>
      <c r="C62" s="2"/>
      <c r="D62" s="14">
        <v>-11121</v>
      </c>
      <c r="E62" s="19"/>
      <c r="F62" s="14">
        <v>-9424</v>
      </c>
      <c r="G62" s="19"/>
      <c r="H62" s="14">
        <v>-8351</v>
      </c>
      <c r="I62" s="19"/>
      <c r="J62" s="14">
        <v>-4908</v>
      </c>
    </row>
    <row r="63" spans="1:10" ht="21.75" customHeight="1">
      <c r="A63" s="1" t="s">
        <v>209</v>
      </c>
      <c r="B63" s="2"/>
      <c r="C63" s="2"/>
      <c r="D63" s="14">
        <v>-800</v>
      </c>
      <c r="E63" s="19"/>
      <c r="F63" s="14">
        <v>-30519</v>
      </c>
      <c r="G63" s="19"/>
      <c r="H63" s="14">
        <v>-800</v>
      </c>
      <c r="I63" s="19"/>
      <c r="J63" s="14">
        <v>-30519</v>
      </c>
    </row>
    <row r="64" spans="1:10" ht="21.75" customHeight="1">
      <c r="A64" s="1" t="s">
        <v>210</v>
      </c>
      <c r="B64" s="2"/>
      <c r="C64" s="2"/>
      <c r="D64" s="14">
        <v>0</v>
      </c>
      <c r="E64" s="19"/>
      <c r="F64" s="14">
        <v>-880</v>
      </c>
      <c r="G64" s="19"/>
      <c r="H64" s="14">
        <v>0</v>
      </c>
      <c r="I64" s="19"/>
      <c r="J64" s="14">
        <v>-880</v>
      </c>
    </row>
    <row r="65" spans="1:10" ht="21.75" customHeight="1">
      <c r="A65" s="1" t="s">
        <v>217</v>
      </c>
      <c r="B65" s="2"/>
      <c r="C65" s="2"/>
      <c r="D65" s="14">
        <v>69</v>
      </c>
      <c r="E65" s="19"/>
      <c r="F65" s="14">
        <v>0</v>
      </c>
      <c r="G65" s="19"/>
      <c r="H65" s="14">
        <v>69</v>
      </c>
      <c r="I65" s="19"/>
      <c r="J65" s="14">
        <v>0</v>
      </c>
    </row>
    <row r="66" spans="1:10" ht="21.75" customHeight="1">
      <c r="A66" s="1" t="s">
        <v>218</v>
      </c>
      <c r="B66" s="2"/>
      <c r="C66" s="2"/>
      <c r="D66" s="14">
        <v>6</v>
      </c>
      <c r="E66" s="19"/>
      <c r="F66" s="14">
        <v>90</v>
      </c>
      <c r="G66" s="19"/>
      <c r="H66" s="14">
        <v>6</v>
      </c>
      <c r="I66" s="19"/>
      <c r="J66" s="14">
        <v>90</v>
      </c>
    </row>
    <row r="67" spans="1:10" ht="21.75" customHeight="1">
      <c r="A67" s="1" t="s">
        <v>222</v>
      </c>
      <c r="B67" s="2"/>
      <c r="C67" s="2"/>
      <c r="D67" s="14">
        <v>0</v>
      </c>
      <c r="E67" s="19"/>
      <c r="F67" s="14">
        <v>0</v>
      </c>
      <c r="G67" s="19"/>
      <c r="H67" s="14">
        <v>-1500</v>
      </c>
      <c r="I67" s="19"/>
      <c r="J67" s="14">
        <v>0</v>
      </c>
    </row>
    <row r="68" spans="1:10" ht="21.75" customHeight="1">
      <c r="A68" s="7" t="s">
        <v>185</v>
      </c>
      <c r="B68" s="2"/>
      <c r="C68" s="2"/>
      <c r="D68" s="31">
        <f>SUM(D59:D67)</f>
        <v>-38398</v>
      </c>
      <c r="E68" s="19"/>
      <c r="F68" s="31">
        <f>SUM(F59:F67)</f>
        <v>-54757</v>
      </c>
      <c r="G68" s="19"/>
      <c r="H68" s="31">
        <f>SUM(H59:H67)</f>
        <v>-31128</v>
      </c>
      <c r="I68" s="19"/>
      <c r="J68" s="31">
        <f>SUM(J59:J67)</f>
        <v>-45241</v>
      </c>
    </row>
    <row r="69" spans="1:10" ht="21.75" customHeight="1">
      <c r="A69" s="7" t="s">
        <v>93</v>
      </c>
      <c r="B69" s="2"/>
      <c r="C69" s="2"/>
      <c r="D69" s="19"/>
      <c r="E69" s="19"/>
      <c r="F69" s="19"/>
      <c r="G69" s="19"/>
      <c r="H69" s="19"/>
      <c r="I69" s="19"/>
      <c r="J69" s="19"/>
    </row>
    <row r="70" spans="1:10" ht="21.75" customHeight="1">
      <c r="A70" s="1" t="s">
        <v>180</v>
      </c>
      <c r="B70" s="2"/>
      <c r="C70" s="2"/>
      <c r="D70" s="19">
        <v>160000</v>
      </c>
      <c r="E70" s="19"/>
      <c r="F70" s="19">
        <v>240000</v>
      </c>
      <c r="G70" s="19"/>
      <c r="H70" s="19">
        <v>160000</v>
      </c>
      <c r="I70" s="19"/>
      <c r="J70" s="19">
        <v>240000</v>
      </c>
    </row>
    <row r="71" spans="1:10" ht="21.75" customHeight="1">
      <c r="A71" s="1" t="s">
        <v>134</v>
      </c>
      <c r="B71" s="2"/>
      <c r="C71" s="2"/>
      <c r="D71" s="19">
        <v>290480</v>
      </c>
      <c r="E71" s="19"/>
      <c r="F71" s="19">
        <v>383185</v>
      </c>
      <c r="G71" s="19"/>
      <c r="H71" s="19">
        <v>290480</v>
      </c>
      <c r="I71" s="19"/>
      <c r="J71" s="19">
        <v>383185</v>
      </c>
    </row>
    <row r="72" spans="1:10" ht="21.75" customHeight="1">
      <c r="A72" s="1" t="s">
        <v>189</v>
      </c>
      <c r="B72" s="2"/>
      <c r="C72" s="2"/>
      <c r="D72" s="19">
        <v>0</v>
      </c>
      <c r="E72" s="19"/>
      <c r="F72" s="19">
        <v>-160000</v>
      </c>
      <c r="G72" s="19"/>
      <c r="H72" s="19">
        <v>0</v>
      </c>
      <c r="I72" s="19"/>
      <c r="J72" s="19">
        <v>-160000</v>
      </c>
    </row>
    <row r="73" spans="1:10" ht="21.75" customHeight="1">
      <c r="A73" s="1" t="s">
        <v>150</v>
      </c>
      <c r="B73" s="2"/>
      <c r="C73" s="2"/>
      <c r="D73" s="19">
        <v>-194884</v>
      </c>
      <c r="E73" s="19"/>
      <c r="F73" s="19">
        <v>-80891</v>
      </c>
      <c r="G73" s="19"/>
      <c r="H73" s="19">
        <v>-194884</v>
      </c>
      <c r="I73" s="19"/>
      <c r="J73" s="19">
        <v>-80891</v>
      </c>
    </row>
    <row r="74" spans="1:10" ht="21.75" customHeight="1">
      <c r="A74" s="1" t="s">
        <v>181</v>
      </c>
      <c r="B74" s="2"/>
      <c r="C74" s="2"/>
      <c r="D74" s="19">
        <v>-4034</v>
      </c>
      <c r="E74" s="19"/>
      <c r="F74" s="19">
        <v>-4034</v>
      </c>
      <c r="G74" s="19"/>
      <c r="H74" s="19">
        <v>-4034</v>
      </c>
      <c r="I74" s="19"/>
      <c r="J74" s="19">
        <v>-4034</v>
      </c>
    </row>
    <row r="75" spans="1:10" ht="21.75" customHeight="1">
      <c r="A75" s="1" t="s">
        <v>223</v>
      </c>
      <c r="B75" s="2"/>
      <c r="C75" s="2"/>
      <c r="D75" s="19">
        <v>-50074</v>
      </c>
      <c r="E75" s="19"/>
      <c r="F75" s="19">
        <v>0</v>
      </c>
      <c r="G75" s="19"/>
      <c r="H75" s="19">
        <v>-50074</v>
      </c>
      <c r="I75" s="19"/>
      <c r="J75" s="19">
        <v>0</v>
      </c>
    </row>
    <row r="76" spans="1:10" ht="21.75" customHeight="1">
      <c r="A76" s="7" t="s">
        <v>224</v>
      </c>
      <c r="B76" s="2"/>
      <c r="C76" s="2"/>
      <c r="D76" s="31">
        <f>SUM(D70:D75)</f>
        <v>201488</v>
      </c>
      <c r="E76" s="19"/>
      <c r="F76" s="31">
        <f>SUM(F70:F75)</f>
        <v>378260</v>
      </c>
      <c r="G76" s="19"/>
      <c r="H76" s="31">
        <f>SUM(H70:H75)</f>
        <v>201488</v>
      </c>
      <c r="I76" s="19"/>
      <c r="J76" s="31">
        <f>SUM(J70:J75)</f>
        <v>378260</v>
      </c>
    </row>
    <row r="77" spans="1:10" ht="21.75" customHeight="1">
      <c r="A77" s="7" t="s">
        <v>182</v>
      </c>
      <c r="B77" s="2"/>
      <c r="C77" s="2"/>
      <c r="D77" s="19">
        <f>SUM(D48,D68,D76)</f>
        <v>-25871</v>
      </c>
      <c r="E77" s="19"/>
      <c r="F77" s="19">
        <f>SUM(F48,F68,F76)</f>
        <v>-60406</v>
      </c>
      <c r="G77" s="19"/>
      <c r="H77" s="19">
        <f>SUM(H48,H68,H76)</f>
        <v>-25965</v>
      </c>
      <c r="I77" s="19"/>
      <c r="J77" s="19">
        <f>SUM(J48,J68,J76)</f>
        <v>-56078</v>
      </c>
    </row>
    <row r="78" spans="1:10" ht="21.75" customHeight="1">
      <c r="A78" s="1" t="s">
        <v>3</v>
      </c>
      <c r="B78" s="2"/>
      <c r="C78" s="2"/>
      <c r="D78" s="30">
        <v>375606</v>
      </c>
      <c r="E78" s="19"/>
      <c r="F78" s="30">
        <v>307453</v>
      </c>
      <c r="G78" s="19"/>
      <c r="H78" s="30">
        <v>372057</v>
      </c>
      <c r="I78" s="19"/>
      <c r="J78" s="30">
        <v>300345</v>
      </c>
    </row>
    <row r="79" spans="1:10" ht="21.75" customHeight="1" thickBot="1">
      <c r="A79" s="7" t="s">
        <v>4</v>
      </c>
      <c r="B79" s="2"/>
      <c r="C79" s="2"/>
      <c r="D79" s="32">
        <f>SUM(D77:D78)</f>
        <v>349735</v>
      </c>
      <c r="E79" s="19"/>
      <c r="F79" s="32">
        <f>SUM(F77:F78)</f>
        <v>247047</v>
      </c>
      <c r="G79" s="19"/>
      <c r="H79" s="32">
        <f>SUM(H77:H78)</f>
        <v>346092</v>
      </c>
      <c r="I79" s="19"/>
      <c r="J79" s="32">
        <f>SUM(J77:J78)</f>
        <v>244267</v>
      </c>
    </row>
    <row r="80" spans="1:10" ht="21.75" customHeight="1" thickTop="1">
      <c r="B80" s="2"/>
      <c r="C80" s="2"/>
      <c r="D80" s="33">
        <f>D79-BS!D11</f>
        <v>0</v>
      </c>
      <c r="E80" s="34"/>
      <c r="F80" s="33"/>
      <c r="G80" s="34"/>
      <c r="H80" s="33">
        <f>H79-BS!H11</f>
        <v>0</v>
      </c>
      <c r="I80" s="34"/>
      <c r="J80" s="33"/>
    </row>
    <row r="81" spans="1:10" ht="21.75" customHeight="1">
      <c r="A81" s="7" t="s">
        <v>31</v>
      </c>
      <c r="B81" s="2"/>
      <c r="C81" s="2"/>
      <c r="D81" s="33"/>
      <c r="E81" s="34"/>
      <c r="F81" s="33"/>
      <c r="G81" s="34"/>
      <c r="H81" s="33"/>
      <c r="I81" s="34"/>
      <c r="J81" s="33"/>
    </row>
    <row r="82" spans="1:10" ht="21.75" customHeight="1">
      <c r="A82" s="1" t="s">
        <v>104</v>
      </c>
      <c r="B82" s="2"/>
      <c r="C82" s="2"/>
      <c r="D82" s="33"/>
      <c r="E82" s="34"/>
      <c r="F82" s="33"/>
      <c r="G82" s="34"/>
      <c r="H82" s="33"/>
      <c r="I82" s="34"/>
      <c r="J82" s="33"/>
    </row>
    <row r="83" spans="1:10" ht="21.75" customHeight="1">
      <c r="A83" s="1" t="s">
        <v>151</v>
      </c>
      <c r="B83" s="2"/>
      <c r="C83" s="2"/>
      <c r="D83" s="33"/>
      <c r="E83" s="34"/>
      <c r="F83" s="33"/>
      <c r="G83" s="34"/>
      <c r="H83" s="33"/>
      <c r="I83" s="34"/>
      <c r="J83" s="33"/>
    </row>
    <row r="84" spans="1:10" ht="21.75" customHeight="1">
      <c r="A84" s="1" t="s">
        <v>84</v>
      </c>
      <c r="B84" s="2"/>
      <c r="C84" s="2"/>
      <c r="D84" s="33">
        <v>34998</v>
      </c>
      <c r="F84" s="33">
        <v>50587</v>
      </c>
      <c r="H84" s="33">
        <v>34998</v>
      </c>
      <c r="J84" s="33">
        <v>50587</v>
      </c>
    </row>
    <row r="85" spans="1:10" ht="21.75" customHeight="1">
      <c r="A85" s="1" t="s">
        <v>183</v>
      </c>
      <c r="B85" s="2"/>
      <c r="C85" s="2"/>
      <c r="D85" s="14">
        <v>54568</v>
      </c>
      <c r="F85" s="14">
        <v>51930</v>
      </c>
      <c r="H85" s="14">
        <v>54568</v>
      </c>
      <c r="J85" s="19">
        <v>51930</v>
      </c>
    </row>
    <row r="86" spans="1:10" ht="21.75" customHeight="1">
      <c r="A86" s="1" t="s">
        <v>152</v>
      </c>
    </row>
    <row r="87" spans="1:10" ht="21.75" customHeight="1">
      <c r="A87" s="1" t="s">
        <v>84</v>
      </c>
      <c r="D87" s="14">
        <v>31637</v>
      </c>
      <c r="F87" s="14">
        <v>33123</v>
      </c>
      <c r="H87" s="14">
        <v>31637</v>
      </c>
      <c r="J87" s="1">
        <v>33123</v>
      </c>
    </row>
    <row r="88" spans="1:10" ht="21.75" customHeight="1">
      <c r="A88" s="1" t="s">
        <v>202</v>
      </c>
      <c r="B88" s="2"/>
      <c r="C88" s="2"/>
      <c r="D88" s="1">
        <v>-1639</v>
      </c>
      <c r="F88" s="1">
        <v>-2346</v>
      </c>
      <c r="H88" s="1">
        <v>-1302</v>
      </c>
      <c r="J88" s="1">
        <v>-1330</v>
      </c>
    </row>
    <row r="89" spans="1:10" ht="21.75" customHeight="1">
      <c r="A89" s="1" t="s">
        <v>214</v>
      </c>
      <c r="B89" s="2"/>
      <c r="C89" s="2"/>
      <c r="D89" s="1">
        <v>-668</v>
      </c>
      <c r="F89" s="1">
        <v>-653</v>
      </c>
      <c r="H89" s="1">
        <v>-668</v>
      </c>
      <c r="J89" s="1">
        <v>-653</v>
      </c>
    </row>
    <row r="90" spans="1:10" ht="21.75" customHeight="1">
      <c r="A90" s="1" t="s">
        <v>225</v>
      </c>
      <c r="B90" s="2"/>
      <c r="C90" s="2"/>
      <c r="D90" s="14">
        <v>0</v>
      </c>
      <c r="F90" s="1">
        <v>1092</v>
      </c>
      <c r="H90" s="14">
        <v>0</v>
      </c>
      <c r="J90" s="14">
        <v>0</v>
      </c>
    </row>
    <row r="91" spans="1:10" ht="21.75" customHeight="1">
      <c r="A91" s="1" t="s">
        <v>211</v>
      </c>
      <c r="B91" s="2"/>
      <c r="C91" s="2"/>
      <c r="D91" s="14">
        <v>0</v>
      </c>
      <c r="F91" s="1">
        <v>34</v>
      </c>
      <c r="H91" s="14">
        <v>0</v>
      </c>
      <c r="J91" s="14">
        <v>34</v>
      </c>
    </row>
    <row r="92" spans="1:10" ht="21.75" customHeight="1">
      <c r="A92" s="1" t="s">
        <v>226</v>
      </c>
      <c r="B92" s="2"/>
      <c r="C92" s="2"/>
      <c r="D92" s="14">
        <v>-124</v>
      </c>
      <c r="F92" s="14">
        <v>0</v>
      </c>
      <c r="H92" s="14">
        <v>-124</v>
      </c>
      <c r="J92" s="14">
        <v>0</v>
      </c>
    </row>
    <row r="93" spans="1:10" ht="21.75" customHeight="1">
      <c r="A93" s="1" t="s">
        <v>228</v>
      </c>
      <c r="D93" s="33">
        <v>0</v>
      </c>
      <c r="F93" s="14">
        <v>0</v>
      </c>
      <c r="G93" s="10"/>
      <c r="H93" s="33">
        <v>-200</v>
      </c>
      <c r="I93" s="3"/>
      <c r="J93" s="33">
        <v>0</v>
      </c>
    </row>
    <row r="94" spans="1:10" ht="21.75" customHeight="1">
      <c r="D94" s="33"/>
      <c r="F94" s="14"/>
      <c r="G94" s="10"/>
      <c r="H94" s="33"/>
      <c r="I94" s="3"/>
      <c r="J94" s="33"/>
    </row>
    <row r="95" spans="1:10" ht="21.75" customHeight="1">
      <c r="A95" s="1" t="s">
        <v>227</v>
      </c>
      <c r="D95" s="14"/>
    </row>
    <row r="96" spans="1:10" ht="21.75" customHeight="1">
      <c r="D96" s="33"/>
    </row>
    <row r="97" spans="4:4" ht="21.75" customHeight="1">
      <c r="D97" s="33"/>
    </row>
    <row r="98" spans="4:4" ht="21.75" customHeight="1">
      <c r="D98" s="14"/>
    </row>
    <row r="99" spans="4:4" ht="21.75" customHeight="1">
      <c r="D99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2" ma:contentTypeDescription="Create a new document." ma:contentTypeScope="" ma:versionID="b5568f281508e004d124d18f50bf913d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7563a138d3ce3b3a6705c4b5feb207d0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7C17AA-EEA2-49C1-9DAC-AE0346EBA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9dac67e6-dac1-4f4f-af82-ff71db1378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 Photikarmbumrung</cp:lastModifiedBy>
  <cp:lastPrinted>2025-08-13T09:19:33Z</cp:lastPrinted>
  <dcterms:created xsi:type="dcterms:W3CDTF">1999-06-19T06:47:46Z</dcterms:created>
  <dcterms:modified xsi:type="dcterms:W3CDTF">2025-08-13T10:40:16Z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