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Apinya.S\00 Apinya New\1.JOB FOR MONTH\ส่งงบตลาด\2025.Q1 07.08.2025\"/>
    </mc:Choice>
  </mc:AlternateContent>
  <xr:revisionPtr revIDLastSave="0" documentId="13_ncr:1_{99BF2175-5D43-4273-9046-257B39B1AFD8}" xr6:coauthVersionLast="47" xr6:coauthVersionMax="47" xr10:uidLastSave="{00000000-0000-0000-0000-000000000000}"/>
  <bookViews>
    <workbookView xWindow="-108" yWindow="-108" windowWidth="23256" windowHeight="13896" tabRatio="681" xr2:uid="{00000000-000D-0000-FFFF-FFFF00000000}"/>
  </bookViews>
  <sheets>
    <sheet name="BS-3-4" sheetId="17" r:id="rId1"/>
    <sheet name="PL 5" sheetId="20" r:id="rId2"/>
    <sheet name="Equity 6" sheetId="25" r:id="rId3"/>
    <sheet name="Equity 7" sheetId="24" r:id="rId4"/>
    <sheet name="Separate 8" sheetId="22" r:id="rId5"/>
    <sheet name="Separate 9" sheetId="23" r:id="rId6"/>
    <sheet name="CF10-11" sheetId="12" r:id="rId7"/>
    <sheet name="CF 10-11" sheetId="1" state="hidden" r:id="rId8"/>
  </sheets>
  <definedNames>
    <definedName name="_xlnm.Print_Area" localSheetId="0">'BS-3-4'!$A$1:$J$77</definedName>
    <definedName name="_xlnm.Print_Area" localSheetId="7">'CF 10-11'!$A$1:$J$68</definedName>
    <definedName name="_xlnm.Print_Area" localSheetId="6">'CF10-11'!$A$1:$J$83</definedName>
    <definedName name="_xlnm.Print_Area" localSheetId="2">'Equity 6'!$A$1:$O$31</definedName>
    <definedName name="_xlnm.Print_Area" localSheetId="3">'Equity 7'!$A$1:$O$31</definedName>
    <definedName name="_xlnm.Print_Area" localSheetId="1">'PL 5'!$A$1:$J$43</definedName>
    <definedName name="_xlnm.Print_Area" localSheetId="4">'Separate 8'!$A$1:$O$31</definedName>
    <definedName name="_xlnm.Print_Area" localSheetId="5">'Separate 9'!$A$1:$O$31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17" l="1"/>
  <c r="J14" i="12"/>
  <c r="H14" i="12"/>
  <c r="D14" i="12"/>
  <c r="F14" i="12"/>
  <c r="J13" i="12"/>
  <c r="H13" i="12"/>
  <c r="D13" i="12"/>
  <c r="F13" i="12"/>
  <c r="H76" i="12"/>
  <c r="D76" i="12"/>
  <c r="O17" i="25"/>
  <c r="O17" i="23" l="1"/>
  <c r="O17" i="22"/>
  <c r="O21" i="25"/>
  <c r="O22" i="25" s="1"/>
  <c r="O24" i="25" s="1"/>
  <c r="O17" i="24"/>
  <c r="I29" i="25" l="1"/>
  <c r="I31" i="25" s="1"/>
  <c r="G29" i="25"/>
  <c r="G31" i="25" s="1"/>
  <c r="E29" i="25"/>
  <c r="E31" i="25" s="1"/>
  <c r="C29" i="25"/>
  <c r="C31" i="25" s="1"/>
  <c r="M22" i="25"/>
  <c r="M24" i="25" s="1"/>
  <c r="K22" i="25"/>
  <c r="K24" i="25" s="1"/>
  <c r="I22" i="25"/>
  <c r="I24" i="25" s="1"/>
  <c r="G22" i="25"/>
  <c r="G24" i="25" s="1"/>
  <c r="E22" i="25"/>
  <c r="E24" i="25" s="1"/>
  <c r="C22" i="25"/>
  <c r="C24" i="25" s="1"/>
  <c r="I29" i="24" l="1"/>
  <c r="G29" i="24"/>
  <c r="E29" i="24"/>
  <c r="C29" i="24"/>
  <c r="M22" i="24"/>
  <c r="M24" i="24" s="1"/>
  <c r="K22" i="24"/>
  <c r="K24" i="24" s="1"/>
  <c r="I22" i="24"/>
  <c r="G22" i="24"/>
  <c r="G24" i="24" s="1"/>
  <c r="E22" i="24"/>
  <c r="C22" i="24"/>
  <c r="C24" i="24" s="1"/>
  <c r="O21" i="24"/>
  <c r="O22" i="24" s="1"/>
  <c r="O24" i="24" s="1"/>
  <c r="I29" i="23"/>
  <c r="G29" i="23"/>
  <c r="E29" i="23"/>
  <c r="C29" i="23"/>
  <c r="M22" i="23"/>
  <c r="M24" i="23" s="1"/>
  <c r="K22" i="23"/>
  <c r="K24" i="23" s="1"/>
  <c r="I22" i="23"/>
  <c r="I24" i="23" s="1"/>
  <c r="G22" i="23"/>
  <c r="G24" i="23" s="1"/>
  <c r="E22" i="23"/>
  <c r="E24" i="23" s="1"/>
  <c r="C22" i="23"/>
  <c r="C24" i="23" s="1"/>
  <c r="O21" i="23"/>
  <c r="O22" i="23" s="1"/>
  <c r="O24" i="23" s="1"/>
  <c r="I31" i="24" l="1"/>
  <c r="G31" i="23"/>
  <c r="I24" i="24"/>
  <c r="C31" i="23"/>
  <c r="I31" i="23"/>
  <c r="E31" i="23"/>
  <c r="C31" i="24"/>
  <c r="E31" i="24"/>
  <c r="G31" i="24"/>
  <c r="E24" i="24"/>
  <c r="J69" i="12" l="1"/>
  <c r="H69" i="12"/>
  <c r="D69" i="12"/>
  <c r="F69" i="12"/>
  <c r="C29" i="22"/>
  <c r="C22" i="22"/>
  <c r="C24" i="22" s="1"/>
  <c r="I29" i="22"/>
  <c r="G29" i="22"/>
  <c r="E29" i="22"/>
  <c r="M22" i="22"/>
  <c r="M24" i="22" s="1"/>
  <c r="K22" i="22"/>
  <c r="K24" i="22" s="1"/>
  <c r="I22" i="22"/>
  <c r="I24" i="22" s="1"/>
  <c r="I31" i="22" s="1"/>
  <c r="G22" i="22"/>
  <c r="G24" i="22" s="1"/>
  <c r="E22" i="22"/>
  <c r="E24" i="22" s="1"/>
  <c r="O21" i="22"/>
  <c r="O22" i="22" s="1"/>
  <c r="O24" i="22" s="1"/>
  <c r="J37" i="20"/>
  <c r="J38" i="20" s="1"/>
  <c r="M28" i="22" s="1"/>
  <c r="H37" i="20"/>
  <c r="H38" i="20" s="1"/>
  <c r="M28" i="23" s="1"/>
  <c r="O28" i="23" s="1"/>
  <c r="F37" i="20"/>
  <c r="F38" i="20" s="1"/>
  <c r="M28" i="25" s="1"/>
  <c r="D37" i="20"/>
  <c r="J22" i="20"/>
  <c r="H22" i="20"/>
  <c r="F22" i="20"/>
  <c r="D22" i="20"/>
  <c r="J15" i="20"/>
  <c r="H15" i="20"/>
  <c r="F15" i="20"/>
  <c r="D15" i="20"/>
  <c r="C31" i="22" l="1"/>
  <c r="E31" i="22"/>
  <c r="G31" i="22"/>
  <c r="O28" i="25"/>
  <c r="M29" i="25"/>
  <c r="M31" i="25" s="1"/>
  <c r="M29" i="22"/>
  <c r="O28" i="22"/>
  <c r="M29" i="23"/>
  <c r="M31" i="23" s="1"/>
  <c r="D38" i="20"/>
  <c r="M28" i="24" s="1"/>
  <c r="M31" i="22"/>
  <c r="H24" i="20"/>
  <c r="D24" i="20"/>
  <c r="J24" i="20"/>
  <c r="F24" i="20"/>
  <c r="D27" i="20"/>
  <c r="D29" i="20" s="1"/>
  <c r="F27" i="20"/>
  <c r="F29" i="20" s="1"/>
  <c r="K27" i="25" s="1"/>
  <c r="O27" i="25" s="1"/>
  <c r="H27" i="20"/>
  <c r="H29" i="20" s="1"/>
  <c r="J27" i="20"/>
  <c r="J29" i="20" s="1"/>
  <c r="J83" i="12"/>
  <c r="J64" i="12"/>
  <c r="F83" i="12"/>
  <c r="F64" i="12" s="1"/>
  <c r="K27" i="24" l="1"/>
  <c r="K29" i="24" s="1"/>
  <c r="K31" i="24" s="1"/>
  <c r="J42" i="20"/>
  <c r="J11" i="12"/>
  <c r="J27" i="12" s="1"/>
  <c r="J41" i="12" s="1"/>
  <c r="J43" i="12" s="1"/>
  <c r="K27" i="22"/>
  <c r="F42" i="20"/>
  <c r="F11" i="12"/>
  <c r="F27" i="12" s="1"/>
  <c r="F41" i="12" s="1"/>
  <c r="F43" i="12" s="1"/>
  <c r="O28" i="24"/>
  <c r="M29" i="24"/>
  <c r="M31" i="24" s="1"/>
  <c r="K27" i="23"/>
  <c r="K29" i="23" s="1"/>
  <c r="K31" i="23" s="1"/>
  <c r="H11" i="12"/>
  <c r="O27" i="24"/>
  <c r="D42" i="20"/>
  <c r="D11" i="12"/>
  <c r="H42" i="20"/>
  <c r="J40" i="20"/>
  <c r="H40" i="20"/>
  <c r="F40" i="20"/>
  <c r="D40" i="20"/>
  <c r="O29" i="24" l="1"/>
  <c r="O31" i="24" s="1"/>
  <c r="J72" i="12"/>
  <c r="J75" i="12" s="1"/>
  <c r="J77" i="12" s="1"/>
  <c r="F72" i="12"/>
  <c r="F75" i="12" s="1"/>
  <c r="F77" i="12" s="1"/>
  <c r="K29" i="22"/>
  <c r="K31" i="22" s="1"/>
  <c r="O27" i="22"/>
  <c r="O29" i="22" s="1"/>
  <c r="O31" i="22" s="1"/>
  <c r="O27" i="23"/>
  <c r="O29" i="23" s="1"/>
  <c r="O31" i="23" s="1"/>
  <c r="J75" i="17"/>
  <c r="J57" i="17"/>
  <c r="J49" i="17"/>
  <c r="J30" i="17"/>
  <c r="J20" i="17"/>
  <c r="F75" i="17"/>
  <c r="F57" i="17"/>
  <c r="F49" i="17"/>
  <c r="F30" i="17"/>
  <c r="F20" i="17"/>
  <c r="H75" i="17"/>
  <c r="D75" i="17"/>
  <c r="H57" i="17"/>
  <c r="D57" i="17"/>
  <c r="H49" i="17"/>
  <c r="D49" i="17"/>
  <c r="H30" i="17"/>
  <c r="D30" i="17"/>
  <c r="H20" i="17"/>
  <c r="J59" i="17" l="1"/>
  <c r="J77" i="17" s="1"/>
  <c r="F32" i="17"/>
  <c r="J32" i="17"/>
  <c r="F59" i="17"/>
  <c r="F77" i="17" s="1"/>
  <c r="H59" i="17"/>
  <c r="H77" i="17" s="1"/>
  <c r="D32" i="17"/>
  <c r="H32" i="17"/>
  <c r="D59" i="17"/>
  <c r="D77" i="17" s="1"/>
  <c r="I72" i="12" l="1"/>
  <c r="G72" i="12"/>
  <c r="D83" i="12" l="1"/>
  <c r="H83" i="12" l="1"/>
  <c r="H64" i="12" l="1"/>
  <c r="D64" i="12"/>
  <c r="D25" i="1"/>
  <c r="F25" i="1"/>
  <c r="F38" i="1" s="1"/>
  <c r="F63" i="1" s="1"/>
  <c r="F65" i="1" s="1"/>
  <c r="H25" i="1"/>
  <c r="H38" i="1" s="1"/>
  <c r="J25" i="1"/>
  <c r="J38" i="1"/>
  <c r="J63" i="1" s="1"/>
  <c r="J65" i="1" s="1"/>
  <c r="D38" i="1"/>
  <c r="E38" i="1"/>
  <c r="D56" i="1"/>
  <c r="F56" i="1"/>
  <c r="H56" i="1"/>
  <c r="J56" i="1"/>
  <c r="D61" i="1"/>
  <c r="F61" i="1"/>
  <c r="H61" i="1"/>
  <c r="J61" i="1"/>
  <c r="H63" i="1" l="1"/>
  <c r="H65" i="1" s="1"/>
  <c r="D63" i="1"/>
  <c r="D65" i="1" s="1"/>
  <c r="D27" i="12" l="1"/>
  <c r="D41" i="12" s="1"/>
  <c r="H27" i="12"/>
  <c r="H41" i="12" s="1"/>
  <c r="H43" i="12" s="1"/>
  <c r="H72" i="12" s="1"/>
  <c r="K29" i="25" l="1"/>
  <c r="O29" i="25" s="1"/>
  <c r="O31" i="25" s="1"/>
  <c r="H75" i="12"/>
  <c r="H77" i="12" s="1"/>
  <c r="D43" i="12"/>
  <c r="D72" i="12" s="1"/>
  <c r="K31" i="25" l="1"/>
  <c r="D75" i="12"/>
  <c r="D77" i="12" s="1"/>
</calcChain>
</file>

<file path=xl/sharedStrings.xml><?xml version="1.0" encoding="utf-8"?>
<sst xmlns="http://schemas.openxmlformats.org/spreadsheetml/2006/main" count="417" uniqueCount="206">
  <si>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</si>
  <si>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</si>
  <si>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</si>
  <si>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</si>
  <si>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</si>
  <si>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</si>
  <si>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</si>
  <si>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</si>
  <si>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งบกระแสเงินสด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</si>
  <si>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</si>
  <si>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</si>
  <si>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</si>
  <si>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</si>
  <si>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</si>
  <si>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</si>
  <si>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</si>
  <si>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</si>
  <si>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</si>
  <si>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</si>
  <si>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</si>
  <si>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</si>
  <si>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</si>
  <si>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</si>
  <si>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</si>
  <si>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</si>
  <si>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</si>
  <si>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</si>
  <si>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</si>
  <si>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</si>
  <si>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</si>
  <si>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</si>
  <si>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</si>
  <si>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</si>
  <si>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</si>
  <si>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</si>
  <si>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</si>
  <si>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</si>
  <si>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</si>
  <si>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</si>
  <si>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 xml:space="preserve">   จัดสรรแล้ว</t>
  </si>
  <si>
    <t>การเปลี่ยนแปลงในสินทรัพย์และหนี้สินดำเนินงาน</t>
  </si>
  <si>
    <t>รายการปรับปรุง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</si>
  <si>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</si>
  <si>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</si>
  <si>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</si>
  <si>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</si>
  <si>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</si>
  <si>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</si>
  <si>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</si>
  <si>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</si>
  <si>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รับเงินปันผล</t>
  </si>
  <si>
    <t>รายการที่ไม่ใช่เงินสด</t>
  </si>
  <si>
    <t>จ่ายเงินปันผล</t>
  </si>
  <si>
    <t>รับดอกเบี้ย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</si>
  <si>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</si>
  <si>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</si>
  <si>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</si>
  <si>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</si>
  <si>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(บาท)</t>
  </si>
  <si>
    <t>ประมาณการค่าประกันความเสียหาย</t>
  </si>
  <si>
    <t>กำไรสำหรับปี</t>
  </si>
  <si>
    <t>จ่ายเงินกองทุนสำรองเลี้ยงชีพ</t>
  </si>
  <si>
    <t>ขาดทุนจากการจำหน่ายอุปกรณ์</t>
  </si>
  <si>
    <t xml:space="preserve">กลับรายการค่าเผื่อหนี้สงสัยจะสูญ </t>
  </si>
  <si>
    <t>เงินให้กู้ยืมระยะสั้นแก่กิจการที่เกี่ยวข้องกัน</t>
  </si>
  <si>
    <t>ขายอุปกรณ์</t>
  </si>
  <si>
    <t>ซื้ออุปกรณ์</t>
  </si>
  <si>
    <t>รับชำระเงินให้กู้ยืมระยะสั้นแก่กิจการที่เกี่ยวข้องกัน</t>
  </si>
  <si>
    <t>จ่ายภาษีเงินได้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</si>
  <si>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</si>
  <si>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</si>
  <si>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</si>
  <si>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</si>
  <si>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</si>
  <si>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</si>
  <si>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</t>
  </si>
  <si>
    <r>
      <t xml:space="preserve">ในระหว่างปีสิ้นสุดวันที่ 31 มีนาคม 2555 บริษัทได้ซื้อเครื่องจักรและอุปกรณ์เป็นจำนวนเงินรวม ....... ล้านบาท </t>
    </r>
    <r>
      <rPr>
        <i/>
        <sz val="15"/>
        <rFont val="Angsana New"/>
        <family val="1"/>
      </rPr>
      <t xml:space="preserve">(2554: 346.1 ล้านบาท) </t>
    </r>
    <r>
      <rPr>
        <sz val="15"/>
        <rFont val="Angsana New"/>
        <family val="1"/>
      </rPr>
      <t>ซึ่งในจำนวนนี้ บริษัทจัดซื้อโดยเงินสดจำนวนเงิน ....ล้านบาท</t>
    </r>
    <r>
      <rPr>
        <i/>
        <sz val="15"/>
        <rFont val="Angsana New"/>
        <family val="1"/>
      </rPr>
      <t xml:space="preserve"> (2554: 330.4 ล้านบาท) </t>
    </r>
    <r>
      <rPr>
        <sz val="15"/>
        <rFont val="Angsana New"/>
        <family val="1"/>
      </rPr>
      <t xml:space="preserve">และคงค้างเป็นหนี้สินค้างชำระ ณ วันสิ้นปี จำนวนเงิน .... ล้านบาท </t>
    </r>
    <r>
      <rPr>
        <i/>
        <sz val="15"/>
        <rFont val="Angsana New"/>
        <family val="1"/>
      </rPr>
      <t>(2554: 15.7 ล้านบาท)</t>
    </r>
  </si>
  <si>
    <t>สำหรับแต่ละปีสิ้นสุดวันที่ 31 มีนาคม 2555 และ 2554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</si>
  <si>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</si>
  <si>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</si>
  <si>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</si>
  <si>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</si>
  <si>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(ปรับปรุงใหม่)</t>
  </si>
  <si>
    <t>กำไรขาดทุนเบ็ดเสร็จอื่น</t>
  </si>
  <si>
    <t>ค่าตัดจำหน่าย</t>
  </si>
  <si>
    <t>ค่าเสื่อมราคา</t>
  </si>
  <si>
    <t>ค่าใช้จ่ายภาษีเงินได้</t>
  </si>
  <si>
    <t>ทุนสำรอง</t>
  </si>
  <si>
    <t>มูลค่าหุ้นสามัญ</t>
  </si>
  <si>
    <t>ตามกฎหมาย</t>
  </si>
  <si>
    <t>รายได้จากการลงทุน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</si>
  <si>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</si>
  <si>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</si>
  <si>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ค่าเผื่อมูลค่าสินค้าลดลง</t>
  </si>
  <si>
    <t>เงินสดได้มาจากกิจกรรมดำเนินงาน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</si>
  <si>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</si>
  <si>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</si>
  <si>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</t>
  </si>
  <si>
    <t>เงินลงทุนในบริษัทร่วม</t>
  </si>
  <si>
    <t>ส่วนเกินมูลค่าหุ้น</t>
  </si>
  <si>
    <t xml:space="preserve">31 มีนาคม 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</si>
  <si>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</si>
  <si>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</si>
  <si>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</si>
  <si>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องค์ประกอบอื่นของ</t>
  </si>
  <si>
    <t>งบกระแสเงินสด (ไม่ได้ตรวจสอบ)</t>
  </si>
  <si>
    <t>ดอกเบี้ยรับ</t>
  </si>
  <si>
    <t>เงินปันผลรับ</t>
  </si>
  <si>
    <t>ค่าเช่ารับ</t>
  </si>
  <si>
    <t>เงินสดรับชำระคืนจากเงินให้กู้ยืมระยะสั้นแก่กิจการที่เกี่ยวข้องกัน</t>
  </si>
  <si>
    <t xml:space="preserve">        ทุนสำรองอื่น</t>
  </si>
  <si>
    <t>เงินกองทุนสำรองเลี้ยงชีพ</t>
  </si>
  <si>
    <t>จ่ายค่าประกันความเสียหาย</t>
  </si>
  <si>
    <t>จ่ายผลประโยชน์พนักงาน</t>
  </si>
  <si>
    <t>ภาษีเงินได้จ่ายออก</t>
  </si>
  <si>
    <t>ต้นทุนในการจัดจำหน่าย</t>
  </si>
  <si>
    <t>สินทรัพย์ไม่มีตัวตน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</si>
  <si>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</si>
  <si>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</si>
  <si>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ต้นทุนขายและต้นทุนการให้บริการ</t>
  </si>
  <si>
    <t>ภาษีมูลค่าเพิ่มขอคืน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</si>
  <si>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</si>
  <si>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</si>
  <si>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</si>
  <si>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กระแสเงินสดสุทธิใช้ไปในกิจกรรมจัดหาเงิน</t>
  </si>
  <si>
    <t>เงินสดและรายการเทียบเท่าเงินสด ณ 1 เมษายน</t>
  </si>
  <si>
    <t>เงินปันผลค้างรับ</t>
  </si>
  <si>
    <t xml:space="preserve">       ส่วนเกินมูลค่าหุ้นสามัญ</t>
  </si>
  <si>
    <t>สินทรัพย์ทางการเงินไม่หมุนเวียนอื่น</t>
  </si>
  <si>
    <t>(ไม่ได้ตรวจสอบ)</t>
  </si>
  <si>
    <t>ส่วนของหนี้สินตามสัญญาเช่าที่ถึงกำหนดชำระภายในหนึ่งปี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</si>
  <si>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</si>
  <si>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</si>
  <si>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</si>
  <si>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</si>
  <si>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</si>
  <si>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</si>
  <si>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</si>
  <si>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เงินสดจ่ายเพื่อซื้อสินทรัพย์ไม่มีตัวตน</t>
  </si>
  <si>
    <t xml:space="preserve">เงินสดจ่ายชำระหนี้สินตามสัญญาเช่า </t>
  </si>
  <si>
    <t>กำไรจากอัตราแลกเปลี่ยนสุทธิ</t>
  </si>
  <si>
    <t>สินทรัพย์ทางการเงินหมุนเวียนอื่น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</si>
  <si>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</si>
  <si>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</si>
  <si>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อาคารและอุปกรณ์ที่ซื้อระหว่างงวดมีรายละเอียดดังนี้</t>
  </si>
  <si>
    <t>อาคารและอุปกรณ์ที่ซื้อทั้งหมดระหว่างงวด</t>
  </si>
  <si>
    <t>ยอดซื้อสุทธิอาคารและอุปกรณ์จ่ายเป็นเงินสด</t>
  </si>
  <si>
    <t xml:space="preserve">   วัดมูลค่าด้วยมูลค่ายุติธรรมผ่านกำไรขาดทุนเบ็ดเสร็จอื่น</t>
  </si>
  <si>
    <t>เงินสดจ่ายเพื่อซื้ออาคารและอุปกรณ์</t>
  </si>
  <si>
    <t>สินทรัพย์สิทธิการใช้</t>
  </si>
  <si>
    <t>ภาษีเงินได้นิติบุคคลค้างจ่าย</t>
  </si>
  <si>
    <r>
      <rPr>
        <sz val="15"/>
        <rFont val="Angsana New"/>
        <family val="1"/>
      </rPr>
      <t>หนี้สินตามสัญญาเช่า</t>
    </r>
    <r>
      <rPr>
        <b/>
        <i/>
        <sz val="15"/>
        <rFont val="Angsana New"/>
        <family val="1"/>
      </rPr>
      <t xml:space="preserve"> </t>
    </r>
  </si>
  <si>
    <t>หนี้สินภาษีเงินได้รอการตัดบัญชี</t>
  </si>
  <si>
    <t xml:space="preserve">    (หุ้นสามัญจำนวน 19,800,000 หุ้น มูลค่า 10 บาทต่อหุ้น) </t>
  </si>
  <si>
    <t>3, 5</t>
  </si>
  <si>
    <t>รวมรายการที่จะไม่ถูกจัดประเภทใหม่ไว้ในกำไรหรือขาดทุนในภายหลัง</t>
  </si>
  <si>
    <t>เงินสดรับจากการขายอาคารและอุปกรณ์</t>
  </si>
  <si>
    <t xml:space="preserve">    กำไร</t>
  </si>
  <si>
    <t>กำไรจากกิจกรรมดำเนินงาน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</si>
  <si>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</si>
  <si>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  ไว้ในกำไรหรือขาดทุนในภายหลัง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</si>
  <si>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</si>
  <si>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</si>
  <si>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</si>
  <si>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</si>
  <si>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</si>
  <si>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</si>
  <si>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ทุนที่ออก</t>
  </si>
  <si>
    <t>ผลขาดทุนจากการด้อยค่าที่รับรู้ในกำไรหรือขาดทุน</t>
  </si>
  <si>
    <t>(กลับรายการ) ขาดทุนจากการปรับมูลค่าสินค้า</t>
  </si>
  <si>
    <t>งบฐานะการเงิน</t>
  </si>
  <si>
    <t>30 มิถุนายน</t>
  </si>
  <si>
    <t>วันที่ 30 มิถุนายน</t>
  </si>
  <si>
    <t>ยอดคงเหลือ ณ วันที่ 1 เมษายน 2567</t>
  </si>
  <si>
    <t>ยอดคงเหลือ ณ วันที่ 30 มิถุนายน 2567</t>
  </si>
  <si>
    <t>สำหรับงวดสามเดือนสิ้นสุดวันที่ 30 มิถุนายน 2567</t>
  </si>
  <si>
    <t>งบการเปลี่ยนแปลงส่วนของผู้ถือหุ้น (ไม่ได้ตรวจสอบ)</t>
  </si>
  <si>
    <t>ส่วนแบ่งขาดทุนของบริษัทร่วม</t>
  </si>
  <si>
    <t>ผลกำไรจากเงินลงทุนในตราสารทุนที่กำหนดให้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</si>
  <si>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</si>
  <si>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</si>
  <si>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ผลกำไร</t>
  </si>
  <si>
    <t>ทุนสำรองอื่น</t>
  </si>
  <si>
    <t xml:space="preserve">ส่วนแบ่งขาดทุนของบริษัทร่วม 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</si>
  <si>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</si>
  <si>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</si>
  <si>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</si>
  <si>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เงินสดและรายการเทียบเท่าเงินสด ณ  30 มิถุนายน</t>
  </si>
  <si>
    <t>ลูกหนี้หมุนเวียนอื่น</t>
  </si>
  <si>
    <t>เจ้าหนี้หมุนเวียนอื่น</t>
  </si>
  <si>
    <t>ขาดทุนจากอัตราแลกเปลี่ยนสุทธิ</t>
  </si>
  <si>
    <t>สำหรับงวดสามเดือนสิ้นสุดวันที่ 30 มิถุนายน 2568</t>
  </si>
  <si>
    <t>ยอดคงเหลือ ณ วันที่ 1 เมษายน 2568</t>
  </si>
  <si>
    <t>ยอดคงเหลือ ณ วันที่ 30 มิถุนายน 2568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</si>
  <si>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</si>
  <si>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</si>
  <si>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 ขาดทุน</t>
  </si>
  <si>
    <t xml:space="preserve">    กำไร (ขาดทุน) เบ็ดเสร็จอื่น</t>
  </si>
  <si>
    <t>กำไร (ขาดทุน) สำหรับงวด</t>
  </si>
  <si>
    <t>ขาดทุนจากอัตราแลกเปลี่ยนที่ยังไม่เกิดขึ้น</t>
  </si>
  <si>
    <t>(กำไร) ขาดทุนจากการจำหน่ายอุปกรณ์</t>
  </si>
  <si>
    <t>เงินสดรับ (จ่าย) สุทธิในสินทรัพย์ทางการเงินหมุนเวียนอื่น</t>
  </si>
  <si>
    <t>เงินสดและรายการเทียบเท่าเงินสดลดลงสุทธิ</t>
  </si>
  <si>
    <t>เจ้าหนี้ค่าซื้ออาคารและอุปกรณ์เพิ่มขึ้น (ลดลง)</t>
  </si>
  <si>
    <t>กำไร (ขาดทุน) ก่อนภาษีเงินได้</t>
  </si>
  <si>
    <t>ปรับรายการที่กระทบกำไร (ขาดทุน) 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</si>
</sst>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.000_);_(* \(#,##0.000\);_(* &quot;-&quot;???_);_(@_)"/>
    <numFmt numFmtId="192" formatCode="_(* #,##0_);_(* \(#,##0\);_(* &quot;-&quot;????_);_(@_)"/>
    <numFmt numFmtId="193" formatCode="_(* #,##0_);_(* \(#,##0\);_(* &quot;-&quot;??_);_(@_)"/>
  </numFmts>
  <fonts count="13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" fontId="2" fillId="0" borderId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</cellStyleXfs>
  <cellXfs count="20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37" fontId="5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89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189" fontId="9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37" fontId="10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applyFont="1"/>
    <xf numFmtId="37" fontId="10" fillId="0" borderId="0" xfId="1" applyNumberFormat="1" applyFont="1"/>
    <xf numFmtId="0" fontId="10" fillId="0" borderId="0" xfId="0" quotePrefix="1" applyFont="1" applyAlignment="1">
      <alignment horizontal="left"/>
    </xf>
    <xf numFmtId="2" fontId="10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9" fontId="8" fillId="0" borderId="0" xfId="0" applyNumberFormat="1" applyFont="1"/>
    <xf numFmtId="0" fontId="2" fillId="0" borderId="0" xfId="0" applyFont="1" applyAlignment="1">
      <alignment horizontal="center"/>
    </xf>
    <xf numFmtId="3" fontId="2" fillId="0" borderId="0" xfId="1" applyNumberFormat="1"/>
    <xf numFmtId="49" fontId="9" fillId="0" borderId="0" xfId="0" applyNumberFormat="1" applyFont="1"/>
    <xf numFmtId="37" fontId="2" fillId="0" borderId="0" xfId="1" applyNumberFormat="1" applyAlignment="1">
      <alignment horizontal="right"/>
    </xf>
    <xf numFmtId="37" fontId="10" fillId="0" borderId="0" xfId="0" applyNumberFormat="1" applyFont="1" applyAlignment="1">
      <alignment horizontal="right"/>
    </xf>
    <xf numFmtId="37" fontId="2" fillId="0" borderId="0" xfId="1" applyNumberForma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91" fontId="10" fillId="0" borderId="0" xfId="0" applyNumberFormat="1" applyFont="1" applyAlignment="1">
      <alignment horizontal="right"/>
    </xf>
    <xf numFmtId="0" fontId="1" fillId="0" borderId="0" xfId="0" applyFont="1"/>
    <xf numFmtId="39" fontId="3" fillId="0" borderId="0" xfId="0" applyNumberFormat="1" applyFont="1" applyAlignment="1">
      <alignment horizontal="center"/>
    </xf>
    <xf numFmtId="37" fontId="10" fillId="0" borderId="0" xfId="1" applyNumberFormat="1" applyFont="1" applyFill="1"/>
    <xf numFmtId="37" fontId="10" fillId="0" borderId="3" xfId="0" applyNumberFormat="1" applyFont="1" applyBorder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3" fillId="0" borderId="2" xfId="0" applyNumberFormat="1" applyFont="1" applyBorder="1" applyAlignment="1">
      <alignment horizontal="right"/>
    </xf>
    <xf numFmtId="4" fontId="2" fillId="0" borderId="0" xfId="1" applyFill="1" applyAlignment="1">
      <alignment horizontal="left"/>
    </xf>
    <xf numFmtId="4" fontId="2" fillId="0" borderId="0" xfId="1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7" fontId="10" fillId="2" borderId="0" xfId="0" quotePrefix="1" applyNumberFormat="1" applyFont="1" applyFill="1" applyAlignment="1">
      <alignment horizontal="right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3" fontId="0" fillId="0" borderId="0" xfId="1" applyNumberFormat="1" applyFont="1" applyFill="1" applyAlignment="1"/>
    <xf numFmtId="3" fontId="0" fillId="0" borderId="0" xfId="1" applyNumberFormat="1" applyFont="1" applyFill="1" applyAlignment="1">
      <alignment horizontal="left"/>
    </xf>
    <xf numFmtId="37" fontId="0" fillId="0" borderId="0" xfId="1" applyNumberFormat="1" applyFont="1" applyFill="1" applyAlignment="1"/>
    <xf numFmtId="37" fontId="0" fillId="0" borderId="0" xfId="1" applyNumberFormat="1" applyFont="1" applyFill="1" applyAlignment="1">
      <alignment horizontal="right"/>
    </xf>
    <xf numFmtId="37" fontId="0" fillId="0" borderId="0" xfId="0" applyNumberForma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  <xf numFmtId="39" fontId="0" fillId="0" borderId="0" xfId="0" applyNumberFormat="1" applyAlignment="1">
      <alignment horizontal="center"/>
    </xf>
    <xf numFmtId="189" fontId="0" fillId="0" borderId="0" xfId="1" applyNumberFormat="1" applyFont="1" applyFill="1" applyAlignment="1">
      <alignment horizontal="right"/>
    </xf>
    <xf numFmtId="189" fontId="0" fillId="0" borderId="0" xfId="0" applyNumberFormat="1" applyAlignment="1">
      <alignment horizontal="left"/>
    </xf>
    <xf numFmtId="189" fontId="0" fillId="0" borderId="0" xfId="0" applyNumberFormat="1"/>
    <xf numFmtId="188" fontId="2" fillId="0" borderId="0" xfId="1" applyNumberFormat="1" applyFill="1" applyAlignment="1"/>
    <xf numFmtId="188" fontId="0" fillId="0" borderId="0" xfId="1" applyNumberFormat="1" applyFont="1" applyFill="1" applyAlignment="1"/>
    <xf numFmtId="189" fontId="3" fillId="0" borderId="1" xfId="0" applyNumberFormat="1" applyFont="1" applyBorder="1"/>
    <xf numFmtId="189" fontId="3" fillId="0" borderId="1" xfId="1" applyNumberFormat="1" applyFont="1" applyFill="1" applyBorder="1" applyAlignment="1"/>
    <xf numFmtId="189" fontId="3" fillId="0" borderId="2" xfId="0" applyNumberFormat="1" applyFont="1" applyBorder="1"/>
    <xf numFmtId="37" fontId="3" fillId="0" borderId="1" xfId="0" applyNumberFormat="1" applyFont="1" applyBorder="1"/>
    <xf numFmtId="37" fontId="3" fillId="0" borderId="4" xfId="0" applyNumberFormat="1" applyFont="1" applyBorder="1"/>
    <xf numFmtId="37" fontId="3" fillId="0" borderId="3" xfId="0" applyNumberFormat="1" applyFont="1" applyBorder="1"/>
    <xf numFmtId="0" fontId="8" fillId="0" borderId="0" xfId="0" applyFont="1"/>
    <xf numFmtId="37" fontId="0" fillId="0" borderId="2" xfId="0" applyNumberFormat="1" applyBorder="1"/>
    <xf numFmtId="49" fontId="0" fillId="0" borderId="0" xfId="0" applyNumberFormat="1"/>
    <xf numFmtId="37" fontId="3" fillId="0" borderId="2" xfId="0" applyNumberFormat="1" applyFont="1" applyBorder="1"/>
    <xf numFmtId="0" fontId="0" fillId="0" borderId="0" xfId="0" quotePrefix="1" applyAlignment="1">
      <alignment horizontal="left"/>
    </xf>
    <xf numFmtId="0" fontId="9" fillId="0" borderId="0" xfId="0" quotePrefix="1" applyFont="1" applyAlignment="1">
      <alignment horizontal="left"/>
    </xf>
    <xf numFmtId="193" fontId="2" fillId="0" borderId="3" xfId="1" applyNumberFormat="1" applyFill="1" applyBorder="1" applyAlignment="1"/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9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89" fontId="8" fillId="0" borderId="0" xfId="0" applyNumberFormat="1" applyFont="1" applyAlignment="1">
      <alignment horizontal="center" vertical="center"/>
    </xf>
    <xf numFmtId="189" fontId="0" fillId="0" borderId="0" xfId="0" applyNumberFormat="1" applyAlignment="1">
      <alignment vertical="center"/>
    </xf>
    <xf numFmtId="189" fontId="2" fillId="0" borderId="0" xfId="0" applyNumberFormat="1" applyFont="1" applyAlignment="1">
      <alignment vertical="center"/>
    </xf>
    <xf numFmtId="189" fontId="0" fillId="0" borderId="0" xfId="0" applyNumberFormat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37" fontId="0" fillId="0" borderId="0" xfId="0" applyNumberFormat="1" applyAlignment="1">
      <alignment vertical="center"/>
    </xf>
    <xf numFmtId="189" fontId="3" fillId="0" borderId="1" xfId="0" applyNumberFormat="1" applyFont="1" applyBorder="1" applyAlignment="1">
      <alignment horizontal="right" vertical="center"/>
    </xf>
    <xf numFmtId="189" fontId="3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left" vertical="center"/>
    </xf>
    <xf numFmtId="18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188" fontId="2" fillId="0" borderId="0" xfId="1" applyNumberForma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189" fontId="3" fillId="0" borderId="0" xfId="0" applyNumberFormat="1" applyFont="1" applyAlignment="1">
      <alignment horizontal="right" vertical="center"/>
    </xf>
    <xf numFmtId="189" fontId="0" fillId="0" borderId="3" xfId="0" applyNumberFormat="1" applyBorder="1" applyAlignment="1">
      <alignment horizontal="right" vertical="center"/>
    </xf>
    <xf numFmtId="188" fontId="2" fillId="0" borderId="3" xfId="1" applyNumberFormat="1" applyFill="1" applyBorder="1" applyAlignment="1">
      <alignment vertical="center"/>
    </xf>
    <xf numFmtId="49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0" fontId="0" fillId="0" borderId="0" xfId="0" applyAlignment="1">
      <alignment horizontal="right" vertical="center"/>
    </xf>
    <xf numFmtId="189" fontId="3" fillId="0" borderId="4" xfId="0" applyNumberFormat="1" applyFont="1" applyBorder="1" applyAlignment="1">
      <alignment horizontal="right" vertical="center"/>
    </xf>
    <xf numFmtId="189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90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37" fontId="3" fillId="0" borderId="1" xfId="1" applyNumberFormat="1" applyFont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37" fontId="0" fillId="0" borderId="0" xfId="0" applyNumberFormat="1" applyAlignment="1">
      <alignment horizontal="center" vertical="center"/>
    </xf>
    <xf numFmtId="192" fontId="0" fillId="0" borderId="0" xfId="0" applyNumberFormat="1" applyAlignment="1">
      <alignment horizontal="center" vertical="center"/>
    </xf>
    <xf numFmtId="192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vertical="center"/>
    </xf>
    <xf numFmtId="187" fontId="3" fillId="0" borderId="2" xfId="0" applyNumberFormat="1" applyFont="1" applyBorder="1" applyAlignment="1">
      <alignment vertical="center"/>
    </xf>
    <xf numFmtId="187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" fontId="2" fillId="0" borderId="0" xfId="1" applyFill="1" applyBorder="1" applyAlignment="1">
      <alignment vertical="center"/>
    </xf>
    <xf numFmtId="188" fontId="2" fillId="0" borderId="0" xfId="0" applyNumberFormat="1" applyFont="1" applyAlignment="1">
      <alignment vertical="center"/>
    </xf>
    <xf numFmtId="193" fontId="2" fillId="0" borderId="0" xfId="1" applyNumberFormat="1" applyFill="1" applyBorder="1" applyAlignment="1"/>
    <xf numFmtId="193" fontId="2" fillId="0" borderId="0" xfId="1" applyNumberForma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187" fontId="0" fillId="0" borderId="0" xfId="0" applyNumberFormat="1" applyAlignment="1">
      <alignment horizontal="center" vertical="center"/>
    </xf>
    <xf numFmtId="187" fontId="0" fillId="0" borderId="0" xfId="0" applyNumberFormat="1" applyAlignment="1">
      <alignment vertical="center"/>
    </xf>
    <xf numFmtId="188" fontId="3" fillId="0" borderId="2" xfId="0" applyNumberFormat="1" applyFont="1" applyBorder="1" applyAlignment="1">
      <alignment horizontal="right" vertical="center"/>
    </xf>
    <xf numFmtId="188" fontId="0" fillId="0" borderId="0" xfId="0" applyNumberFormat="1" applyAlignment="1">
      <alignment vertical="center"/>
    </xf>
    <xf numFmtId="188" fontId="3" fillId="0" borderId="1" xfId="1" applyNumberFormat="1" applyFont="1" applyFill="1" applyBorder="1" applyAlignment="1">
      <alignment vertical="center"/>
    </xf>
    <xf numFmtId="188" fontId="3" fillId="0" borderId="3" xfId="1" applyNumberFormat="1" applyFont="1" applyFill="1" applyBorder="1" applyAlignment="1">
      <alignment vertical="center"/>
    </xf>
    <xf numFmtId="188" fontId="3" fillId="0" borderId="0" xfId="1" applyNumberFormat="1" applyFont="1" applyAlignment="1">
      <alignment vertical="center"/>
    </xf>
    <xf numFmtId="188" fontId="0" fillId="0" borderId="0" xfId="0" applyNumberFormat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188" fontId="2" fillId="0" borderId="0" xfId="0" applyNumberFormat="1" applyFont="1" applyAlignment="1">
      <alignment horizontal="center" vertical="center"/>
    </xf>
    <xf numFmtId="193" fontId="3" fillId="0" borderId="1" xfId="0" applyNumberFormat="1" applyFont="1" applyBorder="1"/>
    <xf numFmtId="193" fontId="3" fillId="0" borderId="1" xfId="1" applyNumberFormat="1" applyFont="1" applyFill="1" applyBorder="1" applyAlignment="1"/>
    <xf numFmtId="193" fontId="3" fillId="0" borderId="2" xfId="0" applyNumberFormat="1" applyFont="1" applyBorder="1"/>
    <xf numFmtId="193" fontId="3" fillId="0" borderId="3" xfId="0" applyNumberFormat="1" applyFont="1" applyBorder="1"/>
    <xf numFmtId="193" fontId="3" fillId="0" borderId="0" xfId="0" applyNumberFormat="1" applyFont="1" applyAlignment="1">
      <alignment horizontal="right"/>
    </xf>
    <xf numFmtId="193" fontId="3" fillId="0" borderId="1" xfId="0" applyNumberFormat="1" applyFont="1" applyBorder="1" applyAlignment="1">
      <alignment horizontal="right" vertical="center"/>
    </xf>
    <xf numFmtId="193" fontId="3" fillId="0" borderId="0" xfId="0" applyNumberFormat="1" applyFont="1" applyAlignment="1">
      <alignment horizontal="right" vertical="center"/>
    </xf>
    <xf numFmtId="193" fontId="3" fillId="0" borderId="4" xfId="0" applyNumberFormat="1" applyFont="1" applyBorder="1" applyAlignment="1">
      <alignment horizontal="right" vertical="center"/>
    </xf>
    <xf numFmtId="193" fontId="3" fillId="0" borderId="2" xfId="0" applyNumberFormat="1" applyFont="1" applyBorder="1" applyAlignment="1">
      <alignment horizontal="right" vertical="center"/>
    </xf>
    <xf numFmtId="193" fontId="0" fillId="0" borderId="0" xfId="0" applyNumberFormat="1" applyAlignment="1">
      <alignment vertical="center"/>
    </xf>
    <xf numFmtId="193" fontId="3" fillId="0" borderId="1" xfId="1" applyNumberFormat="1" applyFont="1" applyBorder="1" applyAlignment="1">
      <alignment vertical="center"/>
    </xf>
    <xf numFmtId="193" fontId="3" fillId="0" borderId="3" xfId="0" applyNumberFormat="1" applyFont="1" applyBorder="1" applyAlignment="1">
      <alignment vertical="center"/>
    </xf>
    <xf numFmtId="193" fontId="0" fillId="0" borderId="0" xfId="0" applyNumberFormat="1" applyAlignment="1">
      <alignment horizontal="center" vertical="center"/>
    </xf>
    <xf numFmtId="193" fontId="3" fillId="0" borderId="1" xfId="0" applyNumberFormat="1" applyFont="1" applyBorder="1" applyAlignment="1">
      <alignment vertical="center"/>
    </xf>
    <xf numFmtId="193" fontId="3" fillId="0" borderId="0" xfId="0" applyNumberFormat="1" applyFont="1" applyAlignment="1">
      <alignment vertical="center"/>
    </xf>
    <xf numFmtId="193" fontId="2" fillId="0" borderId="0" xfId="0" applyNumberFormat="1" applyFont="1" applyAlignment="1">
      <alignment vertical="center"/>
    </xf>
    <xf numFmtId="193" fontId="3" fillId="0" borderId="1" xfId="0" applyNumberFormat="1" applyFont="1" applyBorder="1" applyAlignment="1">
      <alignment horizontal="center" vertical="center"/>
    </xf>
    <xf numFmtId="193" fontId="0" fillId="0" borderId="0" xfId="1" applyNumberFormat="1" applyFont="1" applyFill="1" applyAlignment="1">
      <alignment horizontal="right"/>
    </xf>
    <xf numFmtId="193" fontId="3" fillId="0" borderId="4" xfId="0" applyNumberFormat="1" applyFont="1" applyBorder="1"/>
    <xf numFmtId="193" fontId="0" fillId="0" borderId="0" xfId="0" applyNumberFormat="1" applyAlignment="1">
      <alignment horizontal="right"/>
    </xf>
    <xf numFmtId="193" fontId="3" fillId="0" borderId="1" xfId="1" applyNumberFormat="1" applyFont="1" applyFill="1" applyBorder="1" applyAlignment="1">
      <alignment horizontal="right"/>
    </xf>
    <xf numFmtId="193" fontId="0" fillId="0" borderId="0" xfId="0" applyNumberFormat="1"/>
    <xf numFmtId="193" fontId="0" fillId="0" borderId="0" xfId="1" applyNumberFormat="1" applyFont="1" applyFill="1" applyBorder="1" applyAlignment="1"/>
    <xf numFmtId="193" fontId="0" fillId="0" borderId="3" xfId="1" applyNumberFormat="1" applyFont="1" applyFill="1" applyBorder="1" applyAlignment="1"/>
    <xf numFmtId="193" fontId="3" fillId="0" borderId="0" xfId="0" applyNumberFormat="1" applyFont="1"/>
    <xf numFmtId="193" fontId="0" fillId="0" borderId="3" xfId="0" applyNumberFormat="1" applyBorder="1"/>
    <xf numFmtId="193" fontId="0" fillId="0" borderId="0" xfId="1" applyNumberFormat="1" applyFont="1" applyFill="1" applyAlignment="1"/>
    <xf numFmtId="193" fontId="3" fillId="0" borderId="2" xfId="0" applyNumberFormat="1" applyFont="1" applyBorder="1" applyAlignment="1">
      <alignment vertical="center"/>
    </xf>
    <xf numFmtId="193" fontId="2" fillId="0" borderId="0" xfId="1" applyNumberFormat="1" applyFill="1" applyAlignment="1"/>
    <xf numFmtId="193" fontId="0" fillId="0" borderId="0" xfId="0" applyNumberFormat="1" applyAlignment="1">
      <alignment horizontal="right" vertical="center"/>
    </xf>
    <xf numFmtId="193" fontId="0" fillId="0" borderId="0" xfId="0" quotePrefix="1" applyNumberFormat="1" applyAlignment="1">
      <alignment horizontal="right"/>
    </xf>
    <xf numFmtId="193" fontId="2" fillId="0" borderId="0" xfId="1" applyNumberFormat="1" applyFill="1" applyBorder="1" applyAlignment="1">
      <alignment horizontal="right"/>
    </xf>
    <xf numFmtId="193" fontId="0" fillId="0" borderId="0" xfId="0" applyNumberFormat="1" applyAlignment="1">
      <alignment horizontal="left" vertical="center"/>
    </xf>
    <xf numFmtId="193" fontId="0" fillId="0" borderId="0" xfId="0" quotePrefix="1" applyNumberFormat="1" applyAlignment="1">
      <alignment horizontal="right" vertical="center"/>
    </xf>
    <xf numFmtId="193" fontId="0" fillId="0" borderId="3" xfId="0" applyNumberFormat="1" applyBorder="1" applyAlignment="1">
      <alignment horizontal="right"/>
    </xf>
    <xf numFmtId="193" fontId="0" fillId="0" borderId="3" xfId="0" applyNumberFormat="1" applyBorder="1" applyAlignment="1">
      <alignment horizontal="right" vertical="center"/>
    </xf>
    <xf numFmtId="193" fontId="3" fillId="0" borderId="0" xfId="1" applyNumberFormat="1" applyFont="1" applyFill="1" applyBorder="1" applyAlignment="1">
      <alignment horizontal="right"/>
    </xf>
    <xf numFmtId="193" fontId="0" fillId="0" borderId="0" xfId="1" applyNumberFormat="1" applyFont="1" applyFill="1" applyAlignment="1">
      <alignment horizontal="right" vertical="center"/>
    </xf>
    <xf numFmtId="193" fontId="2" fillId="0" borderId="0" xfId="1" applyNumberFormat="1" applyFill="1" applyAlignment="1">
      <alignment vertical="center"/>
    </xf>
    <xf numFmtId="193" fontId="0" fillId="0" borderId="0" xfId="0" quotePrefix="1" applyNumberFormat="1"/>
    <xf numFmtId="193" fontId="0" fillId="0" borderId="0" xfId="1" applyNumberFormat="1" applyFont="1" applyFill="1" applyAlignment="1">
      <alignment vertical="center"/>
    </xf>
    <xf numFmtId="193" fontId="0" fillId="0" borderId="0" xfId="1" applyNumberFormat="1" applyFont="1" applyFill="1" applyBorder="1" applyAlignment="1">
      <alignment vertical="center"/>
    </xf>
    <xf numFmtId="193" fontId="0" fillId="0" borderId="3" xfId="1" applyNumberFormat="1" applyFont="1" applyFill="1" applyBorder="1" applyAlignment="1">
      <alignment vertical="center"/>
    </xf>
    <xf numFmtId="193" fontId="0" fillId="0" borderId="3" xfId="0" applyNumberFormat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3" fillId="0" borderId="0" xfId="0" applyFont="1" applyAlignment="1">
      <alignment horizontal="center"/>
    </xf>
    <xf numFmtId="39" fontId="3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justify" wrapText="1"/>
    </xf>
    <xf numFmtId="0" fontId="10" fillId="0" borderId="0" xfId="0" applyFont="1" applyAlignment="1">
      <alignment horizontal="justify" wrapText="1"/>
    </xf>
  </cellXfs>
  <cellStyles count="7">
    <cellStyle name="Comma" xfId="1" builtinId="3"/>
    <cellStyle name="Comma 2" xfId="3" xr:uid="{F2EE7EFE-F7B9-469C-B6A8-F374B3E17AE3}"/>
    <cellStyle name="Comma 2 2" xfId="6" xr:uid="{AFACFF8D-A944-4D43-8EFC-928BAFDCB6C0}"/>
    <cellStyle name="Normal" xfId="0" builtinId="0"/>
    <cellStyle name="Normal 2" xfId="2" xr:uid="{45BF4410-87B5-40F4-B104-3FCDF1E1581F}"/>
    <cellStyle name="Normal 2 4" xfId="5" xr:uid="{E3BE1E12-B5E9-444F-9361-0C3150BFCB9E}"/>
    <cellStyle name="Percent 2" xfId="4" xr:uid="{1E4DB0F1-3298-4D32-83F6-AA3F6B54D58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FFCC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5DCE1-431A-4CD7-9950-76CBCCF52AF9}">
  <sheetPr>
    <tabColor rgb="FF7030A0"/>
  </sheetPr>
  <dimension ref="A1:J78"/>
  <sheetViews>
    <sheetView tabSelected="1" zoomScaleNormal="100" zoomScaleSheetLayoutView="75" workbookViewId="0">
      <selection activeCell="F78" sqref="F78"/>
    </sheetView>
  </sheetViews>
  <sheetFormatPr defaultColWidth="10.875" defaultRowHeight="23.4" x14ac:dyDescent="0.6"/>
  <cols>
    <col min="1" max="1" width="52" style="6" customWidth="1"/>
    <col min="2" max="2" width="8.5" style="8" customWidth="1"/>
    <col min="3" max="3" width="1.375" style="8" customWidth="1"/>
    <col min="4" max="4" width="14.625" style="6" customWidth="1"/>
    <col min="5" max="5" width="1.375" style="6" customWidth="1"/>
    <col min="6" max="6" width="14.625" style="6" customWidth="1"/>
    <col min="7" max="7" width="1.375" style="6" customWidth="1"/>
    <col min="8" max="8" width="14.625" style="6" customWidth="1"/>
    <col min="9" max="9" width="1.375" style="6" customWidth="1"/>
    <col min="10" max="10" width="14.625" style="6" customWidth="1"/>
    <col min="11" max="16384" width="10.875" style="6"/>
  </cols>
  <sheetData>
    <row r="1" spans="1:10" s="1" customFormat="1" ht="22.5" customHeight="1" x14ac:dyDescent="0.6">
      <c r="A1" s="190" t="s">
        <v>0</v>
      </c>
      <c r="B1" s="190"/>
      <c r="C1" s="190"/>
      <c r="D1" s="190"/>
      <c r="E1" s="190"/>
      <c r="F1" s="190"/>
      <c r="H1" s="1" t="s">
        <v>11</v>
      </c>
      <c r="J1" s="1" t="s">
        <v>11</v>
      </c>
    </row>
    <row r="2" spans="1:10" s="1" customFormat="1" ht="22.5" customHeight="1" x14ac:dyDescent="0.6">
      <c r="A2" s="191" t="s">
        <v>170</v>
      </c>
      <c r="B2" s="191"/>
      <c r="C2" s="191"/>
      <c r="D2" s="191"/>
      <c r="E2" s="191"/>
      <c r="F2" s="191"/>
    </row>
    <row r="3" spans="1:10" s="1" customFormat="1" ht="22.5" customHeight="1" x14ac:dyDescent="0.6">
      <c r="A3" s="1" t="s">
        <v>97</v>
      </c>
      <c r="B3" s="54"/>
      <c r="C3" s="54"/>
    </row>
    <row r="4" spans="1:10" s="1" customFormat="1" ht="22.5" customHeight="1" x14ac:dyDescent="0.6">
      <c r="B4" s="54"/>
      <c r="C4" s="54"/>
      <c r="D4" s="192" t="s">
        <v>48</v>
      </c>
      <c r="E4" s="192"/>
      <c r="F4" s="192"/>
      <c r="H4" s="192"/>
      <c r="I4" s="192"/>
      <c r="J4" s="192"/>
    </row>
    <row r="5" spans="1:10" s="1" customFormat="1" ht="22.5" customHeight="1" x14ac:dyDescent="0.6">
      <c r="B5" s="54"/>
      <c r="C5" s="54"/>
      <c r="D5" s="193" t="s">
        <v>49</v>
      </c>
      <c r="E5" s="193"/>
      <c r="F5" s="193"/>
      <c r="H5" s="193" t="s">
        <v>46</v>
      </c>
      <c r="I5" s="193"/>
      <c r="J5" s="193"/>
    </row>
    <row r="6" spans="1:10" s="1" customFormat="1" ht="22.5" customHeight="1" x14ac:dyDescent="0.6">
      <c r="B6" s="54"/>
      <c r="C6" s="54"/>
      <c r="D6" s="62" t="s">
        <v>171</v>
      </c>
      <c r="E6" s="63"/>
      <c r="F6" s="63" t="s">
        <v>100</v>
      </c>
      <c r="H6" s="62" t="s">
        <v>171</v>
      </c>
      <c r="I6" s="63"/>
      <c r="J6" s="63" t="s">
        <v>100</v>
      </c>
    </row>
    <row r="7" spans="1:10" s="1" customFormat="1" ht="22.5" customHeight="1" x14ac:dyDescent="0.6">
      <c r="A7" s="1" t="s">
        <v>1</v>
      </c>
      <c r="B7" s="9" t="s">
        <v>13</v>
      </c>
      <c r="C7" s="9"/>
      <c r="D7" s="48">
        <v>2568</v>
      </c>
      <c r="E7" s="48"/>
      <c r="F7" s="48">
        <v>2568</v>
      </c>
      <c r="H7" s="48">
        <v>2568</v>
      </c>
      <c r="I7" s="48"/>
      <c r="J7" s="48">
        <v>2568</v>
      </c>
    </row>
    <row r="8" spans="1:10" s="1" customFormat="1" ht="22.5" customHeight="1" x14ac:dyDescent="0.6">
      <c r="B8" s="9"/>
      <c r="C8" s="9"/>
      <c r="D8" s="48" t="s">
        <v>129</v>
      </c>
      <c r="E8" s="48"/>
      <c r="F8" s="48"/>
      <c r="H8" s="48" t="s">
        <v>129</v>
      </c>
      <c r="I8" s="48"/>
      <c r="J8" s="48"/>
    </row>
    <row r="9" spans="1:10" customFormat="1" ht="22.5" customHeight="1" x14ac:dyDescent="0.6">
      <c r="A9" s="4"/>
      <c r="B9" s="9"/>
      <c r="C9" s="9"/>
      <c r="D9" s="194" t="s">
        <v>103</v>
      </c>
      <c r="E9" s="194"/>
      <c r="F9" s="194"/>
      <c r="G9" s="194"/>
      <c r="H9" s="194"/>
      <c r="I9" s="194"/>
      <c r="J9" s="194"/>
    </row>
    <row r="10" spans="1:10" customFormat="1" ht="22.5" customHeight="1" x14ac:dyDescent="0.6">
      <c r="A10" s="11" t="s">
        <v>2</v>
      </c>
      <c r="B10" s="9"/>
      <c r="C10" s="9"/>
    </row>
    <row r="11" spans="1:10" customFormat="1" ht="22.5" customHeight="1" x14ac:dyDescent="0.55000000000000004">
      <c r="A11" s="47" t="s">
        <v>33</v>
      </c>
      <c r="B11" s="9"/>
      <c r="C11" s="9"/>
      <c r="D11" s="64">
        <v>125407</v>
      </c>
      <c r="E11" s="65"/>
      <c r="F11" s="64">
        <v>243096</v>
      </c>
      <c r="H11" s="64">
        <v>125407</v>
      </c>
      <c r="I11" s="65"/>
      <c r="J11" s="64">
        <v>243096</v>
      </c>
    </row>
    <row r="12" spans="1:10" customFormat="1" ht="22.5" customHeight="1" x14ac:dyDescent="0.55000000000000004">
      <c r="A12" t="s">
        <v>34</v>
      </c>
      <c r="B12" s="9">
        <v>3</v>
      </c>
      <c r="C12" s="9"/>
      <c r="D12" s="64">
        <v>456536</v>
      </c>
      <c r="E12" s="66"/>
      <c r="F12" s="64">
        <v>851374</v>
      </c>
      <c r="H12" s="64">
        <v>456536</v>
      </c>
      <c r="I12" s="66"/>
      <c r="J12" s="64">
        <v>851374</v>
      </c>
    </row>
    <row r="13" spans="1:10" customFormat="1" ht="22.5" customHeight="1" x14ac:dyDescent="0.55000000000000004">
      <c r="A13" t="s">
        <v>120</v>
      </c>
      <c r="B13" s="9"/>
      <c r="C13" s="9"/>
      <c r="D13" s="64">
        <v>54318</v>
      </c>
      <c r="E13" s="66"/>
      <c r="F13" s="64">
        <v>82151</v>
      </c>
      <c r="H13" s="64">
        <v>54318</v>
      </c>
      <c r="I13" s="66"/>
      <c r="J13" s="64">
        <v>82151</v>
      </c>
    </row>
    <row r="14" spans="1:10" customFormat="1" ht="22.5" hidden="1" customHeight="1" x14ac:dyDescent="0.55000000000000004">
      <c r="A14" s="47" t="s">
        <v>126</v>
      </c>
      <c r="B14" s="9">
        <v>3</v>
      </c>
      <c r="C14" s="9"/>
      <c r="D14" s="172"/>
      <c r="E14" s="66"/>
      <c r="F14" s="67"/>
      <c r="H14" s="68"/>
      <c r="I14" s="66"/>
      <c r="J14" s="68"/>
    </row>
    <row r="15" spans="1:10" customFormat="1" ht="22.5" customHeight="1" x14ac:dyDescent="0.55000000000000004">
      <c r="A15" t="s">
        <v>188</v>
      </c>
      <c r="B15" s="9">
        <v>3</v>
      </c>
      <c r="C15" s="9"/>
      <c r="D15" s="64">
        <v>55292</v>
      </c>
      <c r="E15" s="66"/>
      <c r="F15" s="64">
        <v>48837</v>
      </c>
      <c r="H15" s="64">
        <v>55292</v>
      </c>
      <c r="I15" s="66"/>
      <c r="J15" s="64">
        <v>48837</v>
      </c>
    </row>
    <row r="16" spans="1:10" customFormat="1" ht="22.5" customHeight="1" x14ac:dyDescent="0.55000000000000004">
      <c r="A16" s="47" t="s">
        <v>64</v>
      </c>
      <c r="B16" s="9">
        <v>3</v>
      </c>
      <c r="C16" s="9"/>
      <c r="D16" s="64">
        <v>2026220</v>
      </c>
      <c r="E16" s="66"/>
      <c r="F16" s="64">
        <v>1484749</v>
      </c>
      <c r="H16" s="64">
        <v>2026220</v>
      </c>
      <c r="I16" s="66"/>
      <c r="J16" s="64">
        <v>1484749</v>
      </c>
    </row>
    <row r="17" spans="1:10" customFormat="1" ht="22.5" customHeight="1" x14ac:dyDescent="0.55000000000000004">
      <c r="A17" s="47" t="s">
        <v>35</v>
      </c>
      <c r="B17" s="9"/>
      <c r="C17" s="9"/>
      <c r="D17" s="64">
        <v>743136</v>
      </c>
      <c r="E17" s="65"/>
      <c r="F17" s="64">
        <v>645166</v>
      </c>
      <c r="H17" s="64">
        <v>743136</v>
      </c>
      <c r="I17" s="65"/>
      <c r="J17" s="64">
        <v>645166</v>
      </c>
    </row>
    <row r="18" spans="1:10" customFormat="1" ht="22.5" customHeight="1" x14ac:dyDescent="0.55000000000000004">
      <c r="A18" s="47" t="s">
        <v>141</v>
      </c>
      <c r="B18" s="9"/>
      <c r="C18" s="9"/>
      <c r="D18" s="64">
        <v>3062598</v>
      </c>
      <c r="E18" s="65"/>
      <c r="F18" s="64">
        <v>3228881</v>
      </c>
      <c r="H18" s="64">
        <v>3062598</v>
      </c>
      <c r="I18" s="65"/>
      <c r="J18" s="64">
        <v>3228881</v>
      </c>
    </row>
    <row r="19" spans="1:10" customFormat="1" ht="22.5" customHeight="1" x14ac:dyDescent="0.55000000000000004">
      <c r="A19" t="s">
        <v>14</v>
      </c>
      <c r="B19" s="9"/>
      <c r="C19" s="9"/>
      <c r="D19" s="64">
        <v>3366</v>
      </c>
      <c r="E19" s="65"/>
      <c r="F19" s="64">
        <v>6979</v>
      </c>
      <c r="H19" s="64">
        <v>3366</v>
      </c>
      <c r="I19" s="65"/>
      <c r="J19" s="64">
        <v>6979</v>
      </c>
    </row>
    <row r="20" spans="1:10" customFormat="1" ht="22.5" customHeight="1" x14ac:dyDescent="0.6">
      <c r="A20" s="4" t="s">
        <v>12</v>
      </c>
      <c r="B20" s="9"/>
      <c r="C20" s="9"/>
      <c r="D20" s="146">
        <f>SUM(D11:D19)</f>
        <v>6526873</v>
      </c>
      <c r="E20" s="66"/>
      <c r="F20" s="69">
        <f>SUM(F11:F19)</f>
        <v>6591233</v>
      </c>
      <c r="H20" s="146">
        <f>SUM(H11:H19)</f>
        <v>6526873</v>
      </c>
      <c r="I20" s="66"/>
      <c r="J20" s="69">
        <f>SUM(J11:J19)</f>
        <v>6591233</v>
      </c>
    </row>
    <row r="21" spans="1:10" customFormat="1" ht="22.5" customHeight="1" x14ac:dyDescent="0.6">
      <c r="A21" s="4"/>
      <c r="B21" s="9"/>
      <c r="C21" s="9"/>
      <c r="D21" s="66"/>
      <c r="E21" s="66"/>
      <c r="F21" s="66"/>
      <c r="H21" s="66"/>
      <c r="I21" s="66"/>
      <c r="J21" s="66"/>
    </row>
    <row r="22" spans="1:10" customFormat="1" ht="22.5" customHeight="1" x14ac:dyDescent="0.6">
      <c r="A22" s="12" t="s">
        <v>15</v>
      </c>
      <c r="B22" s="9"/>
      <c r="C22" s="9"/>
      <c r="D22" s="66"/>
      <c r="E22" s="66"/>
      <c r="F22" s="66"/>
      <c r="H22" s="66"/>
      <c r="I22" s="66"/>
      <c r="J22" s="66"/>
    </row>
    <row r="23" spans="1:10" customFormat="1" ht="22.5" customHeight="1" x14ac:dyDescent="0.55000000000000004">
      <c r="A23" s="47" t="s">
        <v>128</v>
      </c>
      <c r="B23" s="9">
        <v>7</v>
      </c>
      <c r="C23" s="9"/>
      <c r="D23" s="66">
        <v>4040192</v>
      </c>
      <c r="E23" s="66"/>
      <c r="F23" s="66">
        <v>3356627</v>
      </c>
      <c r="H23" s="64">
        <v>4040192</v>
      </c>
      <c r="I23" s="66"/>
      <c r="J23" s="64">
        <v>3356627</v>
      </c>
    </row>
    <row r="24" spans="1:10" customFormat="1" ht="22.5" customHeight="1" x14ac:dyDescent="0.55000000000000004">
      <c r="A24" s="47" t="s">
        <v>98</v>
      </c>
      <c r="B24" s="9"/>
      <c r="C24" s="9"/>
      <c r="D24" s="64">
        <v>23882</v>
      </c>
      <c r="E24" s="65"/>
      <c r="F24" s="64">
        <v>24890</v>
      </c>
      <c r="H24" s="64">
        <v>3000</v>
      </c>
      <c r="I24" s="65"/>
      <c r="J24" s="64">
        <v>3000</v>
      </c>
    </row>
    <row r="25" spans="1:10" customFormat="1" ht="22.5" customHeight="1" x14ac:dyDescent="0.55000000000000004">
      <c r="A25" s="47" t="s">
        <v>79</v>
      </c>
      <c r="B25" s="9"/>
      <c r="C25" s="9"/>
      <c r="D25" s="66">
        <v>3908</v>
      </c>
      <c r="E25" s="65"/>
      <c r="F25" s="66">
        <v>3908</v>
      </c>
      <c r="H25" s="66">
        <v>3908</v>
      </c>
      <c r="I25" s="65"/>
      <c r="J25" s="66">
        <v>3908</v>
      </c>
    </row>
    <row r="26" spans="1:10" customFormat="1" ht="22.5" customHeight="1" x14ac:dyDescent="0.55000000000000004">
      <c r="A26" s="47" t="s">
        <v>45</v>
      </c>
      <c r="B26" s="9">
        <v>4</v>
      </c>
      <c r="C26" s="9"/>
      <c r="D26" s="66">
        <v>1161986</v>
      </c>
      <c r="E26" s="65"/>
      <c r="F26" s="66">
        <v>1202824</v>
      </c>
      <c r="H26" s="66">
        <v>1161986</v>
      </c>
      <c r="I26" s="65"/>
      <c r="J26" s="66">
        <v>1202824</v>
      </c>
    </row>
    <row r="27" spans="1:10" customFormat="1" ht="22.5" customHeight="1" x14ac:dyDescent="0.55000000000000004">
      <c r="A27" s="47" t="s">
        <v>149</v>
      </c>
      <c r="B27" s="9"/>
      <c r="C27" s="9"/>
      <c r="D27" s="66">
        <v>22682</v>
      </c>
      <c r="E27" s="65"/>
      <c r="F27" s="66">
        <v>16705</v>
      </c>
      <c r="H27" s="66">
        <v>22682</v>
      </c>
      <c r="I27" s="65"/>
      <c r="J27" s="66">
        <v>16705</v>
      </c>
    </row>
    <row r="28" spans="1:10" customFormat="1" ht="22.5" customHeight="1" x14ac:dyDescent="0.55000000000000004">
      <c r="A28" s="47" t="s">
        <v>116</v>
      </c>
      <c r="B28" s="9"/>
      <c r="C28" s="9"/>
      <c r="D28" s="66">
        <v>21556</v>
      </c>
      <c r="E28" s="65"/>
      <c r="F28" s="66">
        <v>24374</v>
      </c>
      <c r="H28" s="66">
        <v>21556</v>
      </c>
      <c r="I28" s="65"/>
      <c r="J28" s="66">
        <v>24374</v>
      </c>
    </row>
    <row r="29" spans="1:10" customFormat="1" ht="22.5" customHeight="1" x14ac:dyDescent="0.55000000000000004">
      <c r="A29" t="s">
        <v>36</v>
      </c>
      <c r="B29" s="9"/>
      <c r="C29" s="9"/>
      <c r="D29" s="66">
        <v>21801</v>
      </c>
      <c r="E29" s="66"/>
      <c r="F29" s="66">
        <v>22819</v>
      </c>
      <c r="H29" s="66">
        <v>21801</v>
      </c>
      <c r="I29" s="66"/>
      <c r="J29" s="66">
        <v>22819</v>
      </c>
    </row>
    <row r="30" spans="1:10" customFormat="1" ht="22.5" customHeight="1" x14ac:dyDescent="0.6">
      <c r="A30" s="3" t="s">
        <v>16</v>
      </c>
      <c r="B30" s="9"/>
      <c r="C30" s="9"/>
      <c r="D30" s="147">
        <f>SUM(D23:D29)</f>
        <v>5296007</v>
      </c>
      <c r="E30" s="66"/>
      <c r="F30" s="70">
        <f>SUM(F23:F29)</f>
        <v>4652147</v>
      </c>
      <c r="H30" s="147">
        <f>SUM(H23:H29)</f>
        <v>5275125</v>
      </c>
      <c r="I30" s="66"/>
      <c r="J30" s="70">
        <f>SUM(J23:J29)</f>
        <v>4630257</v>
      </c>
    </row>
    <row r="31" spans="1:10" customFormat="1" ht="22.5" customHeight="1" x14ac:dyDescent="0.6">
      <c r="A31" s="3"/>
      <c r="B31" s="9"/>
      <c r="C31" s="9"/>
      <c r="D31" s="66"/>
      <c r="E31" s="66"/>
      <c r="F31" s="66"/>
      <c r="H31" s="66"/>
      <c r="I31" s="66"/>
      <c r="J31" s="66"/>
    </row>
    <row r="32" spans="1:10" customFormat="1" ht="22.5" customHeight="1" thickBot="1" x14ac:dyDescent="0.65">
      <c r="A32" s="4" t="s">
        <v>17</v>
      </c>
      <c r="B32" s="9"/>
      <c r="C32" s="9"/>
      <c r="D32" s="148">
        <f>D20+D30</f>
        <v>11822880</v>
      </c>
      <c r="E32" s="66"/>
      <c r="F32" s="71">
        <f>F20+F30</f>
        <v>11243380</v>
      </c>
      <c r="H32" s="148">
        <f>H20+H30</f>
        <v>11801998</v>
      </c>
      <c r="I32" s="66"/>
      <c r="J32" s="71">
        <f>J20+J30</f>
        <v>11221490</v>
      </c>
    </row>
    <row r="33" spans="1:10" customFormat="1" ht="22.5" customHeight="1" thickTop="1" x14ac:dyDescent="0.6">
      <c r="A33" s="4"/>
      <c r="B33" s="9"/>
      <c r="C33" s="9"/>
      <c r="D33" s="66"/>
      <c r="F33" s="66"/>
    </row>
    <row r="34" spans="1:10" ht="22.5" customHeight="1" x14ac:dyDescent="0.6">
      <c r="A34" s="190" t="s">
        <v>0</v>
      </c>
      <c r="B34" s="190"/>
      <c r="C34" s="190"/>
      <c r="D34" s="190"/>
      <c r="E34" s="190"/>
      <c r="F34" s="190"/>
    </row>
    <row r="35" spans="1:10" ht="22.5" customHeight="1" x14ac:dyDescent="0.6">
      <c r="A35" s="191" t="s">
        <v>170</v>
      </c>
      <c r="B35" s="191"/>
      <c r="C35" s="191"/>
      <c r="D35" s="191"/>
      <c r="E35" s="191"/>
      <c r="F35" s="191"/>
    </row>
    <row r="36" spans="1:10" ht="13.95" customHeight="1" x14ac:dyDescent="0.6">
      <c r="A36" s="1"/>
      <c r="B36" s="54"/>
      <c r="C36" s="54"/>
      <c r="D36" s="1"/>
      <c r="E36" s="1"/>
      <c r="F36" s="1"/>
    </row>
    <row r="37" spans="1:10" ht="22.5" customHeight="1" x14ac:dyDescent="0.6">
      <c r="A37" s="1"/>
      <c r="B37" s="54"/>
      <c r="C37" s="54"/>
      <c r="D37" s="192" t="s">
        <v>48</v>
      </c>
      <c r="E37" s="192"/>
      <c r="F37" s="192"/>
    </row>
    <row r="38" spans="1:10" ht="21.45" customHeight="1" x14ac:dyDescent="0.6">
      <c r="A38" s="1"/>
      <c r="B38" s="54"/>
      <c r="C38" s="54"/>
      <c r="D38" s="193" t="s">
        <v>49</v>
      </c>
      <c r="E38" s="193"/>
      <c r="F38" s="193"/>
      <c r="H38" s="193" t="s">
        <v>46</v>
      </c>
      <c r="I38" s="193"/>
      <c r="J38" s="193"/>
    </row>
    <row r="39" spans="1:10" ht="21.45" customHeight="1" x14ac:dyDescent="0.6">
      <c r="A39" s="1"/>
      <c r="B39" s="54"/>
      <c r="C39" s="54"/>
      <c r="D39" s="62" t="s">
        <v>171</v>
      </c>
      <c r="E39" s="63"/>
      <c r="F39" s="63" t="s">
        <v>100</v>
      </c>
      <c r="G39" s="1"/>
      <c r="H39" s="62" t="s">
        <v>171</v>
      </c>
      <c r="I39" s="63"/>
      <c r="J39" s="63" t="s">
        <v>100</v>
      </c>
    </row>
    <row r="40" spans="1:10" ht="22.5" customHeight="1" x14ac:dyDescent="0.6">
      <c r="A40" s="1" t="s">
        <v>10</v>
      </c>
      <c r="B40" s="9" t="s">
        <v>13</v>
      </c>
      <c r="C40" s="9"/>
      <c r="D40" s="48">
        <v>2568</v>
      </c>
      <c r="E40" s="48"/>
      <c r="F40" s="48">
        <v>2568</v>
      </c>
      <c r="G40" s="1"/>
      <c r="H40" s="48">
        <v>2568</v>
      </c>
      <c r="I40" s="48"/>
      <c r="J40" s="48">
        <v>2568</v>
      </c>
    </row>
    <row r="41" spans="1:10" ht="21.45" customHeight="1" x14ac:dyDescent="0.6">
      <c r="A41" s="1"/>
      <c r="B41" s="9"/>
      <c r="C41" s="9"/>
      <c r="D41" s="48" t="s">
        <v>129</v>
      </c>
      <c r="E41" s="48"/>
      <c r="F41" s="48"/>
      <c r="G41" s="1"/>
      <c r="H41" s="48" t="s">
        <v>129</v>
      </c>
      <c r="I41" s="48"/>
      <c r="J41" s="48"/>
    </row>
    <row r="42" spans="1:10" customFormat="1" ht="21.45" customHeight="1" x14ac:dyDescent="0.55000000000000004">
      <c r="D42" s="194" t="s">
        <v>103</v>
      </c>
      <c r="E42" s="194"/>
      <c r="F42" s="194"/>
      <c r="G42" s="194"/>
      <c r="H42" s="194"/>
      <c r="I42" s="194"/>
      <c r="J42" s="194"/>
    </row>
    <row r="43" spans="1:10" customFormat="1" ht="22.5" customHeight="1" x14ac:dyDescent="0.6">
      <c r="A43" s="11" t="s">
        <v>3</v>
      </c>
      <c r="B43" s="9"/>
      <c r="C43" s="9"/>
    </row>
    <row r="44" spans="1:10" customFormat="1" ht="21.45" customHeight="1" x14ac:dyDescent="0.55000000000000004">
      <c r="A44" t="s">
        <v>20</v>
      </c>
      <c r="B44" s="9">
        <v>3</v>
      </c>
      <c r="C44" s="9"/>
      <c r="D44" s="59">
        <v>370821</v>
      </c>
      <c r="E44" s="55"/>
      <c r="F44" s="59">
        <v>454487</v>
      </c>
      <c r="G44" s="55"/>
      <c r="H44" s="59">
        <v>370821</v>
      </c>
      <c r="I44" s="55"/>
      <c r="J44" s="59">
        <v>454487</v>
      </c>
    </row>
    <row r="45" spans="1:10" customFormat="1" ht="21.45" customHeight="1" x14ac:dyDescent="0.55000000000000004">
      <c r="A45" t="s">
        <v>189</v>
      </c>
      <c r="B45" s="9">
        <v>3</v>
      </c>
      <c r="C45" s="9"/>
      <c r="D45" s="59">
        <v>261121</v>
      </c>
      <c r="E45" s="55"/>
      <c r="F45" s="59">
        <v>260823</v>
      </c>
      <c r="G45" s="55"/>
      <c r="H45" s="59">
        <v>261121</v>
      </c>
      <c r="I45" s="55"/>
      <c r="J45" s="59">
        <v>260823</v>
      </c>
    </row>
    <row r="46" spans="1:10" customFormat="1" ht="21.45" customHeight="1" x14ac:dyDescent="0.55000000000000004">
      <c r="A46" t="s">
        <v>130</v>
      </c>
      <c r="B46" s="9"/>
      <c r="C46" s="9"/>
      <c r="D46" s="59">
        <v>9189</v>
      </c>
      <c r="E46" s="55"/>
      <c r="F46" s="59">
        <v>6748</v>
      </c>
      <c r="G46" s="55"/>
      <c r="H46" s="59">
        <v>9189</v>
      </c>
      <c r="I46" s="55"/>
      <c r="J46" s="59">
        <v>6748</v>
      </c>
    </row>
    <row r="47" spans="1:10" customFormat="1" ht="21.6" hidden="1" x14ac:dyDescent="0.55000000000000004">
      <c r="A47" s="47" t="s">
        <v>150</v>
      </c>
      <c r="B47" s="9"/>
      <c r="C47" s="9"/>
      <c r="D47" s="174">
        <v>0</v>
      </c>
      <c r="E47" s="56"/>
      <c r="F47" s="174">
        <v>0</v>
      </c>
      <c r="G47" s="55"/>
      <c r="H47" s="174">
        <v>0</v>
      </c>
      <c r="I47" s="55"/>
      <c r="J47" s="174">
        <v>0</v>
      </c>
    </row>
    <row r="48" spans="1:10" customFormat="1" ht="21.45" customHeight="1" x14ac:dyDescent="0.55000000000000004">
      <c r="A48" t="s">
        <v>18</v>
      </c>
      <c r="B48" s="9"/>
      <c r="C48" s="9"/>
      <c r="D48" s="59">
        <v>7756</v>
      </c>
      <c r="E48" s="55"/>
      <c r="F48" s="59">
        <v>8284</v>
      </c>
      <c r="G48" s="55"/>
      <c r="H48" s="59">
        <v>7756</v>
      </c>
      <c r="I48" s="55"/>
      <c r="J48" s="59">
        <v>8284</v>
      </c>
    </row>
    <row r="49" spans="1:10" customFormat="1" ht="21.45" customHeight="1" x14ac:dyDescent="0.6">
      <c r="A49" s="4" t="s">
        <v>19</v>
      </c>
      <c r="B49" s="9"/>
      <c r="C49" s="9"/>
      <c r="D49" s="146">
        <f>SUM(D44:D48)</f>
        <v>648887</v>
      </c>
      <c r="F49" s="72">
        <f>SUM(F44:F48)</f>
        <v>730342</v>
      </c>
      <c r="H49" s="146">
        <f>SUM(H44:H48)</f>
        <v>648887</v>
      </c>
      <c r="J49" s="72">
        <f>SUM(J44:J48)</f>
        <v>730342</v>
      </c>
    </row>
    <row r="50" spans="1:10" customFormat="1" ht="10.5" customHeight="1" x14ac:dyDescent="0.6">
      <c r="A50" s="4"/>
      <c r="B50" s="9"/>
      <c r="C50" s="9"/>
      <c r="D50" s="47"/>
      <c r="E50" s="47"/>
      <c r="F50" s="47"/>
      <c r="H50" s="47"/>
      <c r="J50" s="47"/>
    </row>
    <row r="51" spans="1:10" customFormat="1" ht="22.5" customHeight="1" x14ac:dyDescent="0.6">
      <c r="A51" s="11" t="s">
        <v>21</v>
      </c>
      <c r="B51" s="9"/>
      <c r="C51" s="9"/>
    </row>
    <row r="52" spans="1:10" customFormat="1" ht="22.05" customHeight="1" x14ac:dyDescent="0.55000000000000004">
      <c r="A52" s="82" t="s">
        <v>151</v>
      </c>
      <c r="B52" s="9"/>
      <c r="C52" s="9"/>
      <c r="D52" s="59">
        <v>13944</v>
      </c>
      <c r="F52" s="59">
        <v>10331</v>
      </c>
      <c r="H52" s="59">
        <v>13944</v>
      </c>
      <c r="J52" s="59">
        <v>10331</v>
      </c>
    </row>
    <row r="53" spans="1:10" customFormat="1" ht="22.05" customHeight="1" x14ac:dyDescent="0.55000000000000004">
      <c r="A53" s="83" t="s">
        <v>152</v>
      </c>
      <c r="B53" s="9"/>
      <c r="C53" s="9"/>
      <c r="D53" s="59">
        <v>718493</v>
      </c>
      <c r="F53" s="59">
        <v>577716</v>
      </c>
      <c r="H53" s="59">
        <v>718493</v>
      </c>
      <c r="J53" s="59">
        <v>577716</v>
      </c>
    </row>
    <row r="54" spans="1:10" customFormat="1" ht="21.45" customHeight="1" x14ac:dyDescent="0.55000000000000004">
      <c r="A54" s="83" t="s">
        <v>59</v>
      </c>
      <c r="B54" s="9"/>
      <c r="C54" s="9"/>
      <c r="D54" s="59">
        <v>62194</v>
      </c>
      <c r="E54" s="55"/>
      <c r="F54" s="59">
        <v>61715</v>
      </c>
      <c r="G54" s="55"/>
      <c r="H54" s="59">
        <v>62194</v>
      </c>
      <c r="I54" s="55"/>
      <c r="J54" s="59">
        <v>61715</v>
      </c>
    </row>
    <row r="55" spans="1:10" customFormat="1" ht="21.45" customHeight="1" x14ac:dyDescent="0.55000000000000004">
      <c r="A55" s="83" t="s">
        <v>117</v>
      </c>
      <c r="D55" s="59">
        <v>245208</v>
      </c>
      <c r="F55" s="59">
        <v>271281</v>
      </c>
      <c r="H55" s="59">
        <v>245208</v>
      </c>
      <c r="J55" s="59">
        <v>271281</v>
      </c>
    </row>
    <row r="56" spans="1:10" customFormat="1" ht="21.45" customHeight="1" x14ac:dyDescent="0.55000000000000004">
      <c r="A56" s="83" t="s">
        <v>111</v>
      </c>
      <c r="B56" s="9"/>
      <c r="C56" s="9"/>
      <c r="D56" s="59">
        <v>3178</v>
      </c>
      <c r="E56" s="55"/>
      <c r="F56" s="59">
        <v>3389</v>
      </c>
      <c r="G56" s="55"/>
      <c r="H56" s="59">
        <v>3178</v>
      </c>
      <c r="I56" s="55"/>
      <c r="J56" s="59">
        <v>3389</v>
      </c>
    </row>
    <row r="57" spans="1:10" customFormat="1" ht="22.5" customHeight="1" x14ac:dyDescent="0.6">
      <c r="A57" s="3" t="s">
        <v>37</v>
      </c>
      <c r="B57" s="9"/>
      <c r="C57" s="9"/>
      <c r="D57" s="146">
        <f>SUM(D52:D56)</f>
        <v>1043017</v>
      </c>
      <c r="F57" s="72">
        <f>SUM(F52:F56)</f>
        <v>924432</v>
      </c>
      <c r="H57" s="146">
        <f>SUM(H52:H56)</f>
        <v>1043017</v>
      </c>
      <c r="J57" s="72">
        <f>SUM(J52:J56)</f>
        <v>924432</v>
      </c>
    </row>
    <row r="58" spans="1:10" customFormat="1" ht="10.5" customHeight="1" x14ac:dyDescent="0.6">
      <c r="A58" s="3"/>
      <c r="B58" s="9"/>
      <c r="C58" s="9"/>
      <c r="D58" s="164"/>
      <c r="F58" s="73"/>
      <c r="H58" s="73"/>
      <c r="J58" s="73"/>
    </row>
    <row r="59" spans="1:10" customFormat="1" ht="22.5" customHeight="1" x14ac:dyDescent="0.6">
      <c r="A59" s="3" t="s">
        <v>38</v>
      </c>
      <c r="B59" s="9"/>
      <c r="C59" s="9"/>
      <c r="D59" s="149">
        <f>SUM(D57,D49)</f>
        <v>1691904</v>
      </c>
      <c r="F59" s="74">
        <f>SUM(F57,F49)</f>
        <v>1654774</v>
      </c>
      <c r="H59" s="149">
        <f>SUM(H57,H49)</f>
        <v>1691904</v>
      </c>
      <c r="J59" s="74">
        <f>SUM(J57,J49)</f>
        <v>1654774</v>
      </c>
    </row>
    <row r="60" spans="1:10" customFormat="1" ht="10.5" customHeight="1" x14ac:dyDescent="0.6">
      <c r="A60" s="3"/>
      <c r="B60" s="9"/>
      <c r="C60" s="9"/>
    </row>
    <row r="61" spans="1:10" s="75" customFormat="1" ht="21.45" customHeight="1" x14ac:dyDescent="0.6">
      <c r="A61" s="11" t="s">
        <v>9</v>
      </c>
      <c r="B61" s="9"/>
      <c r="C61" s="9"/>
    </row>
    <row r="62" spans="1:10" s="75" customFormat="1" ht="21.45" customHeight="1" x14ac:dyDescent="0.55000000000000004">
      <c r="A62" t="s">
        <v>54</v>
      </c>
      <c r="B62" s="9"/>
      <c r="C62" s="9"/>
    </row>
    <row r="63" spans="1:10" customFormat="1" ht="21.45" customHeight="1" x14ac:dyDescent="0.55000000000000004">
      <c r="A63" t="s">
        <v>55</v>
      </c>
      <c r="B63" s="9"/>
      <c r="C63" s="9"/>
    </row>
    <row r="64" spans="1:10" customFormat="1" ht="21.45" customHeight="1" thickBot="1" x14ac:dyDescent="0.6">
      <c r="A64" s="75" t="s">
        <v>153</v>
      </c>
      <c r="B64" s="9"/>
      <c r="C64" s="9"/>
      <c r="D64" s="76">
        <v>198000</v>
      </c>
      <c r="F64" s="76">
        <v>198000</v>
      </c>
      <c r="H64" s="76">
        <v>198000</v>
      </c>
      <c r="J64" s="76">
        <v>198000</v>
      </c>
    </row>
    <row r="65" spans="1:10" customFormat="1" ht="21.45" customHeight="1" thickTop="1" x14ac:dyDescent="0.55000000000000004">
      <c r="A65" t="s">
        <v>56</v>
      </c>
      <c r="B65" s="9"/>
      <c r="C65" s="9"/>
      <c r="D65" s="59"/>
      <c r="E65" s="59"/>
      <c r="F65" s="59"/>
      <c r="H65" s="59"/>
      <c r="J65" s="59"/>
    </row>
    <row r="66" spans="1:10" customFormat="1" ht="21.45" customHeight="1" x14ac:dyDescent="0.55000000000000004">
      <c r="A66" s="75" t="s">
        <v>153</v>
      </c>
      <c r="B66" s="9"/>
      <c r="C66" s="9"/>
      <c r="D66" s="59">
        <v>198000</v>
      </c>
      <c r="E66" s="59"/>
      <c r="F66" s="59">
        <v>198000</v>
      </c>
      <c r="H66" s="59">
        <v>198000</v>
      </c>
      <c r="J66" s="59">
        <v>198000</v>
      </c>
    </row>
    <row r="67" spans="1:10" customFormat="1" ht="21.45" customHeight="1" x14ac:dyDescent="0.55000000000000004">
      <c r="A67" t="s">
        <v>99</v>
      </c>
      <c r="B67" s="9"/>
      <c r="D67" s="59"/>
      <c r="E67" s="59"/>
      <c r="F67" s="59"/>
      <c r="H67" s="59"/>
      <c r="J67" s="59"/>
    </row>
    <row r="68" spans="1:10" customFormat="1" ht="21.45" customHeight="1" x14ac:dyDescent="0.55000000000000004">
      <c r="A68" t="s">
        <v>127</v>
      </c>
      <c r="B68" s="9"/>
      <c r="C68" s="9"/>
      <c r="D68" s="59">
        <v>726100</v>
      </c>
      <c r="E68" s="59"/>
      <c r="F68" s="59">
        <v>726100</v>
      </c>
      <c r="H68" s="59">
        <v>726100</v>
      </c>
      <c r="J68" s="59">
        <v>726100</v>
      </c>
    </row>
    <row r="69" spans="1:10" customFormat="1" ht="21.45" customHeight="1" x14ac:dyDescent="0.55000000000000004">
      <c r="A69" t="s">
        <v>4</v>
      </c>
      <c r="B69" s="9"/>
      <c r="C69" s="9"/>
      <c r="D69" s="59"/>
      <c r="E69" s="59"/>
      <c r="F69" s="59"/>
      <c r="H69" s="59"/>
      <c r="J69" s="59"/>
    </row>
    <row r="70" spans="1:10" customFormat="1" ht="21.45" customHeight="1" x14ac:dyDescent="0.55000000000000004">
      <c r="A70" t="s">
        <v>39</v>
      </c>
      <c r="B70" s="9"/>
      <c r="C70" s="9"/>
      <c r="D70" s="59"/>
      <c r="E70" s="59"/>
      <c r="F70" s="59"/>
      <c r="H70" s="59"/>
      <c r="J70" s="59"/>
    </row>
    <row r="71" spans="1:10" customFormat="1" ht="21.45" customHeight="1" x14ac:dyDescent="0.55000000000000004">
      <c r="A71" t="s">
        <v>69</v>
      </c>
      <c r="B71" s="9"/>
      <c r="C71" s="9"/>
      <c r="D71" s="59">
        <v>22000</v>
      </c>
      <c r="E71" s="59"/>
      <c r="F71" s="59">
        <v>22000</v>
      </c>
      <c r="H71" s="59">
        <v>22000</v>
      </c>
      <c r="J71" s="59">
        <v>22000</v>
      </c>
    </row>
    <row r="72" spans="1:10" customFormat="1" ht="21.45" customHeight="1" x14ac:dyDescent="0.55000000000000004">
      <c r="A72" s="47" t="s">
        <v>110</v>
      </c>
      <c r="B72" s="9"/>
      <c r="C72" s="9"/>
      <c r="D72" s="59">
        <v>420000</v>
      </c>
      <c r="E72" s="59"/>
      <c r="F72" s="59">
        <v>420000</v>
      </c>
      <c r="H72" s="59">
        <v>420000</v>
      </c>
      <c r="J72" s="59">
        <v>420000</v>
      </c>
    </row>
    <row r="73" spans="1:10" customFormat="1" ht="21.45" customHeight="1" x14ac:dyDescent="0.55000000000000004">
      <c r="A73" t="s">
        <v>44</v>
      </c>
      <c r="B73" s="9"/>
      <c r="C73" s="9"/>
      <c r="D73" s="57">
        <v>5662824</v>
      </c>
      <c r="F73" s="57">
        <v>5667306</v>
      </c>
      <c r="H73" s="59">
        <v>5641942</v>
      </c>
      <c r="J73" s="59">
        <v>5645416</v>
      </c>
    </row>
    <row r="74" spans="1:10" customFormat="1" ht="21.45" customHeight="1" x14ac:dyDescent="0.55000000000000004">
      <c r="A74" s="77" t="s">
        <v>81</v>
      </c>
      <c r="B74" s="9"/>
      <c r="C74" s="9"/>
      <c r="D74" s="58">
        <v>3102052</v>
      </c>
      <c r="E74" s="59"/>
      <c r="F74" s="58">
        <v>2555200</v>
      </c>
      <c r="H74" s="58">
        <v>3102052</v>
      </c>
      <c r="J74" s="58">
        <v>2555200</v>
      </c>
    </row>
    <row r="75" spans="1:10" customFormat="1" ht="21.45" customHeight="1" x14ac:dyDescent="0.6">
      <c r="A75" s="3" t="s">
        <v>24</v>
      </c>
      <c r="B75" s="9"/>
      <c r="C75" s="9"/>
      <c r="D75" s="146">
        <f>SUM(D65:D74)</f>
        <v>10130976</v>
      </c>
      <c r="F75" s="72">
        <f>SUM(F65:F74)</f>
        <v>9588606</v>
      </c>
      <c r="H75" s="146">
        <f>SUM(H65:H74)</f>
        <v>10110094</v>
      </c>
      <c r="J75" s="72">
        <f>SUM(J65:J74)</f>
        <v>9566716</v>
      </c>
    </row>
    <row r="76" spans="1:10" customFormat="1" ht="10.5" customHeight="1" x14ac:dyDescent="0.6">
      <c r="A76" s="3"/>
      <c r="B76" s="9"/>
      <c r="C76" s="9"/>
    </row>
    <row r="77" spans="1:10" customFormat="1" ht="22.5" customHeight="1" thickBot="1" x14ac:dyDescent="0.65">
      <c r="A77" s="3" t="s">
        <v>23</v>
      </c>
      <c r="B77" s="9"/>
      <c r="C77" s="9"/>
      <c r="D77" s="148">
        <f>SUM(D59+D75)</f>
        <v>11822880</v>
      </c>
      <c r="F77" s="78">
        <f>SUM(F59+F75)</f>
        <v>11243380</v>
      </c>
      <c r="H77" s="148">
        <f>H59+H75</f>
        <v>11801998</v>
      </c>
      <c r="I77" s="66"/>
      <c r="J77" s="78">
        <f>J59+J75</f>
        <v>11221490</v>
      </c>
    </row>
    <row r="78" spans="1:10" ht="24" thickTop="1" x14ac:dyDescent="0.6"/>
  </sheetData>
  <mergeCells count="13">
    <mergeCell ref="D38:F38"/>
    <mergeCell ref="H38:J38"/>
    <mergeCell ref="D42:J42"/>
    <mergeCell ref="D9:J9"/>
    <mergeCell ref="A34:F34"/>
    <mergeCell ref="A35:F35"/>
    <mergeCell ref="D37:F37"/>
    <mergeCell ref="A1:F1"/>
    <mergeCell ref="A2:F2"/>
    <mergeCell ref="D4:F4"/>
    <mergeCell ref="H4:J4"/>
    <mergeCell ref="D5:F5"/>
    <mergeCell ref="H5:J5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7D35-58E2-406E-9B77-A00A414FFC8F}">
  <sheetPr>
    <tabColor rgb="FF7030A0"/>
  </sheetPr>
  <dimension ref="A1:J43"/>
  <sheetViews>
    <sheetView topLeftCell="A31" zoomScaleNormal="100" zoomScaleSheetLayoutView="100" workbookViewId="0">
      <selection activeCell="D36" sqref="D36"/>
    </sheetView>
  </sheetViews>
  <sheetFormatPr defaultColWidth="10.875" defaultRowHeight="22.5" customHeight="1" x14ac:dyDescent="0.55000000000000004"/>
  <cols>
    <col min="1" max="1" width="47.375" style="85" customWidth="1"/>
    <col min="2" max="2" width="9.375" style="119" customWidth="1"/>
    <col min="3" max="3" width="6.75" style="85" customWidth="1"/>
    <col min="4" max="4" width="12.75" style="85" customWidth="1"/>
    <col min="5" max="5" width="1.5" style="85" customWidth="1"/>
    <col min="6" max="6" width="12.75" style="85" customWidth="1"/>
    <col min="7" max="7" width="1.5" style="93" customWidth="1"/>
    <col min="8" max="8" width="12.75" style="93" customWidth="1"/>
    <col min="9" max="9" width="1.5" style="93" customWidth="1"/>
    <col min="10" max="10" width="12.75" style="93" customWidth="1"/>
    <col min="11" max="16384" width="10.875" style="85"/>
  </cols>
  <sheetData>
    <row r="1" spans="1:10" ht="22.5" customHeight="1" x14ac:dyDescent="0.55000000000000004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0" ht="22.5" customHeight="1" x14ac:dyDescent="0.55000000000000004">
      <c r="A2" s="195" t="s">
        <v>101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0" ht="15" customHeight="1" x14ac:dyDescent="0.55000000000000004">
      <c r="A3" s="86" t="s">
        <v>97</v>
      </c>
      <c r="B3" s="87"/>
      <c r="C3" s="86"/>
      <c r="D3" s="86"/>
      <c r="E3" s="86"/>
      <c r="F3" s="86"/>
      <c r="G3" s="88"/>
      <c r="H3" s="88"/>
      <c r="I3" s="88"/>
      <c r="J3" s="88"/>
    </row>
    <row r="4" spans="1:10" ht="22.5" customHeight="1" x14ac:dyDescent="0.55000000000000004">
      <c r="A4" s="86"/>
      <c r="B4" s="87"/>
      <c r="C4" s="86"/>
      <c r="D4" s="196" t="s">
        <v>48</v>
      </c>
      <c r="E4" s="196"/>
      <c r="F4" s="196"/>
      <c r="G4" s="88"/>
      <c r="H4" s="88"/>
      <c r="I4" s="88"/>
      <c r="J4" s="88"/>
    </row>
    <row r="5" spans="1:10" ht="22.5" customHeight="1" x14ac:dyDescent="0.55000000000000004">
      <c r="A5" s="86"/>
      <c r="B5" s="87"/>
      <c r="C5" s="86"/>
      <c r="D5" s="198" t="s">
        <v>49</v>
      </c>
      <c r="E5" s="198"/>
      <c r="F5" s="198"/>
      <c r="G5" s="89"/>
      <c r="H5" s="198" t="s">
        <v>46</v>
      </c>
      <c r="I5" s="198"/>
      <c r="J5" s="198"/>
    </row>
    <row r="6" spans="1:10" ht="22.5" customHeight="1" x14ac:dyDescent="0.55000000000000004">
      <c r="A6" s="86"/>
      <c r="B6" s="87"/>
      <c r="C6" s="86"/>
      <c r="D6" s="199" t="s">
        <v>102</v>
      </c>
      <c r="E6" s="199"/>
      <c r="F6" s="199"/>
      <c r="G6" s="89"/>
      <c r="H6" s="199" t="s">
        <v>102</v>
      </c>
      <c r="I6" s="199"/>
      <c r="J6" s="199"/>
    </row>
    <row r="7" spans="1:10" ht="22.5" customHeight="1" x14ac:dyDescent="0.55000000000000004">
      <c r="A7" s="86"/>
      <c r="B7" s="87"/>
      <c r="C7" s="86"/>
      <c r="D7" s="199" t="s">
        <v>172</v>
      </c>
      <c r="E7" s="199"/>
      <c r="F7" s="199"/>
      <c r="G7" s="85"/>
      <c r="H7" s="199" t="s">
        <v>172</v>
      </c>
      <c r="I7" s="199"/>
      <c r="J7" s="199"/>
    </row>
    <row r="8" spans="1:10" ht="22.5" customHeight="1" x14ac:dyDescent="0.55000000000000004">
      <c r="A8" s="52"/>
      <c r="B8" s="90" t="s">
        <v>13</v>
      </c>
      <c r="C8" s="51"/>
      <c r="D8" s="51">
        <v>2568</v>
      </c>
      <c r="E8" s="51"/>
      <c r="F8" s="51">
        <v>2567</v>
      </c>
      <c r="G8" s="51"/>
      <c r="H8" s="51">
        <v>2568</v>
      </c>
      <c r="I8" s="51"/>
      <c r="J8" s="51">
        <v>2567</v>
      </c>
    </row>
    <row r="9" spans="1:10" ht="22.5" customHeight="1" x14ac:dyDescent="0.55000000000000004">
      <c r="A9" s="52"/>
      <c r="B9" s="90"/>
      <c r="C9" s="51"/>
      <c r="D9" s="197" t="s">
        <v>103</v>
      </c>
      <c r="E9" s="197"/>
      <c r="F9" s="197"/>
      <c r="G9" s="197"/>
      <c r="H9" s="197"/>
      <c r="I9" s="197"/>
      <c r="J9" s="197"/>
    </row>
    <row r="10" spans="1:10" ht="22.5" customHeight="1" x14ac:dyDescent="0.55000000000000004">
      <c r="A10" s="91" t="s">
        <v>25</v>
      </c>
      <c r="B10" s="90"/>
      <c r="C10" s="92"/>
      <c r="D10" s="92"/>
      <c r="E10" s="92"/>
      <c r="F10" s="92"/>
    </row>
    <row r="11" spans="1:10" ht="22.5" customHeight="1" x14ac:dyDescent="0.55000000000000004">
      <c r="A11" s="83" t="s">
        <v>118</v>
      </c>
      <c r="B11" s="94" t="s">
        <v>154</v>
      </c>
      <c r="C11" s="52"/>
      <c r="D11" s="98">
        <v>1096519</v>
      </c>
      <c r="E11" s="96"/>
      <c r="F11" s="98">
        <v>1492039</v>
      </c>
      <c r="G11" s="96"/>
      <c r="H11" s="98">
        <v>1096519</v>
      </c>
      <c r="I11" s="96"/>
      <c r="J11" s="95">
        <v>1492039</v>
      </c>
    </row>
    <row r="12" spans="1:10" ht="22.5" customHeight="1" x14ac:dyDescent="0.55000000000000004">
      <c r="A12" s="83" t="s">
        <v>90</v>
      </c>
      <c r="B12" s="94">
        <v>3</v>
      </c>
      <c r="C12" s="52"/>
      <c r="D12" s="98">
        <v>31344</v>
      </c>
      <c r="E12" s="96"/>
      <c r="F12" s="98">
        <v>33466</v>
      </c>
      <c r="G12" s="96"/>
      <c r="H12" s="98">
        <v>31344</v>
      </c>
      <c r="I12" s="96"/>
      <c r="J12" s="95">
        <v>33466</v>
      </c>
    </row>
    <row r="13" spans="1:10" ht="22.5" customHeight="1" x14ac:dyDescent="0.55000000000000004">
      <c r="A13" s="83" t="s">
        <v>140</v>
      </c>
      <c r="B13" s="94"/>
      <c r="C13" s="52"/>
      <c r="D13" s="105">
        <v>0</v>
      </c>
      <c r="E13" s="96"/>
      <c r="F13" s="98">
        <v>7377</v>
      </c>
      <c r="G13" s="96"/>
      <c r="H13" s="105">
        <v>0</v>
      </c>
      <c r="I13" s="96"/>
      <c r="J13" s="95">
        <v>7377</v>
      </c>
    </row>
    <row r="14" spans="1:10" ht="22.5" customHeight="1" x14ac:dyDescent="0.55000000000000004">
      <c r="A14" s="52" t="s">
        <v>27</v>
      </c>
      <c r="B14" s="94">
        <v>3</v>
      </c>
      <c r="C14" s="52"/>
      <c r="D14" s="98">
        <v>8362</v>
      </c>
      <c r="E14" s="96"/>
      <c r="F14" s="98">
        <v>13167</v>
      </c>
      <c r="G14" s="96"/>
      <c r="H14" s="98">
        <v>8362</v>
      </c>
      <c r="I14" s="96"/>
      <c r="J14" s="95">
        <v>13167</v>
      </c>
    </row>
    <row r="15" spans="1:10" ht="22.5" customHeight="1" x14ac:dyDescent="0.55000000000000004">
      <c r="A15" s="50" t="s">
        <v>28</v>
      </c>
      <c r="B15" s="94"/>
      <c r="C15" s="52"/>
      <c r="D15" s="151">
        <f>SUM(D11:D14)</f>
        <v>1136225</v>
      </c>
      <c r="E15" s="96"/>
      <c r="F15" s="100">
        <f>SUM(F11:F14)</f>
        <v>1546049</v>
      </c>
      <c r="G15" s="101"/>
      <c r="H15" s="151">
        <f>SUM(H11:H14)</f>
        <v>1136225</v>
      </c>
      <c r="I15" s="101"/>
      <c r="J15" s="100">
        <f>SUM(J11:J14)</f>
        <v>1546049</v>
      </c>
    </row>
    <row r="16" spans="1:10" ht="15" customHeight="1" x14ac:dyDescent="0.55000000000000004">
      <c r="A16" s="50"/>
      <c r="B16" s="94"/>
      <c r="C16" s="52"/>
      <c r="D16" s="96"/>
      <c r="E16" s="96"/>
      <c r="F16" s="96"/>
      <c r="G16" s="96"/>
      <c r="H16" s="95"/>
      <c r="I16" s="96"/>
      <c r="J16" s="95"/>
    </row>
    <row r="17" spans="1:10" ht="22.5" customHeight="1" x14ac:dyDescent="0.55000000000000004">
      <c r="A17" s="91" t="s">
        <v>26</v>
      </c>
      <c r="B17" s="90"/>
      <c r="C17" s="92"/>
      <c r="D17" s="102"/>
      <c r="E17" s="102"/>
      <c r="F17" s="102"/>
      <c r="G17" s="96"/>
      <c r="H17" s="103"/>
      <c r="I17" s="96"/>
      <c r="J17" s="103"/>
    </row>
    <row r="18" spans="1:10" ht="22.5" customHeight="1" x14ac:dyDescent="0.55000000000000004">
      <c r="A18" s="83" t="s">
        <v>119</v>
      </c>
      <c r="B18" s="94">
        <v>3</v>
      </c>
      <c r="C18" s="52"/>
      <c r="D18" s="98">
        <v>962091</v>
      </c>
      <c r="E18" s="96"/>
      <c r="F18" s="98">
        <v>1276230</v>
      </c>
      <c r="G18" s="96"/>
      <c r="H18" s="97">
        <v>962091</v>
      </c>
      <c r="I18" s="96"/>
      <c r="J18" s="97">
        <v>1276230</v>
      </c>
    </row>
    <row r="19" spans="1:10" ht="22.5" customHeight="1" x14ac:dyDescent="0.55000000000000004">
      <c r="A19" s="104" t="s">
        <v>115</v>
      </c>
      <c r="B19" s="94">
        <v>3</v>
      </c>
      <c r="C19" s="92"/>
      <c r="D19" s="98">
        <v>48309</v>
      </c>
      <c r="E19" s="102"/>
      <c r="F19" s="98">
        <v>62711</v>
      </c>
      <c r="G19" s="96"/>
      <c r="H19" s="97">
        <v>48309</v>
      </c>
      <c r="I19" s="96"/>
      <c r="J19" s="97">
        <v>62711</v>
      </c>
    </row>
    <row r="20" spans="1:10" ht="22.5" customHeight="1" x14ac:dyDescent="0.55000000000000004">
      <c r="A20" s="104" t="s">
        <v>70</v>
      </c>
      <c r="B20" s="94">
        <v>3</v>
      </c>
      <c r="C20" s="92"/>
      <c r="D20" s="98">
        <v>117057</v>
      </c>
      <c r="E20" s="102"/>
      <c r="F20" s="98">
        <v>128361</v>
      </c>
      <c r="G20" s="96"/>
      <c r="H20" s="97">
        <v>117057</v>
      </c>
      <c r="I20" s="96"/>
      <c r="J20" s="97">
        <v>128361</v>
      </c>
    </row>
    <row r="21" spans="1:10" ht="22.5" customHeight="1" x14ac:dyDescent="0.55000000000000004">
      <c r="A21" s="92" t="s">
        <v>190</v>
      </c>
      <c r="B21" s="94"/>
      <c r="C21" s="92"/>
      <c r="D21" s="98">
        <v>7986</v>
      </c>
      <c r="E21" s="102"/>
      <c r="F21" s="109">
        <v>0</v>
      </c>
      <c r="G21" s="96"/>
      <c r="H21" s="97">
        <v>7986</v>
      </c>
      <c r="I21" s="96"/>
      <c r="J21" s="109">
        <v>0</v>
      </c>
    </row>
    <row r="22" spans="1:10" ht="22.5" customHeight="1" x14ac:dyDescent="0.55000000000000004">
      <c r="A22" s="106" t="s">
        <v>29</v>
      </c>
      <c r="B22" s="94"/>
      <c r="C22" s="52"/>
      <c r="D22" s="151">
        <f>SUM(D18:D21)</f>
        <v>1135443</v>
      </c>
      <c r="E22" s="96"/>
      <c r="F22" s="100">
        <f>SUM(F18:F21)</f>
        <v>1467302</v>
      </c>
      <c r="G22" s="101"/>
      <c r="H22" s="151">
        <f>SUM(H18:H21)</f>
        <v>1135443</v>
      </c>
      <c r="I22" s="101"/>
      <c r="J22" s="100">
        <f>SUM(J18:J21)</f>
        <v>1467302</v>
      </c>
    </row>
    <row r="23" spans="1:10" ht="15" customHeight="1" x14ac:dyDescent="0.55000000000000004">
      <c r="A23" s="92"/>
      <c r="B23" s="94"/>
      <c r="C23" s="52"/>
      <c r="D23" s="98"/>
      <c r="E23" s="96"/>
      <c r="F23" s="98"/>
      <c r="G23" s="96"/>
      <c r="H23" s="97"/>
      <c r="I23" s="96"/>
      <c r="J23" s="97"/>
    </row>
    <row r="24" spans="1:10" s="52" customFormat="1" ht="22.5" customHeight="1" x14ac:dyDescent="0.55000000000000004">
      <c r="A24" s="106" t="s">
        <v>158</v>
      </c>
      <c r="B24" s="94"/>
      <c r="D24" s="152">
        <f>D15-D22</f>
        <v>782</v>
      </c>
      <c r="E24" s="101"/>
      <c r="F24" s="107">
        <f>F15-F22</f>
        <v>78747</v>
      </c>
      <c r="G24" s="101"/>
      <c r="H24" s="152">
        <f>H15-H22</f>
        <v>782</v>
      </c>
      <c r="I24" s="101"/>
      <c r="J24" s="107">
        <f>J15-J22</f>
        <v>78747</v>
      </c>
    </row>
    <row r="25" spans="1:10" s="52" customFormat="1" ht="22.5" customHeight="1" x14ac:dyDescent="0.55000000000000004">
      <c r="A25" s="92" t="s">
        <v>71</v>
      </c>
      <c r="B25" s="94"/>
      <c r="D25" s="98">
        <v>-192</v>
      </c>
      <c r="E25" s="96"/>
      <c r="F25" s="98">
        <v>-149</v>
      </c>
      <c r="G25" s="96"/>
      <c r="H25" s="97">
        <v>-192</v>
      </c>
      <c r="I25" s="96"/>
      <c r="J25" s="97">
        <v>-149</v>
      </c>
    </row>
    <row r="26" spans="1:10" ht="22.5" customHeight="1" x14ac:dyDescent="0.55000000000000004">
      <c r="A26" s="104" t="s">
        <v>177</v>
      </c>
      <c r="B26" s="94"/>
      <c r="C26" s="52"/>
      <c r="D26" s="108">
        <v>-1008</v>
      </c>
      <c r="E26" s="96"/>
      <c r="F26" s="108">
        <v>-475</v>
      </c>
      <c r="G26" s="96"/>
      <c r="H26" s="109">
        <v>0</v>
      </c>
      <c r="I26" s="96"/>
      <c r="J26" s="109">
        <v>0</v>
      </c>
    </row>
    <row r="27" spans="1:10" ht="22.5" customHeight="1" x14ac:dyDescent="0.55000000000000004">
      <c r="A27" s="106" t="s">
        <v>204</v>
      </c>
      <c r="B27" s="94"/>
      <c r="C27" s="52"/>
      <c r="D27" s="152">
        <f>D15-D22+D26+D25</f>
        <v>-418</v>
      </c>
      <c r="E27" s="96"/>
      <c r="F27" s="107">
        <f>F15-F22+F26+F25</f>
        <v>78123</v>
      </c>
      <c r="G27" s="101"/>
      <c r="H27" s="152">
        <f>H15-H22+H26+H25</f>
        <v>590</v>
      </c>
      <c r="I27" s="101"/>
      <c r="J27" s="107">
        <f>J15-J22+J26+J25</f>
        <v>78598</v>
      </c>
    </row>
    <row r="28" spans="1:10" ht="22.5" customHeight="1" x14ac:dyDescent="0.55000000000000004">
      <c r="A28" s="104" t="s">
        <v>86</v>
      </c>
      <c r="B28" s="94">
        <v>6</v>
      </c>
      <c r="C28" s="52"/>
      <c r="D28" s="97">
        <v>-4064</v>
      </c>
      <c r="E28" s="96"/>
      <c r="F28" s="97">
        <v>-16278</v>
      </c>
      <c r="G28" s="96"/>
      <c r="H28" s="97">
        <v>-4064</v>
      </c>
      <c r="I28" s="96"/>
      <c r="J28" s="97">
        <v>-16278</v>
      </c>
    </row>
    <row r="29" spans="1:10" ht="22.5" customHeight="1" x14ac:dyDescent="0.55000000000000004">
      <c r="A29" s="50" t="s">
        <v>198</v>
      </c>
      <c r="B29" s="94"/>
      <c r="C29" s="52"/>
      <c r="D29" s="151">
        <f>SUM(D27:D28)</f>
        <v>-4482</v>
      </c>
      <c r="E29" s="107"/>
      <c r="F29" s="100">
        <f>SUM(F27:F28)</f>
        <v>61845</v>
      </c>
      <c r="G29" s="107"/>
      <c r="H29" s="151">
        <f t="shared" ref="H29" si="0">SUM(H27:H28)</f>
        <v>-3474</v>
      </c>
      <c r="I29" s="107"/>
      <c r="J29" s="100">
        <f t="shared" ref="J29" si="1">SUM(J27:J28)</f>
        <v>62320</v>
      </c>
    </row>
    <row r="30" spans="1:10" ht="15" customHeight="1" x14ac:dyDescent="0.55000000000000004">
      <c r="A30" s="50"/>
      <c r="B30" s="94"/>
      <c r="C30" s="52"/>
      <c r="D30" s="107"/>
      <c r="E30" s="107"/>
      <c r="F30" s="107"/>
      <c r="G30" s="107"/>
      <c r="H30" s="107"/>
      <c r="I30" s="107"/>
      <c r="J30" s="107"/>
    </row>
    <row r="31" spans="1:10" ht="22.5" customHeight="1" x14ac:dyDescent="0.55000000000000004">
      <c r="A31" s="110" t="s">
        <v>83</v>
      </c>
      <c r="B31" s="90"/>
      <c r="C31" s="111"/>
      <c r="D31" s="107"/>
      <c r="E31" s="107"/>
      <c r="F31" s="107"/>
      <c r="G31" s="107"/>
      <c r="H31" s="107"/>
      <c r="I31" s="107"/>
      <c r="J31" s="107"/>
    </row>
    <row r="32" spans="1:10" ht="22.5" customHeight="1" x14ac:dyDescent="0.55000000000000004">
      <c r="A32" s="112" t="s">
        <v>142</v>
      </c>
      <c r="B32" s="90"/>
      <c r="C32" s="111"/>
      <c r="D32" s="107"/>
      <c r="E32" s="107"/>
      <c r="F32" s="107"/>
      <c r="G32" s="107"/>
      <c r="H32" s="107"/>
      <c r="I32" s="107"/>
      <c r="J32" s="107"/>
    </row>
    <row r="33" spans="1:10" ht="22.5" customHeight="1" x14ac:dyDescent="0.55000000000000004">
      <c r="A33" s="104" t="s">
        <v>178</v>
      </c>
      <c r="B33" s="90"/>
      <c r="C33" s="111"/>
      <c r="D33" s="107"/>
      <c r="E33" s="107"/>
      <c r="F33" s="107"/>
      <c r="G33" s="107"/>
      <c r="H33" s="107"/>
      <c r="I33" s="107"/>
      <c r="J33" s="107"/>
    </row>
    <row r="34" spans="1:10" ht="22.5" customHeight="1" x14ac:dyDescent="0.55000000000000004">
      <c r="A34" s="104" t="s">
        <v>147</v>
      </c>
      <c r="B34" s="94"/>
      <c r="C34" s="113"/>
      <c r="D34" s="97">
        <v>683565</v>
      </c>
      <c r="E34" s="97"/>
      <c r="F34" s="97">
        <v>69320</v>
      </c>
      <c r="G34" s="97"/>
      <c r="H34" s="97">
        <v>683565</v>
      </c>
      <c r="I34" s="97"/>
      <c r="J34" s="97">
        <v>69320</v>
      </c>
    </row>
    <row r="35" spans="1:10" ht="22.5" customHeight="1" x14ac:dyDescent="0.55000000000000004">
      <c r="A35" s="104" t="s">
        <v>143</v>
      </c>
      <c r="B35" s="90"/>
      <c r="C35" s="113"/>
      <c r="D35" s="97"/>
      <c r="E35" s="97"/>
      <c r="F35" s="97"/>
      <c r="G35" s="97"/>
      <c r="H35" s="97"/>
      <c r="I35" s="97"/>
      <c r="J35" s="97"/>
    </row>
    <row r="36" spans="1:10" ht="22.5" customHeight="1" x14ac:dyDescent="0.55000000000000004">
      <c r="A36" s="104" t="s">
        <v>160</v>
      </c>
      <c r="B36" s="90"/>
      <c r="C36" s="113"/>
      <c r="D36" s="108">
        <v>-136713</v>
      </c>
      <c r="E36" s="97"/>
      <c r="F36" s="108">
        <v>-13864</v>
      </c>
      <c r="G36" s="97"/>
      <c r="H36" s="108">
        <v>-136713</v>
      </c>
      <c r="I36" s="97"/>
      <c r="J36" s="108">
        <v>-13864</v>
      </c>
    </row>
    <row r="37" spans="1:10" ht="22.5" customHeight="1" x14ac:dyDescent="0.55000000000000004">
      <c r="A37" s="106" t="s">
        <v>155</v>
      </c>
      <c r="B37" s="90"/>
      <c r="C37" s="113"/>
      <c r="D37" s="153">
        <f>SUM(D34:D36)</f>
        <v>546852</v>
      </c>
      <c r="E37" s="107"/>
      <c r="F37" s="114">
        <f>SUM(F34:F36)</f>
        <v>55456</v>
      </c>
      <c r="G37" s="107"/>
      <c r="H37" s="153">
        <f>SUM(H34:H36)</f>
        <v>546852</v>
      </c>
      <c r="I37" s="107"/>
      <c r="J37" s="114">
        <f>SUM(J34:J36)</f>
        <v>55456</v>
      </c>
    </row>
    <row r="38" spans="1:10" ht="22.5" customHeight="1" x14ac:dyDescent="0.55000000000000004">
      <c r="A38" s="110" t="s">
        <v>179</v>
      </c>
      <c r="B38" s="90"/>
      <c r="C38" s="111"/>
      <c r="D38" s="153">
        <f>D37</f>
        <v>546852</v>
      </c>
      <c r="E38" s="107"/>
      <c r="F38" s="114">
        <f>F37</f>
        <v>55456</v>
      </c>
      <c r="G38" s="107"/>
      <c r="H38" s="153">
        <f>H37</f>
        <v>546852</v>
      </c>
      <c r="I38" s="107"/>
      <c r="J38" s="114">
        <f>J37</f>
        <v>55456</v>
      </c>
    </row>
    <row r="39" spans="1:10" ht="15" customHeight="1" x14ac:dyDescent="0.55000000000000004">
      <c r="A39" s="110"/>
      <c r="B39" s="90"/>
      <c r="C39" s="111"/>
      <c r="D39" s="153"/>
      <c r="E39" s="107"/>
      <c r="F39" s="114"/>
      <c r="G39" s="107"/>
      <c r="H39" s="153"/>
      <c r="I39" s="107"/>
      <c r="J39" s="114"/>
    </row>
    <row r="40" spans="1:10" ht="22.5" customHeight="1" thickBot="1" x14ac:dyDescent="0.6">
      <c r="A40" s="110" t="s">
        <v>180</v>
      </c>
      <c r="B40" s="90"/>
      <c r="C40" s="111"/>
      <c r="D40" s="154">
        <f>SUM(D38,D29)</f>
        <v>542370</v>
      </c>
      <c r="E40" s="107"/>
      <c r="F40" s="115">
        <f>SUM(F38,F29)</f>
        <v>117301</v>
      </c>
      <c r="G40" s="107"/>
      <c r="H40" s="154">
        <f>SUM(H38,H29)</f>
        <v>543378</v>
      </c>
      <c r="I40" s="107"/>
      <c r="J40" s="115">
        <f>SUM(J38,J29)</f>
        <v>117776</v>
      </c>
    </row>
    <row r="41" spans="1:10" ht="15" customHeight="1" thickTop="1" x14ac:dyDescent="0.55000000000000004">
      <c r="A41" s="110"/>
      <c r="B41" s="90"/>
      <c r="C41" s="111"/>
      <c r="D41" s="116"/>
      <c r="E41" s="116"/>
      <c r="F41" s="116"/>
      <c r="G41" s="116"/>
      <c r="H41" s="116"/>
      <c r="I41" s="116"/>
      <c r="J41" s="116"/>
    </row>
    <row r="42" spans="1:10" ht="22.5" customHeight="1" thickBot="1" x14ac:dyDescent="0.6">
      <c r="A42" s="106" t="s">
        <v>159</v>
      </c>
      <c r="B42" s="94"/>
      <c r="C42" s="50"/>
      <c r="D42" s="138">
        <f>D29/19800</f>
        <v>-0.22636363636363635</v>
      </c>
      <c r="E42" s="50"/>
      <c r="F42" s="117">
        <f>F29/19800</f>
        <v>3.1234848484848485</v>
      </c>
      <c r="G42" s="118"/>
      <c r="H42" s="138">
        <f>H29/19800</f>
        <v>-0.17545454545454545</v>
      </c>
      <c r="I42" s="118"/>
      <c r="J42" s="117">
        <f>J29/19800</f>
        <v>3.1474747474747473</v>
      </c>
    </row>
    <row r="43" spans="1:10" ht="15" customHeight="1" thickTop="1" x14ac:dyDescent="0.55000000000000004">
      <c r="A43" s="106"/>
      <c r="B43" s="94"/>
      <c r="C43" s="52"/>
      <c r="D43" s="52"/>
      <c r="E43" s="52"/>
      <c r="F43" s="52"/>
      <c r="G43" s="118"/>
      <c r="H43" s="118"/>
      <c r="I43" s="118"/>
      <c r="J43" s="118"/>
    </row>
  </sheetData>
  <mergeCells count="10">
    <mergeCell ref="A1:J1"/>
    <mergeCell ref="A2:J2"/>
    <mergeCell ref="D4:F4"/>
    <mergeCell ref="D9:J9"/>
    <mergeCell ref="D5:F5"/>
    <mergeCell ref="H5:J5"/>
    <mergeCell ref="D6:F6"/>
    <mergeCell ref="H6:J6"/>
    <mergeCell ref="D7:F7"/>
    <mergeCell ref="H7:J7"/>
  </mergeCells>
  <pageMargins left="0.8" right="0.8" top="0.48" bottom="0.5" header="0.5" footer="0.5"/>
  <pageSetup paperSize="9" scale="81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62111-9A15-4224-8666-158CF69DD43F}">
  <sheetPr>
    <tabColor rgb="FF7030A0"/>
  </sheetPr>
  <dimension ref="A1:O32"/>
  <sheetViews>
    <sheetView zoomScaleNormal="100" zoomScaleSheetLayoutView="66" workbookViewId="0"/>
  </sheetViews>
  <sheetFormatPr defaultRowHeight="21.6" x14ac:dyDescent="0.55000000000000004"/>
  <cols>
    <col min="1" max="1" width="55.875" style="52" customWidth="1"/>
    <col min="2" max="2" width="10.625" style="90" customWidth="1"/>
    <col min="3" max="3" width="15.75" style="52" customWidth="1"/>
    <col min="4" max="4" width="2.125" style="52" customWidth="1"/>
    <col min="5" max="5" width="15.75" style="52" customWidth="1"/>
    <col min="6" max="6" width="2.125" style="52" customWidth="1"/>
    <col min="7" max="7" width="15.75" style="52" customWidth="1"/>
    <col min="8" max="8" width="2.125" style="52" customWidth="1"/>
    <col min="9" max="9" width="15.75" style="52" customWidth="1"/>
    <col min="10" max="10" width="2.125" style="52" customWidth="1"/>
    <col min="11" max="11" width="15.75" style="52" customWidth="1"/>
    <col min="12" max="12" width="2.125" style="52" customWidth="1"/>
    <col min="13" max="13" width="18.75" style="52" customWidth="1"/>
    <col min="14" max="14" width="2.125" style="52" customWidth="1"/>
    <col min="15" max="15" width="15.75" style="52" customWidth="1"/>
    <col min="16" max="183" width="8.75" style="52"/>
    <col min="184" max="184" width="42.875" style="52" customWidth="1"/>
    <col min="185" max="185" width="9.375" style="52" bestFit="1" customWidth="1"/>
    <col min="186" max="186" width="12.625" style="52" customWidth="1"/>
    <col min="187" max="187" width="1.375" style="52" customWidth="1"/>
    <col min="188" max="188" width="12.625" style="52" customWidth="1"/>
    <col min="189" max="189" width="1.375" style="52" customWidth="1"/>
    <col min="190" max="190" width="12.875" style="52" customWidth="1"/>
    <col min="191" max="191" width="1.375" style="52" customWidth="1"/>
    <col min="192" max="192" width="12.625" style="52" customWidth="1"/>
    <col min="193" max="193" width="1.375" style="52" customWidth="1"/>
    <col min="194" max="194" width="12.625" style="52" customWidth="1"/>
    <col min="195" max="195" width="1.375" style="52" customWidth="1"/>
    <col min="196" max="196" width="12.625" style="52" customWidth="1"/>
    <col min="197" max="197" width="1.375" style="52" customWidth="1"/>
    <col min="198" max="198" width="13.875" style="52" customWidth="1"/>
    <col min="199" max="199" width="1.375" style="52" customWidth="1"/>
    <col min="200" max="200" width="15.25" style="52" bestFit="1" customWidth="1"/>
    <col min="201" max="201" width="1.375" style="52" customWidth="1"/>
    <col min="202" max="202" width="14.375" style="52" bestFit="1" customWidth="1"/>
    <col min="203" max="203" width="11.75" style="52" bestFit="1" customWidth="1"/>
    <col min="204" max="204" width="8.75" style="52"/>
    <col min="205" max="205" width="11.75" style="52" bestFit="1" customWidth="1"/>
    <col min="206" max="439" width="8.75" style="52"/>
    <col min="440" max="440" width="42.875" style="52" customWidth="1"/>
    <col min="441" max="441" width="9.375" style="52" bestFit="1" customWidth="1"/>
    <col min="442" max="442" width="12.625" style="52" customWidth="1"/>
    <col min="443" max="443" width="1.375" style="52" customWidth="1"/>
    <col min="444" max="444" width="12.625" style="52" customWidth="1"/>
    <col min="445" max="445" width="1.375" style="52" customWidth="1"/>
    <col min="446" max="446" width="12.875" style="52" customWidth="1"/>
    <col min="447" max="447" width="1.375" style="52" customWidth="1"/>
    <col min="448" max="448" width="12.625" style="52" customWidth="1"/>
    <col min="449" max="449" width="1.375" style="52" customWidth="1"/>
    <col min="450" max="450" width="12.625" style="52" customWidth="1"/>
    <col min="451" max="451" width="1.375" style="52" customWidth="1"/>
    <col min="452" max="452" width="12.625" style="52" customWidth="1"/>
    <col min="453" max="453" width="1.375" style="52" customWidth="1"/>
    <col min="454" max="454" width="13.875" style="52" customWidth="1"/>
    <col min="455" max="455" width="1.375" style="52" customWidth="1"/>
    <col min="456" max="456" width="15.25" style="52" bestFit="1" customWidth="1"/>
    <col min="457" max="457" width="1.375" style="52" customWidth="1"/>
    <col min="458" max="458" width="14.375" style="52" bestFit="1" customWidth="1"/>
    <col min="459" max="459" width="11.75" style="52" bestFit="1" customWidth="1"/>
    <col min="460" max="460" width="8.75" style="52"/>
    <col min="461" max="461" width="11.75" style="52" bestFit="1" customWidth="1"/>
    <col min="462" max="695" width="8.75" style="52"/>
    <col min="696" max="696" width="42.875" style="52" customWidth="1"/>
    <col min="697" max="697" width="9.375" style="52" bestFit="1" customWidth="1"/>
    <col min="698" max="698" width="12.625" style="52" customWidth="1"/>
    <col min="699" max="699" width="1.375" style="52" customWidth="1"/>
    <col min="700" max="700" width="12.625" style="52" customWidth="1"/>
    <col min="701" max="701" width="1.375" style="52" customWidth="1"/>
    <col min="702" max="702" width="12.875" style="52" customWidth="1"/>
    <col min="703" max="703" width="1.375" style="52" customWidth="1"/>
    <col min="704" max="704" width="12.625" style="52" customWidth="1"/>
    <col min="705" max="705" width="1.375" style="52" customWidth="1"/>
    <col min="706" max="706" width="12.625" style="52" customWidth="1"/>
    <col min="707" max="707" width="1.375" style="52" customWidth="1"/>
    <col min="708" max="708" width="12.625" style="52" customWidth="1"/>
    <col min="709" max="709" width="1.375" style="52" customWidth="1"/>
    <col min="710" max="710" width="13.875" style="52" customWidth="1"/>
    <col min="711" max="711" width="1.375" style="52" customWidth="1"/>
    <col min="712" max="712" width="15.25" style="52" bestFit="1" customWidth="1"/>
    <col min="713" max="713" width="1.375" style="52" customWidth="1"/>
    <col min="714" max="714" width="14.375" style="52" bestFit="1" customWidth="1"/>
    <col min="715" max="715" width="11.75" style="52" bestFit="1" customWidth="1"/>
    <col min="716" max="716" width="8.75" style="52"/>
    <col min="717" max="717" width="11.75" style="52" bestFit="1" customWidth="1"/>
    <col min="718" max="951" width="8.75" style="52"/>
    <col min="952" max="952" width="42.875" style="52" customWidth="1"/>
    <col min="953" max="953" width="9.375" style="52" bestFit="1" customWidth="1"/>
    <col min="954" max="954" width="12.625" style="52" customWidth="1"/>
    <col min="955" max="955" width="1.375" style="52" customWidth="1"/>
    <col min="956" max="956" width="12.625" style="52" customWidth="1"/>
    <col min="957" max="957" width="1.375" style="52" customWidth="1"/>
    <col min="958" max="958" width="12.875" style="52" customWidth="1"/>
    <col min="959" max="959" width="1.375" style="52" customWidth="1"/>
    <col min="960" max="960" width="12.625" style="52" customWidth="1"/>
    <col min="961" max="961" width="1.375" style="52" customWidth="1"/>
    <col min="962" max="962" width="12.625" style="52" customWidth="1"/>
    <col min="963" max="963" width="1.375" style="52" customWidth="1"/>
    <col min="964" max="964" width="12.625" style="52" customWidth="1"/>
    <col min="965" max="965" width="1.375" style="52" customWidth="1"/>
    <col min="966" max="966" width="13.875" style="52" customWidth="1"/>
    <col min="967" max="967" width="1.375" style="52" customWidth="1"/>
    <col min="968" max="968" width="15.25" style="52" bestFit="1" customWidth="1"/>
    <col min="969" max="969" width="1.375" style="52" customWidth="1"/>
    <col min="970" max="970" width="14.375" style="52" bestFit="1" customWidth="1"/>
    <col min="971" max="971" width="11.75" style="52" bestFit="1" customWidth="1"/>
    <col min="972" max="972" width="8.75" style="52"/>
    <col min="973" max="973" width="11.75" style="52" bestFit="1" customWidth="1"/>
    <col min="974" max="1207" width="8.75" style="52"/>
    <col min="1208" max="1208" width="42.875" style="52" customWidth="1"/>
    <col min="1209" max="1209" width="9.375" style="52" bestFit="1" customWidth="1"/>
    <col min="1210" max="1210" width="12.625" style="52" customWidth="1"/>
    <col min="1211" max="1211" width="1.375" style="52" customWidth="1"/>
    <col min="1212" max="1212" width="12.625" style="52" customWidth="1"/>
    <col min="1213" max="1213" width="1.375" style="52" customWidth="1"/>
    <col min="1214" max="1214" width="12.875" style="52" customWidth="1"/>
    <col min="1215" max="1215" width="1.375" style="52" customWidth="1"/>
    <col min="1216" max="1216" width="12.625" style="52" customWidth="1"/>
    <col min="1217" max="1217" width="1.375" style="52" customWidth="1"/>
    <col min="1218" max="1218" width="12.625" style="52" customWidth="1"/>
    <col min="1219" max="1219" width="1.375" style="52" customWidth="1"/>
    <col min="1220" max="1220" width="12.625" style="52" customWidth="1"/>
    <col min="1221" max="1221" width="1.375" style="52" customWidth="1"/>
    <col min="1222" max="1222" width="13.875" style="52" customWidth="1"/>
    <col min="1223" max="1223" width="1.375" style="52" customWidth="1"/>
    <col min="1224" max="1224" width="15.25" style="52" bestFit="1" customWidth="1"/>
    <col min="1225" max="1225" width="1.375" style="52" customWidth="1"/>
    <col min="1226" max="1226" width="14.375" style="52" bestFit="1" customWidth="1"/>
    <col min="1227" max="1227" width="11.75" style="52" bestFit="1" customWidth="1"/>
    <col min="1228" max="1228" width="8.75" style="52"/>
    <col min="1229" max="1229" width="11.75" style="52" bestFit="1" customWidth="1"/>
    <col min="1230" max="1463" width="8.75" style="52"/>
    <col min="1464" max="1464" width="42.875" style="52" customWidth="1"/>
    <col min="1465" max="1465" width="9.375" style="52" bestFit="1" customWidth="1"/>
    <col min="1466" max="1466" width="12.625" style="52" customWidth="1"/>
    <col min="1467" max="1467" width="1.375" style="52" customWidth="1"/>
    <col min="1468" max="1468" width="12.625" style="52" customWidth="1"/>
    <col min="1469" max="1469" width="1.375" style="52" customWidth="1"/>
    <col min="1470" max="1470" width="12.875" style="52" customWidth="1"/>
    <col min="1471" max="1471" width="1.375" style="52" customWidth="1"/>
    <col min="1472" max="1472" width="12.625" style="52" customWidth="1"/>
    <col min="1473" max="1473" width="1.375" style="52" customWidth="1"/>
    <col min="1474" max="1474" width="12.625" style="52" customWidth="1"/>
    <col min="1475" max="1475" width="1.375" style="52" customWidth="1"/>
    <col min="1476" max="1476" width="12.625" style="52" customWidth="1"/>
    <col min="1477" max="1477" width="1.375" style="52" customWidth="1"/>
    <col min="1478" max="1478" width="13.875" style="52" customWidth="1"/>
    <col min="1479" max="1479" width="1.375" style="52" customWidth="1"/>
    <col min="1480" max="1480" width="15.25" style="52" bestFit="1" customWidth="1"/>
    <col min="1481" max="1481" width="1.375" style="52" customWidth="1"/>
    <col min="1482" max="1482" width="14.375" style="52" bestFit="1" customWidth="1"/>
    <col min="1483" max="1483" width="11.75" style="52" bestFit="1" customWidth="1"/>
    <col min="1484" max="1484" width="8.75" style="52"/>
    <col min="1485" max="1485" width="11.75" style="52" bestFit="1" customWidth="1"/>
    <col min="1486" max="1719" width="8.75" style="52"/>
    <col min="1720" max="1720" width="42.875" style="52" customWidth="1"/>
    <col min="1721" max="1721" width="9.375" style="52" bestFit="1" customWidth="1"/>
    <col min="1722" max="1722" width="12.625" style="52" customWidth="1"/>
    <col min="1723" max="1723" width="1.375" style="52" customWidth="1"/>
    <col min="1724" max="1724" width="12.625" style="52" customWidth="1"/>
    <col min="1725" max="1725" width="1.375" style="52" customWidth="1"/>
    <col min="1726" max="1726" width="12.875" style="52" customWidth="1"/>
    <col min="1727" max="1727" width="1.375" style="52" customWidth="1"/>
    <col min="1728" max="1728" width="12.625" style="52" customWidth="1"/>
    <col min="1729" max="1729" width="1.375" style="52" customWidth="1"/>
    <col min="1730" max="1730" width="12.625" style="52" customWidth="1"/>
    <col min="1731" max="1731" width="1.375" style="52" customWidth="1"/>
    <col min="1732" max="1732" width="12.625" style="52" customWidth="1"/>
    <col min="1733" max="1733" width="1.375" style="52" customWidth="1"/>
    <col min="1734" max="1734" width="13.875" style="52" customWidth="1"/>
    <col min="1735" max="1735" width="1.375" style="52" customWidth="1"/>
    <col min="1736" max="1736" width="15.25" style="52" bestFit="1" customWidth="1"/>
    <col min="1737" max="1737" width="1.375" style="52" customWidth="1"/>
    <col min="1738" max="1738" width="14.375" style="52" bestFit="1" customWidth="1"/>
    <col min="1739" max="1739" width="11.75" style="52" bestFit="1" customWidth="1"/>
    <col min="1740" max="1740" width="8.75" style="52"/>
    <col min="1741" max="1741" width="11.75" style="52" bestFit="1" customWidth="1"/>
    <col min="1742" max="1975" width="8.75" style="52"/>
    <col min="1976" max="1976" width="42.875" style="52" customWidth="1"/>
    <col min="1977" max="1977" width="9.375" style="52" bestFit="1" customWidth="1"/>
    <col min="1978" max="1978" width="12.625" style="52" customWidth="1"/>
    <col min="1979" max="1979" width="1.375" style="52" customWidth="1"/>
    <col min="1980" max="1980" width="12.625" style="52" customWidth="1"/>
    <col min="1981" max="1981" width="1.375" style="52" customWidth="1"/>
    <col min="1982" max="1982" width="12.875" style="52" customWidth="1"/>
    <col min="1983" max="1983" width="1.375" style="52" customWidth="1"/>
    <col min="1984" max="1984" width="12.625" style="52" customWidth="1"/>
    <col min="1985" max="1985" width="1.375" style="52" customWidth="1"/>
    <col min="1986" max="1986" width="12.625" style="52" customWidth="1"/>
    <col min="1987" max="1987" width="1.375" style="52" customWidth="1"/>
    <col min="1988" max="1988" width="12.625" style="52" customWidth="1"/>
    <col min="1989" max="1989" width="1.375" style="52" customWidth="1"/>
    <col min="1990" max="1990" width="13.875" style="52" customWidth="1"/>
    <col min="1991" max="1991" width="1.375" style="52" customWidth="1"/>
    <col min="1992" max="1992" width="15.25" style="52" bestFit="1" customWidth="1"/>
    <col min="1993" max="1993" width="1.375" style="52" customWidth="1"/>
    <col min="1994" max="1994" width="14.375" style="52" bestFit="1" customWidth="1"/>
    <col min="1995" max="1995" width="11.75" style="52" bestFit="1" customWidth="1"/>
    <col min="1996" max="1996" width="8.75" style="52"/>
    <col min="1997" max="1997" width="11.75" style="52" bestFit="1" customWidth="1"/>
    <col min="1998" max="2231" width="8.75" style="52"/>
    <col min="2232" max="2232" width="42.875" style="52" customWidth="1"/>
    <col min="2233" max="2233" width="9.375" style="52" bestFit="1" customWidth="1"/>
    <col min="2234" max="2234" width="12.625" style="52" customWidth="1"/>
    <col min="2235" max="2235" width="1.375" style="52" customWidth="1"/>
    <col min="2236" max="2236" width="12.625" style="52" customWidth="1"/>
    <col min="2237" max="2237" width="1.375" style="52" customWidth="1"/>
    <col min="2238" max="2238" width="12.875" style="52" customWidth="1"/>
    <col min="2239" max="2239" width="1.375" style="52" customWidth="1"/>
    <col min="2240" max="2240" width="12.625" style="52" customWidth="1"/>
    <col min="2241" max="2241" width="1.375" style="52" customWidth="1"/>
    <col min="2242" max="2242" width="12.625" style="52" customWidth="1"/>
    <col min="2243" max="2243" width="1.375" style="52" customWidth="1"/>
    <col min="2244" max="2244" width="12.625" style="52" customWidth="1"/>
    <col min="2245" max="2245" width="1.375" style="52" customWidth="1"/>
    <col min="2246" max="2246" width="13.875" style="52" customWidth="1"/>
    <col min="2247" max="2247" width="1.375" style="52" customWidth="1"/>
    <col min="2248" max="2248" width="15.25" style="52" bestFit="1" customWidth="1"/>
    <col min="2249" max="2249" width="1.375" style="52" customWidth="1"/>
    <col min="2250" max="2250" width="14.375" style="52" bestFit="1" customWidth="1"/>
    <col min="2251" max="2251" width="11.75" style="52" bestFit="1" customWidth="1"/>
    <col min="2252" max="2252" width="8.75" style="52"/>
    <col min="2253" max="2253" width="11.75" style="52" bestFit="1" customWidth="1"/>
    <col min="2254" max="2487" width="8.75" style="52"/>
    <col min="2488" max="2488" width="42.875" style="52" customWidth="1"/>
    <col min="2489" max="2489" width="9.375" style="52" bestFit="1" customWidth="1"/>
    <col min="2490" max="2490" width="12.625" style="52" customWidth="1"/>
    <col min="2491" max="2491" width="1.375" style="52" customWidth="1"/>
    <col min="2492" max="2492" width="12.625" style="52" customWidth="1"/>
    <col min="2493" max="2493" width="1.375" style="52" customWidth="1"/>
    <col min="2494" max="2494" width="12.875" style="52" customWidth="1"/>
    <col min="2495" max="2495" width="1.375" style="52" customWidth="1"/>
    <col min="2496" max="2496" width="12.625" style="52" customWidth="1"/>
    <col min="2497" max="2497" width="1.375" style="52" customWidth="1"/>
    <col min="2498" max="2498" width="12.625" style="52" customWidth="1"/>
    <col min="2499" max="2499" width="1.375" style="52" customWidth="1"/>
    <col min="2500" max="2500" width="12.625" style="52" customWidth="1"/>
    <col min="2501" max="2501" width="1.375" style="52" customWidth="1"/>
    <col min="2502" max="2502" width="13.875" style="52" customWidth="1"/>
    <col min="2503" max="2503" width="1.375" style="52" customWidth="1"/>
    <col min="2504" max="2504" width="15.25" style="52" bestFit="1" customWidth="1"/>
    <col min="2505" max="2505" width="1.375" style="52" customWidth="1"/>
    <col min="2506" max="2506" width="14.375" style="52" bestFit="1" customWidth="1"/>
    <col min="2507" max="2507" width="11.75" style="52" bestFit="1" customWidth="1"/>
    <col min="2508" max="2508" width="8.75" style="52"/>
    <col min="2509" max="2509" width="11.75" style="52" bestFit="1" customWidth="1"/>
    <col min="2510" max="2743" width="8.75" style="52"/>
    <col min="2744" max="2744" width="42.875" style="52" customWidth="1"/>
    <col min="2745" max="2745" width="9.375" style="52" bestFit="1" customWidth="1"/>
    <col min="2746" max="2746" width="12.625" style="52" customWidth="1"/>
    <col min="2747" max="2747" width="1.375" style="52" customWidth="1"/>
    <col min="2748" max="2748" width="12.625" style="52" customWidth="1"/>
    <col min="2749" max="2749" width="1.375" style="52" customWidth="1"/>
    <col min="2750" max="2750" width="12.875" style="52" customWidth="1"/>
    <col min="2751" max="2751" width="1.375" style="52" customWidth="1"/>
    <col min="2752" max="2752" width="12.625" style="52" customWidth="1"/>
    <col min="2753" max="2753" width="1.375" style="52" customWidth="1"/>
    <col min="2754" max="2754" width="12.625" style="52" customWidth="1"/>
    <col min="2755" max="2755" width="1.375" style="52" customWidth="1"/>
    <col min="2756" max="2756" width="12.625" style="52" customWidth="1"/>
    <col min="2757" max="2757" width="1.375" style="52" customWidth="1"/>
    <col min="2758" max="2758" width="13.875" style="52" customWidth="1"/>
    <col min="2759" max="2759" width="1.375" style="52" customWidth="1"/>
    <col min="2760" max="2760" width="15.25" style="52" bestFit="1" customWidth="1"/>
    <col min="2761" max="2761" width="1.375" style="52" customWidth="1"/>
    <col min="2762" max="2762" width="14.375" style="52" bestFit="1" customWidth="1"/>
    <col min="2763" max="2763" width="11.75" style="52" bestFit="1" customWidth="1"/>
    <col min="2764" max="2764" width="8.75" style="52"/>
    <col min="2765" max="2765" width="11.75" style="52" bestFit="1" customWidth="1"/>
    <col min="2766" max="2999" width="8.75" style="52"/>
    <col min="3000" max="3000" width="42.875" style="52" customWidth="1"/>
    <col min="3001" max="3001" width="9.375" style="52" bestFit="1" customWidth="1"/>
    <col min="3002" max="3002" width="12.625" style="52" customWidth="1"/>
    <col min="3003" max="3003" width="1.375" style="52" customWidth="1"/>
    <col min="3004" max="3004" width="12.625" style="52" customWidth="1"/>
    <col min="3005" max="3005" width="1.375" style="52" customWidth="1"/>
    <col min="3006" max="3006" width="12.875" style="52" customWidth="1"/>
    <col min="3007" max="3007" width="1.375" style="52" customWidth="1"/>
    <col min="3008" max="3008" width="12.625" style="52" customWidth="1"/>
    <col min="3009" max="3009" width="1.375" style="52" customWidth="1"/>
    <col min="3010" max="3010" width="12.625" style="52" customWidth="1"/>
    <col min="3011" max="3011" width="1.375" style="52" customWidth="1"/>
    <col min="3012" max="3012" width="12.625" style="52" customWidth="1"/>
    <col min="3013" max="3013" width="1.375" style="52" customWidth="1"/>
    <col min="3014" max="3014" width="13.875" style="52" customWidth="1"/>
    <col min="3015" max="3015" width="1.375" style="52" customWidth="1"/>
    <col min="3016" max="3016" width="15.25" style="52" bestFit="1" customWidth="1"/>
    <col min="3017" max="3017" width="1.375" style="52" customWidth="1"/>
    <col min="3018" max="3018" width="14.375" style="52" bestFit="1" customWidth="1"/>
    <col min="3019" max="3019" width="11.75" style="52" bestFit="1" customWidth="1"/>
    <col min="3020" max="3020" width="8.75" style="52"/>
    <col min="3021" max="3021" width="11.75" style="52" bestFit="1" customWidth="1"/>
    <col min="3022" max="3255" width="8.75" style="52"/>
    <col min="3256" max="3256" width="42.875" style="52" customWidth="1"/>
    <col min="3257" max="3257" width="9.375" style="52" bestFit="1" customWidth="1"/>
    <col min="3258" max="3258" width="12.625" style="52" customWidth="1"/>
    <col min="3259" max="3259" width="1.375" style="52" customWidth="1"/>
    <col min="3260" max="3260" width="12.625" style="52" customWidth="1"/>
    <col min="3261" max="3261" width="1.375" style="52" customWidth="1"/>
    <col min="3262" max="3262" width="12.875" style="52" customWidth="1"/>
    <col min="3263" max="3263" width="1.375" style="52" customWidth="1"/>
    <col min="3264" max="3264" width="12.625" style="52" customWidth="1"/>
    <col min="3265" max="3265" width="1.375" style="52" customWidth="1"/>
    <col min="3266" max="3266" width="12.625" style="52" customWidth="1"/>
    <col min="3267" max="3267" width="1.375" style="52" customWidth="1"/>
    <col min="3268" max="3268" width="12.625" style="52" customWidth="1"/>
    <col min="3269" max="3269" width="1.375" style="52" customWidth="1"/>
    <col min="3270" max="3270" width="13.875" style="52" customWidth="1"/>
    <col min="3271" max="3271" width="1.375" style="52" customWidth="1"/>
    <col min="3272" max="3272" width="15.25" style="52" bestFit="1" customWidth="1"/>
    <col min="3273" max="3273" width="1.375" style="52" customWidth="1"/>
    <col min="3274" max="3274" width="14.375" style="52" bestFit="1" customWidth="1"/>
    <col min="3275" max="3275" width="11.75" style="52" bestFit="1" customWidth="1"/>
    <col min="3276" max="3276" width="8.75" style="52"/>
    <col min="3277" max="3277" width="11.75" style="52" bestFit="1" customWidth="1"/>
    <col min="3278" max="3511" width="8.75" style="52"/>
    <col min="3512" max="3512" width="42.875" style="52" customWidth="1"/>
    <col min="3513" max="3513" width="9.375" style="52" bestFit="1" customWidth="1"/>
    <col min="3514" max="3514" width="12.625" style="52" customWidth="1"/>
    <col min="3515" max="3515" width="1.375" style="52" customWidth="1"/>
    <col min="3516" max="3516" width="12.625" style="52" customWidth="1"/>
    <col min="3517" max="3517" width="1.375" style="52" customWidth="1"/>
    <col min="3518" max="3518" width="12.875" style="52" customWidth="1"/>
    <col min="3519" max="3519" width="1.375" style="52" customWidth="1"/>
    <col min="3520" max="3520" width="12.625" style="52" customWidth="1"/>
    <col min="3521" max="3521" width="1.375" style="52" customWidth="1"/>
    <col min="3522" max="3522" width="12.625" style="52" customWidth="1"/>
    <col min="3523" max="3523" width="1.375" style="52" customWidth="1"/>
    <col min="3524" max="3524" width="12.625" style="52" customWidth="1"/>
    <col min="3525" max="3525" width="1.375" style="52" customWidth="1"/>
    <col min="3526" max="3526" width="13.875" style="52" customWidth="1"/>
    <col min="3527" max="3527" width="1.375" style="52" customWidth="1"/>
    <col min="3528" max="3528" width="15.25" style="52" bestFit="1" customWidth="1"/>
    <col min="3529" max="3529" width="1.375" style="52" customWidth="1"/>
    <col min="3530" max="3530" width="14.375" style="52" bestFit="1" customWidth="1"/>
    <col min="3531" max="3531" width="11.75" style="52" bestFit="1" customWidth="1"/>
    <col min="3532" max="3532" width="8.75" style="52"/>
    <col min="3533" max="3533" width="11.75" style="52" bestFit="1" customWidth="1"/>
    <col min="3534" max="3767" width="8.75" style="52"/>
    <col min="3768" max="3768" width="42.875" style="52" customWidth="1"/>
    <col min="3769" max="3769" width="9.375" style="52" bestFit="1" customWidth="1"/>
    <col min="3770" max="3770" width="12.625" style="52" customWidth="1"/>
    <col min="3771" max="3771" width="1.375" style="52" customWidth="1"/>
    <col min="3772" max="3772" width="12.625" style="52" customWidth="1"/>
    <col min="3773" max="3773" width="1.375" style="52" customWidth="1"/>
    <col min="3774" max="3774" width="12.875" style="52" customWidth="1"/>
    <col min="3775" max="3775" width="1.375" style="52" customWidth="1"/>
    <col min="3776" max="3776" width="12.625" style="52" customWidth="1"/>
    <col min="3777" max="3777" width="1.375" style="52" customWidth="1"/>
    <col min="3778" max="3778" width="12.625" style="52" customWidth="1"/>
    <col min="3779" max="3779" width="1.375" style="52" customWidth="1"/>
    <col min="3780" max="3780" width="12.625" style="52" customWidth="1"/>
    <col min="3781" max="3781" width="1.375" style="52" customWidth="1"/>
    <col min="3782" max="3782" width="13.875" style="52" customWidth="1"/>
    <col min="3783" max="3783" width="1.375" style="52" customWidth="1"/>
    <col min="3784" max="3784" width="15.25" style="52" bestFit="1" customWidth="1"/>
    <col min="3785" max="3785" width="1.375" style="52" customWidth="1"/>
    <col min="3786" max="3786" width="14.375" style="52" bestFit="1" customWidth="1"/>
    <col min="3787" max="3787" width="11.75" style="52" bestFit="1" customWidth="1"/>
    <col min="3788" max="3788" width="8.75" style="52"/>
    <col min="3789" max="3789" width="11.75" style="52" bestFit="1" customWidth="1"/>
    <col min="3790" max="4023" width="8.75" style="52"/>
    <col min="4024" max="4024" width="42.875" style="52" customWidth="1"/>
    <col min="4025" max="4025" width="9.375" style="52" bestFit="1" customWidth="1"/>
    <col min="4026" max="4026" width="12.625" style="52" customWidth="1"/>
    <col min="4027" max="4027" width="1.375" style="52" customWidth="1"/>
    <col min="4028" max="4028" width="12.625" style="52" customWidth="1"/>
    <col min="4029" max="4029" width="1.375" style="52" customWidth="1"/>
    <col min="4030" max="4030" width="12.875" style="52" customWidth="1"/>
    <col min="4031" max="4031" width="1.375" style="52" customWidth="1"/>
    <col min="4032" max="4032" width="12.625" style="52" customWidth="1"/>
    <col min="4033" max="4033" width="1.375" style="52" customWidth="1"/>
    <col min="4034" max="4034" width="12.625" style="52" customWidth="1"/>
    <col min="4035" max="4035" width="1.375" style="52" customWidth="1"/>
    <col min="4036" max="4036" width="12.625" style="52" customWidth="1"/>
    <col min="4037" max="4037" width="1.375" style="52" customWidth="1"/>
    <col min="4038" max="4038" width="13.875" style="52" customWidth="1"/>
    <col min="4039" max="4039" width="1.375" style="52" customWidth="1"/>
    <col min="4040" max="4040" width="15.25" style="52" bestFit="1" customWidth="1"/>
    <col min="4041" max="4041" width="1.375" style="52" customWidth="1"/>
    <col min="4042" max="4042" width="14.375" style="52" bestFit="1" customWidth="1"/>
    <col min="4043" max="4043" width="11.75" style="52" bestFit="1" customWidth="1"/>
    <col min="4044" max="4044" width="8.75" style="52"/>
    <col min="4045" max="4045" width="11.75" style="52" bestFit="1" customWidth="1"/>
    <col min="4046" max="4279" width="8.75" style="52"/>
    <col min="4280" max="4280" width="42.875" style="52" customWidth="1"/>
    <col min="4281" max="4281" width="9.375" style="52" bestFit="1" customWidth="1"/>
    <col min="4282" max="4282" width="12.625" style="52" customWidth="1"/>
    <col min="4283" max="4283" width="1.375" style="52" customWidth="1"/>
    <col min="4284" max="4284" width="12.625" style="52" customWidth="1"/>
    <col min="4285" max="4285" width="1.375" style="52" customWidth="1"/>
    <col min="4286" max="4286" width="12.875" style="52" customWidth="1"/>
    <col min="4287" max="4287" width="1.375" style="52" customWidth="1"/>
    <col min="4288" max="4288" width="12.625" style="52" customWidth="1"/>
    <col min="4289" max="4289" width="1.375" style="52" customWidth="1"/>
    <col min="4290" max="4290" width="12.625" style="52" customWidth="1"/>
    <col min="4291" max="4291" width="1.375" style="52" customWidth="1"/>
    <col min="4292" max="4292" width="12.625" style="52" customWidth="1"/>
    <col min="4293" max="4293" width="1.375" style="52" customWidth="1"/>
    <col min="4294" max="4294" width="13.875" style="52" customWidth="1"/>
    <col min="4295" max="4295" width="1.375" style="52" customWidth="1"/>
    <col min="4296" max="4296" width="15.25" style="52" bestFit="1" customWidth="1"/>
    <col min="4297" max="4297" width="1.375" style="52" customWidth="1"/>
    <col min="4298" max="4298" width="14.375" style="52" bestFit="1" customWidth="1"/>
    <col min="4299" max="4299" width="11.75" style="52" bestFit="1" customWidth="1"/>
    <col min="4300" max="4300" width="8.75" style="52"/>
    <col min="4301" max="4301" width="11.75" style="52" bestFit="1" customWidth="1"/>
    <col min="4302" max="4535" width="8.75" style="52"/>
    <col min="4536" max="4536" width="42.875" style="52" customWidth="1"/>
    <col min="4537" max="4537" width="9.375" style="52" bestFit="1" customWidth="1"/>
    <col min="4538" max="4538" width="12.625" style="52" customWidth="1"/>
    <col min="4539" max="4539" width="1.375" style="52" customWidth="1"/>
    <col min="4540" max="4540" width="12.625" style="52" customWidth="1"/>
    <col min="4541" max="4541" width="1.375" style="52" customWidth="1"/>
    <col min="4542" max="4542" width="12.875" style="52" customWidth="1"/>
    <col min="4543" max="4543" width="1.375" style="52" customWidth="1"/>
    <col min="4544" max="4544" width="12.625" style="52" customWidth="1"/>
    <col min="4545" max="4545" width="1.375" style="52" customWidth="1"/>
    <col min="4546" max="4546" width="12.625" style="52" customWidth="1"/>
    <col min="4547" max="4547" width="1.375" style="52" customWidth="1"/>
    <col min="4548" max="4548" width="12.625" style="52" customWidth="1"/>
    <col min="4549" max="4549" width="1.375" style="52" customWidth="1"/>
    <col min="4550" max="4550" width="13.875" style="52" customWidth="1"/>
    <col min="4551" max="4551" width="1.375" style="52" customWidth="1"/>
    <col min="4552" max="4552" width="15.25" style="52" bestFit="1" customWidth="1"/>
    <col min="4553" max="4553" width="1.375" style="52" customWidth="1"/>
    <col min="4554" max="4554" width="14.375" style="52" bestFit="1" customWidth="1"/>
    <col min="4555" max="4555" width="11.75" style="52" bestFit="1" customWidth="1"/>
    <col min="4556" max="4556" width="8.75" style="52"/>
    <col min="4557" max="4557" width="11.75" style="52" bestFit="1" customWidth="1"/>
    <col min="4558" max="4791" width="8.75" style="52"/>
    <col min="4792" max="4792" width="42.875" style="52" customWidth="1"/>
    <col min="4793" max="4793" width="9.375" style="52" bestFit="1" customWidth="1"/>
    <col min="4794" max="4794" width="12.625" style="52" customWidth="1"/>
    <col min="4795" max="4795" width="1.375" style="52" customWidth="1"/>
    <col min="4796" max="4796" width="12.625" style="52" customWidth="1"/>
    <col min="4797" max="4797" width="1.375" style="52" customWidth="1"/>
    <col min="4798" max="4798" width="12.875" style="52" customWidth="1"/>
    <col min="4799" max="4799" width="1.375" style="52" customWidth="1"/>
    <col min="4800" max="4800" width="12.625" style="52" customWidth="1"/>
    <col min="4801" max="4801" width="1.375" style="52" customWidth="1"/>
    <col min="4802" max="4802" width="12.625" style="52" customWidth="1"/>
    <col min="4803" max="4803" width="1.375" style="52" customWidth="1"/>
    <col min="4804" max="4804" width="12.625" style="52" customWidth="1"/>
    <col min="4805" max="4805" width="1.375" style="52" customWidth="1"/>
    <col min="4806" max="4806" width="13.875" style="52" customWidth="1"/>
    <col min="4807" max="4807" width="1.375" style="52" customWidth="1"/>
    <col min="4808" max="4808" width="15.25" style="52" bestFit="1" customWidth="1"/>
    <col min="4809" max="4809" width="1.375" style="52" customWidth="1"/>
    <col min="4810" max="4810" width="14.375" style="52" bestFit="1" customWidth="1"/>
    <col min="4811" max="4811" width="11.75" style="52" bestFit="1" customWidth="1"/>
    <col min="4812" max="4812" width="8.75" style="52"/>
    <col min="4813" max="4813" width="11.75" style="52" bestFit="1" customWidth="1"/>
    <col min="4814" max="5047" width="8.75" style="52"/>
    <col min="5048" max="5048" width="42.875" style="52" customWidth="1"/>
    <col min="5049" max="5049" width="9.375" style="52" bestFit="1" customWidth="1"/>
    <col min="5050" max="5050" width="12.625" style="52" customWidth="1"/>
    <col min="5051" max="5051" width="1.375" style="52" customWidth="1"/>
    <col min="5052" max="5052" width="12.625" style="52" customWidth="1"/>
    <col min="5053" max="5053" width="1.375" style="52" customWidth="1"/>
    <col min="5054" max="5054" width="12.875" style="52" customWidth="1"/>
    <col min="5055" max="5055" width="1.375" style="52" customWidth="1"/>
    <col min="5056" max="5056" width="12.625" style="52" customWidth="1"/>
    <col min="5057" max="5057" width="1.375" style="52" customWidth="1"/>
    <col min="5058" max="5058" width="12.625" style="52" customWidth="1"/>
    <col min="5059" max="5059" width="1.375" style="52" customWidth="1"/>
    <col min="5060" max="5060" width="12.625" style="52" customWidth="1"/>
    <col min="5061" max="5061" width="1.375" style="52" customWidth="1"/>
    <col min="5062" max="5062" width="13.875" style="52" customWidth="1"/>
    <col min="5063" max="5063" width="1.375" style="52" customWidth="1"/>
    <col min="5064" max="5064" width="15.25" style="52" bestFit="1" customWidth="1"/>
    <col min="5065" max="5065" width="1.375" style="52" customWidth="1"/>
    <col min="5066" max="5066" width="14.375" style="52" bestFit="1" customWidth="1"/>
    <col min="5067" max="5067" width="11.75" style="52" bestFit="1" customWidth="1"/>
    <col min="5068" max="5068" width="8.75" style="52"/>
    <col min="5069" max="5069" width="11.75" style="52" bestFit="1" customWidth="1"/>
    <col min="5070" max="5303" width="8.75" style="52"/>
    <col min="5304" max="5304" width="42.875" style="52" customWidth="1"/>
    <col min="5305" max="5305" width="9.375" style="52" bestFit="1" customWidth="1"/>
    <col min="5306" max="5306" width="12.625" style="52" customWidth="1"/>
    <col min="5307" max="5307" width="1.375" style="52" customWidth="1"/>
    <col min="5308" max="5308" width="12.625" style="52" customWidth="1"/>
    <col min="5309" max="5309" width="1.375" style="52" customWidth="1"/>
    <col min="5310" max="5310" width="12.875" style="52" customWidth="1"/>
    <col min="5311" max="5311" width="1.375" style="52" customWidth="1"/>
    <col min="5312" max="5312" width="12.625" style="52" customWidth="1"/>
    <col min="5313" max="5313" width="1.375" style="52" customWidth="1"/>
    <col min="5314" max="5314" width="12.625" style="52" customWidth="1"/>
    <col min="5315" max="5315" width="1.375" style="52" customWidth="1"/>
    <col min="5316" max="5316" width="12.625" style="52" customWidth="1"/>
    <col min="5317" max="5317" width="1.375" style="52" customWidth="1"/>
    <col min="5318" max="5318" width="13.875" style="52" customWidth="1"/>
    <col min="5319" max="5319" width="1.375" style="52" customWidth="1"/>
    <col min="5320" max="5320" width="15.25" style="52" bestFit="1" customWidth="1"/>
    <col min="5321" max="5321" width="1.375" style="52" customWidth="1"/>
    <col min="5322" max="5322" width="14.375" style="52" bestFit="1" customWidth="1"/>
    <col min="5323" max="5323" width="11.75" style="52" bestFit="1" customWidth="1"/>
    <col min="5324" max="5324" width="8.75" style="52"/>
    <col min="5325" max="5325" width="11.75" style="52" bestFit="1" customWidth="1"/>
    <col min="5326" max="5559" width="8.75" style="52"/>
    <col min="5560" max="5560" width="42.875" style="52" customWidth="1"/>
    <col min="5561" max="5561" width="9.375" style="52" bestFit="1" customWidth="1"/>
    <col min="5562" max="5562" width="12.625" style="52" customWidth="1"/>
    <col min="5563" max="5563" width="1.375" style="52" customWidth="1"/>
    <col min="5564" max="5564" width="12.625" style="52" customWidth="1"/>
    <col min="5565" max="5565" width="1.375" style="52" customWidth="1"/>
    <col min="5566" max="5566" width="12.875" style="52" customWidth="1"/>
    <col min="5567" max="5567" width="1.375" style="52" customWidth="1"/>
    <col min="5568" max="5568" width="12.625" style="52" customWidth="1"/>
    <col min="5569" max="5569" width="1.375" style="52" customWidth="1"/>
    <col min="5570" max="5570" width="12.625" style="52" customWidth="1"/>
    <col min="5571" max="5571" width="1.375" style="52" customWidth="1"/>
    <col min="5572" max="5572" width="12.625" style="52" customWidth="1"/>
    <col min="5573" max="5573" width="1.375" style="52" customWidth="1"/>
    <col min="5574" max="5574" width="13.875" style="52" customWidth="1"/>
    <col min="5575" max="5575" width="1.375" style="52" customWidth="1"/>
    <col min="5576" max="5576" width="15.25" style="52" bestFit="1" customWidth="1"/>
    <col min="5577" max="5577" width="1.375" style="52" customWidth="1"/>
    <col min="5578" max="5578" width="14.375" style="52" bestFit="1" customWidth="1"/>
    <col min="5579" max="5579" width="11.75" style="52" bestFit="1" customWidth="1"/>
    <col min="5580" max="5580" width="8.75" style="52"/>
    <col min="5581" max="5581" width="11.75" style="52" bestFit="1" customWidth="1"/>
    <col min="5582" max="5815" width="8.75" style="52"/>
    <col min="5816" max="5816" width="42.875" style="52" customWidth="1"/>
    <col min="5817" max="5817" width="9.375" style="52" bestFit="1" customWidth="1"/>
    <col min="5818" max="5818" width="12.625" style="52" customWidth="1"/>
    <col min="5819" max="5819" width="1.375" style="52" customWidth="1"/>
    <col min="5820" max="5820" width="12.625" style="52" customWidth="1"/>
    <col min="5821" max="5821" width="1.375" style="52" customWidth="1"/>
    <col min="5822" max="5822" width="12.875" style="52" customWidth="1"/>
    <col min="5823" max="5823" width="1.375" style="52" customWidth="1"/>
    <col min="5824" max="5824" width="12.625" style="52" customWidth="1"/>
    <col min="5825" max="5825" width="1.375" style="52" customWidth="1"/>
    <col min="5826" max="5826" width="12.625" style="52" customWidth="1"/>
    <col min="5827" max="5827" width="1.375" style="52" customWidth="1"/>
    <col min="5828" max="5828" width="12.625" style="52" customWidth="1"/>
    <col min="5829" max="5829" width="1.375" style="52" customWidth="1"/>
    <col min="5830" max="5830" width="13.875" style="52" customWidth="1"/>
    <col min="5831" max="5831" width="1.375" style="52" customWidth="1"/>
    <col min="5832" max="5832" width="15.25" style="52" bestFit="1" customWidth="1"/>
    <col min="5833" max="5833" width="1.375" style="52" customWidth="1"/>
    <col min="5834" max="5834" width="14.375" style="52" bestFit="1" customWidth="1"/>
    <col min="5835" max="5835" width="11.75" style="52" bestFit="1" customWidth="1"/>
    <col min="5836" max="5836" width="8.75" style="52"/>
    <col min="5837" max="5837" width="11.75" style="52" bestFit="1" customWidth="1"/>
    <col min="5838" max="6071" width="8.75" style="52"/>
    <col min="6072" max="6072" width="42.875" style="52" customWidth="1"/>
    <col min="6073" max="6073" width="9.375" style="52" bestFit="1" customWidth="1"/>
    <col min="6074" max="6074" width="12.625" style="52" customWidth="1"/>
    <col min="6075" max="6075" width="1.375" style="52" customWidth="1"/>
    <col min="6076" max="6076" width="12.625" style="52" customWidth="1"/>
    <col min="6077" max="6077" width="1.375" style="52" customWidth="1"/>
    <col min="6078" max="6078" width="12.875" style="52" customWidth="1"/>
    <col min="6079" max="6079" width="1.375" style="52" customWidth="1"/>
    <col min="6080" max="6080" width="12.625" style="52" customWidth="1"/>
    <col min="6081" max="6081" width="1.375" style="52" customWidth="1"/>
    <col min="6082" max="6082" width="12.625" style="52" customWidth="1"/>
    <col min="6083" max="6083" width="1.375" style="52" customWidth="1"/>
    <col min="6084" max="6084" width="12.625" style="52" customWidth="1"/>
    <col min="6085" max="6085" width="1.375" style="52" customWidth="1"/>
    <col min="6086" max="6086" width="13.875" style="52" customWidth="1"/>
    <col min="6087" max="6087" width="1.375" style="52" customWidth="1"/>
    <col min="6088" max="6088" width="15.25" style="52" bestFit="1" customWidth="1"/>
    <col min="6089" max="6089" width="1.375" style="52" customWidth="1"/>
    <col min="6090" max="6090" width="14.375" style="52" bestFit="1" customWidth="1"/>
    <col min="6091" max="6091" width="11.75" style="52" bestFit="1" customWidth="1"/>
    <col min="6092" max="6092" width="8.75" style="52"/>
    <col min="6093" max="6093" width="11.75" style="52" bestFit="1" customWidth="1"/>
    <col min="6094" max="6327" width="8.75" style="52"/>
    <col min="6328" max="6328" width="42.875" style="52" customWidth="1"/>
    <col min="6329" max="6329" width="9.375" style="52" bestFit="1" customWidth="1"/>
    <col min="6330" max="6330" width="12.625" style="52" customWidth="1"/>
    <col min="6331" max="6331" width="1.375" style="52" customWidth="1"/>
    <col min="6332" max="6332" width="12.625" style="52" customWidth="1"/>
    <col min="6333" max="6333" width="1.375" style="52" customWidth="1"/>
    <col min="6334" max="6334" width="12.875" style="52" customWidth="1"/>
    <col min="6335" max="6335" width="1.375" style="52" customWidth="1"/>
    <col min="6336" max="6336" width="12.625" style="52" customWidth="1"/>
    <col min="6337" max="6337" width="1.375" style="52" customWidth="1"/>
    <col min="6338" max="6338" width="12.625" style="52" customWidth="1"/>
    <col min="6339" max="6339" width="1.375" style="52" customWidth="1"/>
    <col min="6340" max="6340" width="12.625" style="52" customWidth="1"/>
    <col min="6341" max="6341" width="1.375" style="52" customWidth="1"/>
    <col min="6342" max="6342" width="13.875" style="52" customWidth="1"/>
    <col min="6343" max="6343" width="1.375" style="52" customWidth="1"/>
    <col min="6344" max="6344" width="15.25" style="52" bestFit="1" customWidth="1"/>
    <col min="6345" max="6345" width="1.375" style="52" customWidth="1"/>
    <col min="6346" max="6346" width="14.375" style="52" bestFit="1" customWidth="1"/>
    <col min="6347" max="6347" width="11.75" style="52" bestFit="1" customWidth="1"/>
    <col min="6348" max="6348" width="8.75" style="52"/>
    <col min="6349" max="6349" width="11.75" style="52" bestFit="1" customWidth="1"/>
    <col min="6350" max="6583" width="8.75" style="52"/>
    <col min="6584" max="6584" width="42.875" style="52" customWidth="1"/>
    <col min="6585" max="6585" width="9.375" style="52" bestFit="1" customWidth="1"/>
    <col min="6586" max="6586" width="12.625" style="52" customWidth="1"/>
    <col min="6587" max="6587" width="1.375" style="52" customWidth="1"/>
    <col min="6588" max="6588" width="12.625" style="52" customWidth="1"/>
    <col min="6589" max="6589" width="1.375" style="52" customWidth="1"/>
    <col min="6590" max="6590" width="12.875" style="52" customWidth="1"/>
    <col min="6591" max="6591" width="1.375" style="52" customWidth="1"/>
    <col min="6592" max="6592" width="12.625" style="52" customWidth="1"/>
    <col min="6593" max="6593" width="1.375" style="52" customWidth="1"/>
    <col min="6594" max="6594" width="12.625" style="52" customWidth="1"/>
    <col min="6595" max="6595" width="1.375" style="52" customWidth="1"/>
    <col min="6596" max="6596" width="12.625" style="52" customWidth="1"/>
    <col min="6597" max="6597" width="1.375" style="52" customWidth="1"/>
    <col min="6598" max="6598" width="13.875" style="52" customWidth="1"/>
    <col min="6599" max="6599" width="1.375" style="52" customWidth="1"/>
    <col min="6600" max="6600" width="15.25" style="52" bestFit="1" customWidth="1"/>
    <col min="6601" max="6601" width="1.375" style="52" customWidth="1"/>
    <col min="6602" max="6602" width="14.375" style="52" bestFit="1" customWidth="1"/>
    <col min="6603" max="6603" width="11.75" style="52" bestFit="1" customWidth="1"/>
    <col min="6604" max="6604" width="8.75" style="52"/>
    <col min="6605" max="6605" width="11.75" style="52" bestFit="1" customWidth="1"/>
    <col min="6606" max="6839" width="8.75" style="52"/>
    <col min="6840" max="6840" width="42.875" style="52" customWidth="1"/>
    <col min="6841" max="6841" width="9.375" style="52" bestFit="1" customWidth="1"/>
    <col min="6842" max="6842" width="12.625" style="52" customWidth="1"/>
    <col min="6843" max="6843" width="1.375" style="52" customWidth="1"/>
    <col min="6844" max="6844" width="12.625" style="52" customWidth="1"/>
    <col min="6845" max="6845" width="1.375" style="52" customWidth="1"/>
    <col min="6846" max="6846" width="12.875" style="52" customWidth="1"/>
    <col min="6847" max="6847" width="1.375" style="52" customWidth="1"/>
    <col min="6848" max="6848" width="12.625" style="52" customWidth="1"/>
    <col min="6849" max="6849" width="1.375" style="52" customWidth="1"/>
    <col min="6850" max="6850" width="12.625" style="52" customWidth="1"/>
    <col min="6851" max="6851" width="1.375" style="52" customWidth="1"/>
    <col min="6852" max="6852" width="12.625" style="52" customWidth="1"/>
    <col min="6853" max="6853" width="1.375" style="52" customWidth="1"/>
    <col min="6854" max="6854" width="13.875" style="52" customWidth="1"/>
    <col min="6855" max="6855" width="1.375" style="52" customWidth="1"/>
    <col min="6856" max="6856" width="15.25" style="52" bestFit="1" customWidth="1"/>
    <col min="6857" max="6857" width="1.375" style="52" customWidth="1"/>
    <col min="6858" max="6858" width="14.375" style="52" bestFit="1" customWidth="1"/>
    <col min="6859" max="6859" width="11.75" style="52" bestFit="1" customWidth="1"/>
    <col min="6860" max="6860" width="8.75" style="52"/>
    <col min="6861" max="6861" width="11.75" style="52" bestFit="1" customWidth="1"/>
    <col min="6862" max="7095" width="8.75" style="52"/>
    <col min="7096" max="7096" width="42.875" style="52" customWidth="1"/>
    <col min="7097" max="7097" width="9.375" style="52" bestFit="1" customWidth="1"/>
    <col min="7098" max="7098" width="12.625" style="52" customWidth="1"/>
    <col min="7099" max="7099" width="1.375" style="52" customWidth="1"/>
    <col min="7100" max="7100" width="12.625" style="52" customWidth="1"/>
    <col min="7101" max="7101" width="1.375" style="52" customWidth="1"/>
    <col min="7102" max="7102" width="12.875" style="52" customWidth="1"/>
    <col min="7103" max="7103" width="1.375" style="52" customWidth="1"/>
    <col min="7104" max="7104" width="12.625" style="52" customWidth="1"/>
    <col min="7105" max="7105" width="1.375" style="52" customWidth="1"/>
    <col min="7106" max="7106" width="12.625" style="52" customWidth="1"/>
    <col min="7107" max="7107" width="1.375" style="52" customWidth="1"/>
    <col min="7108" max="7108" width="12.625" style="52" customWidth="1"/>
    <col min="7109" max="7109" width="1.375" style="52" customWidth="1"/>
    <col min="7110" max="7110" width="13.875" style="52" customWidth="1"/>
    <col min="7111" max="7111" width="1.375" style="52" customWidth="1"/>
    <col min="7112" max="7112" width="15.25" style="52" bestFit="1" customWidth="1"/>
    <col min="7113" max="7113" width="1.375" style="52" customWidth="1"/>
    <col min="7114" max="7114" width="14.375" style="52" bestFit="1" customWidth="1"/>
    <col min="7115" max="7115" width="11.75" style="52" bestFit="1" customWidth="1"/>
    <col min="7116" max="7116" width="8.75" style="52"/>
    <col min="7117" max="7117" width="11.75" style="52" bestFit="1" customWidth="1"/>
    <col min="7118" max="7351" width="8.75" style="52"/>
    <col min="7352" max="7352" width="42.875" style="52" customWidth="1"/>
    <col min="7353" max="7353" width="9.375" style="52" bestFit="1" customWidth="1"/>
    <col min="7354" max="7354" width="12.625" style="52" customWidth="1"/>
    <col min="7355" max="7355" width="1.375" style="52" customWidth="1"/>
    <col min="7356" max="7356" width="12.625" style="52" customWidth="1"/>
    <col min="7357" max="7357" width="1.375" style="52" customWidth="1"/>
    <col min="7358" max="7358" width="12.875" style="52" customWidth="1"/>
    <col min="7359" max="7359" width="1.375" style="52" customWidth="1"/>
    <col min="7360" max="7360" width="12.625" style="52" customWidth="1"/>
    <col min="7361" max="7361" width="1.375" style="52" customWidth="1"/>
    <col min="7362" max="7362" width="12.625" style="52" customWidth="1"/>
    <col min="7363" max="7363" width="1.375" style="52" customWidth="1"/>
    <col min="7364" max="7364" width="12.625" style="52" customWidth="1"/>
    <col min="7365" max="7365" width="1.375" style="52" customWidth="1"/>
    <col min="7366" max="7366" width="13.875" style="52" customWidth="1"/>
    <col min="7367" max="7367" width="1.375" style="52" customWidth="1"/>
    <col min="7368" max="7368" width="15.25" style="52" bestFit="1" customWidth="1"/>
    <col min="7369" max="7369" width="1.375" style="52" customWidth="1"/>
    <col min="7370" max="7370" width="14.375" style="52" bestFit="1" customWidth="1"/>
    <col min="7371" max="7371" width="11.75" style="52" bestFit="1" customWidth="1"/>
    <col min="7372" max="7372" width="8.75" style="52"/>
    <col min="7373" max="7373" width="11.75" style="52" bestFit="1" customWidth="1"/>
    <col min="7374" max="7607" width="8.75" style="52"/>
    <col min="7608" max="7608" width="42.875" style="52" customWidth="1"/>
    <col min="7609" max="7609" width="9.375" style="52" bestFit="1" customWidth="1"/>
    <col min="7610" max="7610" width="12.625" style="52" customWidth="1"/>
    <col min="7611" max="7611" width="1.375" style="52" customWidth="1"/>
    <col min="7612" max="7612" width="12.625" style="52" customWidth="1"/>
    <col min="7613" max="7613" width="1.375" style="52" customWidth="1"/>
    <col min="7614" max="7614" width="12.875" style="52" customWidth="1"/>
    <col min="7615" max="7615" width="1.375" style="52" customWidth="1"/>
    <col min="7616" max="7616" width="12.625" style="52" customWidth="1"/>
    <col min="7617" max="7617" width="1.375" style="52" customWidth="1"/>
    <col min="7618" max="7618" width="12.625" style="52" customWidth="1"/>
    <col min="7619" max="7619" width="1.375" style="52" customWidth="1"/>
    <col min="7620" max="7620" width="12.625" style="52" customWidth="1"/>
    <col min="7621" max="7621" width="1.375" style="52" customWidth="1"/>
    <col min="7622" max="7622" width="13.875" style="52" customWidth="1"/>
    <col min="7623" max="7623" width="1.375" style="52" customWidth="1"/>
    <col min="7624" max="7624" width="15.25" style="52" bestFit="1" customWidth="1"/>
    <col min="7625" max="7625" width="1.375" style="52" customWidth="1"/>
    <col min="7626" max="7626" width="14.375" style="52" bestFit="1" customWidth="1"/>
    <col min="7627" max="7627" width="11.75" style="52" bestFit="1" customWidth="1"/>
    <col min="7628" max="7628" width="8.75" style="52"/>
    <col min="7629" max="7629" width="11.75" style="52" bestFit="1" customWidth="1"/>
    <col min="7630" max="7863" width="8.75" style="52"/>
    <col min="7864" max="7864" width="42.875" style="52" customWidth="1"/>
    <col min="7865" max="7865" width="9.375" style="52" bestFit="1" customWidth="1"/>
    <col min="7866" max="7866" width="12.625" style="52" customWidth="1"/>
    <col min="7867" max="7867" width="1.375" style="52" customWidth="1"/>
    <col min="7868" max="7868" width="12.625" style="52" customWidth="1"/>
    <col min="7869" max="7869" width="1.375" style="52" customWidth="1"/>
    <col min="7870" max="7870" width="12.875" style="52" customWidth="1"/>
    <col min="7871" max="7871" width="1.375" style="52" customWidth="1"/>
    <col min="7872" max="7872" width="12.625" style="52" customWidth="1"/>
    <col min="7873" max="7873" width="1.375" style="52" customWidth="1"/>
    <col min="7874" max="7874" width="12.625" style="52" customWidth="1"/>
    <col min="7875" max="7875" width="1.375" style="52" customWidth="1"/>
    <col min="7876" max="7876" width="12.625" style="52" customWidth="1"/>
    <col min="7877" max="7877" width="1.375" style="52" customWidth="1"/>
    <col min="7878" max="7878" width="13.875" style="52" customWidth="1"/>
    <col min="7879" max="7879" width="1.375" style="52" customWidth="1"/>
    <col min="7880" max="7880" width="15.25" style="52" bestFit="1" customWidth="1"/>
    <col min="7881" max="7881" width="1.375" style="52" customWidth="1"/>
    <col min="7882" max="7882" width="14.375" style="52" bestFit="1" customWidth="1"/>
    <col min="7883" max="7883" width="11.75" style="52" bestFit="1" customWidth="1"/>
    <col min="7884" max="7884" width="8.75" style="52"/>
    <col min="7885" max="7885" width="11.75" style="52" bestFit="1" customWidth="1"/>
    <col min="7886" max="8119" width="8.75" style="52"/>
    <col min="8120" max="8120" width="42.875" style="52" customWidth="1"/>
    <col min="8121" max="8121" width="9.375" style="52" bestFit="1" customWidth="1"/>
    <col min="8122" max="8122" width="12.625" style="52" customWidth="1"/>
    <col min="8123" max="8123" width="1.375" style="52" customWidth="1"/>
    <col min="8124" max="8124" width="12.625" style="52" customWidth="1"/>
    <col min="8125" max="8125" width="1.375" style="52" customWidth="1"/>
    <col min="8126" max="8126" width="12.875" style="52" customWidth="1"/>
    <col min="8127" max="8127" width="1.375" style="52" customWidth="1"/>
    <col min="8128" max="8128" width="12.625" style="52" customWidth="1"/>
    <col min="8129" max="8129" width="1.375" style="52" customWidth="1"/>
    <col min="8130" max="8130" width="12.625" style="52" customWidth="1"/>
    <col min="8131" max="8131" width="1.375" style="52" customWidth="1"/>
    <col min="8132" max="8132" width="12.625" style="52" customWidth="1"/>
    <col min="8133" max="8133" width="1.375" style="52" customWidth="1"/>
    <col min="8134" max="8134" width="13.875" style="52" customWidth="1"/>
    <col min="8135" max="8135" width="1.375" style="52" customWidth="1"/>
    <col min="8136" max="8136" width="15.25" style="52" bestFit="1" customWidth="1"/>
    <col min="8137" max="8137" width="1.375" style="52" customWidth="1"/>
    <col min="8138" max="8138" width="14.375" style="52" bestFit="1" customWidth="1"/>
    <col min="8139" max="8139" width="11.75" style="52" bestFit="1" customWidth="1"/>
    <col min="8140" max="8140" width="8.75" style="52"/>
    <col min="8141" max="8141" width="11.75" style="52" bestFit="1" customWidth="1"/>
    <col min="8142" max="8375" width="8.75" style="52"/>
    <col min="8376" max="8376" width="42.875" style="52" customWidth="1"/>
    <col min="8377" max="8377" width="9.375" style="52" bestFit="1" customWidth="1"/>
    <col min="8378" max="8378" width="12.625" style="52" customWidth="1"/>
    <col min="8379" max="8379" width="1.375" style="52" customWidth="1"/>
    <col min="8380" max="8380" width="12.625" style="52" customWidth="1"/>
    <col min="8381" max="8381" width="1.375" style="52" customWidth="1"/>
    <col min="8382" max="8382" width="12.875" style="52" customWidth="1"/>
    <col min="8383" max="8383" width="1.375" style="52" customWidth="1"/>
    <col min="8384" max="8384" width="12.625" style="52" customWidth="1"/>
    <col min="8385" max="8385" width="1.375" style="52" customWidth="1"/>
    <col min="8386" max="8386" width="12.625" style="52" customWidth="1"/>
    <col min="8387" max="8387" width="1.375" style="52" customWidth="1"/>
    <col min="8388" max="8388" width="12.625" style="52" customWidth="1"/>
    <col min="8389" max="8389" width="1.375" style="52" customWidth="1"/>
    <col min="8390" max="8390" width="13.875" style="52" customWidth="1"/>
    <col min="8391" max="8391" width="1.375" style="52" customWidth="1"/>
    <col min="8392" max="8392" width="15.25" style="52" bestFit="1" customWidth="1"/>
    <col min="8393" max="8393" width="1.375" style="52" customWidth="1"/>
    <col min="8394" max="8394" width="14.375" style="52" bestFit="1" customWidth="1"/>
    <col min="8395" max="8395" width="11.75" style="52" bestFit="1" customWidth="1"/>
    <col min="8396" max="8396" width="8.75" style="52"/>
    <col min="8397" max="8397" width="11.75" style="52" bestFit="1" customWidth="1"/>
    <col min="8398" max="8631" width="8.75" style="52"/>
    <col min="8632" max="8632" width="42.875" style="52" customWidth="1"/>
    <col min="8633" max="8633" width="9.375" style="52" bestFit="1" customWidth="1"/>
    <col min="8634" max="8634" width="12.625" style="52" customWidth="1"/>
    <col min="8635" max="8635" width="1.375" style="52" customWidth="1"/>
    <col min="8636" max="8636" width="12.625" style="52" customWidth="1"/>
    <col min="8637" max="8637" width="1.375" style="52" customWidth="1"/>
    <col min="8638" max="8638" width="12.875" style="52" customWidth="1"/>
    <col min="8639" max="8639" width="1.375" style="52" customWidth="1"/>
    <col min="8640" max="8640" width="12.625" style="52" customWidth="1"/>
    <col min="8641" max="8641" width="1.375" style="52" customWidth="1"/>
    <col min="8642" max="8642" width="12.625" style="52" customWidth="1"/>
    <col min="8643" max="8643" width="1.375" style="52" customWidth="1"/>
    <col min="8644" max="8644" width="12.625" style="52" customWidth="1"/>
    <col min="8645" max="8645" width="1.375" style="52" customWidth="1"/>
    <col min="8646" max="8646" width="13.875" style="52" customWidth="1"/>
    <col min="8647" max="8647" width="1.375" style="52" customWidth="1"/>
    <col min="8648" max="8648" width="15.25" style="52" bestFit="1" customWidth="1"/>
    <col min="8649" max="8649" width="1.375" style="52" customWidth="1"/>
    <col min="8650" max="8650" width="14.375" style="52" bestFit="1" customWidth="1"/>
    <col min="8651" max="8651" width="11.75" style="52" bestFit="1" customWidth="1"/>
    <col min="8652" max="8652" width="8.75" style="52"/>
    <col min="8653" max="8653" width="11.75" style="52" bestFit="1" customWidth="1"/>
    <col min="8654" max="8887" width="8.75" style="52"/>
    <col min="8888" max="8888" width="42.875" style="52" customWidth="1"/>
    <col min="8889" max="8889" width="9.375" style="52" bestFit="1" customWidth="1"/>
    <col min="8890" max="8890" width="12.625" style="52" customWidth="1"/>
    <col min="8891" max="8891" width="1.375" style="52" customWidth="1"/>
    <col min="8892" max="8892" width="12.625" style="52" customWidth="1"/>
    <col min="8893" max="8893" width="1.375" style="52" customWidth="1"/>
    <col min="8894" max="8894" width="12.875" style="52" customWidth="1"/>
    <col min="8895" max="8895" width="1.375" style="52" customWidth="1"/>
    <col min="8896" max="8896" width="12.625" style="52" customWidth="1"/>
    <col min="8897" max="8897" width="1.375" style="52" customWidth="1"/>
    <col min="8898" max="8898" width="12.625" style="52" customWidth="1"/>
    <col min="8899" max="8899" width="1.375" style="52" customWidth="1"/>
    <col min="8900" max="8900" width="12.625" style="52" customWidth="1"/>
    <col min="8901" max="8901" width="1.375" style="52" customWidth="1"/>
    <col min="8902" max="8902" width="13.875" style="52" customWidth="1"/>
    <col min="8903" max="8903" width="1.375" style="52" customWidth="1"/>
    <col min="8904" max="8904" width="15.25" style="52" bestFit="1" customWidth="1"/>
    <col min="8905" max="8905" width="1.375" style="52" customWidth="1"/>
    <col min="8906" max="8906" width="14.375" style="52" bestFit="1" customWidth="1"/>
    <col min="8907" max="8907" width="11.75" style="52" bestFit="1" customWidth="1"/>
    <col min="8908" max="8908" width="8.75" style="52"/>
    <col min="8909" max="8909" width="11.75" style="52" bestFit="1" customWidth="1"/>
    <col min="8910" max="9143" width="8.75" style="52"/>
    <col min="9144" max="9144" width="42.875" style="52" customWidth="1"/>
    <col min="9145" max="9145" width="9.375" style="52" bestFit="1" customWidth="1"/>
    <col min="9146" max="9146" width="12.625" style="52" customWidth="1"/>
    <col min="9147" max="9147" width="1.375" style="52" customWidth="1"/>
    <col min="9148" max="9148" width="12.625" style="52" customWidth="1"/>
    <col min="9149" max="9149" width="1.375" style="52" customWidth="1"/>
    <col min="9150" max="9150" width="12.875" style="52" customWidth="1"/>
    <col min="9151" max="9151" width="1.375" style="52" customWidth="1"/>
    <col min="9152" max="9152" width="12.625" style="52" customWidth="1"/>
    <col min="9153" max="9153" width="1.375" style="52" customWidth="1"/>
    <col min="9154" max="9154" width="12.625" style="52" customWidth="1"/>
    <col min="9155" max="9155" width="1.375" style="52" customWidth="1"/>
    <col min="9156" max="9156" width="12.625" style="52" customWidth="1"/>
    <col min="9157" max="9157" width="1.375" style="52" customWidth="1"/>
    <col min="9158" max="9158" width="13.875" style="52" customWidth="1"/>
    <col min="9159" max="9159" width="1.375" style="52" customWidth="1"/>
    <col min="9160" max="9160" width="15.25" style="52" bestFit="1" customWidth="1"/>
    <col min="9161" max="9161" width="1.375" style="52" customWidth="1"/>
    <col min="9162" max="9162" width="14.375" style="52" bestFit="1" customWidth="1"/>
    <col min="9163" max="9163" width="11.75" style="52" bestFit="1" customWidth="1"/>
    <col min="9164" max="9164" width="8.75" style="52"/>
    <col min="9165" max="9165" width="11.75" style="52" bestFit="1" customWidth="1"/>
    <col min="9166" max="9399" width="8.75" style="52"/>
    <col min="9400" max="9400" width="42.875" style="52" customWidth="1"/>
    <col min="9401" max="9401" width="9.375" style="52" bestFit="1" customWidth="1"/>
    <col min="9402" max="9402" width="12.625" style="52" customWidth="1"/>
    <col min="9403" max="9403" width="1.375" style="52" customWidth="1"/>
    <col min="9404" max="9404" width="12.625" style="52" customWidth="1"/>
    <col min="9405" max="9405" width="1.375" style="52" customWidth="1"/>
    <col min="9406" max="9406" width="12.875" style="52" customWidth="1"/>
    <col min="9407" max="9407" width="1.375" style="52" customWidth="1"/>
    <col min="9408" max="9408" width="12.625" style="52" customWidth="1"/>
    <col min="9409" max="9409" width="1.375" style="52" customWidth="1"/>
    <col min="9410" max="9410" width="12.625" style="52" customWidth="1"/>
    <col min="9411" max="9411" width="1.375" style="52" customWidth="1"/>
    <col min="9412" max="9412" width="12.625" style="52" customWidth="1"/>
    <col min="9413" max="9413" width="1.375" style="52" customWidth="1"/>
    <col min="9414" max="9414" width="13.875" style="52" customWidth="1"/>
    <col min="9415" max="9415" width="1.375" style="52" customWidth="1"/>
    <col min="9416" max="9416" width="15.25" style="52" bestFit="1" customWidth="1"/>
    <col min="9417" max="9417" width="1.375" style="52" customWidth="1"/>
    <col min="9418" max="9418" width="14.375" style="52" bestFit="1" customWidth="1"/>
    <col min="9419" max="9419" width="11.75" style="52" bestFit="1" customWidth="1"/>
    <col min="9420" max="9420" width="8.75" style="52"/>
    <col min="9421" max="9421" width="11.75" style="52" bestFit="1" customWidth="1"/>
    <col min="9422" max="9655" width="8.75" style="52"/>
    <col min="9656" max="9656" width="42.875" style="52" customWidth="1"/>
    <col min="9657" max="9657" width="9.375" style="52" bestFit="1" customWidth="1"/>
    <col min="9658" max="9658" width="12.625" style="52" customWidth="1"/>
    <col min="9659" max="9659" width="1.375" style="52" customWidth="1"/>
    <col min="9660" max="9660" width="12.625" style="52" customWidth="1"/>
    <col min="9661" max="9661" width="1.375" style="52" customWidth="1"/>
    <col min="9662" max="9662" width="12.875" style="52" customWidth="1"/>
    <col min="9663" max="9663" width="1.375" style="52" customWidth="1"/>
    <col min="9664" max="9664" width="12.625" style="52" customWidth="1"/>
    <col min="9665" max="9665" width="1.375" style="52" customWidth="1"/>
    <col min="9666" max="9666" width="12.625" style="52" customWidth="1"/>
    <col min="9667" max="9667" width="1.375" style="52" customWidth="1"/>
    <col min="9668" max="9668" width="12.625" style="52" customWidth="1"/>
    <col min="9669" max="9669" width="1.375" style="52" customWidth="1"/>
    <col min="9670" max="9670" width="13.875" style="52" customWidth="1"/>
    <col min="9671" max="9671" width="1.375" style="52" customWidth="1"/>
    <col min="9672" max="9672" width="15.25" style="52" bestFit="1" customWidth="1"/>
    <col min="9673" max="9673" width="1.375" style="52" customWidth="1"/>
    <col min="9674" max="9674" width="14.375" style="52" bestFit="1" customWidth="1"/>
    <col min="9675" max="9675" width="11.75" style="52" bestFit="1" customWidth="1"/>
    <col min="9676" max="9676" width="8.75" style="52"/>
    <col min="9677" max="9677" width="11.75" style="52" bestFit="1" customWidth="1"/>
    <col min="9678" max="9911" width="8.75" style="52"/>
    <col min="9912" max="9912" width="42.875" style="52" customWidth="1"/>
    <col min="9913" max="9913" width="9.375" style="52" bestFit="1" customWidth="1"/>
    <col min="9914" max="9914" width="12.625" style="52" customWidth="1"/>
    <col min="9915" max="9915" width="1.375" style="52" customWidth="1"/>
    <col min="9916" max="9916" width="12.625" style="52" customWidth="1"/>
    <col min="9917" max="9917" width="1.375" style="52" customWidth="1"/>
    <col min="9918" max="9918" width="12.875" style="52" customWidth="1"/>
    <col min="9919" max="9919" width="1.375" style="52" customWidth="1"/>
    <col min="9920" max="9920" width="12.625" style="52" customWidth="1"/>
    <col min="9921" max="9921" width="1.375" style="52" customWidth="1"/>
    <col min="9922" max="9922" width="12.625" style="52" customWidth="1"/>
    <col min="9923" max="9923" width="1.375" style="52" customWidth="1"/>
    <col min="9924" max="9924" width="12.625" style="52" customWidth="1"/>
    <col min="9925" max="9925" width="1.375" style="52" customWidth="1"/>
    <col min="9926" max="9926" width="13.875" style="52" customWidth="1"/>
    <col min="9927" max="9927" width="1.375" style="52" customWidth="1"/>
    <col min="9928" max="9928" width="15.25" style="52" bestFit="1" customWidth="1"/>
    <col min="9929" max="9929" width="1.375" style="52" customWidth="1"/>
    <col min="9930" max="9930" width="14.375" style="52" bestFit="1" customWidth="1"/>
    <col min="9931" max="9931" width="11.75" style="52" bestFit="1" customWidth="1"/>
    <col min="9932" max="9932" width="8.75" style="52"/>
    <col min="9933" max="9933" width="11.75" style="52" bestFit="1" customWidth="1"/>
    <col min="9934" max="10167" width="8.75" style="52"/>
    <col min="10168" max="10168" width="42.875" style="52" customWidth="1"/>
    <col min="10169" max="10169" width="9.375" style="52" bestFit="1" customWidth="1"/>
    <col min="10170" max="10170" width="12.625" style="52" customWidth="1"/>
    <col min="10171" max="10171" width="1.375" style="52" customWidth="1"/>
    <col min="10172" max="10172" width="12.625" style="52" customWidth="1"/>
    <col min="10173" max="10173" width="1.375" style="52" customWidth="1"/>
    <col min="10174" max="10174" width="12.875" style="52" customWidth="1"/>
    <col min="10175" max="10175" width="1.375" style="52" customWidth="1"/>
    <col min="10176" max="10176" width="12.625" style="52" customWidth="1"/>
    <col min="10177" max="10177" width="1.375" style="52" customWidth="1"/>
    <col min="10178" max="10178" width="12.625" style="52" customWidth="1"/>
    <col min="10179" max="10179" width="1.375" style="52" customWidth="1"/>
    <col min="10180" max="10180" width="12.625" style="52" customWidth="1"/>
    <col min="10181" max="10181" width="1.375" style="52" customWidth="1"/>
    <col min="10182" max="10182" width="13.875" style="52" customWidth="1"/>
    <col min="10183" max="10183" width="1.375" style="52" customWidth="1"/>
    <col min="10184" max="10184" width="15.25" style="52" bestFit="1" customWidth="1"/>
    <col min="10185" max="10185" width="1.375" style="52" customWidth="1"/>
    <col min="10186" max="10186" width="14.375" style="52" bestFit="1" customWidth="1"/>
    <col min="10187" max="10187" width="11.75" style="52" bestFit="1" customWidth="1"/>
    <col min="10188" max="10188" width="8.75" style="52"/>
    <col min="10189" max="10189" width="11.75" style="52" bestFit="1" customWidth="1"/>
    <col min="10190" max="10423" width="8.75" style="52"/>
    <col min="10424" max="10424" width="42.875" style="52" customWidth="1"/>
    <col min="10425" max="10425" width="9.375" style="52" bestFit="1" customWidth="1"/>
    <col min="10426" max="10426" width="12.625" style="52" customWidth="1"/>
    <col min="10427" max="10427" width="1.375" style="52" customWidth="1"/>
    <col min="10428" max="10428" width="12.625" style="52" customWidth="1"/>
    <col min="10429" max="10429" width="1.375" style="52" customWidth="1"/>
    <col min="10430" max="10430" width="12.875" style="52" customWidth="1"/>
    <col min="10431" max="10431" width="1.375" style="52" customWidth="1"/>
    <col min="10432" max="10432" width="12.625" style="52" customWidth="1"/>
    <col min="10433" max="10433" width="1.375" style="52" customWidth="1"/>
    <col min="10434" max="10434" width="12.625" style="52" customWidth="1"/>
    <col min="10435" max="10435" width="1.375" style="52" customWidth="1"/>
    <col min="10436" max="10436" width="12.625" style="52" customWidth="1"/>
    <col min="10437" max="10437" width="1.375" style="52" customWidth="1"/>
    <col min="10438" max="10438" width="13.875" style="52" customWidth="1"/>
    <col min="10439" max="10439" width="1.375" style="52" customWidth="1"/>
    <col min="10440" max="10440" width="15.25" style="52" bestFit="1" customWidth="1"/>
    <col min="10441" max="10441" width="1.375" style="52" customWidth="1"/>
    <col min="10442" max="10442" width="14.375" style="52" bestFit="1" customWidth="1"/>
    <col min="10443" max="10443" width="11.75" style="52" bestFit="1" customWidth="1"/>
    <col min="10444" max="10444" width="8.75" style="52"/>
    <col min="10445" max="10445" width="11.75" style="52" bestFit="1" customWidth="1"/>
    <col min="10446" max="10679" width="8.75" style="52"/>
    <col min="10680" max="10680" width="42.875" style="52" customWidth="1"/>
    <col min="10681" max="10681" width="9.375" style="52" bestFit="1" customWidth="1"/>
    <col min="10682" max="10682" width="12.625" style="52" customWidth="1"/>
    <col min="10683" max="10683" width="1.375" style="52" customWidth="1"/>
    <col min="10684" max="10684" width="12.625" style="52" customWidth="1"/>
    <col min="10685" max="10685" width="1.375" style="52" customWidth="1"/>
    <col min="10686" max="10686" width="12.875" style="52" customWidth="1"/>
    <col min="10687" max="10687" width="1.375" style="52" customWidth="1"/>
    <col min="10688" max="10688" width="12.625" style="52" customWidth="1"/>
    <col min="10689" max="10689" width="1.375" style="52" customWidth="1"/>
    <col min="10690" max="10690" width="12.625" style="52" customWidth="1"/>
    <col min="10691" max="10691" width="1.375" style="52" customWidth="1"/>
    <col min="10692" max="10692" width="12.625" style="52" customWidth="1"/>
    <col min="10693" max="10693" width="1.375" style="52" customWidth="1"/>
    <col min="10694" max="10694" width="13.875" style="52" customWidth="1"/>
    <col min="10695" max="10695" width="1.375" style="52" customWidth="1"/>
    <col min="10696" max="10696" width="15.25" style="52" bestFit="1" customWidth="1"/>
    <col min="10697" max="10697" width="1.375" style="52" customWidth="1"/>
    <col min="10698" max="10698" width="14.375" style="52" bestFit="1" customWidth="1"/>
    <col min="10699" max="10699" width="11.75" style="52" bestFit="1" customWidth="1"/>
    <col min="10700" max="10700" width="8.75" style="52"/>
    <col min="10701" max="10701" width="11.75" style="52" bestFit="1" customWidth="1"/>
    <col min="10702" max="10935" width="8.75" style="52"/>
    <col min="10936" max="10936" width="42.875" style="52" customWidth="1"/>
    <col min="10937" max="10937" width="9.375" style="52" bestFit="1" customWidth="1"/>
    <col min="10938" max="10938" width="12.625" style="52" customWidth="1"/>
    <col min="10939" max="10939" width="1.375" style="52" customWidth="1"/>
    <col min="10940" max="10940" width="12.625" style="52" customWidth="1"/>
    <col min="10941" max="10941" width="1.375" style="52" customWidth="1"/>
    <col min="10942" max="10942" width="12.875" style="52" customWidth="1"/>
    <col min="10943" max="10943" width="1.375" style="52" customWidth="1"/>
    <col min="10944" max="10944" width="12.625" style="52" customWidth="1"/>
    <col min="10945" max="10945" width="1.375" style="52" customWidth="1"/>
    <col min="10946" max="10946" width="12.625" style="52" customWidth="1"/>
    <col min="10947" max="10947" width="1.375" style="52" customWidth="1"/>
    <col min="10948" max="10948" width="12.625" style="52" customWidth="1"/>
    <col min="10949" max="10949" width="1.375" style="52" customWidth="1"/>
    <col min="10950" max="10950" width="13.875" style="52" customWidth="1"/>
    <col min="10951" max="10951" width="1.375" style="52" customWidth="1"/>
    <col min="10952" max="10952" width="15.25" style="52" bestFit="1" customWidth="1"/>
    <col min="10953" max="10953" width="1.375" style="52" customWidth="1"/>
    <col min="10954" max="10954" width="14.375" style="52" bestFit="1" customWidth="1"/>
    <col min="10955" max="10955" width="11.75" style="52" bestFit="1" customWidth="1"/>
    <col min="10956" max="10956" width="8.75" style="52"/>
    <col min="10957" max="10957" width="11.75" style="52" bestFit="1" customWidth="1"/>
    <col min="10958" max="11191" width="8.75" style="52"/>
    <col min="11192" max="11192" width="42.875" style="52" customWidth="1"/>
    <col min="11193" max="11193" width="9.375" style="52" bestFit="1" customWidth="1"/>
    <col min="11194" max="11194" width="12.625" style="52" customWidth="1"/>
    <col min="11195" max="11195" width="1.375" style="52" customWidth="1"/>
    <col min="11196" max="11196" width="12.625" style="52" customWidth="1"/>
    <col min="11197" max="11197" width="1.375" style="52" customWidth="1"/>
    <col min="11198" max="11198" width="12.875" style="52" customWidth="1"/>
    <col min="11199" max="11199" width="1.375" style="52" customWidth="1"/>
    <col min="11200" max="11200" width="12.625" style="52" customWidth="1"/>
    <col min="11201" max="11201" width="1.375" style="52" customWidth="1"/>
    <col min="11202" max="11202" width="12.625" style="52" customWidth="1"/>
    <col min="11203" max="11203" width="1.375" style="52" customWidth="1"/>
    <col min="11204" max="11204" width="12.625" style="52" customWidth="1"/>
    <col min="11205" max="11205" width="1.375" style="52" customWidth="1"/>
    <col min="11206" max="11206" width="13.875" style="52" customWidth="1"/>
    <col min="11207" max="11207" width="1.375" style="52" customWidth="1"/>
    <col min="11208" max="11208" width="15.25" style="52" bestFit="1" customWidth="1"/>
    <col min="11209" max="11209" width="1.375" style="52" customWidth="1"/>
    <col min="11210" max="11210" width="14.375" style="52" bestFit="1" customWidth="1"/>
    <col min="11211" max="11211" width="11.75" style="52" bestFit="1" customWidth="1"/>
    <col min="11212" max="11212" width="8.75" style="52"/>
    <col min="11213" max="11213" width="11.75" style="52" bestFit="1" customWidth="1"/>
    <col min="11214" max="11447" width="8.75" style="52"/>
    <col min="11448" max="11448" width="42.875" style="52" customWidth="1"/>
    <col min="11449" max="11449" width="9.375" style="52" bestFit="1" customWidth="1"/>
    <col min="11450" max="11450" width="12.625" style="52" customWidth="1"/>
    <col min="11451" max="11451" width="1.375" style="52" customWidth="1"/>
    <col min="11452" max="11452" width="12.625" style="52" customWidth="1"/>
    <col min="11453" max="11453" width="1.375" style="52" customWidth="1"/>
    <col min="11454" max="11454" width="12.875" style="52" customWidth="1"/>
    <col min="11455" max="11455" width="1.375" style="52" customWidth="1"/>
    <col min="11456" max="11456" width="12.625" style="52" customWidth="1"/>
    <col min="11457" max="11457" width="1.375" style="52" customWidth="1"/>
    <col min="11458" max="11458" width="12.625" style="52" customWidth="1"/>
    <col min="11459" max="11459" width="1.375" style="52" customWidth="1"/>
    <col min="11460" max="11460" width="12.625" style="52" customWidth="1"/>
    <col min="11461" max="11461" width="1.375" style="52" customWidth="1"/>
    <col min="11462" max="11462" width="13.875" style="52" customWidth="1"/>
    <col min="11463" max="11463" width="1.375" style="52" customWidth="1"/>
    <col min="11464" max="11464" width="15.25" style="52" bestFit="1" customWidth="1"/>
    <col min="11465" max="11465" width="1.375" style="52" customWidth="1"/>
    <col min="11466" max="11466" width="14.375" style="52" bestFit="1" customWidth="1"/>
    <col min="11467" max="11467" width="11.75" style="52" bestFit="1" customWidth="1"/>
    <col min="11468" max="11468" width="8.75" style="52"/>
    <col min="11469" max="11469" width="11.75" style="52" bestFit="1" customWidth="1"/>
    <col min="11470" max="11703" width="8.75" style="52"/>
    <col min="11704" max="11704" width="42.875" style="52" customWidth="1"/>
    <col min="11705" max="11705" width="9.375" style="52" bestFit="1" customWidth="1"/>
    <col min="11706" max="11706" width="12.625" style="52" customWidth="1"/>
    <col min="11707" max="11707" width="1.375" style="52" customWidth="1"/>
    <col min="11708" max="11708" width="12.625" style="52" customWidth="1"/>
    <col min="11709" max="11709" width="1.375" style="52" customWidth="1"/>
    <col min="11710" max="11710" width="12.875" style="52" customWidth="1"/>
    <col min="11711" max="11711" width="1.375" style="52" customWidth="1"/>
    <col min="11712" max="11712" width="12.625" style="52" customWidth="1"/>
    <col min="11713" max="11713" width="1.375" style="52" customWidth="1"/>
    <col min="11714" max="11714" width="12.625" style="52" customWidth="1"/>
    <col min="11715" max="11715" width="1.375" style="52" customWidth="1"/>
    <col min="11716" max="11716" width="12.625" style="52" customWidth="1"/>
    <col min="11717" max="11717" width="1.375" style="52" customWidth="1"/>
    <col min="11718" max="11718" width="13.875" style="52" customWidth="1"/>
    <col min="11719" max="11719" width="1.375" style="52" customWidth="1"/>
    <col min="11720" max="11720" width="15.25" style="52" bestFit="1" customWidth="1"/>
    <col min="11721" max="11721" width="1.375" style="52" customWidth="1"/>
    <col min="11722" max="11722" width="14.375" style="52" bestFit="1" customWidth="1"/>
    <col min="11723" max="11723" width="11.75" style="52" bestFit="1" customWidth="1"/>
    <col min="11724" max="11724" width="8.75" style="52"/>
    <col min="11725" max="11725" width="11.75" style="52" bestFit="1" customWidth="1"/>
    <col min="11726" max="11959" width="8.75" style="52"/>
    <col min="11960" max="11960" width="42.875" style="52" customWidth="1"/>
    <col min="11961" max="11961" width="9.375" style="52" bestFit="1" customWidth="1"/>
    <col min="11962" max="11962" width="12.625" style="52" customWidth="1"/>
    <col min="11963" max="11963" width="1.375" style="52" customWidth="1"/>
    <col min="11964" max="11964" width="12.625" style="52" customWidth="1"/>
    <col min="11965" max="11965" width="1.375" style="52" customWidth="1"/>
    <col min="11966" max="11966" width="12.875" style="52" customWidth="1"/>
    <col min="11967" max="11967" width="1.375" style="52" customWidth="1"/>
    <col min="11968" max="11968" width="12.625" style="52" customWidth="1"/>
    <col min="11969" max="11969" width="1.375" style="52" customWidth="1"/>
    <col min="11970" max="11970" width="12.625" style="52" customWidth="1"/>
    <col min="11971" max="11971" width="1.375" style="52" customWidth="1"/>
    <col min="11972" max="11972" width="12.625" style="52" customWidth="1"/>
    <col min="11973" max="11973" width="1.375" style="52" customWidth="1"/>
    <col min="11974" max="11974" width="13.875" style="52" customWidth="1"/>
    <col min="11975" max="11975" width="1.375" style="52" customWidth="1"/>
    <col min="11976" max="11976" width="15.25" style="52" bestFit="1" customWidth="1"/>
    <col min="11977" max="11977" width="1.375" style="52" customWidth="1"/>
    <col min="11978" max="11978" width="14.375" style="52" bestFit="1" customWidth="1"/>
    <col min="11979" max="11979" width="11.75" style="52" bestFit="1" customWidth="1"/>
    <col min="11980" max="11980" width="8.75" style="52"/>
    <col min="11981" max="11981" width="11.75" style="52" bestFit="1" customWidth="1"/>
    <col min="11982" max="12215" width="8.75" style="52"/>
    <col min="12216" max="12216" width="42.875" style="52" customWidth="1"/>
    <col min="12217" max="12217" width="9.375" style="52" bestFit="1" customWidth="1"/>
    <col min="12218" max="12218" width="12.625" style="52" customWidth="1"/>
    <col min="12219" max="12219" width="1.375" style="52" customWidth="1"/>
    <col min="12220" max="12220" width="12.625" style="52" customWidth="1"/>
    <col min="12221" max="12221" width="1.375" style="52" customWidth="1"/>
    <col min="12222" max="12222" width="12.875" style="52" customWidth="1"/>
    <col min="12223" max="12223" width="1.375" style="52" customWidth="1"/>
    <col min="12224" max="12224" width="12.625" style="52" customWidth="1"/>
    <col min="12225" max="12225" width="1.375" style="52" customWidth="1"/>
    <col min="12226" max="12226" width="12.625" style="52" customWidth="1"/>
    <col min="12227" max="12227" width="1.375" style="52" customWidth="1"/>
    <col min="12228" max="12228" width="12.625" style="52" customWidth="1"/>
    <col min="12229" max="12229" width="1.375" style="52" customWidth="1"/>
    <col min="12230" max="12230" width="13.875" style="52" customWidth="1"/>
    <col min="12231" max="12231" width="1.375" style="52" customWidth="1"/>
    <col min="12232" max="12232" width="15.25" style="52" bestFit="1" customWidth="1"/>
    <col min="12233" max="12233" width="1.375" style="52" customWidth="1"/>
    <col min="12234" max="12234" width="14.375" style="52" bestFit="1" customWidth="1"/>
    <col min="12235" max="12235" width="11.75" style="52" bestFit="1" customWidth="1"/>
    <col min="12236" max="12236" width="8.75" style="52"/>
    <col min="12237" max="12237" width="11.75" style="52" bestFit="1" customWidth="1"/>
    <col min="12238" max="12471" width="8.75" style="52"/>
    <col min="12472" max="12472" width="42.875" style="52" customWidth="1"/>
    <col min="12473" max="12473" width="9.375" style="52" bestFit="1" customWidth="1"/>
    <col min="12474" max="12474" width="12.625" style="52" customWidth="1"/>
    <col min="12475" max="12475" width="1.375" style="52" customWidth="1"/>
    <col min="12476" max="12476" width="12.625" style="52" customWidth="1"/>
    <col min="12477" max="12477" width="1.375" style="52" customWidth="1"/>
    <col min="12478" max="12478" width="12.875" style="52" customWidth="1"/>
    <col min="12479" max="12479" width="1.375" style="52" customWidth="1"/>
    <col min="12480" max="12480" width="12.625" style="52" customWidth="1"/>
    <col min="12481" max="12481" width="1.375" style="52" customWidth="1"/>
    <col min="12482" max="12482" width="12.625" style="52" customWidth="1"/>
    <col min="12483" max="12483" width="1.375" style="52" customWidth="1"/>
    <col min="12484" max="12484" width="12.625" style="52" customWidth="1"/>
    <col min="12485" max="12485" width="1.375" style="52" customWidth="1"/>
    <col min="12486" max="12486" width="13.875" style="52" customWidth="1"/>
    <col min="12487" max="12487" width="1.375" style="52" customWidth="1"/>
    <col min="12488" max="12488" width="15.25" style="52" bestFit="1" customWidth="1"/>
    <col min="12489" max="12489" width="1.375" style="52" customWidth="1"/>
    <col min="12490" max="12490" width="14.375" style="52" bestFit="1" customWidth="1"/>
    <col min="12491" max="12491" width="11.75" style="52" bestFit="1" customWidth="1"/>
    <col min="12492" max="12492" width="8.75" style="52"/>
    <col min="12493" max="12493" width="11.75" style="52" bestFit="1" customWidth="1"/>
    <col min="12494" max="12727" width="8.75" style="52"/>
    <col min="12728" max="12728" width="42.875" style="52" customWidth="1"/>
    <col min="12729" max="12729" width="9.375" style="52" bestFit="1" customWidth="1"/>
    <col min="12730" max="12730" width="12.625" style="52" customWidth="1"/>
    <col min="12731" max="12731" width="1.375" style="52" customWidth="1"/>
    <col min="12732" max="12732" width="12.625" style="52" customWidth="1"/>
    <col min="12733" max="12733" width="1.375" style="52" customWidth="1"/>
    <col min="12734" max="12734" width="12.875" style="52" customWidth="1"/>
    <col min="12735" max="12735" width="1.375" style="52" customWidth="1"/>
    <col min="12736" max="12736" width="12.625" style="52" customWidth="1"/>
    <col min="12737" max="12737" width="1.375" style="52" customWidth="1"/>
    <col min="12738" max="12738" width="12.625" style="52" customWidth="1"/>
    <col min="12739" max="12739" width="1.375" style="52" customWidth="1"/>
    <col min="12740" max="12740" width="12.625" style="52" customWidth="1"/>
    <col min="12741" max="12741" width="1.375" style="52" customWidth="1"/>
    <col min="12742" max="12742" width="13.875" style="52" customWidth="1"/>
    <col min="12743" max="12743" width="1.375" style="52" customWidth="1"/>
    <col min="12744" max="12744" width="15.25" style="52" bestFit="1" customWidth="1"/>
    <col min="12745" max="12745" width="1.375" style="52" customWidth="1"/>
    <col min="12746" max="12746" width="14.375" style="52" bestFit="1" customWidth="1"/>
    <col min="12747" max="12747" width="11.75" style="52" bestFit="1" customWidth="1"/>
    <col min="12748" max="12748" width="8.75" style="52"/>
    <col min="12749" max="12749" width="11.75" style="52" bestFit="1" customWidth="1"/>
    <col min="12750" max="12983" width="8.75" style="52"/>
    <col min="12984" max="12984" width="42.875" style="52" customWidth="1"/>
    <col min="12985" max="12985" width="9.375" style="52" bestFit="1" customWidth="1"/>
    <col min="12986" max="12986" width="12.625" style="52" customWidth="1"/>
    <col min="12987" max="12987" width="1.375" style="52" customWidth="1"/>
    <col min="12988" max="12988" width="12.625" style="52" customWidth="1"/>
    <col min="12989" max="12989" width="1.375" style="52" customWidth="1"/>
    <col min="12990" max="12990" width="12.875" style="52" customWidth="1"/>
    <col min="12991" max="12991" width="1.375" style="52" customWidth="1"/>
    <col min="12992" max="12992" width="12.625" style="52" customWidth="1"/>
    <col min="12993" max="12993" width="1.375" style="52" customWidth="1"/>
    <col min="12994" max="12994" width="12.625" style="52" customWidth="1"/>
    <col min="12995" max="12995" width="1.375" style="52" customWidth="1"/>
    <col min="12996" max="12996" width="12.625" style="52" customWidth="1"/>
    <col min="12997" max="12997" width="1.375" style="52" customWidth="1"/>
    <col min="12998" max="12998" width="13.875" style="52" customWidth="1"/>
    <col min="12999" max="12999" width="1.375" style="52" customWidth="1"/>
    <col min="13000" max="13000" width="15.25" style="52" bestFit="1" customWidth="1"/>
    <col min="13001" max="13001" width="1.375" style="52" customWidth="1"/>
    <col min="13002" max="13002" width="14.375" style="52" bestFit="1" customWidth="1"/>
    <col min="13003" max="13003" width="11.75" style="52" bestFit="1" customWidth="1"/>
    <col min="13004" max="13004" width="8.75" style="52"/>
    <col min="13005" max="13005" width="11.75" style="52" bestFit="1" customWidth="1"/>
    <col min="13006" max="13239" width="8.75" style="52"/>
    <col min="13240" max="13240" width="42.875" style="52" customWidth="1"/>
    <col min="13241" max="13241" width="9.375" style="52" bestFit="1" customWidth="1"/>
    <col min="13242" max="13242" width="12.625" style="52" customWidth="1"/>
    <col min="13243" max="13243" width="1.375" style="52" customWidth="1"/>
    <col min="13244" max="13244" width="12.625" style="52" customWidth="1"/>
    <col min="13245" max="13245" width="1.375" style="52" customWidth="1"/>
    <col min="13246" max="13246" width="12.875" style="52" customWidth="1"/>
    <col min="13247" max="13247" width="1.375" style="52" customWidth="1"/>
    <col min="13248" max="13248" width="12.625" style="52" customWidth="1"/>
    <col min="13249" max="13249" width="1.375" style="52" customWidth="1"/>
    <col min="13250" max="13250" width="12.625" style="52" customWidth="1"/>
    <col min="13251" max="13251" width="1.375" style="52" customWidth="1"/>
    <col min="13252" max="13252" width="12.625" style="52" customWidth="1"/>
    <col min="13253" max="13253" width="1.375" style="52" customWidth="1"/>
    <col min="13254" max="13254" width="13.875" style="52" customWidth="1"/>
    <col min="13255" max="13255" width="1.375" style="52" customWidth="1"/>
    <col min="13256" max="13256" width="15.25" style="52" bestFit="1" customWidth="1"/>
    <col min="13257" max="13257" width="1.375" style="52" customWidth="1"/>
    <col min="13258" max="13258" width="14.375" style="52" bestFit="1" customWidth="1"/>
    <col min="13259" max="13259" width="11.75" style="52" bestFit="1" customWidth="1"/>
    <col min="13260" max="13260" width="8.75" style="52"/>
    <col min="13261" max="13261" width="11.75" style="52" bestFit="1" customWidth="1"/>
    <col min="13262" max="13495" width="8.75" style="52"/>
    <col min="13496" max="13496" width="42.875" style="52" customWidth="1"/>
    <col min="13497" max="13497" width="9.375" style="52" bestFit="1" customWidth="1"/>
    <col min="13498" max="13498" width="12.625" style="52" customWidth="1"/>
    <col min="13499" max="13499" width="1.375" style="52" customWidth="1"/>
    <col min="13500" max="13500" width="12.625" style="52" customWidth="1"/>
    <col min="13501" max="13501" width="1.375" style="52" customWidth="1"/>
    <col min="13502" max="13502" width="12.875" style="52" customWidth="1"/>
    <col min="13503" max="13503" width="1.375" style="52" customWidth="1"/>
    <col min="13504" max="13504" width="12.625" style="52" customWidth="1"/>
    <col min="13505" max="13505" width="1.375" style="52" customWidth="1"/>
    <col min="13506" max="13506" width="12.625" style="52" customWidth="1"/>
    <col min="13507" max="13507" width="1.375" style="52" customWidth="1"/>
    <col min="13508" max="13508" width="12.625" style="52" customWidth="1"/>
    <col min="13509" max="13509" width="1.375" style="52" customWidth="1"/>
    <col min="13510" max="13510" width="13.875" style="52" customWidth="1"/>
    <col min="13511" max="13511" width="1.375" style="52" customWidth="1"/>
    <col min="13512" max="13512" width="15.25" style="52" bestFit="1" customWidth="1"/>
    <col min="13513" max="13513" width="1.375" style="52" customWidth="1"/>
    <col min="13514" max="13514" width="14.375" style="52" bestFit="1" customWidth="1"/>
    <col min="13515" max="13515" width="11.75" style="52" bestFit="1" customWidth="1"/>
    <col min="13516" max="13516" width="8.75" style="52"/>
    <col min="13517" max="13517" width="11.75" style="52" bestFit="1" customWidth="1"/>
    <col min="13518" max="13751" width="8.75" style="52"/>
    <col min="13752" max="13752" width="42.875" style="52" customWidth="1"/>
    <col min="13753" max="13753" width="9.375" style="52" bestFit="1" customWidth="1"/>
    <col min="13754" max="13754" width="12.625" style="52" customWidth="1"/>
    <col min="13755" max="13755" width="1.375" style="52" customWidth="1"/>
    <col min="13756" max="13756" width="12.625" style="52" customWidth="1"/>
    <col min="13757" max="13757" width="1.375" style="52" customWidth="1"/>
    <col min="13758" max="13758" width="12.875" style="52" customWidth="1"/>
    <col min="13759" max="13759" width="1.375" style="52" customWidth="1"/>
    <col min="13760" max="13760" width="12.625" style="52" customWidth="1"/>
    <col min="13761" max="13761" width="1.375" style="52" customWidth="1"/>
    <col min="13762" max="13762" width="12.625" style="52" customWidth="1"/>
    <col min="13763" max="13763" width="1.375" style="52" customWidth="1"/>
    <col min="13764" max="13764" width="12.625" style="52" customWidth="1"/>
    <col min="13765" max="13765" width="1.375" style="52" customWidth="1"/>
    <col min="13766" max="13766" width="13.875" style="52" customWidth="1"/>
    <col min="13767" max="13767" width="1.375" style="52" customWidth="1"/>
    <col min="13768" max="13768" width="15.25" style="52" bestFit="1" customWidth="1"/>
    <col min="13769" max="13769" width="1.375" style="52" customWidth="1"/>
    <col min="13770" max="13770" width="14.375" style="52" bestFit="1" customWidth="1"/>
    <col min="13771" max="13771" width="11.75" style="52" bestFit="1" customWidth="1"/>
    <col min="13772" max="13772" width="8.75" style="52"/>
    <col min="13773" max="13773" width="11.75" style="52" bestFit="1" customWidth="1"/>
    <col min="13774" max="14007" width="8.75" style="52"/>
    <col min="14008" max="14008" width="42.875" style="52" customWidth="1"/>
    <col min="14009" max="14009" width="9.375" style="52" bestFit="1" customWidth="1"/>
    <col min="14010" max="14010" width="12.625" style="52" customWidth="1"/>
    <col min="14011" max="14011" width="1.375" style="52" customWidth="1"/>
    <col min="14012" max="14012" width="12.625" style="52" customWidth="1"/>
    <col min="14013" max="14013" width="1.375" style="52" customWidth="1"/>
    <col min="14014" max="14014" width="12.875" style="52" customWidth="1"/>
    <col min="14015" max="14015" width="1.375" style="52" customWidth="1"/>
    <col min="14016" max="14016" width="12.625" style="52" customWidth="1"/>
    <col min="14017" max="14017" width="1.375" style="52" customWidth="1"/>
    <col min="14018" max="14018" width="12.625" style="52" customWidth="1"/>
    <col min="14019" max="14019" width="1.375" style="52" customWidth="1"/>
    <col min="14020" max="14020" width="12.625" style="52" customWidth="1"/>
    <col min="14021" max="14021" width="1.375" style="52" customWidth="1"/>
    <col min="14022" max="14022" width="13.875" style="52" customWidth="1"/>
    <col min="14023" max="14023" width="1.375" style="52" customWidth="1"/>
    <col min="14024" max="14024" width="15.25" style="52" bestFit="1" customWidth="1"/>
    <col min="14025" max="14025" width="1.375" style="52" customWidth="1"/>
    <col min="14026" max="14026" width="14.375" style="52" bestFit="1" customWidth="1"/>
    <col min="14027" max="14027" width="11.75" style="52" bestFit="1" customWidth="1"/>
    <col min="14028" max="14028" width="8.75" style="52"/>
    <col min="14029" max="14029" width="11.75" style="52" bestFit="1" customWidth="1"/>
    <col min="14030" max="14263" width="8.75" style="52"/>
    <col min="14264" max="14264" width="42.875" style="52" customWidth="1"/>
    <col min="14265" max="14265" width="9.375" style="52" bestFit="1" customWidth="1"/>
    <col min="14266" max="14266" width="12.625" style="52" customWidth="1"/>
    <col min="14267" max="14267" width="1.375" style="52" customWidth="1"/>
    <col min="14268" max="14268" width="12.625" style="52" customWidth="1"/>
    <col min="14269" max="14269" width="1.375" style="52" customWidth="1"/>
    <col min="14270" max="14270" width="12.875" style="52" customWidth="1"/>
    <col min="14271" max="14271" width="1.375" style="52" customWidth="1"/>
    <col min="14272" max="14272" width="12.625" style="52" customWidth="1"/>
    <col min="14273" max="14273" width="1.375" style="52" customWidth="1"/>
    <col min="14274" max="14274" width="12.625" style="52" customWidth="1"/>
    <col min="14275" max="14275" width="1.375" style="52" customWidth="1"/>
    <col min="14276" max="14276" width="12.625" style="52" customWidth="1"/>
    <col min="14277" max="14277" width="1.375" style="52" customWidth="1"/>
    <col min="14278" max="14278" width="13.875" style="52" customWidth="1"/>
    <col min="14279" max="14279" width="1.375" style="52" customWidth="1"/>
    <col min="14280" max="14280" width="15.25" style="52" bestFit="1" customWidth="1"/>
    <col min="14281" max="14281" width="1.375" style="52" customWidth="1"/>
    <col min="14282" max="14282" width="14.375" style="52" bestFit="1" customWidth="1"/>
    <col min="14283" max="14283" width="11.75" style="52" bestFit="1" customWidth="1"/>
    <col min="14284" max="14284" width="8.75" style="52"/>
    <col min="14285" max="14285" width="11.75" style="52" bestFit="1" customWidth="1"/>
    <col min="14286" max="14519" width="8.75" style="52"/>
    <col min="14520" max="14520" width="42.875" style="52" customWidth="1"/>
    <col min="14521" max="14521" width="9.375" style="52" bestFit="1" customWidth="1"/>
    <col min="14522" max="14522" width="12.625" style="52" customWidth="1"/>
    <col min="14523" max="14523" width="1.375" style="52" customWidth="1"/>
    <col min="14524" max="14524" width="12.625" style="52" customWidth="1"/>
    <col min="14525" max="14525" width="1.375" style="52" customWidth="1"/>
    <col min="14526" max="14526" width="12.875" style="52" customWidth="1"/>
    <col min="14527" max="14527" width="1.375" style="52" customWidth="1"/>
    <col min="14528" max="14528" width="12.625" style="52" customWidth="1"/>
    <col min="14529" max="14529" width="1.375" style="52" customWidth="1"/>
    <col min="14530" max="14530" width="12.625" style="52" customWidth="1"/>
    <col min="14531" max="14531" width="1.375" style="52" customWidth="1"/>
    <col min="14532" max="14532" width="12.625" style="52" customWidth="1"/>
    <col min="14533" max="14533" width="1.375" style="52" customWidth="1"/>
    <col min="14534" max="14534" width="13.875" style="52" customWidth="1"/>
    <col min="14535" max="14535" width="1.375" style="52" customWidth="1"/>
    <col min="14536" max="14536" width="15.25" style="52" bestFit="1" customWidth="1"/>
    <col min="14537" max="14537" width="1.375" style="52" customWidth="1"/>
    <col min="14538" max="14538" width="14.375" style="52" bestFit="1" customWidth="1"/>
    <col min="14539" max="14539" width="11.75" style="52" bestFit="1" customWidth="1"/>
    <col min="14540" max="14540" width="8.75" style="52"/>
    <col min="14541" max="14541" width="11.75" style="52" bestFit="1" customWidth="1"/>
    <col min="14542" max="14775" width="8.75" style="52"/>
    <col min="14776" max="14776" width="42.875" style="52" customWidth="1"/>
    <col min="14777" max="14777" width="9.375" style="52" bestFit="1" customWidth="1"/>
    <col min="14778" max="14778" width="12.625" style="52" customWidth="1"/>
    <col min="14779" max="14779" width="1.375" style="52" customWidth="1"/>
    <col min="14780" max="14780" width="12.625" style="52" customWidth="1"/>
    <col min="14781" max="14781" width="1.375" style="52" customWidth="1"/>
    <col min="14782" max="14782" width="12.875" style="52" customWidth="1"/>
    <col min="14783" max="14783" width="1.375" style="52" customWidth="1"/>
    <col min="14784" max="14784" width="12.625" style="52" customWidth="1"/>
    <col min="14785" max="14785" width="1.375" style="52" customWidth="1"/>
    <col min="14786" max="14786" width="12.625" style="52" customWidth="1"/>
    <col min="14787" max="14787" width="1.375" style="52" customWidth="1"/>
    <col min="14788" max="14788" width="12.625" style="52" customWidth="1"/>
    <col min="14789" max="14789" width="1.375" style="52" customWidth="1"/>
    <col min="14790" max="14790" width="13.875" style="52" customWidth="1"/>
    <col min="14791" max="14791" width="1.375" style="52" customWidth="1"/>
    <col min="14792" max="14792" width="15.25" style="52" bestFit="1" customWidth="1"/>
    <col min="14793" max="14793" width="1.375" style="52" customWidth="1"/>
    <col min="14794" max="14794" width="14.375" style="52" bestFit="1" customWidth="1"/>
    <col min="14795" max="14795" width="11.75" style="52" bestFit="1" customWidth="1"/>
    <col min="14796" max="14796" width="8.75" style="52"/>
    <col min="14797" max="14797" width="11.75" style="52" bestFit="1" customWidth="1"/>
    <col min="14798" max="15031" width="8.75" style="52"/>
    <col min="15032" max="15032" width="42.875" style="52" customWidth="1"/>
    <col min="15033" max="15033" width="9.375" style="52" bestFit="1" customWidth="1"/>
    <col min="15034" max="15034" width="12.625" style="52" customWidth="1"/>
    <col min="15035" max="15035" width="1.375" style="52" customWidth="1"/>
    <col min="15036" max="15036" width="12.625" style="52" customWidth="1"/>
    <col min="15037" max="15037" width="1.375" style="52" customWidth="1"/>
    <col min="15038" max="15038" width="12.875" style="52" customWidth="1"/>
    <col min="15039" max="15039" width="1.375" style="52" customWidth="1"/>
    <col min="15040" max="15040" width="12.625" style="52" customWidth="1"/>
    <col min="15041" max="15041" width="1.375" style="52" customWidth="1"/>
    <col min="15042" max="15042" width="12.625" style="52" customWidth="1"/>
    <col min="15043" max="15043" width="1.375" style="52" customWidth="1"/>
    <col min="15044" max="15044" width="12.625" style="52" customWidth="1"/>
    <col min="15045" max="15045" width="1.375" style="52" customWidth="1"/>
    <col min="15046" max="15046" width="13.875" style="52" customWidth="1"/>
    <col min="15047" max="15047" width="1.375" style="52" customWidth="1"/>
    <col min="15048" max="15048" width="15.25" style="52" bestFit="1" customWidth="1"/>
    <col min="15049" max="15049" width="1.375" style="52" customWidth="1"/>
    <col min="15050" max="15050" width="14.375" style="52" bestFit="1" customWidth="1"/>
    <col min="15051" max="15051" width="11.75" style="52" bestFit="1" customWidth="1"/>
    <col min="15052" max="15052" width="8.75" style="52"/>
    <col min="15053" max="15053" width="11.75" style="52" bestFit="1" customWidth="1"/>
    <col min="15054" max="15287" width="8.75" style="52"/>
    <col min="15288" max="15288" width="42.875" style="52" customWidth="1"/>
    <col min="15289" max="15289" width="9.375" style="52" bestFit="1" customWidth="1"/>
    <col min="15290" max="15290" width="12.625" style="52" customWidth="1"/>
    <col min="15291" max="15291" width="1.375" style="52" customWidth="1"/>
    <col min="15292" max="15292" width="12.625" style="52" customWidth="1"/>
    <col min="15293" max="15293" width="1.375" style="52" customWidth="1"/>
    <col min="15294" max="15294" width="12.875" style="52" customWidth="1"/>
    <col min="15295" max="15295" width="1.375" style="52" customWidth="1"/>
    <col min="15296" max="15296" width="12.625" style="52" customWidth="1"/>
    <col min="15297" max="15297" width="1.375" style="52" customWidth="1"/>
    <col min="15298" max="15298" width="12.625" style="52" customWidth="1"/>
    <col min="15299" max="15299" width="1.375" style="52" customWidth="1"/>
    <col min="15300" max="15300" width="12.625" style="52" customWidth="1"/>
    <col min="15301" max="15301" width="1.375" style="52" customWidth="1"/>
    <col min="15302" max="15302" width="13.875" style="52" customWidth="1"/>
    <col min="15303" max="15303" width="1.375" style="52" customWidth="1"/>
    <col min="15304" max="15304" width="15.25" style="52" bestFit="1" customWidth="1"/>
    <col min="15305" max="15305" width="1.375" style="52" customWidth="1"/>
    <col min="15306" max="15306" width="14.375" style="52" bestFit="1" customWidth="1"/>
    <col min="15307" max="15307" width="11.75" style="52" bestFit="1" customWidth="1"/>
    <col min="15308" max="15308" width="8.75" style="52"/>
    <col min="15309" max="15309" width="11.75" style="52" bestFit="1" customWidth="1"/>
    <col min="15310" max="15543" width="8.75" style="52"/>
    <col min="15544" max="15544" width="42.875" style="52" customWidth="1"/>
    <col min="15545" max="15545" width="9.375" style="52" bestFit="1" customWidth="1"/>
    <col min="15546" max="15546" width="12.625" style="52" customWidth="1"/>
    <col min="15547" max="15547" width="1.375" style="52" customWidth="1"/>
    <col min="15548" max="15548" width="12.625" style="52" customWidth="1"/>
    <col min="15549" max="15549" width="1.375" style="52" customWidth="1"/>
    <col min="15550" max="15550" width="12.875" style="52" customWidth="1"/>
    <col min="15551" max="15551" width="1.375" style="52" customWidth="1"/>
    <col min="15552" max="15552" width="12.625" style="52" customWidth="1"/>
    <col min="15553" max="15553" width="1.375" style="52" customWidth="1"/>
    <col min="15554" max="15554" width="12.625" style="52" customWidth="1"/>
    <col min="15555" max="15555" width="1.375" style="52" customWidth="1"/>
    <col min="15556" max="15556" width="12.625" style="52" customWidth="1"/>
    <col min="15557" max="15557" width="1.375" style="52" customWidth="1"/>
    <col min="15558" max="15558" width="13.875" style="52" customWidth="1"/>
    <col min="15559" max="15559" width="1.375" style="52" customWidth="1"/>
    <col min="15560" max="15560" width="15.25" style="52" bestFit="1" customWidth="1"/>
    <col min="15561" max="15561" width="1.375" style="52" customWidth="1"/>
    <col min="15562" max="15562" width="14.375" style="52" bestFit="1" customWidth="1"/>
    <col min="15563" max="15563" width="11.75" style="52" bestFit="1" customWidth="1"/>
    <col min="15564" max="15564" width="8.75" style="52"/>
    <col min="15565" max="15565" width="11.75" style="52" bestFit="1" customWidth="1"/>
    <col min="15566" max="15799" width="8.75" style="52"/>
    <col min="15800" max="15800" width="42.875" style="52" customWidth="1"/>
    <col min="15801" max="15801" width="9.375" style="52" bestFit="1" customWidth="1"/>
    <col min="15802" max="15802" width="12.625" style="52" customWidth="1"/>
    <col min="15803" max="15803" width="1.375" style="52" customWidth="1"/>
    <col min="15804" max="15804" width="12.625" style="52" customWidth="1"/>
    <col min="15805" max="15805" width="1.375" style="52" customWidth="1"/>
    <col min="15806" max="15806" width="12.875" style="52" customWidth="1"/>
    <col min="15807" max="15807" width="1.375" style="52" customWidth="1"/>
    <col min="15808" max="15808" width="12.625" style="52" customWidth="1"/>
    <col min="15809" max="15809" width="1.375" style="52" customWidth="1"/>
    <col min="15810" max="15810" width="12.625" style="52" customWidth="1"/>
    <col min="15811" max="15811" width="1.375" style="52" customWidth="1"/>
    <col min="15812" max="15812" width="12.625" style="52" customWidth="1"/>
    <col min="15813" max="15813" width="1.375" style="52" customWidth="1"/>
    <col min="15814" max="15814" width="13.875" style="52" customWidth="1"/>
    <col min="15815" max="15815" width="1.375" style="52" customWidth="1"/>
    <col min="15816" max="15816" width="15.25" style="52" bestFit="1" customWidth="1"/>
    <col min="15817" max="15817" width="1.375" style="52" customWidth="1"/>
    <col min="15818" max="15818" width="14.375" style="52" bestFit="1" customWidth="1"/>
    <col min="15819" max="15819" width="11.75" style="52" bestFit="1" customWidth="1"/>
    <col min="15820" max="15820" width="8.75" style="52"/>
    <col min="15821" max="15821" width="11.75" style="52" bestFit="1" customWidth="1"/>
    <col min="15822" max="16055" width="8.75" style="52"/>
    <col min="16056" max="16056" width="42.875" style="52" customWidth="1"/>
    <col min="16057" max="16057" width="9.375" style="52" bestFit="1" customWidth="1"/>
    <col min="16058" max="16058" width="12.625" style="52" customWidth="1"/>
    <col min="16059" max="16059" width="1.375" style="52" customWidth="1"/>
    <col min="16060" max="16060" width="12.625" style="52" customWidth="1"/>
    <col min="16061" max="16061" width="1.375" style="52" customWidth="1"/>
    <col min="16062" max="16062" width="12.875" style="52" customWidth="1"/>
    <col min="16063" max="16063" width="1.375" style="52" customWidth="1"/>
    <col min="16064" max="16064" width="12.625" style="52" customWidth="1"/>
    <col min="16065" max="16065" width="1.375" style="52" customWidth="1"/>
    <col min="16066" max="16066" width="12.625" style="52" customWidth="1"/>
    <col min="16067" max="16067" width="1.375" style="52" customWidth="1"/>
    <col min="16068" max="16068" width="12.625" style="52" customWidth="1"/>
    <col min="16069" max="16069" width="1.375" style="52" customWidth="1"/>
    <col min="16070" max="16070" width="13.875" style="52" customWidth="1"/>
    <col min="16071" max="16071" width="1.375" style="52" customWidth="1"/>
    <col min="16072" max="16072" width="15.25" style="52" bestFit="1" customWidth="1"/>
    <col min="16073" max="16073" width="1.375" style="52" customWidth="1"/>
    <col min="16074" max="16074" width="14.375" style="52" bestFit="1" customWidth="1"/>
    <col min="16075" max="16075" width="11.75" style="52" bestFit="1" customWidth="1"/>
    <col min="16076" max="16076" width="8.75" style="52"/>
    <col min="16077" max="16077" width="11.75" style="52" bestFit="1" customWidth="1"/>
    <col min="16078" max="16311" width="8.75" style="52"/>
    <col min="16312" max="16384" width="9.125" style="52" customWidth="1"/>
  </cols>
  <sheetData>
    <row r="1" spans="1:15" ht="22.5" customHeight="1" x14ac:dyDescent="0.55000000000000004">
      <c r="A1" s="86" t="s">
        <v>0</v>
      </c>
      <c r="B1" s="119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</row>
    <row r="2" spans="1:15" ht="22.5" customHeight="1" x14ac:dyDescent="0.55000000000000004">
      <c r="A2" s="86" t="s">
        <v>176</v>
      </c>
      <c r="B2" s="119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15" ht="12" customHeight="1" x14ac:dyDescent="0.55000000000000004">
      <c r="A3" s="120"/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5" ht="22.5" customHeight="1" x14ac:dyDescent="0.55000000000000004">
      <c r="A4" s="50"/>
      <c r="C4" s="196" t="s">
        <v>47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1:15" ht="22.5" customHeight="1" x14ac:dyDescent="0.55000000000000004">
      <c r="A5" s="50"/>
      <c r="C5" s="60"/>
      <c r="D5" s="60"/>
      <c r="E5" s="60"/>
      <c r="F5" s="60"/>
      <c r="G5" s="60"/>
      <c r="H5" s="60"/>
      <c r="I5" s="60"/>
      <c r="J5" s="60"/>
      <c r="K5" s="60"/>
      <c r="L5" s="60"/>
      <c r="M5" s="51" t="s">
        <v>104</v>
      </c>
      <c r="N5" s="60"/>
      <c r="O5" s="60"/>
    </row>
    <row r="6" spans="1:15" ht="21.45" customHeight="1" x14ac:dyDescent="0.55000000000000004">
      <c r="A6" s="51"/>
      <c r="E6" s="51"/>
      <c r="G6" s="201" t="s">
        <v>4</v>
      </c>
      <c r="H6" s="201"/>
      <c r="I6" s="201"/>
      <c r="J6" s="201"/>
      <c r="K6" s="201"/>
      <c r="L6" s="51"/>
      <c r="M6" s="84" t="s">
        <v>9</v>
      </c>
      <c r="N6" s="51"/>
    </row>
    <row r="7" spans="1:15" ht="21.45" customHeight="1" x14ac:dyDescent="0.55000000000000004">
      <c r="A7" s="51"/>
      <c r="C7" s="51"/>
      <c r="D7" s="51"/>
      <c r="E7" s="51"/>
      <c r="F7" s="51"/>
      <c r="J7" s="51"/>
      <c r="L7" s="51"/>
      <c r="M7" s="61" t="s">
        <v>181</v>
      </c>
      <c r="N7" s="51"/>
    </row>
    <row r="8" spans="1:15" ht="21.45" customHeight="1" x14ac:dyDescent="0.55000000000000004">
      <c r="A8" s="51"/>
      <c r="C8" s="51"/>
      <c r="D8" s="51"/>
      <c r="E8" s="51"/>
      <c r="F8" s="51"/>
      <c r="J8" s="51"/>
      <c r="L8" s="51"/>
      <c r="M8" s="51" t="s">
        <v>131</v>
      </c>
      <c r="N8" s="51"/>
    </row>
    <row r="9" spans="1:15" ht="21.45" customHeight="1" x14ac:dyDescent="0.55000000000000004">
      <c r="A9" s="51"/>
      <c r="C9" s="51"/>
      <c r="D9" s="51"/>
      <c r="E9" s="51"/>
      <c r="F9" s="51"/>
      <c r="J9" s="51"/>
      <c r="L9" s="51"/>
      <c r="M9" s="51" t="s">
        <v>132</v>
      </c>
      <c r="N9" s="51"/>
    </row>
    <row r="10" spans="1:15" ht="21.45" customHeight="1" x14ac:dyDescent="0.55000000000000004">
      <c r="A10" s="51"/>
      <c r="C10" s="51"/>
      <c r="D10" s="51"/>
      <c r="E10" s="51"/>
      <c r="F10" s="51"/>
      <c r="J10" s="51"/>
      <c r="L10" s="51"/>
      <c r="M10" s="51" t="s">
        <v>133</v>
      </c>
      <c r="N10" s="51"/>
    </row>
    <row r="11" spans="1:15" ht="21.45" customHeight="1" x14ac:dyDescent="0.55000000000000004">
      <c r="A11" s="51"/>
      <c r="C11" s="51"/>
      <c r="D11" s="51"/>
      <c r="E11" s="51"/>
      <c r="F11" s="51"/>
      <c r="J11" s="51"/>
      <c r="L11" s="51"/>
      <c r="M11" s="51" t="s">
        <v>134</v>
      </c>
      <c r="N11" s="51"/>
    </row>
    <row r="12" spans="1:15" ht="21.45" customHeight="1" x14ac:dyDescent="0.55000000000000004">
      <c r="C12" s="51"/>
      <c r="D12" s="51"/>
      <c r="E12" s="51"/>
      <c r="F12" s="51"/>
      <c r="J12" s="51"/>
      <c r="L12" s="51"/>
      <c r="M12" s="51" t="s">
        <v>135</v>
      </c>
      <c r="N12" s="51"/>
    </row>
    <row r="13" spans="1:15" ht="21.45" customHeight="1" x14ac:dyDescent="0.55000000000000004">
      <c r="C13" s="51" t="s">
        <v>167</v>
      </c>
      <c r="D13" s="51"/>
      <c r="E13" s="51" t="s">
        <v>30</v>
      </c>
      <c r="F13" s="51"/>
      <c r="G13" s="51" t="s">
        <v>87</v>
      </c>
      <c r="H13" s="51"/>
      <c r="I13" s="61"/>
      <c r="J13" s="51"/>
      <c r="L13" s="51"/>
      <c r="M13" s="51" t="s">
        <v>136</v>
      </c>
      <c r="N13" s="51"/>
      <c r="O13" s="51" t="s">
        <v>42</v>
      </c>
    </row>
    <row r="14" spans="1:15" ht="21.45" customHeight="1" x14ac:dyDescent="0.55000000000000004">
      <c r="C14" s="51" t="s">
        <v>57</v>
      </c>
      <c r="D14" s="51"/>
      <c r="E14" s="61" t="s">
        <v>88</v>
      </c>
      <c r="F14" s="51"/>
      <c r="G14" s="51" t="s">
        <v>89</v>
      </c>
      <c r="H14" s="51"/>
      <c r="I14" s="61" t="s">
        <v>182</v>
      </c>
      <c r="J14" s="51"/>
      <c r="K14" s="53" t="s">
        <v>22</v>
      </c>
      <c r="L14" s="51"/>
      <c r="M14" s="51" t="s">
        <v>137</v>
      </c>
      <c r="N14" s="51"/>
      <c r="O14" s="51" t="s">
        <v>43</v>
      </c>
    </row>
    <row r="15" spans="1:15" ht="21.45" customHeight="1" x14ac:dyDescent="0.55000000000000004">
      <c r="C15" s="202" t="s">
        <v>103</v>
      </c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</row>
    <row r="16" spans="1:15" ht="22.5" customHeight="1" x14ac:dyDescent="0.55000000000000004">
      <c r="A16" s="50" t="s">
        <v>175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</row>
    <row r="17" spans="1:15" ht="21.45" customHeight="1" x14ac:dyDescent="0.55000000000000004">
      <c r="A17" s="50" t="s">
        <v>173</v>
      </c>
      <c r="C17" s="118">
        <v>198000</v>
      </c>
      <c r="D17" s="118"/>
      <c r="E17" s="118">
        <v>726100</v>
      </c>
      <c r="F17" s="118"/>
      <c r="G17" s="118">
        <v>22000</v>
      </c>
      <c r="H17" s="118"/>
      <c r="I17" s="118">
        <v>420000</v>
      </c>
      <c r="J17" s="118"/>
      <c r="K17" s="118">
        <v>5560521</v>
      </c>
      <c r="L17" s="118"/>
      <c r="M17" s="118">
        <v>2441588</v>
      </c>
      <c r="N17" s="118"/>
      <c r="O17" s="118">
        <f>SUM(C17:M17)</f>
        <v>9368209</v>
      </c>
    </row>
    <row r="18" spans="1:15" ht="12" customHeight="1" x14ac:dyDescent="0.55000000000000004">
      <c r="A18" s="50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</row>
    <row r="19" spans="1:15" ht="22.5" hidden="1" customHeight="1" x14ac:dyDescent="0.55000000000000004">
      <c r="A19" s="106" t="s">
        <v>161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</row>
    <row r="20" spans="1:15" ht="21.45" hidden="1" customHeight="1" x14ac:dyDescent="0.55000000000000004">
      <c r="A20" s="91" t="s">
        <v>162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</row>
    <row r="21" spans="1:15" ht="21.45" hidden="1" customHeight="1" x14ac:dyDescent="0.55000000000000004">
      <c r="A21" s="104" t="s">
        <v>163</v>
      </c>
      <c r="B21" s="90">
        <v>6</v>
      </c>
      <c r="C21" s="105"/>
      <c r="D21" s="139"/>
      <c r="E21" s="105"/>
      <c r="F21" s="139"/>
      <c r="G21" s="105"/>
      <c r="H21" s="139"/>
      <c r="I21" s="105"/>
      <c r="J21" s="99"/>
      <c r="K21" s="99"/>
      <c r="L21" s="99"/>
      <c r="M21" s="105"/>
      <c r="N21" s="99"/>
      <c r="O21" s="99">
        <f>SUM(C21:M21)</f>
        <v>0</v>
      </c>
    </row>
    <row r="22" spans="1:15" ht="21.45" hidden="1" customHeight="1" x14ac:dyDescent="0.55000000000000004">
      <c r="A22" s="91" t="s">
        <v>164</v>
      </c>
      <c r="C22" s="140">
        <f>SUM(C21)</f>
        <v>0</v>
      </c>
      <c r="D22" s="139"/>
      <c r="E22" s="140">
        <f>SUM(E21)</f>
        <v>0</v>
      </c>
      <c r="F22" s="139"/>
      <c r="G22" s="140">
        <f>SUM(G21)</f>
        <v>0</v>
      </c>
      <c r="H22" s="139"/>
      <c r="I22" s="140">
        <f>SUM(I21)</f>
        <v>0</v>
      </c>
      <c r="J22" s="99"/>
      <c r="K22" s="121">
        <f>SUM(K21)</f>
        <v>0</v>
      </c>
      <c r="L22" s="99"/>
      <c r="M22" s="140">
        <f>SUM(M21)</f>
        <v>0</v>
      </c>
      <c r="N22" s="99"/>
      <c r="O22" s="121">
        <f>SUM(O21)</f>
        <v>0</v>
      </c>
    </row>
    <row r="23" spans="1:15" ht="12" hidden="1" customHeight="1" x14ac:dyDescent="0.55000000000000004">
      <c r="A23" s="50"/>
      <c r="C23" s="139"/>
      <c r="D23" s="139"/>
      <c r="E23" s="139"/>
      <c r="F23" s="139"/>
      <c r="G23" s="139"/>
      <c r="H23" s="139"/>
      <c r="I23" s="139"/>
      <c r="J23" s="99"/>
      <c r="K23" s="99"/>
      <c r="L23" s="99"/>
      <c r="M23" s="137"/>
      <c r="N23" s="99"/>
      <c r="O23" s="99"/>
    </row>
    <row r="24" spans="1:15" ht="22.2" hidden="1" customHeight="1" x14ac:dyDescent="0.55000000000000004">
      <c r="A24" s="106" t="s">
        <v>165</v>
      </c>
      <c r="C24" s="141">
        <f>C22</f>
        <v>0</v>
      </c>
      <c r="D24" s="142"/>
      <c r="E24" s="141">
        <f>E22</f>
        <v>0</v>
      </c>
      <c r="F24" s="142"/>
      <c r="G24" s="141">
        <f>G22</f>
        <v>0</v>
      </c>
      <c r="H24" s="142"/>
      <c r="I24" s="141">
        <f>I22</f>
        <v>0</v>
      </c>
      <c r="J24" s="118"/>
      <c r="K24" s="122">
        <f>K22</f>
        <v>0</v>
      </c>
      <c r="L24" s="118"/>
      <c r="M24" s="141">
        <f>M22</f>
        <v>0</v>
      </c>
      <c r="N24" s="118"/>
      <c r="O24" s="122">
        <f>O22</f>
        <v>0</v>
      </c>
    </row>
    <row r="25" spans="1:15" ht="22.2" hidden="1" x14ac:dyDescent="0.55000000000000004">
      <c r="A25" s="50"/>
      <c r="C25" s="139"/>
      <c r="D25" s="139"/>
      <c r="E25" s="139"/>
      <c r="F25" s="139"/>
      <c r="G25" s="139"/>
      <c r="H25" s="139"/>
      <c r="I25" s="139"/>
      <c r="J25" s="99"/>
      <c r="K25" s="99"/>
      <c r="L25" s="99"/>
      <c r="M25" s="137"/>
      <c r="N25" s="99"/>
      <c r="O25" s="99"/>
    </row>
    <row r="26" spans="1:15" ht="21.45" customHeight="1" x14ac:dyDescent="0.55000000000000004">
      <c r="A26" s="50" t="s">
        <v>194</v>
      </c>
      <c r="C26" s="143"/>
      <c r="D26" s="139"/>
      <c r="E26" s="143"/>
      <c r="F26" s="139"/>
      <c r="G26" s="143"/>
      <c r="H26" s="139"/>
      <c r="I26" s="143"/>
      <c r="J26" s="99"/>
      <c r="K26" s="99"/>
      <c r="L26" s="99"/>
      <c r="M26" s="136"/>
      <c r="N26" s="99"/>
      <c r="O26" s="99"/>
    </row>
    <row r="27" spans="1:15" ht="21.45" customHeight="1" x14ac:dyDescent="0.55000000000000004">
      <c r="A27" s="52" t="s">
        <v>157</v>
      </c>
      <c r="C27" s="105">
        <v>0</v>
      </c>
      <c r="D27" s="105"/>
      <c r="E27" s="105">
        <v>0</v>
      </c>
      <c r="F27" s="105"/>
      <c r="G27" s="105">
        <v>0</v>
      </c>
      <c r="H27" s="105"/>
      <c r="I27" s="105">
        <v>0</v>
      </c>
      <c r="J27" s="99"/>
      <c r="K27" s="124">
        <f>'PL 5'!F29</f>
        <v>61845</v>
      </c>
      <c r="L27" s="99"/>
      <c r="M27" s="105">
        <v>0</v>
      </c>
      <c r="N27" s="99"/>
      <c r="O27" s="99">
        <f>SUM(C27:N27)</f>
        <v>61845</v>
      </c>
    </row>
    <row r="28" spans="1:15" ht="22.5" customHeight="1" x14ac:dyDescent="0.55000000000000004">
      <c r="A28" s="83" t="s">
        <v>197</v>
      </c>
      <c r="C28" s="105">
        <v>0</v>
      </c>
      <c r="D28" s="105"/>
      <c r="E28" s="105">
        <v>0</v>
      </c>
      <c r="F28" s="105"/>
      <c r="G28" s="105">
        <v>0</v>
      </c>
      <c r="H28" s="105"/>
      <c r="I28" s="105">
        <v>0</v>
      </c>
      <c r="J28" s="99"/>
      <c r="K28" s="105">
        <v>0</v>
      </c>
      <c r="L28" s="99"/>
      <c r="M28" s="124">
        <f>'PL 5'!F38</f>
        <v>55456</v>
      </c>
      <c r="N28" s="99"/>
      <c r="O28" s="99">
        <f>SUM(C28:N28)</f>
        <v>55456</v>
      </c>
    </row>
    <row r="29" spans="1:15" ht="21.45" customHeight="1" x14ac:dyDescent="0.55000000000000004">
      <c r="A29" s="50" t="s">
        <v>195</v>
      </c>
      <c r="C29" s="140">
        <f>SUM(C27:C28)</f>
        <v>0</v>
      </c>
      <c r="D29" s="144"/>
      <c r="E29" s="140">
        <f>SUM(E27:E28)</f>
        <v>0</v>
      </c>
      <c r="F29" s="144"/>
      <c r="G29" s="140">
        <f>SUM(G27:G28)</f>
        <v>0</v>
      </c>
      <c r="H29" s="144"/>
      <c r="I29" s="140">
        <f>SUM(I27:I28)</f>
        <v>0</v>
      </c>
      <c r="J29" s="118"/>
      <c r="K29" s="125">
        <f>SUM(K26:K28)</f>
        <v>61845</v>
      </c>
      <c r="L29" s="118"/>
      <c r="M29" s="125">
        <f>SUM(M26:M28)</f>
        <v>55456</v>
      </c>
      <c r="N29" s="118"/>
      <c r="O29" s="126">
        <f>SUM(C29:M29)</f>
        <v>117301</v>
      </c>
    </row>
    <row r="30" spans="1:15" ht="12" customHeight="1" x14ac:dyDescent="0.55000000000000004">
      <c r="A30" s="83"/>
      <c r="C30" s="123"/>
      <c r="D30" s="99"/>
      <c r="E30" s="123"/>
      <c r="F30" s="99"/>
      <c r="G30" s="123"/>
      <c r="H30" s="99"/>
      <c r="I30" s="123"/>
      <c r="J30" s="99"/>
      <c r="K30" s="99"/>
      <c r="L30" s="99"/>
      <c r="M30" s="123"/>
      <c r="N30" s="99"/>
      <c r="O30" s="99"/>
    </row>
    <row r="31" spans="1:15" ht="22.5" customHeight="1" thickBot="1" x14ac:dyDescent="0.6">
      <c r="A31" s="50" t="s">
        <v>174</v>
      </c>
      <c r="C31" s="127">
        <f>C17+C29</f>
        <v>198000</v>
      </c>
      <c r="D31" s="128"/>
      <c r="E31" s="127">
        <f>E17+E29</f>
        <v>726100</v>
      </c>
      <c r="F31" s="128"/>
      <c r="G31" s="127">
        <f>G17+G29</f>
        <v>22000</v>
      </c>
      <c r="H31" s="128"/>
      <c r="I31" s="127">
        <f>I17+I29</f>
        <v>420000</v>
      </c>
      <c r="J31" s="128"/>
      <c r="K31" s="127">
        <f>K17+K22+K29</f>
        <v>5622366</v>
      </c>
      <c r="L31" s="128"/>
      <c r="M31" s="127">
        <f>M17+M29</f>
        <v>2497044</v>
      </c>
      <c r="N31" s="128"/>
      <c r="O31" s="127">
        <f>O17+O22+O29</f>
        <v>9485510</v>
      </c>
    </row>
    <row r="32" spans="1:15" ht="22.2" thickTop="1" x14ac:dyDescent="0.55000000000000004"/>
  </sheetData>
  <mergeCells count="5">
    <mergeCell ref="C1:O1"/>
    <mergeCell ref="C2:O2"/>
    <mergeCell ref="C4:O4"/>
    <mergeCell ref="G6:K6"/>
    <mergeCell ref="C15:O15"/>
  </mergeCells>
  <pageMargins left="0.7" right="0.7" top="0.48" bottom="0.5" header="0.5" footer="0.5"/>
  <pageSetup paperSize="9" scale="78" firstPageNumber="6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O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AA8A-EFB4-4B17-9F18-4A6294C63B3A}">
  <sheetPr>
    <tabColor rgb="FF7030A0"/>
  </sheetPr>
  <dimension ref="A1:O32"/>
  <sheetViews>
    <sheetView zoomScaleNormal="100" zoomScaleSheetLayoutView="100" workbookViewId="0"/>
  </sheetViews>
  <sheetFormatPr defaultColWidth="8.75" defaultRowHeight="21.6" x14ac:dyDescent="0.55000000000000004"/>
  <cols>
    <col min="1" max="1" width="55.875" style="52" customWidth="1"/>
    <col min="2" max="2" width="10.625" style="90" customWidth="1"/>
    <col min="3" max="3" width="15.75" style="52" customWidth="1"/>
    <col min="4" max="4" width="2.125" style="52" customWidth="1"/>
    <col min="5" max="5" width="15.75" style="52" customWidth="1"/>
    <col min="6" max="6" width="2.125" style="52" customWidth="1"/>
    <col min="7" max="7" width="15.75" style="52" customWidth="1"/>
    <col min="8" max="8" width="2.125" style="52" customWidth="1"/>
    <col min="9" max="9" width="15.75" style="52" customWidth="1"/>
    <col min="10" max="10" width="2.125" style="52" customWidth="1"/>
    <col min="11" max="11" width="15.75" style="52" customWidth="1"/>
    <col min="12" max="12" width="2.125" style="52" customWidth="1"/>
    <col min="13" max="13" width="18.75" style="52" customWidth="1"/>
    <col min="14" max="14" width="2.125" style="52" customWidth="1"/>
    <col min="15" max="15" width="15.75" style="52" customWidth="1"/>
    <col min="16" max="16384" width="8.75" style="52"/>
  </cols>
  <sheetData>
    <row r="1" spans="1:15" ht="22.5" customHeight="1" x14ac:dyDescent="0.55000000000000004">
      <c r="A1" s="86" t="s">
        <v>0</v>
      </c>
      <c r="B1" s="119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</row>
    <row r="2" spans="1:15" ht="22.5" customHeight="1" x14ac:dyDescent="0.55000000000000004">
      <c r="A2" s="86" t="s">
        <v>176</v>
      </c>
      <c r="B2" s="119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15" ht="12" customHeight="1" x14ac:dyDescent="0.55000000000000004">
      <c r="A3" s="120"/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5" ht="22.5" customHeight="1" x14ac:dyDescent="0.55000000000000004">
      <c r="A4" s="50"/>
      <c r="C4" s="196" t="s">
        <v>47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1:15" ht="22.5" customHeight="1" x14ac:dyDescent="0.55000000000000004">
      <c r="A5" s="50"/>
      <c r="C5" s="60"/>
      <c r="D5" s="60"/>
      <c r="E5" s="60"/>
      <c r="F5" s="60"/>
      <c r="G5" s="60"/>
      <c r="H5" s="60"/>
      <c r="I5" s="60"/>
      <c r="J5" s="60"/>
      <c r="K5" s="60"/>
      <c r="L5" s="60"/>
      <c r="M5" s="51" t="s">
        <v>104</v>
      </c>
      <c r="N5" s="60"/>
      <c r="O5" s="60"/>
    </row>
    <row r="6" spans="1:15" ht="21.45" customHeight="1" x14ac:dyDescent="0.55000000000000004">
      <c r="A6" s="51"/>
      <c r="E6" s="51"/>
      <c r="G6" s="201" t="s">
        <v>4</v>
      </c>
      <c r="H6" s="201"/>
      <c r="I6" s="201"/>
      <c r="J6" s="201"/>
      <c r="K6" s="201"/>
      <c r="L6" s="51"/>
      <c r="M6" s="84" t="s">
        <v>9</v>
      </c>
      <c r="N6" s="51"/>
    </row>
    <row r="7" spans="1:15" ht="21.45" customHeight="1" x14ac:dyDescent="0.55000000000000004">
      <c r="A7" s="51"/>
      <c r="C7" s="51"/>
      <c r="D7" s="51"/>
      <c r="E7" s="51"/>
      <c r="F7" s="51"/>
      <c r="J7" s="51"/>
      <c r="L7" s="51"/>
      <c r="M7" s="61" t="s">
        <v>181</v>
      </c>
      <c r="N7" s="51"/>
    </row>
    <row r="8" spans="1:15" ht="21.45" customHeight="1" x14ac:dyDescent="0.55000000000000004">
      <c r="A8" s="51"/>
      <c r="C8" s="51"/>
      <c r="D8" s="51"/>
      <c r="E8" s="51"/>
      <c r="F8" s="51"/>
      <c r="J8" s="51"/>
      <c r="L8" s="51"/>
      <c r="M8" s="51" t="s">
        <v>131</v>
      </c>
      <c r="N8" s="51"/>
    </row>
    <row r="9" spans="1:15" ht="21.45" customHeight="1" x14ac:dyDescent="0.55000000000000004">
      <c r="A9" s="51"/>
      <c r="C9" s="51"/>
      <c r="D9" s="51"/>
      <c r="E9" s="51"/>
      <c r="F9" s="51"/>
      <c r="J9" s="51"/>
      <c r="L9" s="51"/>
      <c r="M9" s="51" t="s">
        <v>132</v>
      </c>
      <c r="N9" s="51"/>
    </row>
    <row r="10" spans="1:15" ht="21.45" customHeight="1" x14ac:dyDescent="0.55000000000000004">
      <c r="A10" s="51"/>
      <c r="C10" s="51"/>
      <c r="D10" s="51"/>
      <c r="E10" s="51"/>
      <c r="F10" s="51"/>
      <c r="J10" s="51"/>
      <c r="L10" s="51"/>
      <c r="M10" s="51" t="s">
        <v>133</v>
      </c>
      <c r="N10" s="51"/>
    </row>
    <row r="11" spans="1:15" ht="21.45" customHeight="1" x14ac:dyDescent="0.55000000000000004">
      <c r="A11" s="51"/>
      <c r="C11" s="51"/>
      <c r="D11" s="51"/>
      <c r="E11" s="51"/>
      <c r="F11" s="51"/>
      <c r="J11" s="51"/>
      <c r="L11" s="51"/>
      <c r="M11" s="51" t="s">
        <v>134</v>
      </c>
      <c r="N11" s="51"/>
    </row>
    <row r="12" spans="1:15" ht="21.45" customHeight="1" x14ac:dyDescent="0.55000000000000004">
      <c r="C12" s="51"/>
      <c r="D12" s="51"/>
      <c r="E12" s="51"/>
      <c r="F12" s="51"/>
      <c r="J12" s="51"/>
      <c r="L12" s="51"/>
      <c r="M12" s="51" t="s">
        <v>135</v>
      </c>
      <c r="N12" s="51"/>
    </row>
    <row r="13" spans="1:15" ht="21.45" customHeight="1" x14ac:dyDescent="0.55000000000000004">
      <c r="C13" s="61" t="s">
        <v>167</v>
      </c>
      <c r="D13" s="51"/>
      <c r="E13" s="51" t="s">
        <v>30</v>
      </c>
      <c r="F13" s="51"/>
      <c r="G13" s="51" t="s">
        <v>87</v>
      </c>
      <c r="H13" s="51"/>
      <c r="I13" s="61"/>
      <c r="J13" s="51"/>
      <c r="L13" s="51"/>
      <c r="M13" s="51" t="s">
        <v>136</v>
      </c>
      <c r="N13" s="51"/>
      <c r="O13" s="51" t="s">
        <v>42</v>
      </c>
    </row>
    <row r="14" spans="1:15" ht="21.45" customHeight="1" x14ac:dyDescent="0.55000000000000004">
      <c r="C14" s="51" t="s">
        <v>57</v>
      </c>
      <c r="D14" s="51"/>
      <c r="E14" s="61" t="s">
        <v>88</v>
      </c>
      <c r="F14" s="51"/>
      <c r="G14" s="51" t="s">
        <v>89</v>
      </c>
      <c r="H14" s="51"/>
      <c r="I14" s="61" t="s">
        <v>182</v>
      </c>
      <c r="J14" s="51"/>
      <c r="K14" s="53" t="s">
        <v>22</v>
      </c>
      <c r="L14" s="51"/>
      <c r="M14" s="51" t="s">
        <v>137</v>
      </c>
      <c r="N14" s="51"/>
      <c r="O14" s="51" t="s">
        <v>43</v>
      </c>
    </row>
    <row r="15" spans="1:15" ht="21.45" customHeight="1" x14ac:dyDescent="0.55000000000000004">
      <c r="C15" s="202" t="s">
        <v>103</v>
      </c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</row>
    <row r="16" spans="1:15" ht="22.5" customHeight="1" x14ac:dyDescent="0.55000000000000004">
      <c r="A16" s="50" t="s">
        <v>191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</row>
    <row r="17" spans="1:15" ht="21.45" customHeight="1" x14ac:dyDescent="0.55000000000000004">
      <c r="A17" s="50" t="s">
        <v>192</v>
      </c>
      <c r="C17" s="118">
        <v>198000</v>
      </c>
      <c r="D17" s="118"/>
      <c r="E17" s="118">
        <v>726100</v>
      </c>
      <c r="F17" s="118"/>
      <c r="G17" s="118">
        <v>22000</v>
      </c>
      <c r="H17" s="118"/>
      <c r="I17" s="118">
        <v>420000</v>
      </c>
      <c r="J17" s="118"/>
      <c r="K17" s="118">
        <v>5667306</v>
      </c>
      <c r="L17" s="118"/>
      <c r="M17" s="118">
        <v>2555200</v>
      </c>
      <c r="N17" s="118"/>
      <c r="O17" s="118">
        <f>SUM(C17:M17)</f>
        <v>9588606</v>
      </c>
    </row>
    <row r="18" spans="1:15" ht="12" customHeight="1" x14ac:dyDescent="0.55000000000000004">
      <c r="A18" s="50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</row>
    <row r="19" spans="1:15" ht="22.5" hidden="1" customHeight="1" x14ac:dyDescent="0.55000000000000004">
      <c r="A19" s="106" t="s">
        <v>161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</row>
    <row r="20" spans="1:15" ht="21.45" hidden="1" customHeight="1" x14ac:dyDescent="0.55000000000000004">
      <c r="A20" s="91" t="s">
        <v>162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</row>
    <row r="21" spans="1:15" ht="21.45" hidden="1" customHeight="1" x14ac:dyDescent="0.55000000000000004">
      <c r="A21" s="104" t="s">
        <v>163</v>
      </c>
      <c r="B21" s="90">
        <v>6</v>
      </c>
      <c r="C21" s="105"/>
      <c r="D21" s="139"/>
      <c r="E21" s="105"/>
      <c r="F21" s="139"/>
      <c r="G21" s="105"/>
      <c r="H21" s="139"/>
      <c r="I21" s="105"/>
      <c r="J21" s="139"/>
      <c r="K21" s="155"/>
      <c r="L21" s="139"/>
      <c r="M21" s="105"/>
      <c r="N21" s="139"/>
      <c r="O21" s="155">
        <f>SUM(C21:M21)</f>
        <v>0</v>
      </c>
    </row>
    <row r="22" spans="1:15" ht="21.45" hidden="1" customHeight="1" x14ac:dyDescent="0.55000000000000004">
      <c r="A22" s="91" t="s">
        <v>164</v>
      </c>
      <c r="C22" s="140">
        <f>SUM(C21)</f>
        <v>0</v>
      </c>
      <c r="D22" s="139"/>
      <c r="E22" s="140">
        <f>SUM(E21)</f>
        <v>0</v>
      </c>
      <c r="F22" s="139"/>
      <c r="G22" s="140">
        <f>SUM(G21)</f>
        <v>0</v>
      </c>
      <c r="H22" s="139"/>
      <c r="I22" s="140">
        <f>SUM(I21)</f>
        <v>0</v>
      </c>
      <c r="J22" s="139"/>
      <c r="K22" s="156">
        <f>SUM(K21)</f>
        <v>0</v>
      </c>
      <c r="L22" s="139"/>
      <c r="M22" s="140">
        <f>SUM(M21)</f>
        <v>0</v>
      </c>
      <c r="N22" s="139"/>
      <c r="O22" s="156">
        <f>SUM(O21)</f>
        <v>0</v>
      </c>
    </row>
    <row r="23" spans="1:15" ht="12" hidden="1" customHeight="1" x14ac:dyDescent="0.55000000000000004">
      <c r="A23" s="50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55"/>
    </row>
    <row r="24" spans="1:15" ht="22.5" hidden="1" customHeight="1" x14ac:dyDescent="0.55000000000000004">
      <c r="A24" s="106" t="s">
        <v>165</v>
      </c>
      <c r="C24" s="141">
        <f>C22</f>
        <v>0</v>
      </c>
      <c r="D24" s="142"/>
      <c r="E24" s="141">
        <f>E22</f>
        <v>0</v>
      </c>
      <c r="F24" s="142"/>
      <c r="G24" s="141">
        <f>G22</f>
        <v>0</v>
      </c>
      <c r="H24" s="142"/>
      <c r="I24" s="141">
        <f>I22</f>
        <v>0</v>
      </c>
      <c r="J24" s="144"/>
      <c r="K24" s="157">
        <f>K22</f>
        <v>0</v>
      </c>
      <c r="L24" s="144"/>
      <c r="M24" s="141">
        <f>M22</f>
        <v>0</v>
      </c>
      <c r="N24" s="144"/>
      <c r="O24" s="157">
        <f>O22</f>
        <v>0</v>
      </c>
    </row>
    <row r="25" spans="1:15" ht="12" hidden="1" customHeight="1" x14ac:dyDescent="0.55000000000000004">
      <c r="A25" s="50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</row>
    <row r="26" spans="1:15" ht="21.45" customHeight="1" x14ac:dyDescent="0.55000000000000004">
      <c r="A26" s="50" t="s">
        <v>194</v>
      </c>
      <c r="C26" s="143"/>
      <c r="D26" s="139"/>
      <c r="E26" s="143"/>
      <c r="F26" s="139"/>
      <c r="G26" s="143"/>
      <c r="H26" s="139"/>
      <c r="I26" s="143"/>
      <c r="J26" s="139"/>
      <c r="K26" s="139"/>
      <c r="L26" s="139"/>
      <c r="M26" s="143"/>
      <c r="N26" s="139"/>
      <c r="O26" s="139"/>
    </row>
    <row r="27" spans="1:15" ht="21.45" customHeight="1" x14ac:dyDescent="0.55000000000000004">
      <c r="A27" s="83" t="s">
        <v>196</v>
      </c>
      <c r="C27" s="105">
        <v>0</v>
      </c>
      <c r="D27" s="105"/>
      <c r="E27" s="105">
        <v>0</v>
      </c>
      <c r="F27" s="105"/>
      <c r="G27" s="105">
        <v>0</v>
      </c>
      <c r="H27" s="105"/>
      <c r="I27" s="105">
        <v>0</v>
      </c>
      <c r="J27" s="139"/>
      <c r="K27" s="158">
        <f>'PL 5'!D29</f>
        <v>-4482</v>
      </c>
      <c r="L27" s="155"/>
      <c r="M27" s="134">
        <v>0</v>
      </c>
      <c r="N27" s="155"/>
      <c r="O27" s="155">
        <f>SUM(C27:N27)</f>
        <v>-4482</v>
      </c>
    </row>
    <row r="28" spans="1:15" ht="22.5" customHeight="1" x14ac:dyDescent="0.55000000000000004">
      <c r="A28" s="83" t="s">
        <v>197</v>
      </c>
      <c r="C28" s="105">
        <v>0</v>
      </c>
      <c r="D28" s="105"/>
      <c r="E28" s="105">
        <v>0</v>
      </c>
      <c r="F28" s="105"/>
      <c r="G28" s="105">
        <v>0</v>
      </c>
      <c r="H28" s="105"/>
      <c r="I28" s="105">
        <v>0</v>
      </c>
      <c r="J28" s="139"/>
      <c r="K28" s="134">
        <v>0</v>
      </c>
      <c r="L28" s="155"/>
      <c r="M28" s="158">
        <f>'PL 5'!D38</f>
        <v>546852</v>
      </c>
      <c r="N28" s="155"/>
      <c r="O28" s="155">
        <f>SUM(C28:N28)</f>
        <v>546852</v>
      </c>
    </row>
    <row r="29" spans="1:15" ht="21.45" customHeight="1" x14ac:dyDescent="0.55000000000000004">
      <c r="A29" s="50" t="s">
        <v>195</v>
      </c>
      <c r="C29" s="140">
        <f>SUM(C27:C28)</f>
        <v>0</v>
      </c>
      <c r="D29" s="144"/>
      <c r="E29" s="140">
        <f>SUM(E27:E28)</f>
        <v>0</v>
      </c>
      <c r="F29" s="144"/>
      <c r="G29" s="140">
        <f>SUM(G27:G28)</f>
        <v>0</v>
      </c>
      <c r="H29" s="144"/>
      <c r="I29" s="140">
        <f>SUM(I27:I28)</f>
        <v>0</v>
      </c>
      <c r="J29" s="144"/>
      <c r="K29" s="162">
        <f>SUM(K27:K28)</f>
        <v>-4482</v>
      </c>
      <c r="L29" s="160"/>
      <c r="M29" s="162">
        <f>SUM(M27:M28)</f>
        <v>546852</v>
      </c>
      <c r="N29" s="160"/>
      <c r="O29" s="159">
        <f>SUM(O27:O28)</f>
        <v>542370</v>
      </c>
    </row>
    <row r="30" spans="1:15" ht="12" customHeight="1" x14ac:dyDescent="0.55000000000000004">
      <c r="A30" s="83"/>
      <c r="C30" s="123"/>
      <c r="D30" s="99"/>
      <c r="E30" s="123"/>
      <c r="F30" s="99"/>
      <c r="G30" s="123"/>
      <c r="H30" s="99"/>
      <c r="I30" s="123"/>
      <c r="J30" s="99"/>
      <c r="K30" s="155"/>
      <c r="L30" s="155"/>
      <c r="M30" s="158"/>
      <c r="N30" s="155"/>
      <c r="O30" s="155"/>
    </row>
    <row r="31" spans="1:15" ht="22.5" customHeight="1" thickBot="1" x14ac:dyDescent="0.6">
      <c r="A31" s="50" t="s">
        <v>193</v>
      </c>
      <c r="C31" s="127">
        <f>C17+C22+C29</f>
        <v>198000</v>
      </c>
      <c r="D31" s="128"/>
      <c r="E31" s="127">
        <f>E17+E22+E29</f>
        <v>726100</v>
      </c>
      <c r="F31" s="128"/>
      <c r="G31" s="127">
        <f>G17+G22+G29</f>
        <v>22000</v>
      </c>
      <c r="H31" s="128"/>
      <c r="I31" s="127">
        <f>I17+I22+I29</f>
        <v>420000</v>
      </c>
      <c r="J31" s="128"/>
      <c r="K31" s="173">
        <f>K17+K22+K29</f>
        <v>5662824</v>
      </c>
      <c r="L31" s="160"/>
      <c r="M31" s="173">
        <f>M17+M22+M29</f>
        <v>3102052</v>
      </c>
      <c r="N31" s="160"/>
      <c r="O31" s="173">
        <f>O17+O22+O29</f>
        <v>10130976</v>
      </c>
    </row>
    <row r="32" spans="1:15" ht="22.2" thickTop="1" x14ac:dyDescent="0.55000000000000004"/>
  </sheetData>
  <mergeCells count="5">
    <mergeCell ref="C1:O1"/>
    <mergeCell ref="C2:O2"/>
    <mergeCell ref="C4:O4"/>
    <mergeCell ref="G6:K6"/>
    <mergeCell ref="C15:O15"/>
  </mergeCells>
  <pageMargins left="0.7" right="0.7" top="0.48" bottom="0.5" header="0.5" footer="0.5"/>
  <pageSetup paperSize="9" scale="78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O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DD7D3-700B-4450-8332-C1524B7D1501}">
  <sheetPr>
    <tabColor rgb="FF7030A0"/>
  </sheetPr>
  <dimension ref="A1:O32"/>
  <sheetViews>
    <sheetView zoomScaleNormal="100" zoomScaleSheetLayoutView="72" workbookViewId="0"/>
  </sheetViews>
  <sheetFormatPr defaultRowHeight="21.6" x14ac:dyDescent="0.55000000000000004"/>
  <cols>
    <col min="1" max="1" width="60" style="52" customWidth="1"/>
    <col min="2" max="2" width="10.625" style="52" customWidth="1"/>
    <col min="3" max="3" width="16.875" style="52" customWidth="1"/>
    <col min="4" max="4" width="1.5" style="52" customWidth="1"/>
    <col min="5" max="5" width="16.875" style="52" customWidth="1"/>
    <col min="6" max="6" width="1.5" style="52" customWidth="1"/>
    <col min="7" max="7" width="16.875" style="52" customWidth="1"/>
    <col min="8" max="8" width="1.5" style="52" customWidth="1"/>
    <col min="9" max="9" width="16.875" style="52" customWidth="1"/>
    <col min="10" max="10" width="1.5" style="52" customWidth="1"/>
    <col min="11" max="11" width="16.875" style="52" customWidth="1"/>
    <col min="12" max="12" width="1.5" style="52" customWidth="1"/>
    <col min="13" max="13" width="17.75" style="52" customWidth="1"/>
    <col min="14" max="14" width="1.5" style="52" customWidth="1"/>
    <col min="15" max="15" width="16.875" style="52" customWidth="1"/>
    <col min="16" max="195" width="8.75" style="52"/>
    <col min="196" max="196" width="42.875" style="52" customWidth="1"/>
    <col min="197" max="197" width="9.375" style="52" customWidth="1"/>
    <col min="198" max="198" width="12.625" style="52" customWidth="1"/>
    <col min="199" max="199" width="1.375" style="52" customWidth="1"/>
    <col min="200" max="200" width="12.625" style="52" customWidth="1"/>
    <col min="201" max="201" width="1.375" style="52" customWidth="1"/>
    <col min="202" max="202" width="12.875" style="52" customWidth="1"/>
    <col min="203" max="203" width="1.375" style="52" customWidth="1"/>
    <col min="204" max="204" width="12.625" style="52" customWidth="1"/>
    <col min="205" max="205" width="1.375" style="52" customWidth="1"/>
    <col min="206" max="206" width="12.625" style="52" customWidth="1"/>
    <col min="207" max="207" width="1.375" style="52" customWidth="1"/>
    <col min="208" max="208" width="12.625" style="52" customWidth="1"/>
    <col min="209" max="209" width="1.375" style="52" customWidth="1"/>
    <col min="210" max="210" width="13.875" style="52" customWidth="1"/>
    <col min="211" max="211" width="1.375" style="52" customWidth="1"/>
    <col min="212" max="212" width="15.25" style="52" customWidth="1"/>
    <col min="213" max="213" width="1.375" style="52" customWidth="1"/>
    <col min="214" max="214" width="14.375" style="52" customWidth="1"/>
    <col min="215" max="451" width="8.75" style="52"/>
    <col min="452" max="452" width="42.875" style="52" customWidth="1"/>
    <col min="453" max="453" width="9.375" style="52" customWidth="1"/>
    <col min="454" max="454" width="12.625" style="52" customWidth="1"/>
    <col min="455" max="455" width="1.375" style="52" customWidth="1"/>
    <col min="456" max="456" width="12.625" style="52" customWidth="1"/>
    <col min="457" max="457" width="1.375" style="52" customWidth="1"/>
    <col min="458" max="458" width="12.875" style="52" customWidth="1"/>
    <col min="459" max="459" width="1.375" style="52" customWidth="1"/>
    <col min="460" max="460" width="12.625" style="52" customWidth="1"/>
    <col min="461" max="461" width="1.375" style="52" customWidth="1"/>
    <col min="462" max="462" width="12.625" style="52" customWidth="1"/>
    <col min="463" max="463" width="1.375" style="52" customWidth="1"/>
    <col min="464" max="464" width="12.625" style="52" customWidth="1"/>
    <col min="465" max="465" width="1.375" style="52" customWidth="1"/>
    <col min="466" max="466" width="13.875" style="52" customWidth="1"/>
    <col min="467" max="467" width="1.375" style="52" customWidth="1"/>
    <col min="468" max="468" width="15.25" style="52" customWidth="1"/>
    <col min="469" max="469" width="1.375" style="52" customWidth="1"/>
    <col min="470" max="470" width="14.375" style="52" customWidth="1"/>
    <col min="471" max="707" width="8.75" style="52"/>
    <col min="708" max="708" width="42.875" style="52" customWidth="1"/>
    <col min="709" max="709" width="9.375" style="52" customWidth="1"/>
    <col min="710" max="710" width="12.625" style="52" customWidth="1"/>
    <col min="711" max="711" width="1.375" style="52" customWidth="1"/>
    <col min="712" max="712" width="12.625" style="52" customWidth="1"/>
    <col min="713" max="713" width="1.375" style="52" customWidth="1"/>
    <col min="714" max="714" width="12.875" style="52" customWidth="1"/>
    <col min="715" max="715" width="1.375" style="52" customWidth="1"/>
    <col min="716" max="716" width="12.625" style="52" customWidth="1"/>
    <col min="717" max="717" width="1.375" style="52" customWidth="1"/>
    <col min="718" max="718" width="12.625" style="52" customWidth="1"/>
    <col min="719" max="719" width="1.375" style="52" customWidth="1"/>
    <col min="720" max="720" width="12.625" style="52" customWidth="1"/>
    <col min="721" max="721" width="1.375" style="52" customWidth="1"/>
    <col min="722" max="722" width="13.875" style="52" customWidth="1"/>
    <col min="723" max="723" width="1.375" style="52" customWidth="1"/>
    <col min="724" max="724" width="15.25" style="52" customWidth="1"/>
    <col min="725" max="725" width="1.375" style="52" customWidth="1"/>
    <col min="726" max="726" width="14.375" style="52" customWidth="1"/>
    <col min="727" max="963" width="8.75" style="52"/>
    <col min="964" max="964" width="42.875" style="52" customWidth="1"/>
    <col min="965" max="965" width="9.375" style="52" customWidth="1"/>
    <col min="966" max="966" width="12.625" style="52" customWidth="1"/>
    <col min="967" max="967" width="1.375" style="52" customWidth="1"/>
    <col min="968" max="968" width="12.625" style="52" customWidth="1"/>
    <col min="969" max="969" width="1.375" style="52" customWidth="1"/>
    <col min="970" max="970" width="12.875" style="52" customWidth="1"/>
    <col min="971" max="971" width="1.375" style="52" customWidth="1"/>
    <col min="972" max="972" width="12.625" style="52" customWidth="1"/>
    <col min="973" max="973" width="1.375" style="52" customWidth="1"/>
    <col min="974" max="974" width="12.625" style="52" customWidth="1"/>
    <col min="975" max="975" width="1.375" style="52" customWidth="1"/>
    <col min="976" max="976" width="12.625" style="52" customWidth="1"/>
    <col min="977" max="977" width="1.375" style="52" customWidth="1"/>
    <col min="978" max="978" width="13.875" style="52" customWidth="1"/>
    <col min="979" max="979" width="1.375" style="52" customWidth="1"/>
    <col min="980" max="980" width="15.25" style="52" customWidth="1"/>
    <col min="981" max="981" width="1.375" style="52" customWidth="1"/>
    <col min="982" max="982" width="14.375" style="52" customWidth="1"/>
    <col min="983" max="1219" width="8.75" style="52"/>
    <col min="1220" max="1220" width="42.875" style="52" customWidth="1"/>
    <col min="1221" max="1221" width="9.375" style="52" customWidth="1"/>
    <col min="1222" max="1222" width="12.625" style="52" customWidth="1"/>
    <col min="1223" max="1223" width="1.375" style="52" customWidth="1"/>
    <col min="1224" max="1224" width="12.625" style="52" customWidth="1"/>
    <col min="1225" max="1225" width="1.375" style="52" customWidth="1"/>
    <col min="1226" max="1226" width="12.875" style="52" customWidth="1"/>
    <col min="1227" max="1227" width="1.375" style="52" customWidth="1"/>
    <col min="1228" max="1228" width="12.625" style="52" customWidth="1"/>
    <col min="1229" max="1229" width="1.375" style="52" customWidth="1"/>
    <col min="1230" max="1230" width="12.625" style="52" customWidth="1"/>
    <col min="1231" max="1231" width="1.375" style="52" customWidth="1"/>
    <col min="1232" max="1232" width="12.625" style="52" customWidth="1"/>
    <col min="1233" max="1233" width="1.375" style="52" customWidth="1"/>
    <col min="1234" max="1234" width="13.875" style="52" customWidth="1"/>
    <col min="1235" max="1235" width="1.375" style="52" customWidth="1"/>
    <col min="1236" max="1236" width="15.25" style="52" customWidth="1"/>
    <col min="1237" max="1237" width="1.375" style="52" customWidth="1"/>
    <col min="1238" max="1238" width="14.375" style="52" customWidth="1"/>
    <col min="1239" max="1475" width="8.75" style="52"/>
    <col min="1476" max="1476" width="42.875" style="52" customWidth="1"/>
    <col min="1477" max="1477" width="9.375" style="52" customWidth="1"/>
    <col min="1478" max="1478" width="12.625" style="52" customWidth="1"/>
    <col min="1479" max="1479" width="1.375" style="52" customWidth="1"/>
    <col min="1480" max="1480" width="12.625" style="52" customWidth="1"/>
    <col min="1481" max="1481" width="1.375" style="52" customWidth="1"/>
    <col min="1482" max="1482" width="12.875" style="52" customWidth="1"/>
    <col min="1483" max="1483" width="1.375" style="52" customWidth="1"/>
    <col min="1484" max="1484" width="12.625" style="52" customWidth="1"/>
    <col min="1485" max="1485" width="1.375" style="52" customWidth="1"/>
    <col min="1486" max="1486" width="12.625" style="52" customWidth="1"/>
    <col min="1487" max="1487" width="1.375" style="52" customWidth="1"/>
    <col min="1488" max="1488" width="12.625" style="52" customWidth="1"/>
    <col min="1489" max="1489" width="1.375" style="52" customWidth="1"/>
    <col min="1490" max="1490" width="13.875" style="52" customWidth="1"/>
    <col min="1491" max="1491" width="1.375" style="52" customWidth="1"/>
    <col min="1492" max="1492" width="15.25" style="52" customWidth="1"/>
    <col min="1493" max="1493" width="1.375" style="52" customWidth="1"/>
    <col min="1494" max="1494" width="14.375" style="52" customWidth="1"/>
    <col min="1495" max="1731" width="8.75" style="52"/>
    <col min="1732" max="1732" width="42.875" style="52" customWidth="1"/>
    <col min="1733" max="1733" width="9.375" style="52" customWidth="1"/>
    <col min="1734" max="1734" width="12.625" style="52" customWidth="1"/>
    <col min="1735" max="1735" width="1.375" style="52" customWidth="1"/>
    <col min="1736" max="1736" width="12.625" style="52" customWidth="1"/>
    <col min="1737" max="1737" width="1.375" style="52" customWidth="1"/>
    <col min="1738" max="1738" width="12.875" style="52" customWidth="1"/>
    <col min="1739" max="1739" width="1.375" style="52" customWidth="1"/>
    <col min="1740" max="1740" width="12.625" style="52" customWidth="1"/>
    <col min="1741" max="1741" width="1.375" style="52" customWidth="1"/>
    <col min="1742" max="1742" width="12.625" style="52" customWidth="1"/>
    <col min="1743" max="1743" width="1.375" style="52" customWidth="1"/>
    <col min="1744" max="1744" width="12.625" style="52" customWidth="1"/>
    <col min="1745" max="1745" width="1.375" style="52" customWidth="1"/>
    <col min="1746" max="1746" width="13.875" style="52" customWidth="1"/>
    <col min="1747" max="1747" width="1.375" style="52" customWidth="1"/>
    <col min="1748" max="1748" width="15.25" style="52" customWidth="1"/>
    <col min="1749" max="1749" width="1.375" style="52" customWidth="1"/>
    <col min="1750" max="1750" width="14.375" style="52" customWidth="1"/>
    <col min="1751" max="1987" width="8.75" style="52"/>
    <col min="1988" max="1988" width="42.875" style="52" customWidth="1"/>
    <col min="1989" max="1989" width="9.375" style="52" customWidth="1"/>
    <col min="1990" max="1990" width="12.625" style="52" customWidth="1"/>
    <col min="1991" max="1991" width="1.375" style="52" customWidth="1"/>
    <col min="1992" max="1992" width="12.625" style="52" customWidth="1"/>
    <col min="1993" max="1993" width="1.375" style="52" customWidth="1"/>
    <col min="1994" max="1994" width="12.875" style="52" customWidth="1"/>
    <col min="1995" max="1995" width="1.375" style="52" customWidth="1"/>
    <col min="1996" max="1996" width="12.625" style="52" customWidth="1"/>
    <col min="1997" max="1997" width="1.375" style="52" customWidth="1"/>
    <col min="1998" max="1998" width="12.625" style="52" customWidth="1"/>
    <col min="1999" max="1999" width="1.375" style="52" customWidth="1"/>
    <col min="2000" max="2000" width="12.625" style="52" customWidth="1"/>
    <col min="2001" max="2001" width="1.375" style="52" customWidth="1"/>
    <col min="2002" max="2002" width="13.875" style="52" customWidth="1"/>
    <col min="2003" max="2003" width="1.375" style="52" customWidth="1"/>
    <col min="2004" max="2004" width="15.25" style="52" customWidth="1"/>
    <col min="2005" max="2005" width="1.375" style="52" customWidth="1"/>
    <col min="2006" max="2006" width="14.375" style="52" customWidth="1"/>
    <col min="2007" max="2243" width="8.75" style="52"/>
    <col min="2244" max="2244" width="42.875" style="52" customWidth="1"/>
    <col min="2245" max="2245" width="9.375" style="52" customWidth="1"/>
    <col min="2246" max="2246" width="12.625" style="52" customWidth="1"/>
    <col min="2247" max="2247" width="1.375" style="52" customWidth="1"/>
    <col min="2248" max="2248" width="12.625" style="52" customWidth="1"/>
    <col min="2249" max="2249" width="1.375" style="52" customWidth="1"/>
    <col min="2250" max="2250" width="12.875" style="52" customWidth="1"/>
    <col min="2251" max="2251" width="1.375" style="52" customWidth="1"/>
    <col min="2252" max="2252" width="12.625" style="52" customWidth="1"/>
    <col min="2253" max="2253" width="1.375" style="52" customWidth="1"/>
    <col min="2254" max="2254" width="12.625" style="52" customWidth="1"/>
    <col min="2255" max="2255" width="1.375" style="52" customWidth="1"/>
    <col min="2256" max="2256" width="12.625" style="52" customWidth="1"/>
    <col min="2257" max="2257" width="1.375" style="52" customWidth="1"/>
    <col min="2258" max="2258" width="13.875" style="52" customWidth="1"/>
    <col min="2259" max="2259" width="1.375" style="52" customWidth="1"/>
    <col min="2260" max="2260" width="15.25" style="52" customWidth="1"/>
    <col min="2261" max="2261" width="1.375" style="52" customWidth="1"/>
    <col min="2262" max="2262" width="14.375" style="52" customWidth="1"/>
    <col min="2263" max="2499" width="8.75" style="52"/>
    <col min="2500" max="2500" width="42.875" style="52" customWidth="1"/>
    <col min="2501" max="2501" width="9.375" style="52" customWidth="1"/>
    <col min="2502" max="2502" width="12.625" style="52" customWidth="1"/>
    <col min="2503" max="2503" width="1.375" style="52" customWidth="1"/>
    <col min="2504" max="2504" width="12.625" style="52" customWidth="1"/>
    <col min="2505" max="2505" width="1.375" style="52" customWidth="1"/>
    <col min="2506" max="2506" width="12.875" style="52" customWidth="1"/>
    <col min="2507" max="2507" width="1.375" style="52" customWidth="1"/>
    <col min="2508" max="2508" width="12.625" style="52" customWidth="1"/>
    <col min="2509" max="2509" width="1.375" style="52" customWidth="1"/>
    <col min="2510" max="2510" width="12.625" style="52" customWidth="1"/>
    <col min="2511" max="2511" width="1.375" style="52" customWidth="1"/>
    <col min="2512" max="2512" width="12.625" style="52" customWidth="1"/>
    <col min="2513" max="2513" width="1.375" style="52" customWidth="1"/>
    <col min="2514" max="2514" width="13.875" style="52" customWidth="1"/>
    <col min="2515" max="2515" width="1.375" style="52" customWidth="1"/>
    <col min="2516" max="2516" width="15.25" style="52" customWidth="1"/>
    <col min="2517" max="2517" width="1.375" style="52" customWidth="1"/>
    <col min="2518" max="2518" width="14.375" style="52" customWidth="1"/>
    <col min="2519" max="2755" width="8.75" style="52"/>
    <col min="2756" max="2756" width="42.875" style="52" customWidth="1"/>
    <col min="2757" max="2757" width="9.375" style="52" customWidth="1"/>
    <col min="2758" max="2758" width="12.625" style="52" customWidth="1"/>
    <col min="2759" max="2759" width="1.375" style="52" customWidth="1"/>
    <col min="2760" max="2760" width="12.625" style="52" customWidth="1"/>
    <col min="2761" max="2761" width="1.375" style="52" customWidth="1"/>
    <col min="2762" max="2762" width="12.875" style="52" customWidth="1"/>
    <col min="2763" max="2763" width="1.375" style="52" customWidth="1"/>
    <col min="2764" max="2764" width="12.625" style="52" customWidth="1"/>
    <col min="2765" max="2765" width="1.375" style="52" customWidth="1"/>
    <col min="2766" max="2766" width="12.625" style="52" customWidth="1"/>
    <col min="2767" max="2767" width="1.375" style="52" customWidth="1"/>
    <col min="2768" max="2768" width="12.625" style="52" customWidth="1"/>
    <col min="2769" max="2769" width="1.375" style="52" customWidth="1"/>
    <col min="2770" max="2770" width="13.875" style="52" customWidth="1"/>
    <col min="2771" max="2771" width="1.375" style="52" customWidth="1"/>
    <col min="2772" max="2772" width="15.25" style="52" customWidth="1"/>
    <col min="2773" max="2773" width="1.375" style="52" customWidth="1"/>
    <col min="2774" max="2774" width="14.375" style="52" customWidth="1"/>
    <col min="2775" max="3011" width="8.75" style="52"/>
    <col min="3012" max="3012" width="42.875" style="52" customWidth="1"/>
    <col min="3013" max="3013" width="9.375" style="52" customWidth="1"/>
    <col min="3014" max="3014" width="12.625" style="52" customWidth="1"/>
    <col min="3015" max="3015" width="1.375" style="52" customWidth="1"/>
    <col min="3016" max="3016" width="12.625" style="52" customWidth="1"/>
    <col min="3017" max="3017" width="1.375" style="52" customWidth="1"/>
    <col min="3018" max="3018" width="12.875" style="52" customWidth="1"/>
    <col min="3019" max="3019" width="1.375" style="52" customWidth="1"/>
    <col min="3020" max="3020" width="12.625" style="52" customWidth="1"/>
    <col min="3021" max="3021" width="1.375" style="52" customWidth="1"/>
    <col min="3022" max="3022" width="12.625" style="52" customWidth="1"/>
    <col min="3023" max="3023" width="1.375" style="52" customWidth="1"/>
    <col min="3024" max="3024" width="12.625" style="52" customWidth="1"/>
    <col min="3025" max="3025" width="1.375" style="52" customWidth="1"/>
    <col min="3026" max="3026" width="13.875" style="52" customWidth="1"/>
    <col min="3027" max="3027" width="1.375" style="52" customWidth="1"/>
    <col min="3028" max="3028" width="15.25" style="52" customWidth="1"/>
    <col min="3029" max="3029" width="1.375" style="52" customWidth="1"/>
    <col min="3030" max="3030" width="14.375" style="52" customWidth="1"/>
    <col min="3031" max="3267" width="8.75" style="52"/>
    <col min="3268" max="3268" width="42.875" style="52" customWidth="1"/>
    <col min="3269" max="3269" width="9.375" style="52" customWidth="1"/>
    <col min="3270" max="3270" width="12.625" style="52" customWidth="1"/>
    <col min="3271" max="3271" width="1.375" style="52" customWidth="1"/>
    <col min="3272" max="3272" width="12.625" style="52" customWidth="1"/>
    <col min="3273" max="3273" width="1.375" style="52" customWidth="1"/>
    <col min="3274" max="3274" width="12.875" style="52" customWidth="1"/>
    <col min="3275" max="3275" width="1.375" style="52" customWidth="1"/>
    <col min="3276" max="3276" width="12.625" style="52" customWidth="1"/>
    <col min="3277" max="3277" width="1.375" style="52" customWidth="1"/>
    <col min="3278" max="3278" width="12.625" style="52" customWidth="1"/>
    <col min="3279" max="3279" width="1.375" style="52" customWidth="1"/>
    <col min="3280" max="3280" width="12.625" style="52" customWidth="1"/>
    <col min="3281" max="3281" width="1.375" style="52" customWidth="1"/>
    <col min="3282" max="3282" width="13.875" style="52" customWidth="1"/>
    <col min="3283" max="3283" width="1.375" style="52" customWidth="1"/>
    <col min="3284" max="3284" width="15.25" style="52" customWidth="1"/>
    <col min="3285" max="3285" width="1.375" style="52" customWidth="1"/>
    <col min="3286" max="3286" width="14.375" style="52" customWidth="1"/>
    <col min="3287" max="3523" width="8.75" style="52"/>
    <col min="3524" max="3524" width="42.875" style="52" customWidth="1"/>
    <col min="3525" max="3525" width="9.375" style="52" customWidth="1"/>
    <col min="3526" max="3526" width="12.625" style="52" customWidth="1"/>
    <col min="3527" max="3527" width="1.375" style="52" customWidth="1"/>
    <col min="3528" max="3528" width="12.625" style="52" customWidth="1"/>
    <col min="3529" max="3529" width="1.375" style="52" customWidth="1"/>
    <col min="3530" max="3530" width="12.875" style="52" customWidth="1"/>
    <col min="3531" max="3531" width="1.375" style="52" customWidth="1"/>
    <col min="3532" max="3532" width="12.625" style="52" customWidth="1"/>
    <col min="3533" max="3533" width="1.375" style="52" customWidth="1"/>
    <col min="3534" max="3534" width="12.625" style="52" customWidth="1"/>
    <col min="3535" max="3535" width="1.375" style="52" customWidth="1"/>
    <col min="3536" max="3536" width="12.625" style="52" customWidth="1"/>
    <col min="3537" max="3537" width="1.375" style="52" customWidth="1"/>
    <col min="3538" max="3538" width="13.875" style="52" customWidth="1"/>
    <col min="3539" max="3539" width="1.375" style="52" customWidth="1"/>
    <col min="3540" max="3540" width="15.25" style="52" customWidth="1"/>
    <col min="3541" max="3541" width="1.375" style="52" customWidth="1"/>
    <col min="3542" max="3542" width="14.375" style="52" customWidth="1"/>
    <col min="3543" max="3779" width="8.75" style="52"/>
    <col min="3780" max="3780" width="42.875" style="52" customWidth="1"/>
    <col min="3781" max="3781" width="9.375" style="52" customWidth="1"/>
    <col min="3782" max="3782" width="12.625" style="52" customWidth="1"/>
    <col min="3783" max="3783" width="1.375" style="52" customWidth="1"/>
    <col min="3784" max="3784" width="12.625" style="52" customWidth="1"/>
    <col min="3785" max="3785" width="1.375" style="52" customWidth="1"/>
    <col min="3786" max="3786" width="12.875" style="52" customWidth="1"/>
    <col min="3787" max="3787" width="1.375" style="52" customWidth="1"/>
    <col min="3788" max="3788" width="12.625" style="52" customWidth="1"/>
    <col min="3789" max="3789" width="1.375" style="52" customWidth="1"/>
    <col min="3790" max="3790" width="12.625" style="52" customWidth="1"/>
    <col min="3791" max="3791" width="1.375" style="52" customWidth="1"/>
    <col min="3792" max="3792" width="12.625" style="52" customWidth="1"/>
    <col min="3793" max="3793" width="1.375" style="52" customWidth="1"/>
    <col min="3794" max="3794" width="13.875" style="52" customWidth="1"/>
    <col min="3795" max="3795" width="1.375" style="52" customWidth="1"/>
    <col min="3796" max="3796" width="15.25" style="52" customWidth="1"/>
    <col min="3797" max="3797" width="1.375" style="52" customWidth="1"/>
    <col min="3798" max="3798" width="14.375" style="52" customWidth="1"/>
    <col min="3799" max="4035" width="8.75" style="52"/>
    <col min="4036" max="4036" width="42.875" style="52" customWidth="1"/>
    <col min="4037" max="4037" width="9.375" style="52" customWidth="1"/>
    <col min="4038" max="4038" width="12.625" style="52" customWidth="1"/>
    <col min="4039" max="4039" width="1.375" style="52" customWidth="1"/>
    <col min="4040" max="4040" width="12.625" style="52" customWidth="1"/>
    <col min="4041" max="4041" width="1.375" style="52" customWidth="1"/>
    <col min="4042" max="4042" width="12.875" style="52" customWidth="1"/>
    <col min="4043" max="4043" width="1.375" style="52" customWidth="1"/>
    <col min="4044" max="4044" width="12.625" style="52" customWidth="1"/>
    <col min="4045" max="4045" width="1.375" style="52" customWidth="1"/>
    <col min="4046" max="4046" width="12.625" style="52" customWidth="1"/>
    <col min="4047" max="4047" width="1.375" style="52" customWidth="1"/>
    <col min="4048" max="4048" width="12.625" style="52" customWidth="1"/>
    <col min="4049" max="4049" width="1.375" style="52" customWidth="1"/>
    <col min="4050" max="4050" width="13.875" style="52" customWidth="1"/>
    <col min="4051" max="4051" width="1.375" style="52" customWidth="1"/>
    <col min="4052" max="4052" width="15.25" style="52" customWidth="1"/>
    <col min="4053" max="4053" width="1.375" style="52" customWidth="1"/>
    <col min="4054" max="4054" width="14.375" style="52" customWidth="1"/>
    <col min="4055" max="4291" width="8.75" style="52"/>
    <col min="4292" max="4292" width="42.875" style="52" customWidth="1"/>
    <col min="4293" max="4293" width="9.375" style="52" customWidth="1"/>
    <col min="4294" max="4294" width="12.625" style="52" customWidth="1"/>
    <col min="4295" max="4295" width="1.375" style="52" customWidth="1"/>
    <col min="4296" max="4296" width="12.625" style="52" customWidth="1"/>
    <col min="4297" max="4297" width="1.375" style="52" customWidth="1"/>
    <col min="4298" max="4298" width="12.875" style="52" customWidth="1"/>
    <col min="4299" max="4299" width="1.375" style="52" customWidth="1"/>
    <col min="4300" max="4300" width="12.625" style="52" customWidth="1"/>
    <col min="4301" max="4301" width="1.375" style="52" customWidth="1"/>
    <col min="4302" max="4302" width="12.625" style="52" customWidth="1"/>
    <col min="4303" max="4303" width="1.375" style="52" customWidth="1"/>
    <col min="4304" max="4304" width="12.625" style="52" customWidth="1"/>
    <col min="4305" max="4305" width="1.375" style="52" customWidth="1"/>
    <col min="4306" max="4306" width="13.875" style="52" customWidth="1"/>
    <col min="4307" max="4307" width="1.375" style="52" customWidth="1"/>
    <col min="4308" max="4308" width="15.25" style="52" customWidth="1"/>
    <col min="4309" max="4309" width="1.375" style="52" customWidth="1"/>
    <col min="4310" max="4310" width="14.375" style="52" customWidth="1"/>
    <col min="4311" max="4547" width="8.75" style="52"/>
    <col min="4548" max="4548" width="42.875" style="52" customWidth="1"/>
    <col min="4549" max="4549" width="9.375" style="52" customWidth="1"/>
    <col min="4550" max="4550" width="12.625" style="52" customWidth="1"/>
    <col min="4551" max="4551" width="1.375" style="52" customWidth="1"/>
    <col min="4552" max="4552" width="12.625" style="52" customWidth="1"/>
    <col min="4553" max="4553" width="1.375" style="52" customWidth="1"/>
    <col min="4554" max="4554" width="12.875" style="52" customWidth="1"/>
    <col min="4555" max="4555" width="1.375" style="52" customWidth="1"/>
    <col min="4556" max="4556" width="12.625" style="52" customWidth="1"/>
    <col min="4557" max="4557" width="1.375" style="52" customWidth="1"/>
    <col min="4558" max="4558" width="12.625" style="52" customWidth="1"/>
    <col min="4559" max="4559" width="1.375" style="52" customWidth="1"/>
    <col min="4560" max="4560" width="12.625" style="52" customWidth="1"/>
    <col min="4561" max="4561" width="1.375" style="52" customWidth="1"/>
    <col min="4562" max="4562" width="13.875" style="52" customWidth="1"/>
    <col min="4563" max="4563" width="1.375" style="52" customWidth="1"/>
    <col min="4564" max="4564" width="15.25" style="52" customWidth="1"/>
    <col min="4565" max="4565" width="1.375" style="52" customWidth="1"/>
    <col min="4566" max="4566" width="14.375" style="52" customWidth="1"/>
    <col min="4567" max="4803" width="8.75" style="52"/>
    <col min="4804" max="4804" width="42.875" style="52" customWidth="1"/>
    <col min="4805" max="4805" width="9.375" style="52" customWidth="1"/>
    <col min="4806" max="4806" width="12.625" style="52" customWidth="1"/>
    <col min="4807" max="4807" width="1.375" style="52" customWidth="1"/>
    <col min="4808" max="4808" width="12.625" style="52" customWidth="1"/>
    <col min="4809" max="4809" width="1.375" style="52" customWidth="1"/>
    <col min="4810" max="4810" width="12.875" style="52" customWidth="1"/>
    <col min="4811" max="4811" width="1.375" style="52" customWidth="1"/>
    <col min="4812" max="4812" width="12.625" style="52" customWidth="1"/>
    <col min="4813" max="4813" width="1.375" style="52" customWidth="1"/>
    <col min="4814" max="4814" width="12.625" style="52" customWidth="1"/>
    <col min="4815" max="4815" width="1.375" style="52" customWidth="1"/>
    <col min="4816" max="4816" width="12.625" style="52" customWidth="1"/>
    <col min="4817" max="4817" width="1.375" style="52" customWidth="1"/>
    <col min="4818" max="4818" width="13.875" style="52" customWidth="1"/>
    <col min="4819" max="4819" width="1.375" style="52" customWidth="1"/>
    <col min="4820" max="4820" width="15.25" style="52" customWidth="1"/>
    <col min="4821" max="4821" width="1.375" style="52" customWidth="1"/>
    <col min="4822" max="4822" width="14.375" style="52" customWidth="1"/>
    <col min="4823" max="5059" width="8.75" style="52"/>
    <col min="5060" max="5060" width="42.875" style="52" customWidth="1"/>
    <col min="5061" max="5061" width="9.375" style="52" customWidth="1"/>
    <col min="5062" max="5062" width="12.625" style="52" customWidth="1"/>
    <col min="5063" max="5063" width="1.375" style="52" customWidth="1"/>
    <col min="5064" max="5064" width="12.625" style="52" customWidth="1"/>
    <col min="5065" max="5065" width="1.375" style="52" customWidth="1"/>
    <col min="5066" max="5066" width="12.875" style="52" customWidth="1"/>
    <col min="5067" max="5067" width="1.375" style="52" customWidth="1"/>
    <col min="5068" max="5068" width="12.625" style="52" customWidth="1"/>
    <col min="5069" max="5069" width="1.375" style="52" customWidth="1"/>
    <col min="5070" max="5070" width="12.625" style="52" customWidth="1"/>
    <col min="5071" max="5071" width="1.375" style="52" customWidth="1"/>
    <col min="5072" max="5072" width="12.625" style="52" customWidth="1"/>
    <col min="5073" max="5073" width="1.375" style="52" customWidth="1"/>
    <col min="5074" max="5074" width="13.875" style="52" customWidth="1"/>
    <col min="5075" max="5075" width="1.375" style="52" customWidth="1"/>
    <col min="5076" max="5076" width="15.25" style="52" customWidth="1"/>
    <col min="5077" max="5077" width="1.375" style="52" customWidth="1"/>
    <col min="5078" max="5078" width="14.375" style="52" customWidth="1"/>
    <col min="5079" max="5315" width="8.75" style="52"/>
    <col min="5316" max="5316" width="42.875" style="52" customWidth="1"/>
    <col min="5317" max="5317" width="9.375" style="52" customWidth="1"/>
    <col min="5318" max="5318" width="12.625" style="52" customWidth="1"/>
    <col min="5319" max="5319" width="1.375" style="52" customWidth="1"/>
    <col min="5320" max="5320" width="12.625" style="52" customWidth="1"/>
    <col min="5321" max="5321" width="1.375" style="52" customWidth="1"/>
    <col min="5322" max="5322" width="12.875" style="52" customWidth="1"/>
    <col min="5323" max="5323" width="1.375" style="52" customWidth="1"/>
    <col min="5324" max="5324" width="12.625" style="52" customWidth="1"/>
    <col min="5325" max="5325" width="1.375" style="52" customWidth="1"/>
    <col min="5326" max="5326" width="12.625" style="52" customWidth="1"/>
    <col min="5327" max="5327" width="1.375" style="52" customWidth="1"/>
    <col min="5328" max="5328" width="12.625" style="52" customWidth="1"/>
    <col min="5329" max="5329" width="1.375" style="52" customWidth="1"/>
    <col min="5330" max="5330" width="13.875" style="52" customWidth="1"/>
    <col min="5331" max="5331" width="1.375" style="52" customWidth="1"/>
    <col min="5332" max="5332" width="15.25" style="52" customWidth="1"/>
    <col min="5333" max="5333" width="1.375" style="52" customWidth="1"/>
    <col min="5334" max="5334" width="14.375" style="52" customWidth="1"/>
    <col min="5335" max="5571" width="8.75" style="52"/>
    <col min="5572" max="5572" width="42.875" style="52" customWidth="1"/>
    <col min="5573" max="5573" width="9.375" style="52" customWidth="1"/>
    <col min="5574" max="5574" width="12.625" style="52" customWidth="1"/>
    <col min="5575" max="5575" width="1.375" style="52" customWidth="1"/>
    <col min="5576" max="5576" width="12.625" style="52" customWidth="1"/>
    <col min="5577" max="5577" width="1.375" style="52" customWidth="1"/>
    <col min="5578" max="5578" width="12.875" style="52" customWidth="1"/>
    <col min="5579" max="5579" width="1.375" style="52" customWidth="1"/>
    <col min="5580" max="5580" width="12.625" style="52" customWidth="1"/>
    <col min="5581" max="5581" width="1.375" style="52" customWidth="1"/>
    <col min="5582" max="5582" width="12.625" style="52" customWidth="1"/>
    <col min="5583" max="5583" width="1.375" style="52" customWidth="1"/>
    <col min="5584" max="5584" width="12.625" style="52" customWidth="1"/>
    <col min="5585" max="5585" width="1.375" style="52" customWidth="1"/>
    <col min="5586" max="5586" width="13.875" style="52" customWidth="1"/>
    <col min="5587" max="5587" width="1.375" style="52" customWidth="1"/>
    <col min="5588" max="5588" width="15.25" style="52" customWidth="1"/>
    <col min="5589" max="5589" width="1.375" style="52" customWidth="1"/>
    <col min="5590" max="5590" width="14.375" style="52" customWidth="1"/>
    <col min="5591" max="5827" width="8.75" style="52"/>
    <col min="5828" max="5828" width="42.875" style="52" customWidth="1"/>
    <col min="5829" max="5829" width="9.375" style="52" customWidth="1"/>
    <col min="5830" max="5830" width="12.625" style="52" customWidth="1"/>
    <col min="5831" max="5831" width="1.375" style="52" customWidth="1"/>
    <col min="5832" max="5832" width="12.625" style="52" customWidth="1"/>
    <col min="5833" max="5833" width="1.375" style="52" customWidth="1"/>
    <col min="5834" max="5834" width="12.875" style="52" customWidth="1"/>
    <col min="5835" max="5835" width="1.375" style="52" customWidth="1"/>
    <col min="5836" max="5836" width="12.625" style="52" customWidth="1"/>
    <col min="5837" max="5837" width="1.375" style="52" customWidth="1"/>
    <col min="5838" max="5838" width="12.625" style="52" customWidth="1"/>
    <col min="5839" max="5839" width="1.375" style="52" customWidth="1"/>
    <col min="5840" max="5840" width="12.625" style="52" customWidth="1"/>
    <col min="5841" max="5841" width="1.375" style="52" customWidth="1"/>
    <col min="5842" max="5842" width="13.875" style="52" customWidth="1"/>
    <col min="5843" max="5843" width="1.375" style="52" customWidth="1"/>
    <col min="5844" max="5844" width="15.25" style="52" customWidth="1"/>
    <col min="5845" max="5845" width="1.375" style="52" customWidth="1"/>
    <col min="5846" max="5846" width="14.375" style="52" customWidth="1"/>
    <col min="5847" max="6083" width="8.75" style="52"/>
    <col min="6084" max="6084" width="42.875" style="52" customWidth="1"/>
    <col min="6085" max="6085" width="9.375" style="52" customWidth="1"/>
    <col min="6086" max="6086" width="12.625" style="52" customWidth="1"/>
    <col min="6087" max="6087" width="1.375" style="52" customWidth="1"/>
    <col min="6088" max="6088" width="12.625" style="52" customWidth="1"/>
    <col min="6089" max="6089" width="1.375" style="52" customWidth="1"/>
    <col min="6090" max="6090" width="12.875" style="52" customWidth="1"/>
    <col min="6091" max="6091" width="1.375" style="52" customWidth="1"/>
    <col min="6092" max="6092" width="12.625" style="52" customWidth="1"/>
    <col min="6093" max="6093" width="1.375" style="52" customWidth="1"/>
    <col min="6094" max="6094" width="12.625" style="52" customWidth="1"/>
    <col min="6095" max="6095" width="1.375" style="52" customWidth="1"/>
    <col min="6096" max="6096" width="12.625" style="52" customWidth="1"/>
    <col min="6097" max="6097" width="1.375" style="52" customWidth="1"/>
    <col min="6098" max="6098" width="13.875" style="52" customWidth="1"/>
    <col min="6099" max="6099" width="1.375" style="52" customWidth="1"/>
    <col min="6100" max="6100" width="15.25" style="52" customWidth="1"/>
    <col min="6101" max="6101" width="1.375" style="52" customWidth="1"/>
    <col min="6102" max="6102" width="14.375" style="52" customWidth="1"/>
    <col min="6103" max="6339" width="8.75" style="52"/>
    <col min="6340" max="6340" width="42.875" style="52" customWidth="1"/>
    <col min="6341" max="6341" width="9.375" style="52" customWidth="1"/>
    <col min="6342" max="6342" width="12.625" style="52" customWidth="1"/>
    <col min="6343" max="6343" width="1.375" style="52" customWidth="1"/>
    <col min="6344" max="6344" width="12.625" style="52" customWidth="1"/>
    <col min="6345" max="6345" width="1.375" style="52" customWidth="1"/>
    <col min="6346" max="6346" width="12.875" style="52" customWidth="1"/>
    <col min="6347" max="6347" width="1.375" style="52" customWidth="1"/>
    <col min="6348" max="6348" width="12.625" style="52" customWidth="1"/>
    <col min="6349" max="6349" width="1.375" style="52" customWidth="1"/>
    <col min="6350" max="6350" width="12.625" style="52" customWidth="1"/>
    <col min="6351" max="6351" width="1.375" style="52" customWidth="1"/>
    <col min="6352" max="6352" width="12.625" style="52" customWidth="1"/>
    <col min="6353" max="6353" width="1.375" style="52" customWidth="1"/>
    <col min="6354" max="6354" width="13.875" style="52" customWidth="1"/>
    <col min="6355" max="6355" width="1.375" style="52" customWidth="1"/>
    <col min="6356" max="6356" width="15.25" style="52" customWidth="1"/>
    <col min="6357" max="6357" width="1.375" style="52" customWidth="1"/>
    <col min="6358" max="6358" width="14.375" style="52" customWidth="1"/>
    <col min="6359" max="6595" width="8.75" style="52"/>
    <col min="6596" max="6596" width="42.875" style="52" customWidth="1"/>
    <col min="6597" max="6597" width="9.375" style="52" customWidth="1"/>
    <col min="6598" max="6598" width="12.625" style="52" customWidth="1"/>
    <col min="6599" max="6599" width="1.375" style="52" customWidth="1"/>
    <col min="6600" max="6600" width="12.625" style="52" customWidth="1"/>
    <col min="6601" max="6601" width="1.375" style="52" customWidth="1"/>
    <col min="6602" max="6602" width="12.875" style="52" customWidth="1"/>
    <col min="6603" max="6603" width="1.375" style="52" customWidth="1"/>
    <col min="6604" max="6604" width="12.625" style="52" customWidth="1"/>
    <col min="6605" max="6605" width="1.375" style="52" customWidth="1"/>
    <col min="6606" max="6606" width="12.625" style="52" customWidth="1"/>
    <col min="6607" max="6607" width="1.375" style="52" customWidth="1"/>
    <col min="6608" max="6608" width="12.625" style="52" customWidth="1"/>
    <col min="6609" max="6609" width="1.375" style="52" customWidth="1"/>
    <col min="6610" max="6610" width="13.875" style="52" customWidth="1"/>
    <col min="6611" max="6611" width="1.375" style="52" customWidth="1"/>
    <col min="6612" max="6612" width="15.25" style="52" customWidth="1"/>
    <col min="6613" max="6613" width="1.375" style="52" customWidth="1"/>
    <col min="6614" max="6614" width="14.375" style="52" customWidth="1"/>
    <col min="6615" max="6851" width="8.75" style="52"/>
    <col min="6852" max="6852" width="42.875" style="52" customWidth="1"/>
    <col min="6853" max="6853" width="9.375" style="52" customWidth="1"/>
    <col min="6854" max="6854" width="12.625" style="52" customWidth="1"/>
    <col min="6855" max="6855" width="1.375" style="52" customWidth="1"/>
    <col min="6856" max="6856" width="12.625" style="52" customWidth="1"/>
    <col min="6857" max="6857" width="1.375" style="52" customWidth="1"/>
    <col min="6858" max="6858" width="12.875" style="52" customWidth="1"/>
    <col min="6859" max="6859" width="1.375" style="52" customWidth="1"/>
    <col min="6860" max="6860" width="12.625" style="52" customWidth="1"/>
    <col min="6861" max="6861" width="1.375" style="52" customWidth="1"/>
    <col min="6862" max="6862" width="12.625" style="52" customWidth="1"/>
    <col min="6863" max="6863" width="1.375" style="52" customWidth="1"/>
    <col min="6864" max="6864" width="12.625" style="52" customWidth="1"/>
    <col min="6865" max="6865" width="1.375" style="52" customWidth="1"/>
    <col min="6866" max="6866" width="13.875" style="52" customWidth="1"/>
    <col min="6867" max="6867" width="1.375" style="52" customWidth="1"/>
    <col min="6868" max="6868" width="15.25" style="52" customWidth="1"/>
    <col min="6869" max="6869" width="1.375" style="52" customWidth="1"/>
    <col min="6870" max="6870" width="14.375" style="52" customWidth="1"/>
    <col min="6871" max="7107" width="8.75" style="52"/>
    <col min="7108" max="7108" width="42.875" style="52" customWidth="1"/>
    <col min="7109" max="7109" width="9.375" style="52" customWidth="1"/>
    <col min="7110" max="7110" width="12.625" style="52" customWidth="1"/>
    <col min="7111" max="7111" width="1.375" style="52" customWidth="1"/>
    <col min="7112" max="7112" width="12.625" style="52" customWidth="1"/>
    <col min="7113" max="7113" width="1.375" style="52" customWidth="1"/>
    <col min="7114" max="7114" width="12.875" style="52" customWidth="1"/>
    <col min="7115" max="7115" width="1.375" style="52" customWidth="1"/>
    <col min="7116" max="7116" width="12.625" style="52" customWidth="1"/>
    <col min="7117" max="7117" width="1.375" style="52" customWidth="1"/>
    <col min="7118" max="7118" width="12.625" style="52" customWidth="1"/>
    <col min="7119" max="7119" width="1.375" style="52" customWidth="1"/>
    <col min="7120" max="7120" width="12.625" style="52" customWidth="1"/>
    <col min="7121" max="7121" width="1.375" style="52" customWidth="1"/>
    <col min="7122" max="7122" width="13.875" style="52" customWidth="1"/>
    <col min="7123" max="7123" width="1.375" style="52" customWidth="1"/>
    <col min="7124" max="7124" width="15.25" style="52" customWidth="1"/>
    <col min="7125" max="7125" width="1.375" style="52" customWidth="1"/>
    <col min="7126" max="7126" width="14.375" style="52" customWidth="1"/>
    <col min="7127" max="7363" width="8.75" style="52"/>
    <col min="7364" max="7364" width="42.875" style="52" customWidth="1"/>
    <col min="7365" max="7365" width="9.375" style="52" customWidth="1"/>
    <col min="7366" max="7366" width="12.625" style="52" customWidth="1"/>
    <col min="7367" max="7367" width="1.375" style="52" customWidth="1"/>
    <col min="7368" max="7368" width="12.625" style="52" customWidth="1"/>
    <col min="7369" max="7369" width="1.375" style="52" customWidth="1"/>
    <col min="7370" max="7370" width="12.875" style="52" customWidth="1"/>
    <col min="7371" max="7371" width="1.375" style="52" customWidth="1"/>
    <col min="7372" max="7372" width="12.625" style="52" customWidth="1"/>
    <col min="7373" max="7373" width="1.375" style="52" customWidth="1"/>
    <col min="7374" max="7374" width="12.625" style="52" customWidth="1"/>
    <col min="7375" max="7375" width="1.375" style="52" customWidth="1"/>
    <col min="7376" max="7376" width="12.625" style="52" customWidth="1"/>
    <col min="7377" max="7377" width="1.375" style="52" customWidth="1"/>
    <col min="7378" max="7378" width="13.875" style="52" customWidth="1"/>
    <col min="7379" max="7379" width="1.375" style="52" customWidth="1"/>
    <col min="7380" max="7380" width="15.25" style="52" customWidth="1"/>
    <col min="7381" max="7381" width="1.375" style="52" customWidth="1"/>
    <col min="7382" max="7382" width="14.375" style="52" customWidth="1"/>
    <col min="7383" max="7619" width="8.75" style="52"/>
    <col min="7620" max="7620" width="42.875" style="52" customWidth="1"/>
    <col min="7621" max="7621" width="9.375" style="52" customWidth="1"/>
    <col min="7622" max="7622" width="12.625" style="52" customWidth="1"/>
    <col min="7623" max="7623" width="1.375" style="52" customWidth="1"/>
    <col min="7624" max="7624" width="12.625" style="52" customWidth="1"/>
    <col min="7625" max="7625" width="1.375" style="52" customWidth="1"/>
    <col min="7626" max="7626" width="12.875" style="52" customWidth="1"/>
    <col min="7627" max="7627" width="1.375" style="52" customWidth="1"/>
    <col min="7628" max="7628" width="12.625" style="52" customWidth="1"/>
    <col min="7629" max="7629" width="1.375" style="52" customWidth="1"/>
    <col min="7630" max="7630" width="12.625" style="52" customWidth="1"/>
    <col min="7631" max="7631" width="1.375" style="52" customWidth="1"/>
    <col min="7632" max="7632" width="12.625" style="52" customWidth="1"/>
    <col min="7633" max="7633" width="1.375" style="52" customWidth="1"/>
    <col min="7634" max="7634" width="13.875" style="52" customWidth="1"/>
    <col min="7635" max="7635" width="1.375" style="52" customWidth="1"/>
    <col min="7636" max="7636" width="15.25" style="52" customWidth="1"/>
    <col min="7637" max="7637" width="1.375" style="52" customWidth="1"/>
    <col min="7638" max="7638" width="14.375" style="52" customWidth="1"/>
    <col min="7639" max="7875" width="8.75" style="52"/>
    <col min="7876" max="7876" width="42.875" style="52" customWidth="1"/>
    <col min="7877" max="7877" width="9.375" style="52" customWidth="1"/>
    <col min="7878" max="7878" width="12.625" style="52" customWidth="1"/>
    <col min="7879" max="7879" width="1.375" style="52" customWidth="1"/>
    <col min="7880" max="7880" width="12.625" style="52" customWidth="1"/>
    <col min="7881" max="7881" width="1.375" style="52" customWidth="1"/>
    <col min="7882" max="7882" width="12.875" style="52" customWidth="1"/>
    <col min="7883" max="7883" width="1.375" style="52" customWidth="1"/>
    <col min="7884" max="7884" width="12.625" style="52" customWidth="1"/>
    <col min="7885" max="7885" width="1.375" style="52" customWidth="1"/>
    <col min="7886" max="7886" width="12.625" style="52" customWidth="1"/>
    <col min="7887" max="7887" width="1.375" style="52" customWidth="1"/>
    <col min="7888" max="7888" width="12.625" style="52" customWidth="1"/>
    <col min="7889" max="7889" width="1.375" style="52" customWidth="1"/>
    <col min="7890" max="7890" width="13.875" style="52" customWidth="1"/>
    <col min="7891" max="7891" width="1.375" style="52" customWidth="1"/>
    <col min="7892" max="7892" width="15.25" style="52" customWidth="1"/>
    <col min="7893" max="7893" width="1.375" style="52" customWidth="1"/>
    <col min="7894" max="7894" width="14.375" style="52" customWidth="1"/>
    <col min="7895" max="8131" width="8.75" style="52"/>
    <col min="8132" max="8132" width="42.875" style="52" customWidth="1"/>
    <col min="8133" max="8133" width="9.375" style="52" customWidth="1"/>
    <col min="8134" max="8134" width="12.625" style="52" customWidth="1"/>
    <col min="8135" max="8135" width="1.375" style="52" customWidth="1"/>
    <col min="8136" max="8136" width="12.625" style="52" customWidth="1"/>
    <col min="8137" max="8137" width="1.375" style="52" customWidth="1"/>
    <col min="8138" max="8138" width="12.875" style="52" customWidth="1"/>
    <col min="8139" max="8139" width="1.375" style="52" customWidth="1"/>
    <col min="8140" max="8140" width="12.625" style="52" customWidth="1"/>
    <col min="8141" max="8141" width="1.375" style="52" customWidth="1"/>
    <col min="8142" max="8142" width="12.625" style="52" customWidth="1"/>
    <col min="8143" max="8143" width="1.375" style="52" customWidth="1"/>
    <col min="8144" max="8144" width="12.625" style="52" customWidth="1"/>
    <col min="8145" max="8145" width="1.375" style="52" customWidth="1"/>
    <col min="8146" max="8146" width="13.875" style="52" customWidth="1"/>
    <col min="8147" max="8147" width="1.375" style="52" customWidth="1"/>
    <col min="8148" max="8148" width="15.25" style="52" customWidth="1"/>
    <col min="8149" max="8149" width="1.375" style="52" customWidth="1"/>
    <col min="8150" max="8150" width="14.375" style="52" customWidth="1"/>
    <col min="8151" max="8387" width="8.75" style="52"/>
    <col min="8388" max="8388" width="42.875" style="52" customWidth="1"/>
    <col min="8389" max="8389" width="9.375" style="52" customWidth="1"/>
    <col min="8390" max="8390" width="12.625" style="52" customWidth="1"/>
    <col min="8391" max="8391" width="1.375" style="52" customWidth="1"/>
    <col min="8392" max="8392" width="12.625" style="52" customWidth="1"/>
    <col min="8393" max="8393" width="1.375" style="52" customWidth="1"/>
    <col min="8394" max="8394" width="12.875" style="52" customWidth="1"/>
    <col min="8395" max="8395" width="1.375" style="52" customWidth="1"/>
    <col min="8396" max="8396" width="12.625" style="52" customWidth="1"/>
    <col min="8397" max="8397" width="1.375" style="52" customWidth="1"/>
    <col min="8398" max="8398" width="12.625" style="52" customWidth="1"/>
    <col min="8399" max="8399" width="1.375" style="52" customWidth="1"/>
    <col min="8400" max="8400" width="12.625" style="52" customWidth="1"/>
    <col min="8401" max="8401" width="1.375" style="52" customWidth="1"/>
    <col min="8402" max="8402" width="13.875" style="52" customWidth="1"/>
    <col min="8403" max="8403" width="1.375" style="52" customWidth="1"/>
    <col min="8404" max="8404" width="15.25" style="52" customWidth="1"/>
    <col min="8405" max="8405" width="1.375" style="52" customWidth="1"/>
    <col min="8406" max="8406" width="14.375" style="52" customWidth="1"/>
    <col min="8407" max="8643" width="8.75" style="52"/>
    <col min="8644" max="8644" width="42.875" style="52" customWidth="1"/>
    <col min="8645" max="8645" width="9.375" style="52" customWidth="1"/>
    <col min="8646" max="8646" width="12.625" style="52" customWidth="1"/>
    <col min="8647" max="8647" width="1.375" style="52" customWidth="1"/>
    <col min="8648" max="8648" width="12.625" style="52" customWidth="1"/>
    <col min="8649" max="8649" width="1.375" style="52" customWidth="1"/>
    <col min="8650" max="8650" width="12.875" style="52" customWidth="1"/>
    <col min="8651" max="8651" width="1.375" style="52" customWidth="1"/>
    <col min="8652" max="8652" width="12.625" style="52" customWidth="1"/>
    <col min="8653" max="8653" width="1.375" style="52" customWidth="1"/>
    <col min="8654" max="8654" width="12.625" style="52" customWidth="1"/>
    <col min="8655" max="8655" width="1.375" style="52" customWidth="1"/>
    <col min="8656" max="8656" width="12.625" style="52" customWidth="1"/>
    <col min="8657" max="8657" width="1.375" style="52" customWidth="1"/>
    <col min="8658" max="8658" width="13.875" style="52" customWidth="1"/>
    <col min="8659" max="8659" width="1.375" style="52" customWidth="1"/>
    <col min="8660" max="8660" width="15.25" style="52" customWidth="1"/>
    <col min="8661" max="8661" width="1.375" style="52" customWidth="1"/>
    <col min="8662" max="8662" width="14.375" style="52" customWidth="1"/>
    <col min="8663" max="8899" width="8.75" style="52"/>
    <col min="8900" max="8900" width="42.875" style="52" customWidth="1"/>
    <col min="8901" max="8901" width="9.375" style="52" customWidth="1"/>
    <col min="8902" max="8902" width="12.625" style="52" customWidth="1"/>
    <col min="8903" max="8903" width="1.375" style="52" customWidth="1"/>
    <col min="8904" max="8904" width="12.625" style="52" customWidth="1"/>
    <col min="8905" max="8905" width="1.375" style="52" customWidth="1"/>
    <col min="8906" max="8906" width="12.875" style="52" customWidth="1"/>
    <col min="8907" max="8907" width="1.375" style="52" customWidth="1"/>
    <col min="8908" max="8908" width="12.625" style="52" customWidth="1"/>
    <col min="8909" max="8909" width="1.375" style="52" customWidth="1"/>
    <col min="8910" max="8910" width="12.625" style="52" customWidth="1"/>
    <col min="8911" max="8911" width="1.375" style="52" customWidth="1"/>
    <col min="8912" max="8912" width="12.625" style="52" customWidth="1"/>
    <col min="8913" max="8913" width="1.375" style="52" customWidth="1"/>
    <col min="8914" max="8914" width="13.875" style="52" customWidth="1"/>
    <col min="8915" max="8915" width="1.375" style="52" customWidth="1"/>
    <col min="8916" max="8916" width="15.25" style="52" customWidth="1"/>
    <col min="8917" max="8917" width="1.375" style="52" customWidth="1"/>
    <col min="8918" max="8918" width="14.375" style="52" customWidth="1"/>
    <col min="8919" max="9155" width="8.75" style="52"/>
    <col min="9156" max="9156" width="42.875" style="52" customWidth="1"/>
    <col min="9157" max="9157" width="9.375" style="52" customWidth="1"/>
    <col min="9158" max="9158" width="12.625" style="52" customWidth="1"/>
    <col min="9159" max="9159" width="1.375" style="52" customWidth="1"/>
    <col min="9160" max="9160" width="12.625" style="52" customWidth="1"/>
    <col min="9161" max="9161" width="1.375" style="52" customWidth="1"/>
    <col min="9162" max="9162" width="12.875" style="52" customWidth="1"/>
    <col min="9163" max="9163" width="1.375" style="52" customWidth="1"/>
    <col min="9164" max="9164" width="12.625" style="52" customWidth="1"/>
    <col min="9165" max="9165" width="1.375" style="52" customWidth="1"/>
    <col min="9166" max="9166" width="12.625" style="52" customWidth="1"/>
    <col min="9167" max="9167" width="1.375" style="52" customWidth="1"/>
    <col min="9168" max="9168" width="12.625" style="52" customWidth="1"/>
    <col min="9169" max="9169" width="1.375" style="52" customWidth="1"/>
    <col min="9170" max="9170" width="13.875" style="52" customWidth="1"/>
    <col min="9171" max="9171" width="1.375" style="52" customWidth="1"/>
    <col min="9172" max="9172" width="15.25" style="52" customWidth="1"/>
    <col min="9173" max="9173" width="1.375" style="52" customWidth="1"/>
    <col min="9174" max="9174" width="14.375" style="52" customWidth="1"/>
    <col min="9175" max="9411" width="8.75" style="52"/>
    <col min="9412" max="9412" width="42.875" style="52" customWidth="1"/>
    <col min="9413" max="9413" width="9.375" style="52" customWidth="1"/>
    <col min="9414" max="9414" width="12.625" style="52" customWidth="1"/>
    <col min="9415" max="9415" width="1.375" style="52" customWidth="1"/>
    <col min="9416" max="9416" width="12.625" style="52" customWidth="1"/>
    <col min="9417" max="9417" width="1.375" style="52" customWidth="1"/>
    <col min="9418" max="9418" width="12.875" style="52" customWidth="1"/>
    <col min="9419" max="9419" width="1.375" style="52" customWidth="1"/>
    <col min="9420" max="9420" width="12.625" style="52" customWidth="1"/>
    <col min="9421" max="9421" width="1.375" style="52" customWidth="1"/>
    <col min="9422" max="9422" width="12.625" style="52" customWidth="1"/>
    <col min="9423" max="9423" width="1.375" style="52" customWidth="1"/>
    <col min="9424" max="9424" width="12.625" style="52" customWidth="1"/>
    <col min="9425" max="9425" width="1.375" style="52" customWidth="1"/>
    <col min="9426" max="9426" width="13.875" style="52" customWidth="1"/>
    <col min="9427" max="9427" width="1.375" style="52" customWidth="1"/>
    <col min="9428" max="9428" width="15.25" style="52" customWidth="1"/>
    <col min="9429" max="9429" width="1.375" style="52" customWidth="1"/>
    <col min="9430" max="9430" width="14.375" style="52" customWidth="1"/>
    <col min="9431" max="9667" width="8.75" style="52"/>
    <col min="9668" max="9668" width="42.875" style="52" customWidth="1"/>
    <col min="9669" max="9669" width="9.375" style="52" customWidth="1"/>
    <col min="9670" max="9670" width="12.625" style="52" customWidth="1"/>
    <col min="9671" max="9671" width="1.375" style="52" customWidth="1"/>
    <col min="9672" max="9672" width="12.625" style="52" customWidth="1"/>
    <col min="9673" max="9673" width="1.375" style="52" customWidth="1"/>
    <col min="9674" max="9674" width="12.875" style="52" customWidth="1"/>
    <col min="9675" max="9675" width="1.375" style="52" customWidth="1"/>
    <col min="9676" max="9676" width="12.625" style="52" customWidth="1"/>
    <col min="9677" max="9677" width="1.375" style="52" customWidth="1"/>
    <col min="9678" max="9678" width="12.625" style="52" customWidth="1"/>
    <col min="9679" max="9679" width="1.375" style="52" customWidth="1"/>
    <col min="9680" max="9680" width="12.625" style="52" customWidth="1"/>
    <col min="9681" max="9681" width="1.375" style="52" customWidth="1"/>
    <col min="9682" max="9682" width="13.875" style="52" customWidth="1"/>
    <col min="9683" max="9683" width="1.375" style="52" customWidth="1"/>
    <col min="9684" max="9684" width="15.25" style="52" customWidth="1"/>
    <col min="9685" max="9685" width="1.375" style="52" customWidth="1"/>
    <col min="9686" max="9686" width="14.375" style="52" customWidth="1"/>
    <col min="9687" max="9923" width="8.75" style="52"/>
    <col min="9924" max="9924" width="42.875" style="52" customWidth="1"/>
    <col min="9925" max="9925" width="9.375" style="52" customWidth="1"/>
    <col min="9926" max="9926" width="12.625" style="52" customWidth="1"/>
    <col min="9927" max="9927" width="1.375" style="52" customWidth="1"/>
    <col min="9928" max="9928" width="12.625" style="52" customWidth="1"/>
    <col min="9929" max="9929" width="1.375" style="52" customWidth="1"/>
    <col min="9930" max="9930" width="12.875" style="52" customWidth="1"/>
    <col min="9931" max="9931" width="1.375" style="52" customWidth="1"/>
    <col min="9932" max="9932" width="12.625" style="52" customWidth="1"/>
    <col min="9933" max="9933" width="1.375" style="52" customWidth="1"/>
    <col min="9934" max="9934" width="12.625" style="52" customWidth="1"/>
    <col min="9935" max="9935" width="1.375" style="52" customWidth="1"/>
    <col min="9936" max="9936" width="12.625" style="52" customWidth="1"/>
    <col min="9937" max="9937" width="1.375" style="52" customWidth="1"/>
    <col min="9938" max="9938" width="13.875" style="52" customWidth="1"/>
    <col min="9939" max="9939" width="1.375" style="52" customWidth="1"/>
    <col min="9940" max="9940" width="15.25" style="52" customWidth="1"/>
    <col min="9941" max="9941" width="1.375" style="52" customWidth="1"/>
    <col min="9942" max="9942" width="14.375" style="52" customWidth="1"/>
    <col min="9943" max="10179" width="8.75" style="52"/>
    <col min="10180" max="10180" width="42.875" style="52" customWidth="1"/>
    <col min="10181" max="10181" width="9.375" style="52" customWidth="1"/>
    <col min="10182" max="10182" width="12.625" style="52" customWidth="1"/>
    <col min="10183" max="10183" width="1.375" style="52" customWidth="1"/>
    <col min="10184" max="10184" width="12.625" style="52" customWidth="1"/>
    <col min="10185" max="10185" width="1.375" style="52" customWidth="1"/>
    <col min="10186" max="10186" width="12.875" style="52" customWidth="1"/>
    <col min="10187" max="10187" width="1.375" style="52" customWidth="1"/>
    <col min="10188" max="10188" width="12.625" style="52" customWidth="1"/>
    <col min="10189" max="10189" width="1.375" style="52" customWidth="1"/>
    <col min="10190" max="10190" width="12.625" style="52" customWidth="1"/>
    <col min="10191" max="10191" width="1.375" style="52" customWidth="1"/>
    <col min="10192" max="10192" width="12.625" style="52" customWidth="1"/>
    <col min="10193" max="10193" width="1.375" style="52" customWidth="1"/>
    <col min="10194" max="10194" width="13.875" style="52" customWidth="1"/>
    <col min="10195" max="10195" width="1.375" style="52" customWidth="1"/>
    <col min="10196" max="10196" width="15.25" style="52" customWidth="1"/>
    <col min="10197" max="10197" width="1.375" style="52" customWidth="1"/>
    <col min="10198" max="10198" width="14.375" style="52" customWidth="1"/>
    <col min="10199" max="10435" width="8.75" style="52"/>
    <col min="10436" max="10436" width="42.875" style="52" customWidth="1"/>
    <col min="10437" max="10437" width="9.375" style="52" customWidth="1"/>
    <col min="10438" max="10438" width="12.625" style="52" customWidth="1"/>
    <col min="10439" max="10439" width="1.375" style="52" customWidth="1"/>
    <col min="10440" max="10440" width="12.625" style="52" customWidth="1"/>
    <col min="10441" max="10441" width="1.375" style="52" customWidth="1"/>
    <col min="10442" max="10442" width="12.875" style="52" customWidth="1"/>
    <col min="10443" max="10443" width="1.375" style="52" customWidth="1"/>
    <col min="10444" max="10444" width="12.625" style="52" customWidth="1"/>
    <col min="10445" max="10445" width="1.375" style="52" customWidth="1"/>
    <col min="10446" max="10446" width="12.625" style="52" customWidth="1"/>
    <col min="10447" max="10447" width="1.375" style="52" customWidth="1"/>
    <col min="10448" max="10448" width="12.625" style="52" customWidth="1"/>
    <col min="10449" max="10449" width="1.375" style="52" customWidth="1"/>
    <col min="10450" max="10450" width="13.875" style="52" customWidth="1"/>
    <col min="10451" max="10451" width="1.375" style="52" customWidth="1"/>
    <col min="10452" max="10452" width="15.25" style="52" customWidth="1"/>
    <col min="10453" max="10453" width="1.375" style="52" customWidth="1"/>
    <col min="10454" max="10454" width="14.375" style="52" customWidth="1"/>
    <col min="10455" max="10691" width="8.75" style="52"/>
    <col min="10692" max="10692" width="42.875" style="52" customWidth="1"/>
    <col min="10693" max="10693" width="9.375" style="52" customWidth="1"/>
    <col min="10694" max="10694" width="12.625" style="52" customWidth="1"/>
    <col min="10695" max="10695" width="1.375" style="52" customWidth="1"/>
    <col min="10696" max="10696" width="12.625" style="52" customWidth="1"/>
    <col min="10697" max="10697" width="1.375" style="52" customWidth="1"/>
    <col min="10698" max="10698" width="12.875" style="52" customWidth="1"/>
    <col min="10699" max="10699" width="1.375" style="52" customWidth="1"/>
    <col min="10700" max="10700" width="12.625" style="52" customWidth="1"/>
    <col min="10701" max="10701" width="1.375" style="52" customWidth="1"/>
    <col min="10702" max="10702" width="12.625" style="52" customWidth="1"/>
    <col min="10703" max="10703" width="1.375" style="52" customWidth="1"/>
    <col min="10704" max="10704" width="12.625" style="52" customWidth="1"/>
    <col min="10705" max="10705" width="1.375" style="52" customWidth="1"/>
    <col min="10706" max="10706" width="13.875" style="52" customWidth="1"/>
    <col min="10707" max="10707" width="1.375" style="52" customWidth="1"/>
    <col min="10708" max="10708" width="15.25" style="52" customWidth="1"/>
    <col min="10709" max="10709" width="1.375" style="52" customWidth="1"/>
    <col min="10710" max="10710" width="14.375" style="52" customWidth="1"/>
    <col min="10711" max="10947" width="8.75" style="52"/>
    <col min="10948" max="10948" width="42.875" style="52" customWidth="1"/>
    <col min="10949" max="10949" width="9.375" style="52" customWidth="1"/>
    <col min="10950" max="10950" width="12.625" style="52" customWidth="1"/>
    <col min="10951" max="10951" width="1.375" style="52" customWidth="1"/>
    <col min="10952" max="10952" width="12.625" style="52" customWidth="1"/>
    <col min="10953" max="10953" width="1.375" style="52" customWidth="1"/>
    <col min="10954" max="10954" width="12.875" style="52" customWidth="1"/>
    <col min="10955" max="10955" width="1.375" style="52" customWidth="1"/>
    <col min="10956" max="10956" width="12.625" style="52" customWidth="1"/>
    <col min="10957" max="10957" width="1.375" style="52" customWidth="1"/>
    <col min="10958" max="10958" width="12.625" style="52" customWidth="1"/>
    <col min="10959" max="10959" width="1.375" style="52" customWidth="1"/>
    <col min="10960" max="10960" width="12.625" style="52" customWidth="1"/>
    <col min="10961" max="10961" width="1.375" style="52" customWidth="1"/>
    <col min="10962" max="10962" width="13.875" style="52" customWidth="1"/>
    <col min="10963" max="10963" width="1.375" style="52" customWidth="1"/>
    <col min="10964" max="10964" width="15.25" style="52" customWidth="1"/>
    <col min="10965" max="10965" width="1.375" style="52" customWidth="1"/>
    <col min="10966" max="10966" width="14.375" style="52" customWidth="1"/>
    <col min="10967" max="11203" width="8.75" style="52"/>
    <col min="11204" max="11204" width="42.875" style="52" customWidth="1"/>
    <col min="11205" max="11205" width="9.375" style="52" customWidth="1"/>
    <col min="11206" max="11206" width="12.625" style="52" customWidth="1"/>
    <col min="11207" max="11207" width="1.375" style="52" customWidth="1"/>
    <col min="11208" max="11208" width="12.625" style="52" customWidth="1"/>
    <col min="11209" max="11209" width="1.375" style="52" customWidth="1"/>
    <col min="11210" max="11210" width="12.875" style="52" customWidth="1"/>
    <col min="11211" max="11211" width="1.375" style="52" customWidth="1"/>
    <col min="11212" max="11212" width="12.625" style="52" customWidth="1"/>
    <col min="11213" max="11213" width="1.375" style="52" customWidth="1"/>
    <col min="11214" max="11214" width="12.625" style="52" customWidth="1"/>
    <col min="11215" max="11215" width="1.375" style="52" customWidth="1"/>
    <col min="11216" max="11216" width="12.625" style="52" customWidth="1"/>
    <col min="11217" max="11217" width="1.375" style="52" customWidth="1"/>
    <col min="11218" max="11218" width="13.875" style="52" customWidth="1"/>
    <col min="11219" max="11219" width="1.375" style="52" customWidth="1"/>
    <col min="11220" max="11220" width="15.25" style="52" customWidth="1"/>
    <col min="11221" max="11221" width="1.375" style="52" customWidth="1"/>
    <col min="11222" max="11222" width="14.375" style="52" customWidth="1"/>
    <col min="11223" max="11459" width="8.75" style="52"/>
    <col min="11460" max="11460" width="42.875" style="52" customWidth="1"/>
    <col min="11461" max="11461" width="9.375" style="52" customWidth="1"/>
    <col min="11462" max="11462" width="12.625" style="52" customWidth="1"/>
    <col min="11463" max="11463" width="1.375" style="52" customWidth="1"/>
    <col min="11464" max="11464" width="12.625" style="52" customWidth="1"/>
    <col min="11465" max="11465" width="1.375" style="52" customWidth="1"/>
    <col min="11466" max="11466" width="12.875" style="52" customWidth="1"/>
    <col min="11467" max="11467" width="1.375" style="52" customWidth="1"/>
    <col min="11468" max="11468" width="12.625" style="52" customWidth="1"/>
    <col min="11469" max="11469" width="1.375" style="52" customWidth="1"/>
    <col min="11470" max="11470" width="12.625" style="52" customWidth="1"/>
    <col min="11471" max="11471" width="1.375" style="52" customWidth="1"/>
    <col min="11472" max="11472" width="12.625" style="52" customWidth="1"/>
    <col min="11473" max="11473" width="1.375" style="52" customWidth="1"/>
    <col min="11474" max="11474" width="13.875" style="52" customWidth="1"/>
    <col min="11475" max="11475" width="1.375" style="52" customWidth="1"/>
    <col min="11476" max="11476" width="15.25" style="52" customWidth="1"/>
    <col min="11477" max="11477" width="1.375" style="52" customWidth="1"/>
    <col min="11478" max="11478" width="14.375" style="52" customWidth="1"/>
    <col min="11479" max="11715" width="8.75" style="52"/>
    <col min="11716" max="11716" width="42.875" style="52" customWidth="1"/>
    <col min="11717" max="11717" width="9.375" style="52" customWidth="1"/>
    <col min="11718" max="11718" width="12.625" style="52" customWidth="1"/>
    <col min="11719" max="11719" width="1.375" style="52" customWidth="1"/>
    <col min="11720" max="11720" width="12.625" style="52" customWidth="1"/>
    <col min="11721" max="11721" width="1.375" style="52" customWidth="1"/>
    <col min="11722" max="11722" width="12.875" style="52" customWidth="1"/>
    <col min="11723" max="11723" width="1.375" style="52" customWidth="1"/>
    <col min="11724" max="11724" width="12.625" style="52" customWidth="1"/>
    <col min="11725" max="11725" width="1.375" style="52" customWidth="1"/>
    <col min="11726" max="11726" width="12.625" style="52" customWidth="1"/>
    <col min="11727" max="11727" width="1.375" style="52" customWidth="1"/>
    <col min="11728" max="11728" width="12.625" style="52" customWidth="1"/>
    <col min="11729" max="11729" width="1.375" style="52" customWidth="1"/>
    <col min="11730" max="11730" width="13.875" style="52" customWidth="1"/>
    <col min="11731" max="11731" width="1.375" style="52" customWidth="1"/>
    <col min="11732" max="11732" width="15.25" style="52" customWidth="1"/>
    <col min="11733" max="11733" width="1.375" style="52" customWidth="1"/>
    <col min="11734" max="11734" width="14.375" style="52" customWidth="1"/>
    <col min="11735" max="11971" width="8.75" style="52"/>
    <col min="11972" max="11972" width="42.875" style="52" customWidth="1"/>
    <col min="11973" max="11973" width="9.375" style="52" customWidth="1"/>
    <col min="11974" max="11974" width="12.625" style="52" customWidth="1"/>
    <col min="11975" max="11975" width="1.375" style="52" customWidth="1"/>
    <col min="11976" max="11976" width="12.625" style="52" customWidth="1"/>
    <col min="11977" max="11977" width="1.375" style="52" customWidth="1"/>
    <col min="11978" max="11978" width="12.875" style="52" customWidth="1"/>
    <col min="11979" max="11979" width="1.375" style="52" customWidth="1"/>
    <col min="11980" max="11980" width="12.625" style="52" customWidth="1"/>
    <col min="11981" max="11981" width="1.375" style="52" customWidth="1"/>
    <col min="11982" max="11982" width="12.625" style="52" customWidth="1"/>
    <col min="11983" max="11983" width="1.375" style="52" customWidth="1"/>
    <col min="11984" max="11984" width="12.625" style="52" customWidth="1"/>
    <col min="11985" max="11985" width="1.375" style="52" customWidth="1"/>
    <col min="11986" max="11986" width="13.875" style="52" customWidth="1"/>
    <col min="11987" max="11987" width="1.375" style="52" customWidth="1"/>
    <col min="11988" max="11988" width="15.25" style="52" customWidth="1"/>
    <col min="11989" max="11989" width="1.375" style="52" customWidth="1"/>
    <col min="11990" max="11990" width="14.375" style="52" customWidth="1"/>
    <col min="11991" max="12227" width="8.75" style="52"/>
    <col min="12228" max="12228" width="42.875" style="52" customWidth="1"/>
    <col min="12229" max="12229" width="9.375" style="52" customWidth="1"/>
    <col min="12230" max="12230" width="12.625" style="52" customWidth="1"/>
    <col min="12231" max="12231" width="1.375" style="52" customWidth="1"/>
    <col min="12232" max="12232" width="12.625" style="52" customWidth="1"/>
    <col min="12233" max="12233" width="1.375" style="52" customWidth="1"/>
    <col min="12234" max="12234" width="12.875" style="52" customWidth="1"/>
    <col min="12235" max="12235" width="1.375" style="52" customWidth="1"/>
    <col min="12236" max="12236" width="12.625" style="52" customWidth="1"/>
    <col min="12237" max="12237" width="1.375" style="52" customWidth="1"/>
    <col min="12238" max="12238" width="12.625" style="52" customWidth="1"/>
    <col min="12239" max="12239" width="1.375" style="52" customWidth="1"/>
    <col min="12240" max="12240" width="12.625" style="52" customWidth="1"/>
    <col min="12241" max="12241" width="1.375" style="52" customWidth="1"/>
    <col min="12242" max="12242" width="13.875" style="52" customWidth="1"/>
    <col min="12243" max="12243" width="1.375" style="52" customWidth="1"/>
    <col min="12244" max="12244" width="15.25" style="52" customWidth="1"/>
    <col min="12245" max="12245" width="1.375" style="52" customWidth="1"/>
    <col min="12246" max="12246" width="14.375" style="52" customWidth="1"/>
    <col min="12247" max="12483" width="8.75" style="52"/>
    <col min="12484" max="12484" width="42.875" style="52" customWidth="1"/>
    <col min="12485" max="12485" width="9.375" style="52" customWidth="1"/>
    <col min="12486" max="12486" width="12.625" style="52" customWidth="1"/>
    <col min="12487" max="12487" width="1.375" style="52" customWidth="1"/>
    <col min="12488" max="12488" width="12.625" style="52" customWidth="1"/>
    <col min="12489" max="12489" width="1.375" style="52" customWidth="1"/>
    <col min="12490" max="12490" width="12.875" style="52" customWidth="1"/>
    <col min="12491" max="12491" width="1.375" style="52" customWidth="1"/>
    <col min="12492" max="12492" width="12.625" style="52" customWidth="1"/>
    <col min="12493" max="12493" width="1.375" style="52" customWidth="1"/>
    <col min="12494" max="12494" width="12.625" style="52" customWidth="1"/>
    <col min="12495" max="12495" width="1.375" style="52" customWidth="1"/>
    <col min="12496" max="12496" width="12.625" style="52" customWidth="1"/>
    <col min="12497" max="12497" width="1.375" style="52" customWidth="1"/>
    <col min="12498" max="12498" width="13.875" style="52" customWidth="1"/>
    <col min="12499" max="12499" width="1.375" style="52" customWidth="1"/>
    <col min="12500" max="12500" width="15.25" style="52" customWidth="1"/>
    <col min="12501" max="12501" width="1.375" style="52" customWidth="1"/>
    <col min="12502" max="12502" width="14.375" style="52" customWidth="1"/>
    <col min="12503" max="12739" width="8.75" style="52"/>
    <col min="12740" max="12740" width="42.875" style="52" customWidth="1"/>
    <col min="12741" max="12741" width="9.375" style="52" customWidth="1"/>
    <col min="12742" max="12742" width="12.625" style="52" customWidth="1"/>
    <col min="12743" max="12743" width="1.375" style="52" customWidth="1"/>
    <col min="12744" max="12744" width="12.625" style="52" customWidth="1"/>
    <col min="12745" max="12745" width="1.375" style="52" customWidth="1"/>
    <col min="12746" max="12746" width="12.875" style="52" customWidth="1"/>
    <col min="12747" max="12747" width="1.375" style="52" customWidth="1"/>
    <col min="12748" max="12748" width="12.625" style="52" customWidth="1"/>
    <col min="12749" max="12749" width="1.375" style="52" customWidth="1"/>
    <col min="12750" max="12750" width="12.625" style="52" customWidth="1"/>
    <col min="12751" max="12751" width="1.375" style="52" customWidth="1"/>
    <col min="12752" max="12752" width="12.625" style="52" customWidth="1"/>
    <col min="12753" max="12753" width="1.375" style="52" customWidth="1"/>
    <col min="12754" max="12754" width="13.875" style="52" customWidth="1"/>
    <col min="12755" max="12755" width="1.375" style="52" customWidth="1"/>
    <col min="12756" max="12756" width="15.25" style="52" customWidth="1"/>
    <col min="12757" max="12757" width="1.375" style="52" customWidth="1"/>
    <col min="12758" max="12758" width="14.375" style="52" customWidth="1"/>
    <col min="12759" max="12995" width="8.75" style="52"/>
    <col min="12996" max="12996" width="42.875" style="52" customWidth="1"/>
    <col min="12997" max="12997" width="9.375" style="52" customWidth="1"/>
    <col min="12998" max="12998" width="12.625" style="52" customWidth="1"/>
    <col min="12999" max="12999" width="1.375" style="52" customWidth="1"/>
    <col min="13000" max="13000" width="12.625" style="52" customWidth="1"/>
    <col min="13001" max="13001" width="1.375" style="52" customWidth="1"/>
    <col min="13002" max="13002" width="12.875" style="52" customWidth="1"/>
    <col min="13003" max="13003" width="1.375" style="52" customWidth="1"/>
    <col min="13004" max="13004" width="12.625" style="52" customWidth="1"/>
    <col min="13005" max="13005" width="1.375" style="52" customWidth="1"/>
    <col min="13006" max="13006" width="12.625" style="52" customWidth="1"/>
    <col min="13007" max="13007" width="1.375" style="52" customWidth="1"/>
    <col min="13008" max="13008" width="12.625" style="52" customWidth="1"/>
    <col min="13009" max="13009" width="1.375" style="52" customWidth="1"/>
    <col min="13010" max="13010" width="13.875" style="52" customWidth="1"/>
    <col min="13011" max="13011" width="1.375" style="52" customWidth="1"/>
    <col min="13012" max="13012" width="15.25" style="52" customWidth="1"/>
    <col min="13013" max="13013" width="1.375" style="52" customWidth="1"/>
    <col min="13014" max="13014" width="14.375" style="52" customWidth="1"/>
    <col min="13015" max="13251" width="8.75" style="52"/>
    <col min="13252" max="13252" width="42.875" style="52" customWidth="1"/>
    <col min="13253" max="13253" width="9.375" style="52" customWidth="1"/>
    <col min="13254" max="13254" width="12.625" style="52" customWidth="1"/>
    <col min="13255" max="13255" width="1.375" style="52" customWidth="1"/>
    <col min="13256" max="13256" width="12.625" style="52" customWidth="1"/>
    <col min="13257" max="13257" width="1.375" style="52" customWidth="1"/>
    <col min="13258" max="13258" width="12.875" style="52" customWidth="1"/>
    <col min="13259" max="13259" width="1.375" style="52" customWidth="1"/>
    <col min="13260" max="13260" width="12.625" style="52" customWidth="1"/>
    <col min="13261" max="13261" width="1.375" style="52" customWidth="1"/>
    <col min="13262" max="13262" width="12.625" style="52" customWidth="1"/>
    <col min="13263" max="13263" width="1.375" style="52" customWidth="1"/>
    <col min="13264" max="13264" width="12.625" style="52" customWidth="1"/>
    <col min="13265" max="13265" width="1.375" style="52" customWidth="1"/>
    <col min="13266" max="13266" width="13.875" style="52" customWidth="1"/>
    <col min="13267" max="13267" width="1.375" style="52" customWidth="1"/>
    <col min="13268" max="13268" width="15.25" style="52" customWidth="1"/>
    <col min="13269" max="13269" width="1.375" style="52" customWidth="1"/>
    <col min="13270" max="13270" width="14.375" style="52" customWidth="1"/>
    <col min="13271" max="13507" width="8.75" style="52"/>
    <col min="13508" max="13508" width="42.875" style="52" customWidth="1"/>
    <col min="13509" max="13509" width="9.375" style="52" customWidth="1"/>
    <col min="13510" max="13510" width="12.625" style="52" customWidth="1"/>
    <col min="13511" max="13511" width="1.375" style="52" customWidth="1"/>
    <col min="13512" max="13512" width="12.625" style="52" customWidth="1"/>
    <col min="13513" max="13513" width="1.375" style="52" customWidth="1"/>
    <col min="13514" max="13514" width="12.875" style="52" customWidth="1"/>
    <col min="13515" max="13515" width="1.375" style="52" customWidth="1"/>
    <col min="13516" max="13516" width="12.625" style="52" customWidth="1"/>
    <col min="13517" max="13517" width="1.375" style="52" customWidth="1"/>
    <col min="13518" max="13518" width="12.625" style="52" customWidth="1"/>
    <col min="13519" max="13519" width="1.375" style="52" customWidth="1"/>
    <col min="13520" max="13520" width="12.625" style="52" customWidth="1"/>
    <col min="13521" max="13521" width="1.375" style="52" customWidth="1"/>
    <col min="13522" max="13522" width="13.875" style="52" customWidth="1"/>
    <col min="13523" max="13523" width="1.375" style="52" customWidth="1"/>
    <col min="13524" max="13524" width="15.25" style="52" customWidth="1"/>
    <col min="13525" max="13525" width="1.375" style="52" customWidth="1"/>
    <col min="13526" max="13526" width="14.375" style="52" customWidth="1"/>
    <col min="13527" max="13763" width="8.75" style="52"/>
    <col min="13764" max="13764" width="42.875" style="52" customWidth="1"/>
    <col min="13765" max="13765" width="9.375" style="52" customWidth="1"/>
    <col min="13766" max="13766" width="12.625" style="52" customWidth="1"/>
    <col min="13767" max="13767" width="1.375" style="52" customWidth="1"/>
    <col min="13768" max="13768" width="12.625" style="52" customWidth="1"/>
    <col min="13769" max="13769" width="1.375" style="52" customWidth="1"/>
    <col min="13770" max="13770" width="12.875" style="52" customWidth="1"/>
    <col min="13771" max="13771" width="1.375" style="52" customWidth="1"/>
    <col min="13772" max="13772" width="12.625" style="52" customWidth="1"/>
    <col min="13773" max="13773" width="1.375" style="52" customWidth="1"/>
    <col min="13774" max="13774" width="12.625" style="52" customWidth="1"/>
    <col min="13775" max="13775" width="1.375" style="52" customWidth="1"/>
    <col min="13776" max="13776" width="12.625" style="52" customWidth="1"/>
    <col min="13777" max="13777" width="1.375" style="52" customWidth="1"/>
    <col min="13778" max="13778" width="13.875" style="52" customWidth="1"/>
    <col min="13779" max="13779" width="1.375" style="52" customWidth="1"/>
    <col min="13780" max="13780" width="15.25" style="52" customWidth="1"/>
    <col min="13781" max="13781" width="1.375" style="52" customWidth="1"/>
    <col min="13782" max="13782" width="14.375" style="52" customWidth="1"/>
    <col min="13783" max="14019" width="8.75" style="52"/>
    <col min="14020" max="14020" width="42.875" style="52" customWidth="1"/>
    <col min="14021" max="14021" width="9.375" style="52" customWidth="1"/>
    <col min="14022" max="14022" width="12.625" style="52" customWidth="1"/>
    <col min="14023" max="14023" width="1.375" style="52" customWidth="1"/>
    <col min="14024" max="14024" width="12.625" style="52" customWidth="1"/>
    <col min="14025" max="14025" width="1.375" style="52" customWidth="1"/>
    <col min="14026" max="14026" width="12.875" style="52" customWidth="1"/>
    <col min="14027" max="14027" width="1.375" style="52" customWidth="1"/>
    <col min="14028" max="14028" width="12.625" style="52" customWidth="1"/>
    <col min="14029" max="14029" width="1.375" style="52" customWidth="1"/>
    <col min="14030" max="14030" width="12.625" style="52" customWidth="1"/>
    <col min="14031" max="14031" width="1.375" style="52" customWidth="1"/>
    <col min="14032" max="14032" width="12.625" style="52" customWidth="1"/>
    <col min="14033" max="14033" width="1.375" style="52" customWidth="1"/>
    <col min="14034" max="14034" width="13.875" style="52" customWidth="1"/>
    <col min="14035" max="14035" width="1.375" style="52" customWidth="1"/>
    <col min="14036" max="14036" width="15.25" style="52" customWidth="1"/>
    <col min="14037" max="14037" width="1.375" style="52" customWidth="1"/>
    <col min="14038" max="14038" width="14.375" style="52" customWidth="1"/>
    <col min="14039" max="14275" width="8.75" style="52"/>
    <col min="14276" max="14276" width="42.875" style="52" customWidth="1"/>
    <col min="14277" max="14277" width="9.375" style="52" customWidth="1"/>
    <col min="14278" max="14278" width="12.625" style="52" customWidth="1"/>
    <col min="14279" max="14279" width="1.375" style="52" customWidth="1"/>
    <col min="14280" max="14280" width="12.625" style="52" customWidth="1"/>
    <col min="14281" max="14281" width="1.375" style="52" customWidth="1"/>
    <col min="14282" max="14282" width="12.875" style="52" customWidth="1"/>
    <col min="14283" max="14283" width="1.375" style="52" customWidth="1"/>
    <col min="14284" max="14284" width="12.625" style="52" customWidth="1"/>
    <col min="14285" max="14285" width="1.375" style="52" customWidth="1"/>
    <col min="14286" max="14286" width="12.625" style="52" customWidth="1"/>
    <col min="14287" max="14287" width="1.375" style="52" customWidth="1"/>
    <col min="14288" max="14288" width="12.625" style="52" customWidth="1"/>
    <col min="14289" max="14289" width="1.375" style="52" customWidth="1"/>
    <col min="14290" max="14290" width="13.875" style="52" customWidth="1"/>
    <col min="14291" max="14291" width="1.375" style="52" customWidth="1"/>
    <col min="14292" max="14292" width="15.25" style="52" customWidth="1"/>
    <col min="14293" max="14293" width="1.375" style="52" customWidth="1"/>
    <col min="14294" max="14294" width="14.375" style="52" customWidth="1"/>
    <col min="14295" max="14531" width="8.75" style="52"/>
    <col min="14532" max="14532" width="42.875" style="52" customWidth="1"/>
    <col min="14533" max="14533" width="9.375" style="52" customWidth="1"/>
    <col min="14534" max="14534" width="12.625" style="52" customWidth="1"/>
    <col min="14535" max="14535" width="1.375" style="52" customWidth="1"/>
    <col min="14536" max="14536" width="12.625" style="52" customWidth="1"/>
    <col min="14537" max="14537" width="1.375" style="52" customWidth="1"/>
    <col min="14538" max="14538" width="12.875" style="52" customWidth="1"/>
    <col min="14539" max="14539" width="1.375" style="52" customWidth="1"/>
    <col min="14540" max="14540" width="12.625" style="52" customWidth="1"/>
    <col min="14541" max="14541" width="1.375" style="52" customWidth="1"/>
    <col min="14542" max="14542" width="12.625" style="52" customWidth="1"/>
    <col min="14543" max="14543" width="1.375" style="52" customWidth="1"/>
    <col min="14544" max="14544" width="12.625" style="52" customWidth="1"/>
    <col min="14545" max="14545" width="1.375" style="52" customWidth="1"/>
    <col min="14546" max="14546" width="13.875" style="52" customWidth="1"/>
    <col min="14547" max="14547" width="1.375" style="52" customWidth="1"/>
    <col min="14548" max="14548" width="15.25" style="52" customWidth="1"/>
    <col min="14549" max="14549" width="1.375" style="52" customWidth="1"/>
    <col min="14550" max="14550" width="14.375" style="52" customWidth="1"/>
    <col min="14551" max="14787" width="8.75" style="52"/>
    <col min="14788" max="14788" width="42.875" style="52" customWidth="1"/>
    <col min="14789" max="14789" width="9.375" style="52" customWidth="1"/>
    <col min="14790" max="14790" width="12.625" style="52" customWidth="1"/>
    <col min="14791" max="14791" width="1.375" style="52" customWidth="1"/>
    <col min="14792" max="14792" width="12.625" style="52" customWidth="1"/>
    <col min="14793" max="14793" width="1.375" style="52" customWidth="1"/>
    <col min="14794" max="14794" width="12.875" style="52" customWidth="1"/>
    <col min="14795" max="14795" width="1.375" style="52" customWidth="1"/>
    <col min="14796" max="14796" width="12.625" style="52" customWidth="1"/>
    <col min="14797" max="14797" width="1.375" style="52" customWidth="1"/>
    <col min="14798" max="14798" width="12.625" style="52" customWidth="1"/>
    <col min="14799" max="14799" width="1.375" style="52" customWidth="1"/>
    <col min="14800" max="14800" width="12.625" style="52" customWidth="1"/>
    <col min="14801" max="14801" width="1.375" style="52" customWidth="1"/>
    <col min="14802" max="14802" width="13.875" style="52" customWidth="1"/>
    <col min="14803" max="14803" width="1.375" style="52" customWidth="1"/>
    <col min="14804" max="14804" width="15.25" style="52" customWidth="1"/>
    <col min="14805" max="14805" width="1.375" style="52" customWidth="1"/>
    <col min="14806" max="14806" width="14.375" style="52" customWidth="1"/>
    <col min="14807" max="15043" width="8.75" style="52"/>
    <col min="15044" max="15044" width="42.875" style="52" customWidth="1"/>
    <col min="15045" max="15045" width="9.375" style="52" customWidth="1"/>
    <col min="15046" max="15046" width="12.625" style="52" customWidth="1"/>
    <col min="15047" max="15047" width="1.375" style="52" customWidth="1"/>
    <col min="15048" max="15048" width="12.625" style="52" customWidth="1"/>
    <col min="15049" max="15049" width="1.375" style="52" customWidth="1"/>
    <col min="15050" max="15050" width="12.875" style="52" customWidth="1"/>
    <col min="15051" max="15051" width="1.375" style="52" customWidth="1"/>
    <col min="15052" max="15052" width="12.625" style="52" customWidth="1"/>
    <col min="15053" max="15053" width="1.375" style="52" customWidth="1"/>
    <col min="15054" max="15054" width="12.625" style="52" customWidth="1"/>
    <col min="15055" max="15055" width="1.375" style="52" customWidth="1"/>
    <col min="15056" max="15056" width="12.625" style="52" customWidth="1"/>
    <col min="15057" max="15057" width="1.375" style="52" customWidth="1"/>
    <col min="15058" max="15058" width="13.875" style="52" customWidth="1"/>
    <col min="15059" max="15059" width="1.375" style="52" customWidth="1"/>
    <col min="15060" max="15060" width="15.25" style="52" customWidth="1"/>
    <col min="15061" max="15061" width="1.375" style="52" customWidth="1"/>
    <col min="15062" max="15062" width="14.375" style="52" customWidth="1"/>
    <col min="15063" max="15299" width="8.75" style="52"/>
    <col min="15300" max="15300" width="42.875" style="52" customWidth="1"/>
    <col min="15301" max="15301" width="9.375" style="52" customWidth="1"/>
    <col min="15302" max="15302" width="12.625" style="52" customWidth="1"/>
    <col min="15303" max="15303" width="1.375" style="52" customWidth="1"/>
    <col min="15304" max="15304" width="12.625" style="52" customWidth="1"/>
    <col min="15305" max="15305" width="1.375" style="52" customWidth="1"/>
    <col min="15306" max="15306" width="12.875" style="52" customWidth="1"/>
    <col min="15307" max="15307" width="1.375" style="52" customWidth="1"/>
    <col min="15308" max="15308" width="12.625" style="52" customWidth="1"/>
    <col min="15309" max="15309" width="1.375" style="52" customWidth="1"/>
    <col min="15310" max="15310" width="12.625" style="52" customWidth="1"/>
    <col min="15311" max="15311" width="1.375" style="52" customWidth="1"/>
    <col min="15312" max="15312" width="12.625" style="52" customWidth="1"/>
    <col min="15313" max="15313" width="1.375" style="52" customWidth="1"/>
    <col min="15314" max="15314" width="13.875" style="52" customWidth="1"/>
    <col min="15315" max="15315" width="1.375" style="52" customWidth="1"/>
    <col min="15316" max="15316" width="15.25" style="52" customWidth="1"/>
    <col min="15317" max="15317" width="1.375" style="52" customWidth="1"/>
    <col min="15318" max="15318" width="14.375" style="52" customWidth="1"/>
    <col min="15319" max="15555" width="8.75" style="52"/>
    <col min="15556" max="15556" width="42.875" style="52" customWidth="1"/>
    <col min="15557" max="15557" width="9.375" style="52" customWidth="1"/>
    <col min="15558" max="15558" width="12.625" style="52" customWidth="1"/>
    <col min="15559" max="15559" width="1.375" style="52" customWidth="1"/>
    <col min="15560" max="15560" width="12.625" style="52" customWidth="1"/>
    <col min="15561" max="15561" width="1.375" style="52" customWidth="1"/>
    <col min="15562" max="15562" width="12.875" style="52" customWidth="1"/>
    <col min="15563" max="15563" width="1.375" style="52" customWidth="1"/>
    <col min="15564" max="15564" width="12.625" style="52" customWidth="1"/>
    <col min="15565" max="15565" width="1.375" style="52" customWidth="1"/>
    <col min="15566" max="15566" width="12.625" style="52" customWidth="1"/>
    <col min="15567" max="15567" width="1.375" style="52" customWidth="1"/>
    <col min="15568" max="15568" width="12.625" style="52" customWidth="1"/>
    <col min="15569" max="15569" width="1.375" style="52" customWidth="1"/>
    <col min="15570" max="15570" width="13.875" style="52" customWidth="1"/>
    <col min="15571" max="15571" width="1.375" style="52" customWidth="1"/>
    <col min="15572" max="15572" width="15.25" style="52" customWidth="1"/>
    <col min="15573" max="15573" width="1.375" style="52" customWidth="1"/>
    <col min="15574" max="15574" width="14.375" style="52" customWidth="1"/>
    <col min="15575" max="15811" width="8.75" style="52"/>
    <col min="15812" max="15812" width="42.875" style="52" customWidth="1"/>
    <col min="15813" max="15813" width="9.375" style="52" customWidth="1"/>
    <col min="15814" max="15814" width="12.625" style="52" customWidth="1"/>
    <col min="15815" max="15815" width="1.375" style="52" customWidth="1"/>
    <col min="15816" max="15816" width="12.625" style="52" customWidth="1"/>
    <col min="15817" max="15817" width="1.375" style="52" customWidth="1"/>
    <col min="15818" max="15818" width="12.875" style="52" customWidth="1"/>
    <col min="15819" max="15819" width="1.375" style="52" customWidth="1"/>
    <col min="15820" max="15820" width="12.625" style="52" customWidth="1"/>
    <col min="15821" max="15821" width="1.375" style="52" customWidth="1"/>
    <col min="15822" max="15822" width="12.625" style="52" customWidth="1"/>
    <col min="15823" max="15823" width="1.375" style="52" customWidth="1"/>
    <col min="15824" max="15824" width="12.625" style="52" customWidth="1"/>
    <col min="15825" max="15825" width="1.375" style="52" customWidth="1"/>
    <col min="15826" max="15826" width="13.875" style="52" customWidth="1"/>
    <col min="15827" max="15827" width="1.375" style="52" customWidth="1"/>
    <col min="15828" max="15828" width="15.25" style="52" customWidth="1"/>
    <col min="15829" max="15829" width="1.375" style="52" customWidth="1"/>
    <col min="15830" max="15830" width="14.375" style="52" customWidth="1"/>
    <col min="15831" max="16067" width="8.75" style="52"/>
    <col min="16068" max="16068" width="42.875" style="52" customWidth="1"/>
    <col min="16069" max="16069" width="9.375" style="52" customWidth="1"/>
    <col min="16070" max="16070" width="12.625" style="52" customWidth="1"/>
    <col min="16071" max="16071" width="1.375" style="52" customWidth="1"/>
    <col min="16072" max="16072" width="12.625" style="52" customWidth="1"/>
    <col min="16073" max="16073" width="1.375" style="52" customWidth="1"/>
    <col min="16074" max="16074" width="12.875" style="52" customWidth="1"/>
    <col min="16075" max="16075" width="1.375" style="52" customWidth="1"/>
    <col min="16076" max="16076" width="12.625" style="52" customWidth="1"/>
    <col min="16077" max="16077" width="1.375" style="52" customWidth="1"/>
    <col min="16078" max="16078" width="12.625" style="52" customWidth="1"/>
    <col min="16079" max="16079" width="1.375" style="52" customWidth="1"/>
    <col min="16080" max="16080" width="12.625" style="52" customWidth="1"/>
    <col min="16081" max="16081" width="1.375" style="52" customWidth="1"/>
    <col min="16082" max="16082" width="13.875" style="52" customWidth="1"/>
    <col min="16083" max="16083" width="1.375" style="52" customWidth="1"/>
    <col min="16084" max="16084" width="15.25" style="52" customWidth="1"/>
    <col min="16085" max="16085" width="1.375" style="52" customWidth="1"/>
    <col min="16086" max="16086" width="14.375" style="52" customWidth="1"/>
    <col min="16087" max="16323" width="8.75" style="52"/>
    <col min="16324" max="16384" width="9.125" style="52" customWidth="1"/>
  </cols>
  <sheetData>
    <row r="1" spans="1:15" ht="22.5" customHeight="1" x14ac:dyDescent="0.55000000000000004">
      <c r="A1" s="86" t="s">
        <v>0</v>
      </c>
      <c r="B1" s="86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</row>
    <row r="2" spans="1:15" ht="22.5" customHeight="1" x14ac:dyDescent="0.55000000000000004">
      <c r="A2" s="195" t="s">
        <v>176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</row>
    <row r="3" spans="1:15" ht="15" customHeight="1" x14ac:dyDescent="0.55000000000000004">
      <c r="A3" s="50"/>
      <c r="B3" s="50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</row>
    <row r="4" spans="1:15" ht="22.5" customHeight="1" x14ac:dyDescent="0.55000000000000004">
      <c r="A4" s="50"/>
      <c r="B4" s="50"/>
      <c r="C4" s="196" t="s">
        <v>46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1:15" ht="22.5" customHeight="1" x14ac:dyDescent="0.55000000000000004">
      <c r="A5" s="50"/>
      <c r="B5" s="50"/>
      <c r="C5" s="60"/>
      <c r="D5" s="60"/>
      <c r="E5" s="60"/>
      <c r="F5" s="60"/>
      <c r="G5" s="60"/>
      <c r="H5" s="60"/>
      <c r="I5" s="60"/>
      <c r="J5" s="60"/>
      <c r="K5" s="60"/>
      <c r="L5" s="60"/>
      <c r="M5" s="51" t="s">
        <v>104</v>
      </c>
      <c r="N5" s="60"/>
      <c r="O5" s="60"/>
    </row>
    <row r="6" spans="1:15" ht="22.5" customHeight="1" x14ac:dyDescent="0.55000000000000004">
      <c r="A6" s="51"/>
      <c r="B6" s="51"/>
      <c r="E6" s="51"/>
      <c r="G6" s="201" t="s">
        <v>4</v>
      </c>
      <c r="H6" s="201"/>
      <c r="I6" s="201"/>
      <c r="J6" s="201"/>
      <c r="K6" s="201"/>
      <c r="L6" s="51"/>
      <c r="M6" s="84" t="s">
        <v>9</v>
      </c>
      <c r="N6" s="51"/>
    </row>
    <row r="7" spans="1:15" ht="22.5" customHeight="1" x14ac:dyDescent="0.55000000000000004">
      <c r="A7" s="51"/>
      <c r="B7" s="51"/>
      <c r="C7" s="51"/>
      <c r="D7" s="51"/>
      <c r="E7" s="51"/>
      <c r="F7" s="51"/>
      <c r="J7" s="51"/>
      <c r="L7" s="51"/>
      <c r="M7" s="61" t="s">
        <v>181</v>
      </c>
      <c r="N7" s="51"/>
    </row>
    <row r="8" spans="1:15" ht="22.5" customHeight="1" x14ac:dyDescent="0.55000000000000004">
      <c r="A8" s="51"/>
      <c r="B8" s="51"/>
      <c r="C8" s="51"/>
      <c r="D8" s="51"/>
      <c r="E8" s="51"/>
      <c r="F8" s="51"/>
      <c r="J8" s="51"/>
      <c r="L8" s="51"/>
      <c r="M8" s="51" t="s">
        <v>131</v>
      </c>
      <c r="N8" s="51"/>
    </row>
    <row r="9" spans="1:15" ht="22.5" customHeight="1" x14ac:dyDescent="0.55000000000000004">
      <c r="A9" s="51"/>
      <c r="B9" s="51"/>
      <c r="C9" s="51"/>
      <c r="D9" s="51"/>
      <c r="E9" s="51"/>
      <c r="F9" s="51"/>
      <c r="J9" s="51"/>
      <c r="L9" s="51"/>
      <c r="M9" s="51" t="s">
        <v>132</v>
      </c>
      <c r="N9" s="51"/>
    </row>
    <row r="10" spans="1:15" ht="22.5" customHeight="1" x14ac:dyDescent="0.55000000000000004">
      <c r="A10" s="51"/>
      <c r="B10" s="51"/>
      <c r="C10" s="51"/>
      <c r="D10" s="51"/>
      <c r="E10" s="51"/>
      <c r="F10" s="51"/>
      <c r="J10" s="51"/>
      <c r="L10" s="51"/>
      <c r="M10" s="51" t="s">
        <v>133</v>
      </c>
      <c r="N10" s="51"/>
    </row>
    <row r="11" spans="1:15" ht="22.5" customHeight="1" x14ac:dyDescent="0.55000000000000004">
      <c r="A11" s="51"/>
      <c r="B11" s="51"/>
      <c r="C11" s="51"/>
      <c r="D11" s="51"/>
      <c r="E11" s="51"/>
      <c r="F11" s="51"/>
      <c r="J11" s="51"/>
      <c r="L11" s="51"/>
      <c r="M11" s="51" t="s">
        <v>134</v>
      </c>
      <c r="N11" s="51"/>
    </row>
    <row r="12" spans="1:15" ht="22.5" customHeight="1" x14ac:dyDescent="0.55000000000000004">
      <c r="A12" s="51"/>
      <c r="B12" s="51"/>
      <c r="C12" s="51"/>
      <c r="D12" s="51"/>
      <c r="E12" s="51"/>
      <c r="F12" s="51"/>
      <c r="J12" s="51"/>
      <c r="L12" s="51"/>
      <c r="M12" s="51" t="s">
        <v>135</v>
      </c>
      <c r="N12" s="51"/>
    </row>
    <row r="13" spans="1:15" ht="22.5" customHeight="1" x14ac:dyDescent="0.55000000000000004">
      <c r="C13" s="61" t="s">
        <v>167</v>
      </c>
      <c r="D13" s="51"/>
      <c r="E13" s="51" t="s">
        <v>30</v>
      </c>
      <c r="F13" s="51"/>
      <c r="G13" s="51" t="s">
        <v>87</v>
      </c>
      <c r="H13" s="51"/>
      <c r="I13" s="61"/>
      <c r="J13" s="51"/>
      <c r="L13" s="51"/>
      <c r="M13" s="51" t="s">
        <v>136</v>
      </c>
      <c r="N13" s="51"/>
      <c r="O13" s="51" t="s">
        <v>42</v>
      </c>
    </row>
    <row r="14" spans="1:15" ht="22.5" customHeight="1" x14ac:dyDescent="0.55000000000000004">
      <c r="B14" s="90"/>
      <c r="C14" s="51" t="s">
        <v>57</v>
      </c>
      <c r="D14" s="51"/>
      <c r="E14" s="61" t="s">
        <v>88</v>
      </c>
      <c r="F14" s="51"/>
      <c r="G14" s="51" t="s">
        <v>89</v>
      </c>
      <c r="H14" s="51"/>
      <c r="I14" s="61" t="s">
        <v>182</v>
      </c>
      <c r="J14" s="51"/>
      <c r="K14" s="53" t="s">
        <v>22</v>
      </c>
      <c r="L14" s="51"/>
      <c r="M14" s="51" t="s">
        <v>137</v>
      </c>
      <c r="N14" s="51"/>
      <c r="O14" s="51" t="s">
        <v>43</v>
      </c>
    </row>
    <row r="15" spans="1:15" ht="22.5" customHeight="1" x14ac:dyDescent="0.55000000000000004">
      <c r="B15" s="90"/>
      <c r="C15" s="202" t="s">
        <v>103</v>
      </c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</row>
    <row r="16" spans="1:15" ht="22.5" customHeight="1" x14ac:dyDescent="0.55000000000000004">
      <c r="A16" s="50" t="s">
        <v>175</v>
      </c>
      <c r="B16" s="90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</row>
    <row r="17" spans="1:15" ht="22.5" customHeight="1" x14ac:dyDescent="0.55000000000000004">
      <c r="A17" s="50" t="s">
        <v>173</v>
      </c>
      <c r="B17" s="90"/>
      <c r="C17" s="118">
        <v>198000</v>
      </c>
      <c r="D17" s="118"/>
      <c r="E17" s="118">
        <v>726100</v>
      </c>
      <c r="F17" s="118"/>
      <c r="G17" s="118">
        <v>22000</v>
      </c>
      <c r="H17" s="118"/>
      <c r="I17" s="118">
        <v>420000</v>
      </c>
      <c r="J17" s="118"/>
      <c r="K17" s="118">
        <v>5540001</v>
      </c>
      <c r="L17" s="118"/>
      <c r="M17" s="118">
        <v>2441588</v>
      </c>
      <c r="N17" s="118"/>
      <c r="O17" s="118">
        <f>SUM(C17:M17)</f>
        <v>9347689</v>
      </c>
    </row>
    <row r="18" spans="1:15" ht="15" customHeight="1" x14ac:dyDescent="0.55000000000000004">
      <c r="A18" s="50"/>
      <c r="B18" s="50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</row>
    <row r="19" spans="1:15" ht="22.5" hidden="1" customHeight="1" x14ac:dyDescent="0.55000000000000004">
      <c r="A19" s="106" t="s">
        <v>161</v>
      </c>
      <c r="B19" s="90"/>
      <c r="C19" s="130"/>
      <c r="D19" s="118"/>
      <c r="E19" s="130"/>
      <c r="F19" s="130"/>
      <c r="G19" s="130"/>
      <c r="H19" s="118"/>
      <c r="I19" s="118"/>
      <c r="J19" s="118"/>
      <c r="K19" s="118"/>
      <c r="L19" s="118"/>
      <c r="M19" s="118"/>
      <c r="N19" s="118"/>
      <c r="O19" s="118"/>
    </row>
    <row r="20" spans="1:15" ht="22.5" hidden="1" customHeight="1" x14ac:dyDescent="0.55000000000000004">
      <c r="A20" s="91" t="s">
        <v>162</v>
      </c>
      <c r="B20" s="90"/>
      <c r="C20" s="130"/>
      <c r="D20" s="118"/>
      <c r="E20" s="130"/>
      <c r="F20" s="130"/>
      <c r="G20" s="130"/>
      <c r="H20" s="118"/>
      <c r="I20" s="118"/>
      <c r="J20" s="118"/>
      <c r="K20" s="118"/>
      <c r="L20" s="118"/>
      <c r="M20" s="118"/>
      <c r="N20" s="118"/>
      <c r="O20" s="118"/>
    </row>
    <row r="21" spans="1:15" ht="22.5" hidden="1" customHeight="1" x14ac:dyDescent="0.55000000000000004">
      <c r="A21" s="104" t="s">
        <v>163</v>
      </c>
      <c r="B21" s="90">
        <v>6</v>
      </c>
      <c r="C21" s="105"/>
      <c r="D21" s="105"/>
      <c r="E21" s="105"/>
      <c r="F21" s="105"/>
      <c r="G21" s="105"/>
      <c r="H21" s="144"/>
      <c r="I21" s="105"/>
      <c r="J21" s="99"/>
      <c r="K21" s="124"/>
      <c r="L21" s="131"/>
      <c r="M21" s="105"/>
      <c r="N21" s="131"/>
      <c r="O21" s="124">
        <f>SUM(C21:M21)</f>
        <v>0</v>
      </c>
    </row>
    <row r="22" spans="1:15" ht="22.5" hidden="1" customHeight="1" x14ac:dyDescent="0.55000000000000004">
      <c r="A22" s="91" t="s">
        <v>164</v>
      </c>
      <c r="B22" s="90"/>
      <c r="C22" s="140">
        <f>SUM(C21:C21)</f>
        <v>0</v>
      </c>
      <c r="D22" s="144"/>
      <c r="E22" s="140">
        <f>SUM(E21:E21)</f>
        <v>0</v>
      </c>
      <c r="F22" s="144"/>
      <c r="G22" s="140">
        <f>SUM(G21:G21)</f>
        <v>0</v>
      </c>
      <c r="H22" s="144"/>
      <c r="I22" s="140">
        <f>SUM(I21:I21)</f>
        <v>0</v>
      </c>
      <c r="J22" s="118"/>
      <c r="K22" s="126">
        <f>SUM(K21:K21)</f>
        <v>0</v>
      </c>
      <c r="L22" s="118"/>
      <c r="M22" s="140">
        <f>SUM(M21:M21)</f>
        <v>0</v>
      </c>
      <c r="N22" s="118"/>
      <c r="O22" s="126">
        <f>SUM(O21:O21)</f>
        <v>0</v>
      </c>
    </row>
    <row r="23" spans="1:15" ht="12" hidden="1" customHeight="1" x14ac:dyDescent="0.55000000000000004">
      <c r="A23" s="50"/>
      <c r="B23" s="50"/>
      <c r="C23" s="144"/>
      <c r="D23" s="144"/>
      <c r="E23" s="144"/>
      <c r="F23" s="144"/>
      <c r="G23" s="144"/>
      <c r="H23" s="144"/>
      <c r="I23" s="144"/>
      <c r="J23" s="118"/>
      <c r="K23" s="118"/>
      <c r="L23" s="118"/>
      <c r="M23" s="118"/>
      <c r="N23" s="118"/>
      <c r="O23" s="118"/>
    </row>
    <row r="24" spans="1:15" ht="22.5" hidden="1" customHeight="1" x14ac:dyDescent="0.55000000000000004">
      <c r="A24" s="50" t="s">
        <v>165</v>
      </c>
      <c r="B24" s="50"/>
      <c r="C24" s="141">
        <f>C22</f>
        <v>0</v>
      </c>
      <c r="D24" s="144"/>
      <c r="E24" s="141">
        <f>E22</f>
        <v>0</v>
      </c>
      <c r="F24" s="144"/>
      <c r="G24" s="141">
        <f>G22</f>
        <v>0</v>
      </c>
      <c r="H24" s="144"/>
      <c r="I24" s="141">
        <f>I22</f>
        <v>0</v>
      </c>
      <c r="J24" s="118"/>
      <c r="K24" s="122">
        <f>K22</f>
        <v>0</v>
      </c>
      <c r="L24" s="118"/>
      <c r="M24" s="141">
        <f>M22</f>
        <v>0</v>
      </c>
      <c r="N24" s="118"/>
      <c r="O24" s="122">
        <f>O22</f>
        <v>0</v>
      </c>
    </row>
    <row r="25" spans="1:15" ht="12" hidden="1" customHeight="1" x14ac:dyDescent="0.55000000000000004">
      <c r="A25" s="50"/>
      <c r="B25" s="50"/>
      <c r="C25" s="144"/>
      <c r="D25" s="144"/>
      <c r="E25" s="144"/>
      <c r="F25" s="144"/>
      <c r="G25" s="144"/>
      <c r="H25" s="144"/>
      <c r="I25" s="144"/>
      <c r="J25" s="118"/>
      <c r="K25" s="118"/>
      <c r="L25" s="118"/>
      <c r="M25" s="118"/>
      <c r="N25" s="118"/>
      <c r="O25" s="118"/>
    </row>
    <row r="26" spans="1:15" ht="22.5" customHeight="1" x14ac:dyDescent="0.55000000000000004">
      <c r="A26" s="50" t="s">
        <v>194</v>
      </c>
      <c r="B26" s="50"/>
      <c r="C26" s="145"/>
      <c r="D26" s="132"/>
      <c r="E26" s="145"/>
      <c r="F26" s="132"/>
      <c r="G26" s="145"/>
      <c r="H26" s="132"/>
      <c r="I26" s="145"/>
      <c r="J26" s="93"/>
      <c r="K26" s="93"/>
      <c r="L26" s="93"/>
      <c r="M26" s="105"/>
      <c r="N26" s="93"/>
      <c r="O26" s="93"/>
    </row>
    <row r="27" spans="1:15" ht="22.5" customHeight="1" x14ac:dyDescent="0.55000000000000004">
      <c r="A27" s="52" t="s">
        <v>157</v>
      </c>
      <c r="C27" s="105">
        <v>0</v>
      </c>
      <c r="D27" s="105"/>
      <c r="E27" s="105">
        <v>0</v>
      </c>
      <c r="F27" s="105"/>
      <c r="G27" s="105">
        <v>0</v>
      </c>
      <c r="H27" s="105"/>
      <c r="I27" s="105">
        <v>0</v>
      </c>
      <c r="J27" s="99"/>
      <c r="K27" s="124">
        <f>'PL 5'!J29</f>
        <v>62320</v>
      </c>
      <c r="L27" s="99"/>
      <c r="M27" s="105">
        <v>0</v>
      </c>
      <c r="N27" s="99"/>
      <c r="O27" s="124">
        <f t="shared" ref="O27:O28" si="0">SUM(C27:M27)</f>
        <v>62320</v>
      </c>
    </row>
    <row r="28" spans="1:15" ht="22.5" customHeight="1" x14ac:dyDescent="0.55000000000000004">
      <c r="A28" s="83" t="s">
        <v>197</v>
      </c>
      <c r="C28" s="105">
        <v>0</v>
      </c>
      <c r="D28" s="105"/>
      <c r="E28" s="105">
        <v>0</v>
      </c>
      <c r="F28" s="105"/>
      <c r="G28" s="105">
        <v>0</v>
      </c>
      <c r="H28" s="105"/>
      <c r="I28" s="105">
        <v>0</v>
      </c>
      <c r="J28" s="99"/>
      <c r="K28" s="105">
        <v>0</v>
      </c>
      <c r="L28" s="99"/>
      <c r="M28" s="124">
        <f>'PL 5'!J38</f>
        <v>55456</v>
      </c>
      <c r="N28" s="99"/>
      <c r="O28" s="99">
        <f t="shared" si="0"/>
        <v>55456</v>
      </c>
    </row>
    <row r="29" spans="1:15" ht="22.5" customHeight="1" x14ac:dyDescent="0.55000000000000004">
      <c r="A29" s="50" t="s">
        <v>195</v>
      </c>
      <c r="B29" s="50"/>
      <c r="C29" s="140">
        <f>SUM(C27:C28)</f>
        <v>0</v>
      </c>
      <c r="D29" s="144"/>
      <c r="E29" s="140">
        <f>SUM(E27:E28)</f>
        <v>0</v>
      </c>
      <c r="F29" s="144"/>
      <c r="G29" s="140">
        <f>SUM(G27:G28)</f>
        <v>0</v>
      </c>
      <c r="H29" s="144"/>
      <c r="I29" s="140">
        <f>SUM(I27:I28)</f>
        <v>0</v>
      </c>
      <c r="J29" s="118"/>
      <c r="K29" s="125">
        <f>SUM(K27:K28)</f>
        <v>62320</v>
      </c>
      <c r="L29" s="118"/>
      <c r="M29" s="125">
        <f>SUM(M27:M28)</f>
        <v>55456</v>
      </c>
      <c r="N29" s="118"/>
      <c r="O29" s="125">
        <f>SUM(O27:O28)</f>
        <v>117776</v>
      </c>
    </row>
    <row r="30" spans="1:15" ht="12" customHeight="1" x14ac:dyDescent="0.55000000000000004">
      <c r="A30" s="50"/>
      <c r="B30" s="50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</row>
    <row r="31" spans="1:15" ht="22.5" customHeight="1" thickBot="1" x14ac:dyDescent="0.6">
      <c r="A31" s="50" t="s">
        <v>174</v>
      </c>
      <c r="B31" s="50"/>
      <c r="C31" s="127">
        <f>C17+C24+C29</f>
        <v>198000</v>
      </c>
      <c r="D31" s="128"/>
      <c r="E31" s="127">
        <f>E17+E24+E29</f>
        <v>726100</v>
      </c>
      <c r="F31" s="128"/>
      <c r="G31" s="127">
        <f>G17+G24+G29</f>
        <v>22000</v>
      </c>
      <c r="H31" s="128"/>
      <c r="I31" s="127">
        <f>I17+I24+I29</f>
        <v>420000</v>
      </c>
      <c r="J31" s="128"/>
      <c r="K31" s="127">
        <f>K17+K24+K29</f>
        <v>5602321</v>
      </c>
      <c r="L31" s="128"/>
      <c r="M31" s="127">
        <f>M17+M24+M29</f>
        <v>2497044</v>
      </c>
      <c r="N31" s="128"/>
      <c r="O31" s="127">
        <f>O17+O24+O29</f>
        <v>9465465</v>
      </c>
    </row>
    <row r="32" spans="1:15" ht="22.2" thickTop="1" x14ac:dyDescent="0.55000000000000004"/>
  </sheetData>
  <mergeCells count="5">
    <mergeCell ref="C1:O1"/>
    <mergeCell ref="A2:O2"/>
    <mergeCell ref="C4:O4"/>
    <mergeCell ref="G6:K6"/>
    <mergeCell ref="C15:O15"/>
  </mergeCells>
  <pageMargins left="0.7" right="0.7" top="0.48" bottom="0.5" header="0.5" footer="0.5"/>
  <pageSetup paperSize="9" scale="75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05AEE-76AF-4588-99CB-18EAF6936244}">
  <sheetPr>
    <tabColor rgb="FF7030A0"/>
  </sheetPr>
  <dimension ref="A1:O32"/>
  <sheetViews>
    <sheetView zoomScaleNormal="100" zoomScaleSheetLayoutView="70" workbookViewId="0"/>
  </sheetViews>
  <sheetFormatPr defaultRowHeight="21.6" x14ac:dyDescent="0.55000000000000004"/>
  <cols>
    <col min="1" max="1" width="60" style="52" customWidth="1"/>
    <col min="2" max="2" width="10.625" style="52" customWidth="1"/>
    <col min="3" max="3" width="16.875" style="52" customWidth="1"/>
    <col min="4" max="4" width="1.5" style="52" customWidth="1"/>
    <col min="5" max="5" width="16.875" style="52" customWidth="1"/>
    <col min="6" max="6" width="1.5" style="52" customWidth="1"/>
    <col min="7" max="7" width="16.875" style="52" customWidth="1"/>
    <col min="8" max="8" width="1.5" style="52" customWidth="1"/>
    <col min="9" max="9" width="16.875" style="52" customWidth="1"/>
    <col min="10" max="10" width="1.5" style="52" customWidth="1"/>
    <col min="11" max="11" width="16.875" style="52" customWidth="1"/>
    <col min="12" max="12" width="1.5" style="52" customWidth="1"/>
    <col min="13" max="13" width="17.75" style="52" customWidth="1"/>
    <col min="14" max="14" width="1.5" style="52" customWidth="1"/>
    <col min="15" max="15" width="16.875" style="52" customWidth="1"/>
    <col min="16" max="161" width="8.75" style="52"/>
    <col min="162" max="162" width="42.875" style="52" customWidth="1"/>
    <col min="163" max="163" width="9.375" style="52" customWidth="1"/>
    <col min="164" max="164" width="12.625" style="52" customWidth="1"/>
    <col min="165" max="165" width="1.375" style="52" customWidth="1"/>
    <col min="166" max="166" width="12.625" style="52" customWidth="1"/>
    <col min="167" max="167" width="1.375" style="52" customWidth="1"/>
    <col min="168" max="168" width="12.875" style="52" customWidth="1"/>
    <col min="169" max="169" width="1.375" style="52" customWidth="1"/>
    <col min="170" max="170" width="12.625" style="52" customWidth="1"/>
    <col min="171" max="171" width="1.375" style="52" customWidth="1"/>
    <col min="172" max="172" width="12.625" style="52" customWidth="1"/>
    <col min="173" max="173" width="1.375" style="52" customWidth="1"/>
    <col min="174" max="174" width="12.625" style="52" customWidth="1"/>
    <col min="175" max="175" width="1.375" style="52" customWidth="1"/>
    <col min="176" max="176" width="13.875" style="52" customWidth="1"/>
    <col min="177" max="177" width="1.375" style="52" customWidth="1"/>
    <col min="178" max="178" width="15.25" style="52" customWidth="1"/>
    <col min="179" max="179" width="1.375" style="52" customWidth="1"/>
    <col min="180" max="180" width="14.375" style="52" customWidth="1"/>
    <col min="181" max="417" width="8.75" style="52"/>
    <col min="418" max="418" width="42.875" style="52" customWidth="1"/>
    <col min="419" max="419" width="9.375" style="52" customWidth="1"/>
    <col min="420" max="420" width="12.625" style="52" customWidth="1"/>
    <col min="421" max="421" width="1.375" style="52" customWidth="1"/>
    <col min="422" max="422" width="12.625" style="52" customWidth="1"/>
    <col min="423" max="423" width="1.375" style="52" customWidth="1"/>
    <col min="424" max="424" width="12.875" style="52" customWidth="1"/>
    <col min="425" max="425" width="1.375" style="52" customWidth="1"/>
    <col min="426" max="426" width="12.625" style="52" customWidth="1"/>
    <col min="427" max="427" width="1.375" style="52" customWidth="1"/>
    <col min="428" max="428" width="12.625" style="52" customWidth="1"/>
    <col min="429" max="429" width="1.375" style="52" customWidth="1"/>
    <col min="430" max="430" width="12.625" style="52" customWidth="1"/>
    <col min="431" max="431" width="1.375" style="52" customWidth="1"/>
    <col min="432" max="432" width="13.875" style="52" customWidth="1"/>
    <col min="433" max="433" width="1.375" style="52" customWidth="1"/>
    <col min="434" max="434" width="15.25" style="52" customWidth="1"/>
    <col min="435" max="435" width="1.375" style="52" customWidth="1"/>
    <col min="436" max="436" width="14.375" style="52" customWidth="1"/>
    <col min="437" max="673" width="8.75" style="52"/>
    <col min="674" max="674" width="42.875" style="52" customWidth="1"/>
    <col min="675" max="675" width="9.375" style="52" customWidth="1"/>
    <col min="676" max="676" width="12.625" style="52" customWidth="1"/>
    <col min="677" max="677" width="1.375" style="52" customWidth="1"/>
    <col min="678" max="678" width="12.625" style="52" customWidth="1"/>
    <col min="679" max="679" width="1.375" style="52" customWidth="1"/>
    <col min="680" max="680" width="12.875" style="52" customWidth="1"/>
    <col min="681" max="681" width="1.375" style="52" customWidth="1"/>
    <col min="682" max="682" width="12.625" style="52" customWidth="1"/>
    <col min="683" max="683" width="1.375" style="52" customWidth="1"/>
    <col min="684" max="684" width="12.625" style="52" customWidth="1"/>
    <col min="685" max="685" width="1.375" style="52" customWidth="1"/>
    <col min="686" max="686" width="12.625" style="52" customWidth="1"/>
    <col min="687" max="687" width="1.375" style="52" customWidth="1"/>
    <col min="688" max="688" width="13.875" style="52" customWidth="1"/>
    <col min="689" max="689" width="1.375" style="52" customWidth="1"/>
    <col min="690" max="690" width="15.25" style="52" customWidth="1"/>
    <col min="691" max="691" width="1.375" style="52" customWidth="1"/>
    <col min="692" max="692" width="14.375" style="52" customWidth="1"/>
    <col min="693" max="929" width="8.75" style="52"/>
    <col min="930" max="930" width="42.875" style="52" customWidth="1"/>
    <col min="931" max="931" width="9.375" style="52" customWidth="1"/>
    <col min="932" max="932" width="12.625" style="52" customWidth="1"/>
    <col min="933" max="933" width="1.375" style="52" customWidth="1"/>
    <col min="934" max="934" width="12.625" style="52" customWidth="1"/>
    <col min="935" max="935" width="1.375" style="52" customWidth="1"/>
    <col min="936" max="936" width="12.875" style="52" customWidth="1"/>
    <col min="937" max="937" width="1.375" style="52" customWidth="1"/>
    <col min="938" max="938" width="12.625" style="52" customWidth="1"/>
    <col min="939" max="939" width="1.375" style="52" customWidth="1"/>
    <col min="940" max="940" width="12.625" style="52" customWidth="1"/>
    <col min="941" max="941" width="1.375" style="52" customWidth="1"/>
    <col min="942" max="942" width="12.625" style="52" customWidth="1"/>
    <col min="943" max="943" width="1.375" style="52" customWidth="1"/>
    <col min="944" max="944" width="13.875" style="52" customWidth="1"/>
    <col min="945" max="945" width="1.375" style="52" customWidth="1"/>
    <col min="946" max="946" width="15.25" style="52" customWidth="1"/>
    <col min="947" max="947" width="1.375" style="52" customWidth="1"/>
    <col min="948" max="948" width="14.375" style="52" customWidth="1"/>
    <col min="949" max="1185" width="8.75" style="52"/>
    <col min="1186" max="1186" width="42.875" style="52" customWidth="1"/>
    <col min="1187" max="1187" width="9.375" style="52" customWidth="1"/>
    <col min="1188" max="1188" width="12.625" style="52" customWidth="1"/>
    <col min="1189" max="1189" width="1.375" style="52" customWidth="1"/>
    <col min="1190" max="1190" width="12.625" style="52" customWidth="1"/>
    <col min="1191" max="1191" width="1.375" style="52" customWidth="1"/>
    <col min="1192" max="1192" width="12.875" style="52" customWidth="1"/>
    <col min="1193" max="1193" width="1.375" style="52" customWidth="1"/>
    <col min="1194" max="1194" width="12.625" style="52" customWidth="1"/>
    <col min="1195" max="1195" width="1.375" style="52" customWidth="1"/>
    <col min="1196" max="1196" width="12.625" style="52" customWidth="1"/>
    <col min="1197" max="1197" width="1.375" style="52" customWidth="1"/>
    <col min="1198" max="1198" width="12.625" style="52" customWidth="1"/>
    <col min="1199" max="1199" width="1.375" style="52" customWidth="1"/>
    <col min="1200" max="1200" width="13.875" style="52" customWidth="1"/>
    <col min="1201" max="1201" width="1.375" style="52" customWidth="1"/>
    <col min="1202" max="1202" width="15.25" style="52" customWidth="1"/>
    <col min="1203" max="1203" width="1.375" style="52" customWidth="1"/>
    <col min="1204" max="1204" width="14.375" style="52" customWidth="1"/>
    <col min="1205" max="1441" width="8.75" style="52"/>
    <col min="1442" max="1442" width="42.875" style="52" customWidth="1"/>
    <col min="1443" max="1443" width="9.375" style="52" customWidth="1"/>
    <col min="1444" max="1444" width="12.625" style="52" customWidth="1"/>
    <col min="1445" max="1445" width="1.375" style="52" customWidth="1"/>
    <col min="1446" max="1446" width="12.625" style="52" customWidth="1"/>
    <col min="1447" max="1447" width="1.375" style="52" customWidth="1"/>
    <col min="1448" max="1448" width="12.875" style="52" customWidth="1"/>
    <col min="1449" max="1449" width="1.375" style="52" customWidth="1"/>
    <col min="1450" max="1450" width="12.625" style="52" customWidth="1"/>
    <col min="1451" max="1451" width="1.375" style="52" customWidth="1"/>
    <col min="1452" max="1452" width="12.625" style="52" customWidth="1"/>
    <col min="1453" max="1453" width="1.375" style="52" customWidth="1"/>
    <col min="1454" max="1454" width="12.625" style="52" customWidth="1"/>
    <col min="1455" max="1455" width="1.375" style="52" customWidth="1"/>
    <col min="1456" max="1456" width="13.875" style="52" customWidth="1"/>
    <col min="1457" max="1457" width="1.375" style="52" customWidth="1"/>
    <col min="1458" max="1458" width="15.25" style="52" customWidth="1"/>
    <col min="1459" max="1459" width="1.375" style="52" customWidth="1"/>
    <col min="1460" max="1460" width="14.375" style="52" customWidth="1"/>
    <col min="1461" max="1697" width="8.75" style="52"/>
    <col min="1698" max="1698" width="42.875" style="52" customWidth="1"/>
    <col min="1699" max="1699" width="9.375" style="52" customWidth="1"/>
    <col min="1700" max="1700" width="12.625" style="52" customWidth="1"/>
    <col min="1701" max="1701" width="1.375" style="52" customWidth="1"/>
    <col min="1702" max="1702" width="12.625" style="52" customWidth="1"/>
    <col min="1703" max="1703" width="1.375" style="52" customWidth="1"/>
    <col min="1704" max="1704" width="12.875" style="52" customWidth="1"/>
    <col min="1705" max="1705" width="1.375" style="52" customWidth="1"/>
    <col min="1706" max="1706" width="12.625" style="52" customWidth="1"/>
    <col min="1707" max="1707" width="1.375" style="52" customWidth="1"/>
    <col min="1708" max="1708" width="12.625" style="52" customWidth="1"/>
    <col min="1709" max="1709" width="1.375" style="52" customWidth="1"/>
    <col min="1710" max="1710" width="12.625" style="52" customWidth="1"/>
    <col min="1711" max="1711" width="1.375" style="52" customWidth="1"/>
    <col min="1712" max="1712" width="13.875" style="52" customWidth="1"/>
    <col min="1713" max="1713" width="1.375" style="52" customWidth="1"/>
    <col min="1714" max="1714" width="15.25" style="52" customWidth="1"/>
    <col min="1715" max="1715" width="1.375" style="52" customWidth="1"/>
    <col min="1716" max="1716" width="14.375" style="52" customWidth="1"/>
    <col min="1717" max="1953" width="8.75" style="52"/>
    <col min="1954" max="1954" width="42.875" style="52" customWidth="1"/>
    <col min="1955" max="1955" width="9.375" style="52" customWidth="1"/>
    <col min="1956" max="1956" width="12.625" style="52" customWidth="1"/>
    <col min="1957" max="1957" width="1.375" style="52" customWidth="1"/>
    <col min="1958" max="1958" width="12.625" style="52" customWidth="1"/>
    <col min="1959" max="1959" width="1.375" style="52" customWidth="1"/>
    <col min="1960" max="1960" width="12.875" style="52" customWidth="1"/>
    <col min="1961" max="1961" width="1.375" style="52" customWidth="1"/>
    <col min="1962" max="1962" width="12.625" style="52" customWidth="1"/>
    <col min="1963" max="1963" width="1.375" style="52" customWidth="1"/>
    <col min="1964" max="1964" width="12.625" style="52" customWidth="1"/>
    <col min="1965" max="1965" width="1.375" style="52" customWidth="1"/>
    <col min="1966" max="1966" width="12.625" style="52" customWidth="1"/>
    <col min="1967" max="1967" width="1.375" style="52" customWidth="1"/>
    <col min="1968" max="1968" width="13.875" style="52" customWidth="1"/>
    <col min="1969" max="1969" width="1.375" style="52" customWidth="1"/>
    <col min="1970" max="1970" width="15.25" style="52" customWidth="1"/>
    <col min="1971" max="1971" width="1.375" style="52" customWidth="1"/>
    <col min="1972" max="1972" width="14.375" style="52" customWidth="1"/>
    <col min="1973" max="2209" width="8.75" style="52"/>
    <col min="2210" max="2210" width="42.875" style="52" customWidth="1"/>
    <col min="2211" max="2211" width="9.375" style="52" customWidth="1"/>
    <col min="2212" max="2212" width="12.625" style="52" customWidth="1"/>
    <col min="2213" max="2213" width="1.375" style="52" customWidth="1"/>
    <col min="2214" max="2214" width="12.625" style="52" customWidth="1"/>
    <col min="2215" max="2215" width="1.375" style="52" customWidth="1"/>
    <col min="2216" max="2216" width="12.875" style="52" customWidth="1"/>
    <col min="2217" max="2217" width="1.375" style="52" customWidth="1"/>
    <col min="2218" max="2218" width="12.625" style="52" customWidth="1"/>
    <col min="2219" max="2219" width="1.375" style="52" customWidth="1"/>
    <col min="2220" max="2220" width="12.625" style="52" customWidth="1"/>
    <col min="2221" max="2221" width="1.375" style="52" customWidth="1"/>
    <col min="2222" max="2222" width="12.625" style="52" customWidth="1"/>
    <col min="2223" max="2223" width="1.375" style="52" customWidth="1"/>
    <col min="2224" max="2224" width="13.875" style="52" customWidth="1"/>
    <col min="2225" max="2225" width="1.375" style="52" customWidth="1"/>
    <col min="2226" max="2226" width="15.25" style="52" customWidth="1"/>
    <col min="2227" max="2227" width="1.375" style="52" customWidth="1"/>
    <col min="2228" max="2228" width="14.375" style="52" customWidth="1"/>
    <col min="2229" max="2465" width="8.75" style="52"/>
    <col min="2466" max="2466" width="42.875" style="52" customWidth="1"/>
    <col min="2467" max="2467" width="9.375" style="52" customWidth="1"/>
    <col min="2468" max="2468" width="12.625" style="52" customWidth="1"/>
    <col min="2469" max="2469" width="1.375" style="52" customWidth="1"/>
    <col min="2470" max="2470" width="12.625" style="52" customWidth="1"/>
    <col min="2471" max="2471" width="1.375" style="52" customWidth="1"/>
    <col min="2472" max="2472" width="12.875" style="52" customWidth="1"/>
    <col min="2473" max="2473" width="1.375" style="52" customWidth="1"/>
    <col min="2474" max="2474" width="12.625" style="52" customWidth="1"/>
    <col min="2475" max="2475" width="1.375" style="52" customWidth="1"/>
    <col min="2476" max="2476" width="12.625" style="52" customWidth="1"/>
    <col min="2477" max="2477" width="1.375" style="52" customWidth="1"/>
    <col min="2478" max="2478" width="12.625" style="52" customWidth="1"/>
    <col min="2479" max="2479" width="1.375" style="52" customWidth="1"/>
    <col min="2480" max="2480" width="13.875" style="52" customWidth="1"/>
    <col min="2481" max="2481" width="1.375" style="52" customWidth="1"/>
    <col min="2482" max="2482" width="15.25" style="52" customWidth="1"/>
    <col min="2483" max="2483" width="1.375" style="52" customWidth="1"/>
    <col min="2484" max="2484" width="14.375" style="52" customWidth="1"/>
    <col min="2485" max="2721" width="8.75" style="52"/>
    <col min="2722" max="2722" width="42.875" style="52" customWidth="1"/>
    <col min="2723" max="2723" width="9.375" style="52" customWidth="1"/>
    <col min="2724" max="2724" width="12.625" style="52" customWidth="1"/>
    <col min="2725" max="2725" width="1.375" style="52" customWidth="1"/>
    <col min="2726" max="2726" width="12.625" style="52" customWidth="1"/>
    <col min="2727" max="2727" width="1.375" style="52" customWidth="1"/>
    <col min="2728" max="2728" width="12.875" style="52" customWidth="1"/>
    <col min="2729" max="2729" width="1.375" style="52" customWidth="1"/>
    <col min="2730" max="2730" width="12.625" style="52" customWidth="1"/>
    <col min="2731" max="2731" width="1.375" style="52" customWidth="1"/>
    <col min="2732" max="2732" width="12.625" style="52" customWidth="1"/>
    <col min="2733" max="2733" width="1.375" style="52" customWidth="1"/>
    <col min="2734" max="2734" width="12.625" style="52" customWidth="1"/>
    <col min="2735" max="2735" width="1.375" style="52" customWidth="1"/>
    <col min="2736" max="2736" width="13.875" style="52" customWidth="1"/>
    <col min="2737" max="2737" width="1.375" style="52" customWidth="1"/>
    <col min="2738" max="2738" width="15.25" style="52" customWidth="1"/>
    <col min="2739" max="2739" width="1.375" style="52" customWidth="1"/>
    <col min="2740" max="2740" width="14.375" style="52" customWidth="1"/>
    <col min="2741" max="2977" width="8.75" style="52"/>
    <col min="2978" max="2978" width="42.875" style="52" customWidth="1"/>
    <col min="2979" max="2979" width="9.375" style="52" customWidth="1"/>
    <col min="2980" max="2980" width="12.625" style="52" customWidth="1"/>
    <col min="2981" max="2981" width="1.375" style="52" customWidth="1"/>
    <col min="2982" max="2982" width="12.625" style="52" customWidth="1"/>
    <col min="2983" max="2983" width="1.375" style="52" customWidth="1"/>
    <col min="2984" max="2984" width="12.875" style="52" customWidth="1"/>
    <col min="2985" max="2985" width="1.375" style="52" customWidth="1"/>
    <col min="2986" max="2986" width="12.625" style="52" customWidth="1"/>
    <col min="2987" max="2987" width="1.375" style="52" customWidth="1"/>
    <col min="2988" max="2988" width="12.625" style="52" customWidth="1"/>
    <col min="2989" max="2989" width="1.375" style="52" customWidth="1"/>
    <col min="2990" max="2990" width="12.625" style="52" customWidth="1"/>
    <col min="2991" max="2991" width="1.375" style="52" customWidth="1"/>
    <col min="2992" max="2992" width="13.875" style="52" customWidth="1"/>
    <col min="2993" max="2993" width="1.375" style="52" customWidth="1"/>
    <col min="2994" max="2994" width="15.25" style="52" customWidth="1"/>
    <col min="2995" max="2995" width="1.375" style="52" customWidth="1"/>
    <col min="2996" max="2996" width="14.375" style="52" customWidth="1"/>
    <col min="2997" max="3233" width="8.75" style="52"/>
    <col min="3234" max="3234" width="42.875" style="52" customWidth="1"/>
    <col min="3235" max="3235" width="9.375" style="52" customWidth="1"/>
    <col min="3236" max="3236" width="12.625" style="52" customWidth="1"/>
    <col min="3237" max="3237" width="1.375" style="52" customWidth="1"/>
    <col min="3238" max="3238" width="12.625" style="52" customWidth="1"/>
    <col min="3239" max="3239" width="1.375" style="52" customWidth="1"/>
    <col min="3240" max="3240" width="12.875" style="52" customWidth="1"/>
    <col min="3241" max="3241" width="1.375" style="52" customWidth="1"/>
    <col min="3242" max="3242" width="12.625" style="52" customWidth="1"/>
    <col min="3243" max="3243" width="1.375" style="52" customWidth="1"/>
    <col min="3244" max="3244" width="12.625" style="52" customWidth="1"/>
    <col min="3245" max="3245" width="1.375" style="52" customWidth="1"/>
    <col min="3246" max="3246" width="12.625" style="52" customWidth="1"/>
    <col min="3247" max="3247" width="1.375" style="52" customWidth="1"/>
    <col min="3248" max="3248" width="13.875" style="52" customWidth="1"/>
    <col min="3249" max="3249" width="1.375" style="52" customWidth="1"/>
    <col min="3250" max="3250" width="15.25" style="52" customWidth="1"/>
    <col min="3251" max="3251" width="1.375" style="52" customWidth="1"/>
    <col min="3252" max="3252" width="14.375" style="52" customWidth="1"/>
    <col min="3253" max="3489" width="8.75" style="52"/>
    <col min="3490" max="3490" width="42.875" style="52" customWidth="1"/>
    <col min="3491" max="3491" width="9.375" style="52" customWidth="1"/>
    <col min="3492" max="3492" width="12.625" style="52" customWidth="1"/>
    <col min="3493" max="3493" width="1.375" style="52" customWidth="1"/>
    <col min="3494" max="3494" width="12.625" style="52" customWidth="1"/>
    <col min="3495" max="3495" width="1.375" style="52" customWidth="1"/>
    <col min="3496" max="3496" width="12.875" style="52" customWidth="1"/>
    <col min="3497" max="3497" width="1.375" style="52" customWidth="1"/>
    <col min="3498" max="3498" width="12.625" style="52" customWidth="1"/>
    <col min="3499" max="3499" width="1.375" style="52" customWidth="1"/>
    <col min="3500" max="3500" width="12.625" style="52" customWidth="1"/>
    <col min="3501" max="3501" width="1.375" style="52" customWidth="1"/>
    <col min="3502" max="3502" width="12.625" style="52" customWidth="1"/>
    <col min="3503" max="3503" width="1.375" style="52" customWidth="1"/>
    <col min="3504" max="3504" width="13.875" style="52" customWidth="1"/>
    <col min="3505" max="3505" width="1.375" style="52" customWidth="1"/>
    <col min="3506" max="3506" width="15.25" style="52" customWidth="1"/>
    <col min="3507" max="3507" width="1.375" style="52" customWidth="1"/>
    <col min="3508" max="3508" width="14.375" style="52" customWidth="1"/>
    <col min="3509" max="3745" width="8.75" style="52"/>
    <col min="3746" max="3746" width="42.875" style="52" customWidth="1"/>
    <col min="3747" max="3747" width="9.375" style="52" customWidth="1"/>
    <col min="3748" max="3748" width="12.625" style="52" customWidth="1"/>
    <col min="3749" max="3749" width="1.375" style="52" customWidth="1"/>
    <col min="3750" max="3750" width="12.625" style="52" customWidth="1"/>
    <col min="3751" max="3751" width="1.375" style="52" customWidth="1"/>
    <col min="3752" max="3752" width="12.875" style="52" customWidth="1"/>
    <col min="3753" max="3753" width="1.375" style="52" customWidth="1"/>
    <col min="3754" max="3754" width="12.625" style="52" customWidth="1"/>
    <col min="3755" max="3755" width="1.375" style="52" customWidth="1"/>
    <col min="3756" max="3756" width="12.625" style="52" customWidth="1"/>
    <col min="3757" max="3757" width="1.375" style="52" customWidth="1"/>
    <col min="3758" max="3758" width="12.625" style="52" customWidth="1"/>
    <col min="3759" max="3759" width="1.375" style="52" customWidth="1"/>
    <col min="3760" max="3760" width="13.875" style="52" customWidth="1"/>
    <col min="3761" max="3761" width="1.375" style="52" customWidth="1"/>
    <col min="3762" max="3762" width="15.25" style="52" customWidth="1"/>
    <col min="3763" max="3763" width="1.375" style="52" customWidth="1"/>
    <col min="3764" max="3764" width="14.375" style="52" customWidth="1"/>
    <col min="3765" max="4001" width="8.75" style="52"/>
    <col min="4002" max="4002" width="42.875" style="52" customWidth="1"/>
    <col min="4003" max="4003" width="9.375" style="52" customWidth="1"/>
    <col min="4004" max="4004" width="12.625" style="52" customWidth="1"/>
    <col min="4005" max="4005" width="1.375" style="52" customWidth="1"/>
    <col min="4006" max="4006" width="12.625" style="52" customWidth="1"/>
    <col min="4007" max="4007" width="1.375" style="52" customWidth="1"/>
    <col min="4008" max="4008" width="12.875" style="52" customWidth="1"/>
    <col min="4009" max="4009" width="1.375" style="52" customWidth="1"/>
    <col min="4010" max="4010" width="12.625" style="52" customWidth="1"/>
    <col min="4011" max="4011" width="1.375" style="52" customWidth="1"/>
    <col min="4012" max="4012" width="12.625" style="52" customWidth="1"/>
    <col min="4013" max="4013" width="1.375" style="52" customWidth="1"/>
    <col min="4014" max="4014" width="12.625" style="52" customWidth="1"/>
    <col min="4015" max="4015" width="1.375" style="52" customWidth="1"/>
    <col min="4016" max="4016" width="13.875" style="52" customWidth="1"/>
    <col min="4017" max="4017" width="1.375" style="52" customWidth="1"/>
    <col min="4018" max="4018" width="15.25" style="52" customWidth="1"/>
    <col min="4019" max="4019" width="1.375" style="52" customWidth="1"/>
    <col min="4020" max="4020" width="14.375" style="52" customWidth="1"/>
    <col min="4021" max="4257" width="8.75" style="52"/>
    <col min="4258" max="4258" width="42.875" style="52" customWidth="1"/>
    <col min="4259" max="4259" width="9.375" style="52" customWidth="1"/>
    <col min="4260" max="4260" width="12.625" style="52" customWidth="1"/>
    <col min="4261" max="4261" width="1.375" style="52" customWidth="1"/>
    <col min="4262" max="4262" width="12.625" style="52" customWidth="1"/>
    <col min="4263" max="4263" width="1.375" style="52" customWidth="1"/>
    <col min="4264" max="4264" width="12.875" style="52" customWidth="1"/>
    <col min="4265" max="4265" width="1.375" style="52" customWidth="1"/>
    <col min="4266" max="4266" width="12.625" style="52" customWidth="1"/>
    <col min="4267" max="4267" width="1.375" style="52" customWidth="1"/>
    <col min="4268" max="4268" width="12.625" style="52" customWidth="1"/>
    <col min="4269" max="4269" width="1.375" style="52" customWidth="1"/>
    <col min="4270" max="4270" width="12.625" style="52" customWidth="1"/>
    <col min="4271" max="4271" width="1.375" style="52" customWidth="1"/>
    <col min="4272" max="4272" width="13.875" style="52" customWidth="1"/>
    <col min="4273" max="4273" width="1.375" style="52" customWidth="1"/>
    <col min="4274" max="4274" width="15.25" style="52" customWidth="1"/>
    <col min="4275" max="4275" width="1.375" style="52" customWidth="1"/>
    <col min="4276" max="4276" width="14.375" style="52" customWidth="1"/>
    <col min="4277" max="4513" width="8.75" style="52"/>
    <col min="4514" max="4514" width="42.875" style="52" customWidth="1"/>
    <col min="4515" max="4515" width="9.375" style="52" customWidth="1"/>
    <col min="4516" max="4516" width="12.625" style="52" customWidth="1"/>
    <col min="4517" max="4517" width="1.375" style="52" customWidth="1"/>
    <col min="4518" max="4518" width="12.625" style="52" customWidth="1"/>
    <col min="4519" max="4519" width="1.375" style="52" customWidth="1"/>
    <col min="4520" max="4520" width="12.875" style="52" customWidth="1"/>
    <col min="4521" max="4521" width="1.375" style="52" customWidth="1"/>
    <col min="4522" max="4522" width="12.625" style="52" customWidth="1"/>
    <col min="4523" max="4523" width="1.375" style="52" customWidth="1"/>
    <col min="4524" max="4524" width="12.625" style="52" customWidth="1"/>
    <col min="4525" max="4525" width="1.375" style="52" customWidth="1"/>
    <col min="4526" max="4526" width="12.625" style="52" customWidth="1"/>
    <col min="4527" max="4527" width="1.375" style="52" customWidth="1"/>
    <col min="4528" max="4528" width="13.875" style="52" customWidth="1"/>
    <col min="4529" max="4529" width="1.375" style="52" customWidth="1"/>
    <col min="4530" max="4530" width="15.25" style="52" customWidth="1"/>
    <col min="4531" max="4531" width="1.375" style="52" customWidth="1"/>
    <col min="4532" max="4532" width="14.375" style="52" customWidth="1"/>
    <col min="4533" max="4769" width="8.75" style="52"/>
    <col min="4770" max="4770" width="42.875" style="52" customWidth="1"/>
    <col min="4771" max="4771" width="9.375" style="52" customWidth="1"/>
    <col min="4772" max="4772" width="12.625" style="52" customWidth="1"/>
    <col min="4773" max="4773" width="1.375" style="52" customWidth="1"/>
    <col min="4774" max="4774" width="12.625" style="52" customWidth="1"/>
    <col min="4775" max="4775" width="1.375" style="52" customWidth="1"/>
    <col min="4776" max="4776" width="12.875" style="52" customWidth="1"/>
    <col min="4777" max="4777" width="1.375" style="52" customWidth="1"/>
    <col min="4778" max="4778" width="12.625" style="52" customWidth="1"/>
    <col min="4779" max="4779" width="1.375" style="52" customWidth="1"/>
    <col min="4780" max="4780" width="12.625" style="52" customWidth="1"/>
    <col min="4781" max="4781" width="1.375" style="52" customWidth="1"/>
    <col min="4782" max="4782" width="12.625" style="52" customWidth="1"/>
    <col min="4783" max="4783" width="1.375" style="52" customWidth="1"/>
    <col min="4784" max="4784" width="13.875" style="52" customWidth="1"/>
    <col min="4785" max="4785" width="1.375" style="52" customWidth="1"/>
    <col min="4786" max="4786" width="15.25" style="52" customWidth="1"/>
    <col min="4787" max="4787" width="1.375" style="52" customWidth="1"/>
    <col min="4788" max="4788" width="14.375" style="52" customWidth="1"/>
    <col min="4789" max="5025" width="8.75" style="52"/>
    <col min="5026" max="5026" width="42.875" style="52" customWidth="1"/>
    <col min="5027" max="5027" width="9.375" style="52" customWidth="1"/>
    <col min="5028" max="5028" width="12.625" style="52" customWidth="1"/>
    <col min="5029" max="5029" width="1.375" style="52" customWidth="1"/>
    <col min="5030" max="5030" width="12.625" style="52" customWidth="1"/>
    <col min="5031" max="5031" width="1.375" style="52" customWidth="1"/>
    <col min="5032" max="5032" width="12.875" style="52" customWidth="1"/>
    <col min="5033" max="5033" width="1.375" style="52" customWidth="1"/>
    <col min="5034" max="5034" width="12.625" style="52" customWidth="1"/>
    <col min="5035" max="5035" width="1.375" style="52" customWidth="1"/>
    <col min="5036" max="5036" width="12.625" style="52" customWidth="1"/>
    <col min="5037" max="5037" width="1.375" style="52" customWidth="1"/>
    <col min="5038" max="5038" width="12.625" style="52" customWidth="1"/>
    <col min="5039" max="5039" width="1.375" style="52" customWidth="1"/>
    <col min="5040" max="5040" width="13.875" style="52" customWidth="1"/>
    <col min="5041" max="5041" width="1.375" style="52" customWidth="1"/>
    <col min="5042" max="5042" width="15.25" style="52" customWidth="1"/>
    <col min="5043" max="5043" width="1.375" style="52" customWidth="1"/>
    <col min="5044" max="5044" width="14.375" style="52" customWidth="1"/>
    <col min="5045" max="5281" width="8.75" style="52"/>
    <col min="5282" max="5282" width="42.875" style="52" customWidth="1"/>
    <col min="5283" max="5283" width="9.375" style="52" customWidth="1"/>
    <col min="5284" max="5284" width="12.625" style="52" customWidth="1"/>
    <col min="5285" max="5285" width="1.375" style="52" customWidth="1"/>
    <col min="5286" max="5286" width="12.625" style="52" customWidth="1"/>
    <col min="5287" max="5287" width="1.375" style="52" customWidth="1"/>
    <col min="5288" max="5288" width="12.875" style="52" customWidth="1"/>
    <col min="5289" max="5289" width="1.375" style="52" customWidth="1"/>
    <col min="5290" max="5290" width="12.625" style="52" customWidth="1"/>
    <col min="5291" max="5291" width="1.375" style="52" customWidth="1"/>
    <col min="5292" max="5292" width="12.625" style="52" customWidth="1"/>
    <col min="5293" max="5293" width="1.375" style="52" customWidth="1"/>
    <col min="5294" max="5294" width="12.625" style="52" customWidth="1"/>
    <col min="5295" max="5295" width="1.375" style="52" customWidth="1"/>
    <col min="5296" max="5296" width="13.875" style="52" customWidth="1"/>
    <col min="5297" max="5297" width="1.375" style="52" customWidth="1"/>
    <col min="5298" max="5298" width="15.25" style="52" customWidth="1"/>
    <col min="5299" max="5299" width="1.375" style="52" customWidth="1"/>
    <col min="5300" max="5300" width="14.375" style="52" customWidth="1"/>
    <col min="5301" max="5537" width="8.75" style="52"/>
    <col min="5538" max="5538" width="42.875" style="52" customWidth="1"/>
    <col min="5539" max="5539" width="9.375" style="52" customWidth="1"/>
    <col min="5540" max="5540" width="12.625" style="52" customWidth="1"/>
    <col min="5541" max="5541" width="1.375" style="52" customWidth="1"/>
    <col min="5542" max="5542" width="12.625" style="52" customWidth="1"/>
    <col min="5543" max="5543" width="1.375" style="52" customWidth="1"/>
    <col min="5544" max="5544" width="12.875" style="52" customWidth="1"/>
    <col min="5545" max="5545" width="1.375" style="52" customWidth="1"/>
    <col min="5546" max="5546" width="12.625" style="52" customWidth="1"/>
    <col min="5547" max="5547" width="1.375" style="52" customWidth="1"/>
    <col min="5548" max="5548" width="12.625" style="52" customWidth="1"/>
    <col min="5549" max="5549" width="1.375" style="52" customWidth="1"/>
    <col min="5550" max="5550" width="12.625" style="52" customWidth="1"/>
    <col min="5551" max="5551" width="1.375" style="52" customWidth="1"/>
    <col min="5552" max="5552" width="13.875" style="52" customWidth="1"/>
    <col min="5553" max="5553" width="1.375" style="52" customWidth="1"/>
    <col min="5554" max="5554" width="15.25" style="52" customWidth="1"/>
    <col min="5555" max="5555" width="1.375" style="52" customWidth="1"/>
    <col min="5556" max="5556" width="14.375" style="52" customWidth="1"/>
    <col min="5557" max="5793" width="8.75" style="52"/>
    <col min="5794" max="5794" width="42.875" style="52" customWidth="1"/>
    <col min="5795" max="5795" width="9.375" style="52" customWidth="1"/>
    <col min="5796" max="5796" width="12.625" style="52" customWidth="1"/>
    <col min="5797" max="5797" width="1.375" style="52" customWidth="1"/>
    <col min="5798" max="5798" width="12.625" style="52" customWidth="1"/>
    <col min="5799" max="5799" width="1.375" style="52" customWidth="1"/>
    <col min="5800" max="5800" width="12.875" style="52" customWidth="1"/>
    <col min="5801" max="5801" width="1.375" style="52" customWidth="1"/>
    <col min="5802" max="5802" width="12.625" style="52" customWidth="1"/>
    <col min="5803" max="5803" width="1.375" style="52" customWidth="1"/>
    <col min="5804" max="5804" width="12.625" style="52" customWidth="1"/>
    <col min="5805" max="5805" width="1.375" style="52" customWidth="1"/>
    <col min="5806" max="5806" width="12.625" style="52" customWidth="1"/>
    <col min="5807" max="5807" width="1.375" style="52" customWidth="1"/>
    <col min="5808" max="5808" width="13.875" style="52" customWidth="1"/>
    <col min="5809" max="5809" width="1.375" style="52" customWidth="1"/>
    <col min="5810" max="5810" width="15.25" style="52" customWidth="1"/>
    <col min="5811" max="5811" width="1.375" style="52" customWidth="1"/>
    <col min="5812" max="5812" width="14.375" style="52" customWidth="1"/>
    <col min="5813" max="6049" width="8.75" style="52"/>
    <col min="6050" max="6050" width="42.875" style="52" customWidth="1"/>
    <col min="6051" max="6051" width="9.375" style="52" customWidth="1"/>
    <col min="6052" max="6052" width="12.625" style="52" customWidth="1"/>
    <col min="6053" max="6053" width="1.375" style="52" customWidth="1"/>
    <col min="6054" max="6054" width="12.625" style="52" customWidth="1"/>
    <col min="6055" max="6055" width="1.375" style="52" customWidth="1"/>
    <col min="6056" max="6056" width="12.875" style="52" customWidth="1"/>
    <col min="6057" max="6057" width="1.375" style="52" customWidth="1"/>
    <col min="6058" max="6058" width="12.625" style="52" customWidth="1"/>
    <col min="6059" max="6059" width="1.375" style="52" customWidth="1"/>
    <col min="6060" max="6060" width="12.625" style="52" customWidth="1"/>
    <col min="6061" max="6061" width="1.375" style="52" customWidth="1"/>
    <col min="6062" max="6062" width="12.625" style="52" customWidth="1"/>
    <col min="6063" max="6063" width="1.375" style="52" customWidth="1"/>
    <col min="6064" max="6064" width="13.875" style="52" customWidth="1"/>
    <col min="6065" max="6065" width="1.375" style="52" customWidth="1"/>
    <col min="6066" max="6066" width="15.25" style="52" customWidth="1"/>
    <col min="6067" max="6067" width="1.375" style="52" customWidth="1"/>
    <col min="6068" max="6068" width="14.375" style="52" customWidth="1"/>
    <col min="6069" max="6305" width="8.75" style="52"/>
    <col min="6306" max="6306" width="42.875" style="52" customWidth="1"/>
    <col min="6307" max="6307" width="9.375" style="52" customWidth="1"/>
    <col min="6308" max="6308" width="12.625" style="52" customWidth="1"/>
    <col min="6309" max="6309" width="1.375" style="52" customWidth="1"/>
    <col min="6310" max="6310" width="12.625" style="52" customWidth="1"/>
    <col min="6311" max="6311" width="1.375" style="52" customWidth="1"/>
    <col min="6312" max="6312" width="12.875" style="52" customWidth="1"/>
    <col min="6313" max="6313" width="1.375" style="52" customWidth="1"/>
    <col min="6314" max="6314" width="12.625" style="52" customWidth="1"/>
    <col min="6315" max="6315" width="1.375" style="52" customWidth="1"/>
    <col min="6316" max="6316" width="12.625" style="52" customWidth="1"/>
    <col min="6317" max="6317" width="1.375" style="52" customWidth="1"/>
    <col min="6318" max="6318" width="12.625" style="52" customWidth="1"/>
    <col min="6319" max="6319" width="1.375" style="52" customWidth="1"/>
    <col min="6320" max="6320" width="13.875" style="52" customWidth="1"/>
    <col min="6321" max="6321" width="1.375" style="52" customWidth="1"/>
    <col min="6322" max="6322" width="15.25" style="52" customWidth="1"/>
    <col min="6323" max="6323" width="1.375" style="52" customWidth="1"/>
    <col min="6324" max="6324" width="14.375" style="52" customWidth="1"/>
    <col min="6325" max="6561" width="8.75" style="52"/>
    <col min="6562" max="6562" width="42.875" style="52" customWidth="1"/>
    <col min="6563" max="6563" width="9.375" style="52" customWidth="1"/>
    <col min="6564" max="6564" width="12.625" style="52" customWidth="1"/>
    <col min="6565" max="6565" width="1.375" style="52" customWidth="1"/>
    <col min="6566" max="6566" width="12.625" style="52" customWidth="1"/>
    <col min="6567" max="6567" width="1.375" style="52" customWidth="1"/>
    <col min="6568" max="6568" width="12.875" style="52" customWidth="1"/>
    <col min="6569" max="6569" width="1.375" style="52" customWidth="1"/>
    <col min="6570" max="6570" width="12.625" style="52" customWidth="1"/>
    <col min="6571" max="6571" width="1.375" style="52" customWidth="1"/>
    <col min="6572" max="6572" width="12.625" style="52" customWidth="1"/>
    <col min="6573" max="6573" width="1.375" style="52" customWidth="1"/>
    <col min="6574" max="6574" width="12.625" style="52" customWidth="1"/>
    <col min="6575" max="6575" width="1.375" style="52" customWidth="1"/>
    <col min="6576" max="6576" width="13.875" style="52" customWidth="1"/>
    <col min="6577" max="6577" width="1.375" style="52" customWidth="1"/>
    <col min="6578" max="6578" width="15.25" style="52" customWidth="1"/>
    <col min="6579" max="6579" width="1.375" style="52" customWidth="1"/>
    <col min="6580" max="6580" width="14.375" style="52" customWidth="1"/>
    <col min="6581" max="6817" width="8.75" style="52"/>
    <col min="6818" max="6818" width="42.875" style="52" customWidth="1"/>
    <col min="6819" max="6819" width="9.375" style="52" customWidth="1"/>
    <col min="6820" max="6820" width="12.625" style="52" customWidth="1"/>
    <col min="6821" max="6821" width="1.375" style="52" customWidth="1"/>
    <col min="6822" max="6822" width="12.625" style="52" customWidth="1"/>
    <col min="6823" max="6823" width="1.375" style="52" customWidth="1"/>
    <col min="6824" max="6824" width="12.875" style="52" customWidth="1"/>
    <col min="6825" max="6825" width="1.375" style="52" customWidth="1"/>
    <col min="6826" max="6826" width="12.625" style="52" customWidth="1"/>
    <col min="6827" max="6827" width="1.375" style="52" customWidth="1"/>
    <col min="6828" max="6828" width="12.625" style="52" customWidth="1"/>
    <col min="6829" max="6829" width="1.375" style="52" customWidth="1"/>
    <col min="6830" max="6830" width="12.625" style="52" customWidth="1"/>
    <col min="6831" max="6831" width="1.375" style="52" customWidth="1"/>
    <col min="6832" max="6832" width="13.875" style="52" customWidth="1"/>
    <col min="6833" max="6833" width="1.375" style="52" customWidth="1"/>
    <col min="6834" max="6834" width="15.25" style="52" customWidth="1"/>
    <col min="6835" max="6835" width="1.375" style="52" customWidth="1"/>
    <col min="6836" max="6836" width="14.375" style="52" customWidth="1"/>
    <col min="6837" max="7073" width="8.75" style="52"/>
    <col min="7074" max="7074" width="42.875" style="52" customWidth="1"/>
    <col min="7075" max="7075" width="9.375" style="52" customWidth="1"/>
    <col min="7076" max="7076" width="12.625" style="52" customWidth="1"/>
    <col min="7077" max="7077" width="1.375" style="52" customWidth="1"/>
    <col min="7078" max="7078" width="12.625" style="52" customWidth="1"/>
    <col min="7079" max="7079" width="1.375" style="52" customWidth="1"/>
    <col min="7080" max="7080" width="12.875" style="52" customWidth="1"/>
    <col min="7081" max="7081" width="1.375" style="52" customWidth="1"/>
    <col min="7082" max="7082" width="12.625" style="52" customWidth="1"/>
    <col min="7083" max="7083" width="1.375" style="52" customWidth="1"/>
    <col min="7084" max="7084" width="12.625" style="52" customWidth="1"/>
    <col min="7085" max="7085" width="1.375" style="52" customWidth="1"/>
    <col min="7086" max="7086" width="12.625" style="52" customWidth="1"/>
    <col min="7087" max="7087" width="1.375" style="52" customWidth="1"/>
    <col min="7088" max="7088" width="13.875" style="52" customWidth="1"/>
    <col min="7089" max="7089" width="1.375" style="52" customWidth="1"/>
    <col min="7090" max="7090" width="15.25" style="52" customWidth="1"/>
    <col min="7091" max="7091" width="1.375" style="52" customWidth="1"/>
    <col min="7092" max="7092" width="14.375" style="52" customWidth="1"/>
    <col min="7093" max="7329" width="8.75" style="52"/>
    <col min="7330" max="7330" width="42.875" style="52" customWidth="1"/>
    <col min="7331" max="7331" width="9.375" style="52" customWidth="1"/>
    <col min="7332" max="7332" width="12.625" style="52" customWidth="1"/>
    <col min="7333" max="7333" width="1.375" style="52" customWidth="1"/>
    <col min="7334" max="7334" width="12.625" style="52" customWidth="1"/>
    <col min="7335" max="7335" width="1.375" style="52" customWidth="1"/>
    <col min="7336" max="7336" width="12.875" style="52" customWidth="1"/>
    <col min="7337" max="7337" width="1.375" style="52" customWidth="1"/>
    <col min="7338" max="7338" width="12.625" style="52" customWidth="1"/>
    <col min="7339" max="7339" width="1.375" style="52" customWidth="1"/>
    <col min="7340" max="7340" width="12.625" style="52" customWidth="1"/>
    <col min="7341" max="7341" width="1.375" style="52" customWidth="1"/>
    <col min="7342" max="7342" width="12.625" style="52" customWidth="1"/>
    <col min="7343" max="7343" width="1.375" style="52" customWidth="1"/>
    <col min="7344" max="7344" width="13.875" style="52" customWidth="1"/>
    <col min="7345" max="7345" width="1.375" style="52" customWidth="1"/>
    <col min="7346" max="7346" width="15.25" style="52" customWidth="1"/>
    <col min="7347" max="7347" width="1.375" style="52" customWidth="1"/>
    <col min="7348" max="7348" width="14.375" style="52" customWidth="1"/>
    <col min="7349" max="7585" width="8.75" style="52"/>
    <col min="7586" max="7586" width="42.875" style="52" customWidth="1"/>
    <col min="7587" max="7587" width="9.375" style="52" customWidth="1"/>
    <col min="7588" max="7588" width="12.625" style="52" customWidth="1"/>
    <col min="7589" max="7589" width="1.375" style="52" customWidth="1"/>
    <col min="7590" max="7590" width="12.625" style="52" customWidth="1"/>
    <col min="7591" max="7591" width="1.375" style="52" customWidth="1"/>
    <col min="7592" max="7592" width="12.875" style="52" customWidth="1"/>
    <col min="7593" max="7593" width="1.375" style="52" customWidth="1"/>
    <col min="7594" max="7594" width="12.625" style="52" customWidth="1"/>
    <col min="7595" max="7595" width="1.375" style="52" customWidth="1"/>
    <col min="7596" max="7596" width="12.625" style="52" customWidth="1"/>
    <col min="7597" max="7597" width="1.375" style="52" customWidth="1"/>
    <col min="7598" max="7598" width="12.625" style="52" customWidth="1"/>
    <col min="7599" max="7599" width="1.375" style="52" customWidth="1"/>
    <col min="7600" max="7600" width="13.875" style="52" customWidth="1"/>
    <col min="7601" max="7601" width="1.375" style="52" customWidth="1"/>
    <col min="7602" max="7602" width="15.25" style="52" customWidth="1"/>
    <col min="7603" max="7603" width="1.375" style="52" customWidth="1"/>
    <col min="7604" max="7604" width="14.375" style="52" customWidth="1"/>
    <col min="7605" max="7841" width="8.75" style="52"/>
    <col min="7842" max="7842" width="42.875" style="52" customWidth="1"/>
    <col min="7843" max="7843" width="9.375" style="52" customWidth="1"/>
    <col min="7844" max="7844" width="12.625" style="52" customWidth="1"/>
    <col min="7845" max="7845" width="1.375" style="52" customWidth="1"/>
    <col min="7846" max="7846" width="12.625" style="52" customWidth="1"/>
    <col min="7847" max="7847" width="1.375" style="52" customWidth="1"/>
    <col min="7848" max="7848" width="12.875" style="52" customWidth="1"/>
    <col min="7849" max="7849" width="1.375" style="52" customWidth="1"/>
    <col min="7850" max="7850" width="12.625" style="52" customWidth="1"/>
    <col min="7851" max="7851" width="1.375" style="52" customWidth="1"/>
    <col min="7852" max="7852" width="12.625" style="52" customWidth="1"/>
    <col min="7853" max="7853" width="1.375" style="52" customWidth="1"/>
    <col min="7854" max="7854" width="12.625" style="52" customWidth="1"/>
    <col min="7855" max="7855" width="1.375" style="52" customWidth="1"/>
    <col min="7856" max="7856" width="13.875" style="52" customWidth="1"/>
    <col min="7857" max="7857" width="1.375" style="52" customWidth="1"/>
    <col min="7858" max="7858" width="15.25" style="52" customWidth="1"/>
    <col min="7859" max="7859" width="1.375" style="52" customWidth="1"/>
    <col min="7860" max="7860" width="14.375" style="52" customWidth="1"/>
    <col min="7861" max="8097" width="8.75" style="52"/>
    <col min="8098" max="8098" width="42.875" style="52" customWidth="1"/>
    <col min="8099" max="8099" width="9.375" style="52" customWidth="1"/>
    <col min="8100" max="8100" width="12.625" style="52" customWidth="1"/>
    <col min="8101" max="8101" width="1.375" style="52" customWidth="1"/>
    <col min="8102" max="8102" width="12.625" style="52" customWidth="1"/>
    <col min="8103" max="8103" width="1.375" style="52" customWidth="1"/>
    <col min="8104" max="8104" width="12.875" style="52" customWidth="1"/>
    <col min="8105" max="8105" width="1.375" style="52" customWidth="1"/>
    <col min="8106" max="8106" width="12.625" style="52" customWidth="1"/>
    <col min="8107" max="8107" width="1.375" style="52" customWidth="1"/>
    <col min="8108" max="8108" width="12.625" style="52" customWidth="1"/>
    <col min="8109" max="8109" width="1.375" style="52" customWidth="1"/>
    <col min="8110" max="8110" width="12.625" style="52" customWidth="1"/>
    <col min="8111" max="8111" width="1.375" style="52" customWidth="1"/>
    <col min="8112" max="8112" width="13.875" style="52" customWidth="1"/>
    <col min="8113" max="8113" width="1.375" style="52" customWidth="1"/>
    <col min="8114" max="8114" width="15.25" style="52" customWidth="1"/>
    <col min="8115" max="8115" width="1.375" style="52" customWidth="1"/>
    <col min="8116" max="8116" width="14.375" style="52" customWidth="1"/>
    <col min="8117" max="8353" width="8.75" style="52"/>
    <col min="8354" max="8354" width="42.875" style="52" customWidth="1"/>
    <col min="8355" max="8355" width="9.375" style="52" customWidth="1"/>
    <col min="8356" max="8356" width="12.625" style="52" customWidth="1"/>
    <col min="8357" max="8357" width="1.375" style="52" customWidth="1"/>
    <col min="8358" max="8358" width="12.625" style="52" customWidth="1"/>
    <col min="8359" max="8359" width="1.375" style="52" customWidth="1"/>
    <col min="8360" max="8360" width="12.875" style="52" customWidth="1"/>
    <col min="8361" max="8361" width="1.375" style="52" customWidth="1"/>
    <col min="8362" max="8362" width="12.625" style="52" customWidth="1"/>
    <col min="8363" max="8363" width="1.375" style="52" customWidth="1"/>
    <col min="8364" max="8364" width="12.625" style="52" customWidth="1"/>
    <col min="8365" max="8365" width="1.375" style="52" customWidth="1"/>
    <col min="8366" max="8366" width="12.625" style="52" customWidth="1"/>
    <col min="8367" max="8367" width="1.375" style="52" customWidth="1"/>
    <col min="8368" max="8368" width="13.875" style="52" customWidth="1"/>
    <col min="8369" max="8369" width="1.375" style="52" customWidth="1"/>
    <col min="8370" max="8370" width="15.25" style="52" customWidth="1"/>
    <col min="8371" max="8371" width="1.375" style="52" customWidth="1"/>
    <col min="8372" max="8372" width="14.375" style="52" customWidth="1"/>
    <col min="8373" max="8609" width="8.75" style="52"/>
    <col min="8610" max="8610" width="42.875" style="52" customWidth="1"/>
    <col min="8611" max="8611" width="9.375" style="52" customWidth="1"/>
    <col min="8612" max="8612" width="12.625" style="52" customWidth="1"/>
    <col min="8613" max="8613" width="1.375" style="52" customWidth="1"/>
    <col min="8614" max="8614" width="12.625" style="52" customWidth="1"/>
    <col min="8615" max="8615" width="1.375" style="52" customWidth="1"/>
    <col min="8616" max="8616" width="12.875" style="52" customWidth="1"/>
    <col min="8617" max="8617" width="1.375" style="52" customWidth="1"/>
    <col min="8618" max="8618" width="12.625" style="52" customWidth="1"/>
    <col min="8619" max="8619" width="1.375" style="52" customWidth="1"/>
    <col min="8620" max="8620" width="12.625" style="52" customWidth="1"/>
    <col min="8621" max="8621" width="1.375" style="52" customWidth="1"/>
    <col min="8622" max="8622" width="12.625" style="52" customWidth="1"/>
    <col min="8623" max="8623" width="1.375" style="52" customWidth="1"/>
    <col min="8624" max="8624" width="13.875" style="52" customWidth="1"/>
    <col min="8625" max="8625" width="1.375" style="52" customWidth="1"/>
    <col min="8626" max="8626" width="15.25" style="52" customWidth="1"/>
    <col min="8627" max="8627" width="1.375" style="52" customWidth="1"/>
    <col min="8628" max="8628" width="14.375" style="52" customWidth="1"/>
    <col min="8629" max="8865" width="8.75" style="52"/>
    <col min="8866" max="8866" width="42.875" style="52" customWidth="1"/>
    <col min="8867" max="8867" width="9.375" style="52" customWidth="1"/>
    <col min="8868" max="8868" width="12.625" style="52" customWidth="1"/>
    <col min="8869" max="8869" width="1.375" style="52" customWidth="1"/>
    <col min="8870" max="8870" width="12.625" style="52" customWidth="1"/>
    <col min="8871" max="8871" width="1.375" style="52" customWidth="1"/>
    <col min="8872" max="8872" width="12.875" style="52" customWidth="1"/>
    <col min="8873" max="8873" width="1.375" style="52" customWidth="1"/>
    <col min="8874" max="8874" width="12.625" style="52" customWidth="1"/>
    <col min="8875" max="8875" width="1.375" style="52" customWidth="1"/>
    <col min="8876" max="8876" width="12.625" style="52" customWidth="1"/>
    <col min="8877" max="8877" width="1.375" style="52" customWidth="1"/>
    <col min="8878" max="8878" width="12.625" style="52" customWidth="1"/>
    <col min="8879" max="8879" width="1.375" style="52" customWidth="1"/>
    <col min="8880" max="8880" width="13.875" style="52" customWidth="1"/>
    <col min="8881" max="8881" width="1.375" style="52" customWidth="1"/>
    <col min="8882" max="8882" width="15.25" style="52" customWidth="1"/>
    <col min="8883" max="8883" width="1.375" style="52" customWidth="1"/>
    <col min="8884" max="8884" width="14.375" style="52" customWidth="1"/>
    <col min="8885" max="9121" width="8.75" style="52"/>
    <col min="9122" max="9122" width="42.875" style="52" customWidth="1"/>
    <col min="9123" max="9123" width="9.375" style="52" customWidth="1"/>
    <col min="9124" max="9124" width="12.625" style="52" customWidth="1"/>
    <col min="9125" max="9125" width="1.375" style="52" customWidth="1"/>
    <col min="9126" max="9126" width="12.625" style="52" customWidth="1"/>
    <col min="9127" max="9127" width="1.375" style="52" customWidth="1"/>
    <col min="9128" max="9128" width="12.875" style="52" customWidth="1"/>
    <col min="9129" max="9129" width="1.375" style="52" customWidth="1"/>
    <col min="9130" max="9130" width="12.625" style="52" customWidth="1"/>
    <col min="9131" max="9131" width="1.375" style="52" customWidth="1"/>
    <col min="9132" max="9132" width="12.625" style="52" customWidth="1"/>
    <col min="9133" max="9133" width="1.375" style="52" customWidth="1"/>
    <col min="9134" max="9134" width="12.625" style="52" customWidth="1"/>
    <col min="9135" max="9135" width="1.375" style="52" customWidth="1"/>
    <col min="9136" max="9136" width="13.875" style="52" customWidth="1"/>
    <col min="9137" max="9137" width="1.375" style="52" customWidth="1"/>
    <col min="9138" max="9138" width="15.25" style="52" customWidth="1"/>
    <col min="9139" max="9139" width="1.375" style="52" customWidth="1"/>
    <col min="9140" max="9140" width="14.375" style="52" customWidth="1"/>
    <col min="9141" max="9377" width="8.75" style="52"/>
    <col min="9378" max="9378" width="42.875" style="52" customWidth="1"/>
    <col min="9379" max="9379" width="9.375" style="52" customWidth="1"/>
    <col min="9380" max="9380" width="12.625" style="52" customWidth="1"/>
    <col min="9381" max="9381" width="1.375" style="52" customWidth="1"/>
    <col min="9382" max="9382" width="12.625" style="52" customWidth="1"/>
    <col min="9383" max="9383" width="1.375" style="52" customWidth="1"/>
    <col min="9384" max="9384" width="12.875" style="52" customWidth="1"/>
    <col min="9385" max="9385" width="1.375" style="52" customWidth="1"/>
    <col min="9386" max="9386" width="12.625" style="52" customWidth="1"/>
    <col min="9387" max="9387" width="1.375" style="52" customWidth="1"/>
    <col min="9388" max="9388" width="12.625" style="52" customWidth="1"/>
    <col min="9389" max="9389" width="1.375" style="52" customWidth="1"/>
    <col min="9390" max="9390" width="12.625" style="52" customWidth="1"/>
    <col min="9391" max="9391" width="1.375" style="52" customWidth="1"/>
    <col min="9392" max="9392" width="13.875" style="52" customWidth="1"/>
    <col min="9393" max="9393" width="1.375" style="52" customWidth="1"/>
    <col min="9394" max="9394" width="15.25" style="52" customWidth="1"/>
    <col min="9395" max="9395" width="1.375" style="52" customWidth="1"/>
    <col min="9396" max="9396" width="14.375" style="52" customWidth="1"/>
    <col min="9397" max="9633" width="8.75" style="52"/>
    <col min="9634" max="9634" width="42.875" style="52" customWidth="1"/>
    <col min="9635" max="9635" width="9.375" style="52" customWidth="1"/>
    <col min="9636" max="9636" width="12.625" style="52" customWidth="1"/>
    <col min="9637" max="9637" width="1.375" style="52" customWidth="1"/>
    <col min="9638" max="9638" width="12.625" style="52" customWidth="1"/>
    <col min="9639" max="9639" width="1.375" style="52" customWidth="1"/>
    <col min="9640" max="9640" width="12.875" style="52" customWidth="1"/>
    <col min="9641" max="9641" width="1.375" style="52" customWidth="1"/>
    <col min="9642" max="9642" width="12.625" style="52" customWidth="1"/>
    <col min="9643" max="9643" width="1.375" style="52" customWidth="1"/>
    <col min="9644" max="9644" width="12.625" style="52" customWidth="1"/>
    <col min="9645" max="9645" width="1.375" style="52" customWidth="1"/>
    <col min="9646" max="9646" width="12.625" style="52" customWidth="1"/>
    <col min="9647" max="9647" width="1.375" style="52" customWidth="1"/>
    <col min="9648" max="9648" width="13.875" style="52" customWidth="1"/>
    <col min="9649" max="9649" width="1.375" style="52" customWidth="1"/>
    <col min="9650" max="9650" width="15.25" style="52" customWidth="1"/>
    <col min="9651" max="9651" width="1.375" style="52" customWidth="1"/>
    <col min="9652" max="9652" width="14.375" style="52" customWidth="1"/>
    <col min="9653" max="9889" width="8.75" style="52"/>
    <col min="9890" max="9890" width="42.875" style="52" customWidth="1"/>
    <col min="9891" max="9891" width="9.375" style="52" customWidth="1"/>
    <col min="9892" max="9892" width="12.625" style="52" customWidth="1"/>
    <col min="9893" max="9893" width="1.375" style="52" customWidth="1"/>
    <col min="9894" max="9894" width="12.625" style="52" customWidth="1"/>
    <col min="9895" max="9895" width="1.375" style="52" customWidth="1"/>
    <col min="9896" max="9896" width="12.875" style="52" customWidth="1"/>
    <col min="9897" max="9897" width="1.375" style="52" customWidth="1"/>
    <col min="9898" max="9898" width="12.625" style="52" customWidth="1"/>
    <col min="9899" max="9899" width="1.375" style="52" customWidth="1"/>
    <col min="9900" max="9900" width="12.625" style="52" customWidth="1"/>
    <col min="9901" max="9901" width="1.375" style="52" customWidth="1"/>
    <col min="9902" max="9902" width="12.625" style="52" customWidth="1"/>
    <col min="9903" max="9903" width="1.375" style="52" customWidth="1"/>
    <col min="9904" max="9904" width="13.875" style="52" customWidth="1"/>
    <col min="9905" max="9905" width="1.375" style="52" customWidth="1"/>
    <col min="9906" max="9906" width="15.25" style="52" customWidth="1"/>
    <col min="9907" max="9907" width="1.375" style="52" customWidth="1"/>
    <col min="9908" max="9908" width="14.375" style="52" customWidth="1"/>
    <col min="9909" max="10145" width="8.75" style="52"/>
    <col min="10146" max="10146" width="42.875" style="52" customWidth="1"/>
    <col min="10147" max="10147" width="9.375" style="52" customWidth="1"/>
    <col min="10148" max="10148" width="12.625" style="52" customWidth="1"/>
    <col min="10149" max="10149" width="1.375" style="52" customWidth="1"/>
    <col min="10150" max="10150" width="12.625" style="52" customWidth="1"/>
    <col min="10151" max="10151" width="1.375" style="52" customWidth="1"/>
    <col min="10152" max="10152" width="12.875" style="52" customWidth="1"/>
    <col min="10153" max="10153" width="1.375" style="52" customWidth="1"/>
    <col min="10154" max="10154" width="12.625" style="52" customWidth="1"/>
    <col min="10155" max="10155" width="1.375" style="52" customWidth="1"/>
    <col min="10156" max="10156" width="12.625" style="52" customWidth="1"/>
    <col min="10157" max="10157" width="1.375" style="52" customWidth="1"/>
    <col min="10158" max="10158" width="12.625" style="52" customWidth="1"/>
    <col min="10159" max="10159" width="1.375" style="52" customWidth="1"/>
    <col min="10160" max="10160" width="13.875" style="52" customWidth="1"/>
    <col min="10161" max="10161" width="1.375" style="52" customWidth="1"/>
    <col min="10162" max="10162" width="15.25" style="52" customWidth="1"/>
    <col min="10163" max="10163" width="1.375" style="52" customWidth="1"/>
    <col min="10164" max="10164" width="14.375" style="52" customWidth="1"/>
    <col min="10165" max="10401" width="8.75" style="52"/>
    <col min="10402" max="10402" width="42.875" style="52" customWidth="1"/>
    <col min="10403" max="10403" width="9.375" style="52" customWidth="1"/>
    <col min="10404" max="10404" width="12.625" style="52" customWidth="1"/>
    <col min="10405" max="10405" width="1.375" style="52" customWidth="1"/>
    <col min="10406" max="10406" width="12.625" style="52" customWidth="1"/>
    <col min="10407" max="10407" width="1.375" style="52" customWidth="1"/>
    <col min="10408" max="10408" width="12.875" style="52" customWidth="1"/>
    <col min="10409" max="10409" width="1.375" style="52" customWidth="1"/>
    <col min="10410" max="10410" width="12.625" style="52" customWidth="1"/>
    <col min="10411" max="10411" width="1.375" style="52" customWidth="1"/>
    <col min="10412" max="10412" width="12.625" style="52" customWidth="1"/>
    <col min="10413" max="10413" width="1.375" style="52" customWidth="1"/>
    <col min="10414" max="10414" width="12.625" style="52" customWidth="1"/>
    <col min="10415" max="10415" width="1.375" style="52" customWidth="1"/>
    <col min="10416" max="10416" width="13.875" style="52" customWidth="1"/>
    <col min="10417" max="10417" width="1.375" style="52" customWidth="1"/>
    <col min="10418" max="10418" width="15.25" style="52" customWidth="1"/>
    <col min="10419" max="10419" width="1.375" style="52" customWidth="1"/>
    <col min="10420" max="10420" width="14.375" style="52" customWidth="1"/>
    <col min="10421" max="10657" width="8.75" style="52"/>
    <col min="10658" max="10658" width="42.875" style="52" customWidth="1"/>
    <col min="10659" max="10659" width="9.375" style="52" customWidth="1"/>
    <col min="10660" max="10660" width="12.625" style="52" customWidth="1"/>
    <col min="10661" max="10661" width="1.375" style="52" customWidth="1"/>
    <col min="10662" max="10662" width="12.625" style="52" customWidth="1"/>
    <col min="10663" max="10663" width="1.375" style="52" customWidth="1"/>
    <col min="10664" max="10664" width="12.875" style="52" customWidth="1"/>
    <col min="10665" max="10665" width="1.375" style="52" customWidth="1"/>
    <col min="10666" max="10666" width="12.625" style="52" customWidth="1"/>
    <col min="10667" max="10667" width="1.375" style="52" customWidth="1"/>
    <col min="10668" max="10668" width="12.625" style="52" customWidth="1"/>
    <col min="10669" max="10669" width="1.375" style="52" customWidth="1"/>
    <col min="10670" max="10670" width="12.625" style="52" customWidth="1"/>
    <col min="10671" max="10671" width="1.375" style="52" customWidth="1"/>
    <col min="10672" max="10672" width="13.875" style="52" customWidth="1"/>
    <col min="10673" max="10673" width="1.375" style="52" customWidth="1"/>
    <col min="10674" max="10674" width="15.25" style="52" customWidth="1"/>
    <col min="10675" max="10675" width="1.375" style="52" customWidth="1"/>
    <col min="10676" max="10676" width="14.375" style="52" customWidth="1"/>
    <col min="10677" max="10913" width="8.75" style="52"/>
    <col min="10914" max="10914" width="42.875" style="52" customWidth="1"/>
    <col min="10915" max="10915" width="9.375" style="52" customWidth="1"/>
    <col min="10916" max="10916" width="12.625" style="52" customWidth="1"/>
    <col min="10917" max="10917" width="1.375" style="52" customWidth="1"/>
    <col min="10918" max="10918" width="12.625" style="52" customWidth="1"/>
    <col min="10919" max="10919" width="1.375" style="52" customWidth="1"/>
    <col min="10920" max="10920" width="12.875" style="52" customWidth="1"/>
    <col min="10921" max="10921" width="1.375" style="52" customWidth="1"/>
    <col min="10922" max="10922" width="12.625" style="52" customWidth="1"/>
    <col min="10923" max="10923" width="1.375" style="52" customWidth="1"/>
    <col min="10924" max="10924" width="12.625" style="52" customWidth="1"/>
    <col min="10925" max="10925" width="1.375" style="52" customWidth="1"/>
    <col min="10926" max="10926" width="12.625" style="52" customWidth="1"/>
    <col min="10927" max="10927" width="1.375" style="52" customWidth="1"/>
    <col min="10928" max="10928" width="13.875" style="52" customWidth="1"/>
    <col min="10929" max="10929" width="1.375" style="52" customWidth="1"/>
    <col min="10930" max="10930" width="15.25" style="52" customWidth="1"/>
    <col min="10931" max="10931" width="1.375" style="52" customWidth="1"/>
    <col min="10932" max="10932" width="14.375" style="52" customWidth="1"/>
    <col min="10933" max="11169" width="8.75" style="52"/>
    <col min="11170" max="11170" width="42.875" style="52" customWidth="1"/>
    <col min="11171" max="11171" width="9.375" style="52" customWidth="1"/>
    <col min="11172" max="11172" width="12.625" style="52" customWidth="1"/>
    <col min="11173" max="11173" width="1.375" style="52" customWidth="1"/>
    <col min="11174" max="11174" width="12.625" style="52" customWidth="1"/>
    <col min="11175" max="11175" width="1.375" style="52" customWidth="1"/>
    <col min="11176" max="11176" width="12.875" style="52" customWidth="1"/>
    <col min="11177" max="11177" width="1.375" style="52" customWidth="1"/>
    <col min="11178" max="11178" width="12.625" style="52" customWidth="1"/>
    <col min="11179" max="11179" width="1.375" style="52" customWidth="1"/>
    <col min="11180" max="11180" width="12.625" style="52" customWidth="1"/>
    <col min="11181" max="11181" width="1.375" style="52" customWidth="1"/>
    <col min="11182" max="11182" width="12.625" style="52" customWidth="1"/>
    <col min="11183" max="11183" width="1.375" style="52" customWidth="1"/>
    <col min="11184" max="11184" width="13.875" style="52" customWidth="1"/>
    <col min="11185" max="11185" width="1.375" style="52" customWidth="1"/>
    <col min="11186" max="11186" width="15.25" style="52" customWidth="1"/>
    <col min="11187" max="11187" width="1.375" style="52" customWidth="1"/>
    <col min="11188" max="11188" width="14.375" style="52" customWidth="1"/>
    <col min="11189" max="11425" width="8.75" style="52"/>
    <col min="11426" max="11426" width="42.875" style="52" customWidth="1"/>
    <col min="11427" max="11427" width="9.375" style="52" customWidth="1"/>
    <col min="11428" max="11428" width="12.625" style="52" customWidth="1"/>
    <col min="11429" max="11429" width="1.375" style="52" customWidth="1"/>
    <col min="11430" max="11430" width="12.625" style="52" customWidth="1"/>
    <col min="11431" max="11431" width="1.375" style="52" customWidth="1"/>
    <col min="11432" max="11432" width="12.875" style="52" customWidth="1"/>
    <col min="11433" max="11433" width="1.375" style="52" customWidth="1"/>
    <col min="11434" max="11434" width="12.625" style="52" customWidth="1"/>
    <col min="11435" max="11435" width="1.375" style="52" customWidth="1"/>
    <col min="11436" max="11436" width="12.625" style="52" customWidth="1"/>
    <col min="11437" max="11437" width="1.375" style="52" customWidth="1"/>
    <col min="11438" max="11438" width="12.625" style="52" customWidth="1"/>
    <col min="11439" max="11439" width="1.375" style="52" customWidth="1"/>
    <col min="11440" max="11440" width="13.875" style="52" customWidth="1"/>
    <col min="11441" max="11441" width="1.375" style="52" customWidth="1"/>
    <col min="11442" max="11442" width="15.25" style="52" customWidth="1"/>
    <col min="11443" max="11443" width="1.375" style="52" customWidth="1"/>
    <col min="11444" max="11444" width="14.375" style="52" customWidth="1"/>
    <col min="11445" max="11681" width="8.75" style="52"/>
    <col min="11682" max="11682" width="42.875" style="52" customWidth="1"/>
    <col min="11683" max="11683" width="9.375" style="52" customWidth="1"/>
    <col min="11684" max="11684" width="12.625" style="52" customWidth="1"/>
    <col min="11685" max="11685" width="1.375" style="52" customWidth="1"/>
    <col min="11686" max="11686" width="12.625" style="52" customWidth="1"/>
    <col min="11687" max="11687" width="1.375" style="52" customWidth="1"/>
    <col min="11688" max="11688" width="12.875" style="52" customWidth="1"/>
    <col min="11689" max="11689" width="1.375" style="52" customWidth="1"/>
    <col min="11690" max="11690" width="12.625" style="52" customWidth="1"/>
    <col min="11691" max="11691" width="1.375" style="52" customWidth="1"/>
    <col min="11692" max="11692" width="12.625" style="52" customWidth="1"/>
    <col min="11693" max="11693" width="1.375" style="52" customWidth="1"/>
    <col min="11694" max="11694" width="12.625" style="52" customWidth="1"/>
    <col min="11695" max="11695" width="1.375" style="52" customWidth="1"/>
    <col min="11696" max="11696" width="13.875" style="52" customWidth="1"/>
    <col min="11697" max="11697" width="1.375" style="52" customWidth="1"/>
    <col min="11698" max="11698" width="15.25" style="52" customWidth="1"/>
    <col min="11699" max="11699" width="1.375" style="52" customWidth="1"/>
    <col min="11700" max="11700" width="14.375" style="52" customWidth="1"/>
    <col min="11701" max="11937" width="8.75" style="52"/>
    <col min="11938" max="11938" width="42.875" style="52" customWidth="1"/>
    <col min="11939" max="11939" width="9.375" style="52" customWidth="1"/>
    <col min="11940" max="11940" width="12.625" style="52" customWidth="1"/>
    <col min="11941" max="11941" width="1.375" style="52" customWidth="1"/>
    <col min="11942" max="11942" width="12.625" style="52" customWidth="1"/>
    <col min="11943" max="11943" width="1.375" style="52" customWidth="1"/>
    <col min="11944" max="11944" width="12.875" style="52" customWidth="1"/>
    <col min="11945" max="11945" width="1.375" style="52" customWidth="1"/>
    <col min="11946" max="11946" width="12.625" style="52" customWidth="1"/>
    <col min="11947" max="11947" width="1.375" style="52" customWidth="1"/>
    <col min="11948" max="11948" width="12.625" style="52" customWidth="1"/>
    <col min="11949" max="11949" width="1.375" style="52" customWidth="1"/>
    <col min="11950" max="11950" width="12.625" style="52" customWidth="1"/>
    <col min="11951" max="11951" width="1.375" style="52" customWidth="1"/>
    <col min="11952" max="11952" width="13.875" style="52" customWidth="1"/>
    <col min="11953" max="11953" width="1.375" style="52" customWidth="1"/>
    <col min="11954" max="11954" width="15.25" style="52" customWidth="1"/>
    <col min="11955" max="11955" width="1.375" style="52" customWidth="1"/>
    <col min="11956" max="11956" width="14.375" style="52" customWidth="1"/>
    <col min="11957" max="12193" width="8.75" style="52"/>
    <col min="12194" max="12194" width="42.875" style="52" customWidth="1"/>
    <col min="12195" max="12195" width="9.375" style="52" customWidth="1"/>
    <col min="12196" max="12196" width="12.625" style="52" customWidth="1"/>
    <col min="12197" max="12197" width="1.375" style="52" customWidth="1"/>
    <col min="12198" max="12198" width="12.625" style="52" customWidth="1"/>
    <col min="12199" max="12199" width="1.375" style="52" customWidth="1"/>
    <col min="12200" max="12200" width="12.875" style="52" customWidth="1"/>
    <col min="12201" max="12201" width="1.375" style="52" customWidth="1"/>
    <col min="12202" max="12202" width="12.625" style="52" customWidth="1"/>
    <col min="12203" max="12203" width="1.375" style="52" customWidth="1"/>
    <col min="12204" max="12204" width="12.625" style="52" customWidth="1"/>
    <col min="12205" max="12205" width="1.375" style="52" customWidth="1"/>
    <col min="12206" max="12206" width="12.625" style="52" customWidth="1"/>
    <col min="12207" max="12207" width="1.375" style="52" customWidth="1"/>
    <col min="12208" max="12208" width="13.875" style="52" customWidth="1"/>
    <col min="12209" max="12209" width="1.375" style="52" customWidth="1"/>
    <col min="12210" max="12210" width="15.25" style="52" customWidth="1"/>
    <col min="12211" max="12211" width="1.375" style="52" customWidth="1"/>
    <col min="12212" max="12212" width="14.375" style="52" customWidth="1"/>
    <col min="12213" max="12449" width="8.75" style="52"/>
    <col min="12450" max="12450" width="42.875" style="52" customWidth="1"/>
    <col min="12451" max="12451" width="9.375" style="52" customWidth="1"/>
    <col min="12452" max="12452" width="12.625" style="52" customWidth="1"/>
    <col min="12453" max="12453" width="1.375" style="52" customWidth="1"/>
    <col min="12454" max="12454" width="12.625" style="52" customWidth="1"/>
    <col min="12455" max="12455" width="1.375" style="52" customWidth="1"/>
    <col min="12456" max="12456" width="12.875" style="52" customWidth="1"/>
    <col min="12457" max="12457" width="1.375" style="52" customWidth="1"/>
    <col min="12458" max="12458" width="12.625" style="52" customWidth="1"/>
    <col min="12459" max="12459" width="1.375" style="52" customWidth="1"/>
    <col min="12460" max="12460" width="12.625" style="52" customWidth="1"/>
    <col min="12461" max="12461" width="1.375" style="52" customWidth="1"/>
    <col min="12462" max="12462" width="12.625" style="52" customWidth="1"/>
    <col min="12463" max="12463" width="1.375" style="52" customWidth="1"/>
    <col min="12464" max="12464" width="13.875" style="52" customWidth="1"/>
    <col min="12465" max="12465" width="1.375" style="52" customWidth="1"/>
    <col min="12466" max="12466" width="15.25" style="52" customWidth="1"/>
    <col min="12467" max="12467" width="1.375" style="52" customWidth="1"/>
    <col min="12468" max="12468" width="14.375" style="52" customWidth="1"/>
    <col min="12469" max="12705" width="8.75" style="52"/>
    <col min="12706" max="12706" width="42.875" style="52" customWidth="1"/>
    <col min="12707" max="12707" width="9.375" style="52" customWidth="1"/>
    <col min="12708" max="12708" width="12.625" style="52" customWidth="1"/>
    <col min="12709" max="12709" width="1.375" style="52" customWidth="1"/>
    <col min="12710" max="12710" width="12.625" style="52" customWidth="1"/>
    <col min="12711" max="12711" width="1.375" style="52" customWidth="1"/>
    <col min="12712" max="12712" width="12.875" style="52" customWidth="1"/>
    <col min="12713" max="12713" width="1.375" style="52" customWidth="1"/>
    <col min="12714" max="12714" width="12.625" style="52" customWidth="1"/>
    <col min="12715" max="12715" width="1.375" style="52" customWidth="1"/>
    <col min="12716" max="12716" width="12.625" style="52" customWidth="1"/>
    <col min="12717" max="12717" width="1.375" style="52" customWidth="1"/>
    <col min="12718" max="12718" width="12.625" style="52" customWidth="1"/>
    <col min="12719" max="12719" width="1.375" style="52" customWidth="1"/>
    <col min="12720" max="12720" width="13.875" style="52" customWidth="1"/>
    <col min="12721" max="12721" width="1.375" style="52" customWidth="1"/>
    <col min="12722" max="12722" width="15.25" style="52" customWidth="1"/>
    <col min="12723" max="12723" width="1.375" style="52" customWidth="1"/>
    <col min="12724" max="12724" width="14.375" style="52" customWidth="1"/>
    <col min="12725" max="12961" width="8.75" style="52"/>
    <col min="12962" max="12962" width="42.875" style="52" customWidth="1"/>
    <col min="12963" max="12963" width="9.375" style="52" customWidth="1"/>
    <col min="12964" max="12964" width="12.625" style="52" customWidth="1"/>
    <col min="12965" max="12965" width="1.375" style="52" customWidth="1"/>
    <col min="12966" max="12966" width="12.625" style="52" customWidth="1"/>
    <col min="12967" max="12967" width="1.375" style="52" customWidth="1"/>
    <col min="12968" max="12968" width="12.875" style="52" customWidth="1"/>
    <col min="12969" max="12969" width="1.375" style="52" customWidth="1"/>
    <col min="12970" max="12970" width="12.625" style="52" customWidth="1"/>
    <col min="12971" max="12971" width="1.375" style="52" customWidth="1"/>
    <col min="12972" max="12972" width="12.625" style="52" customWidth="1"/>
    <col min="12973" max="12973" width="1.375" style="52" customWidth="1"/>
    <col min="12974" max="12974" width="12.625" style="52" customWidth="1"/>
    <col min="12975" max="12975" width="1.375" style="52" customWidth="1"/>
    <col min="12976" max="12976" width="13.875" style="52" customWidth="1"/>
    <col min="12977" max="12977" width="1.375" style="52" customWidth="1"/>
    <col min="12978" max="12978" width="15.25" style="52" customWidth="1"/>
    <col min="12979" max="12979" width="1.375" style="52" customWidth="1"/>
    <col min="12980" max="12980" width="14.375" style="52" customWidth="1"/>
    <col min="12981" max="13217" width="8.75" style="52"/>
    <col min="13218" max="13218" width="42.875" style="52" customWidth="1"/>
    <col min="13219" max="13219" width="9.375" style="52" customWidth="1"/>
    <col min="13220" max="13220" width="12.625" style="52" customWidth="1"/>
    <col min="13221" max="13221" width="1.375" style="52" customWidth="1"/>
    <col min="13222" max="13222" width="12.625" style="52" customWidth="1"/>
    <col min="13223" max="13223" width="1.375" style="52" customWidth="1"/>
    <col min="13224" max="13224" width="12.875" style="52" customWidth="1"/>
    <col min="13225" max="13225" width="1.375" style="52" customWidth="1"/>
    <col min="13226" max="13226" width="12.625" style="52" customWidth="1"/>
    <col min="13227" max="13227" width="1.375" style="52" customWidth="1"/>
    <col min="13228" max="13228" width="12.625" style="52" customWidth="1"/>
    <col min="13229" max="13229" width="1.375" style="52" customWidth="1"/>
    <col min="13230" max="13230" width="12.625" style="52" customWidth="1"/>
    <col min="13231" max="13231" width="1.375" style="52" customWidth="1"/>
    <col min="13232" max="13232" width="13.875" style="52" customWidth="1"/>
    <col min="13233" max="13233" width="1.375" style="52" customWidth="1"/>
    <col min="13234" max="13234" width="15.25" style="52" customWidth="1"/>
    <col min="13235" max="13235" width="1.375" style="52" customWidth="1"/>
    <col min="13236" max="13236" width="14.375" style="52" customWidth="1"/>
    <col min="13237" max="13473" width="8.75" style="52"/>
    <col min="13474" max="13474" width="42.875" style="52" customWidth="1"/>
    <col min="13475" max="13475" width="9.375" style="52" customWidth="1"/>
    <col min="13476" max="13476" width="12.625" style="52" customWidth="1"/>
    <col min="13477" max="13477" width="1.375" style="52" customWidth="1"/>
    <col min="13478" max="13478" width="12.625" style="52" customWidth="1"/>
    <col min="13479" max="13479" width="1.375" style="52" customWidth="1"/>
    <col min="13480" max="13480" width="12.875" style="52" customWidth="1"/>
    <col min="13481" max="13481" width="1.375" style="52" customWidth="1"/>
    <col min="13482" max="13482" width="12.625" style="52" customWidth="1"/>
    <col min="13483" max="13483" width="1.375" style="52" customWidth="1"/>
    <col min="13484" max="13484" width="12.625" style="52" customWidth="1"/>
    <col min="13485" max="13485" width="1.375" style="52" customWidth="1"/>
    <col min="13486" max="13486" width="12.625" style="52" customWidth="1"/>
    <col min="13487" max="13487" width="1.375" style="52" customWidth="1"/>
    <col min="13488" max="13488" width="13.875" style="52" customWidth="1"/>
    <col min="13489" max="13489" width="1.375" style="52" customWidth="1"/>
    <col min="13490" max="13490" width="15.25" style="52" customWidth="1"/>
    <col min="13491" max="13491" width="1.375" style="52" customWidth="1"/>
    <col min="13492" max="13492" width="14.375" style="52" customWidth="1"/>
    <col min="13493" max="13729" width="8.75" style="52"/>
    <col min="13730" max="13730" width="42.875" style="52" customWidth="1"/>
    <col min="13731" max="13731" width="9.375" style="52" customWidth="1"/>
    <col min="13732" max="13732" width="12.625" style="52" customWidth="1"/>
    <col min="13733" max="13733" width="1.375" style="52" customWidth="1"/>
    <col min="13734" max="13734" width="12.625" style="52" customWidth="1"/>
    <col min="13735" max="13735" width="1.375" style="52" customWidth="1"/>
    <col min="13736" max="13736" width="12.875" style="52" customWidth="1"/>
    <col min="13737" max="13737" width="1.375" style="52" customWidth="1"/>
    <col min="13738" max="13738" width="12.625" style="52" customWidth="1"/>
    <col min="13739" max="13739" width="1.375" style="52" customWidth="1"/>
    <col min="13740" max="13740" width="12.625" style="52" customWidth="1"/>
    <col min="13741" max="13741" width="1.375" style="52" customWidth="1"/>
    <col min="13742" max="13742" width="12.625" style="52" customWidth="1"/>
    <col min="13743" max="13743" width="1.375" style="52" customWidth="1"/>
    <col min="13744" max="13744" width="13.875" style="52" customWidth="1"/>
    <col min="13745" max="13745" width="1.375" style="52" customWidth="1"/>
    <col min="13746" max="13746" width="15.25" style="52" customWidth="1"/>
    <col min="13747" max="13747" width="1.375" style="52" customWidth="1"/>
    <col min="13748" max="13748" width="14.375" style="52" customWidth="1"/>
    <col min="13749" max="13985" width="8.75" style="52"/>
    <col min="13986" max="13986" width="42.875" style="52" customWidth="1"/>
    <col min="13987" max="13987" width="9.375" style="52" customWidth="1"/>
    <col min="13988" max="13988" width="12.625" style="52" customWidth="1"/>
    <col min="13989" max="13989" width="1.375" style="52" customWidth="1"/>
    <col min="13990" max="13990" width="12.625" style="52" customWidth="1"/>
    <col min="13991" max="13991" width="1.375" style="52" customWidth="1"/>
    <col min="13992" max="13992" width="12.875" style="52" customWidth="1"/>
    <col min="13993" max="13993" width="1.375" style="52" customWidth="1"/>
    <col min="13994" max="13994" width="12.625" style="52" customWidth="1"/>
    <col min="13995" max="13995" width="1.375" style="52" customWidth="1"/>
    <col min="13996" max="13996" width="12.625" style="52" customWidth="1"/>
    <col min="13997" max="13997" width="1.375" style="52" customWidth="1"/>
    <col min="13998" max="13998" width="12.625" style="52" customWidth="1"/>
    <col min="13999" max="13999" width="1.375" style="52" customWidth="1"/>
    <col min="14000" max="14000" width="13.875" style="52" customWidth="1"/>
    <col min="14001" max="14001" width="1.375" style="52" customWidth="1"/>
    <col min="14002" max="14002" width="15.25" style="52" customWidth="1"/>
    <col min="14003" max="14003" width="1.375" style="52" customWidth="1"/>
    <col min="14004" max="14004" width="14.375" style="52" customWidth="1"/>
    <col min="14005" max="14241" width="8.75" style="52"/>
    <col min="14242" max="14242" width="42.875" style="52" customWidth="1"/>
    <col min="14243" max="14243" width="9.375" style="52" customWidth="1"/>
    <col min="14244" max="14244" width="12.625" style="52" customWidth="1"/>
    <col min="14245" max="14245" width="1.375" style="52" customWidth="1"/>
    <col min="14246" max="14246" width="12.625" style="52" customWidth="1"/>
    <col min="14247" max="14247" width="1.375" style="52" customWidth="1"/>
    <col min="14248" max="14248" width="12.875" style="52" customWidth="1"/>
    <col min="14249" max="14249" width="1.375" style="52" customWidth="1"/>
    <col min="14250" max="14250" width="12.625" style="52" customWidth="1"/>
    <col min="14251" max="14251" width="1.375" style="52" customWidth="1"/>
    <col min="14252" max="14252" width="12.625" style="52" customWidth="1"/>
    <col min="14253" max="14253" width="1.375" style="52" customWidth="1"/>
    <col min="14254" max="14254" width="12.625" style="52" customWidth="1"/>
    <col min="14255" max="14255" width="1.375" style="52" customWidth="1"/>
    <col min="14256" max="14256" width="13.875" style="52" customWidth="1"/>
    <col min="14257" max="14257" width="1.375" style="52" customWidth="1"/>
    <col min="14258" max="14258" width="15.25" style="52" customWidth="1"/>
    <col min="14259" max="14259" width="1.375" style="52" customWidth="1"/>
    <col min="14260" max="14260" width="14.375" style="52" customWidth="1"/>
    <col min="14261" max="14497" width="8.75" style="52"/>
    <col min="14498" max="14498" width="42.875" style="52" customWidth="1"/>
    <col min="14499" max="14499" width="9.375" style="52" customWidth="1"/>
    <col min="14500" max="14500" width="12.625" style="52" customWidth="1"/>
    <col min="14501" max="14501" width="1.375" style="52" customWidth="1"/>
    <col min="14502" max="14502" width="12.625" style="52" customWidth="1"/>
    <col min="14503" max="14503" width="1.375" style="52" customWidth="1"/>
    <col min="14504" max="14504" width="12.875" style="52" customWidth="1"/>
    <col min="14505" max="14505" width="1.375" style="52" customWidth="1"/>
    <col min="14506" max="14506" width="12.625" style="52" customWidth="1"/>
    <col min="14507" max="14507" width="1.375" style="52" customWidth="1"/>
    <col min="14508" max="14508" width="12.625" style="52" customWidth="1"/>
    <col min="14509" max="14509" width="1.375" style="52" customWidth="1"/>
    <col min="14510" max="14510" width="12.625" style="52" customWidth="1"/>
    <col min="14511" max="14511" width="1.375" style="52" customWidth="1"/>
    <col min="14512" max="14512" width="13.875" style="52" customWidth="1"/>
    <col min="14513" max="14513" width="1.375" style="52" customWidth="1"/>
    <col min="14514" max="14514" width="15.25" style="52" customWidth="1"/>
    <col min="14515" max="14515" width="1.375" style="52" customWidth="1"/>
    <col min="14516" max="14516" width="14.375" style="52" customWidth="1"/>
    <col min="14517" max="14753" width="8.75" style="52"/>
    <col min="14754" max="14754" width="42.875" style="52" customWidth="1"/>
    <col min="14755" max="14755" width="9.375" style="52" customWidth="1"/>
    <col min="14756" max="14756" width="12.625" style="52" customWidth="1"/>
    <col min="14757" max="14757" width="1.375" style="52" customWidth="1"/>
    <col min="14758" max="14758" width="12.625" style="52" customWidth="1"/>
    <col min="14759" max="14759" width="1.375" style="52" customWidth="1"/>
    <col min="14760" max="14760" width="12.875" style="52" customWidth="1"/>
    <col min="14761" max="14761" width="1.375" style="52" customWidth="1"/>
    <col min="14762" max="14762" width="12.625" style="52" customWidth="1"/>
    <col min="14763" max="14763" width="1.375" style="52" customWidth="1"/>
    <col min="14764" max="14764" width="12.625" style="52" customWidth="1"/>
    <col min="14765" max="14765" width="1.375" style="52" customWidth="1"/>
    <col min="14766" max="14766" width="12.625" style="52" customWidth="1"/>
    <col min="14767" max="14767" width="1.375" style="52" customWidth="1"/>
    <col min="14768" max="14768" width="13.875" style="52" customWidth="1"/>
    <col min="14769" max="14769" width="1.375" style="52" customWidth="1"/>
    <col min="14770" max="14770" width="15.25" style="52" customWidth="1"/>
    <col min="14771" max="14771" width="1.375" style="52" customWidth="1"/>
    <col min="14772" max="14772" width="14.375" style="52" customWidth="1"/>
    <col min="14773" max="15009" width="8.75" style="52"/>
    <col min="15010" max="15010" width="42.875" style="52" customWidth="1"/>
    <col min="15011" max="15011" width="9.375" style="52" customWidth="1"/>
    <col min="15012" max="15012" width="12.625" style="52" customWidth="1"/>
    <col min="15013" max="15013" width="1.375" style="52" customWidth="1"/>
    <col min="15014" max="15014" width="12.625" style="52" customWidth="1"/>
    <col min="15015" max="15015" width="1.375" style="52" customWidth="1"/>
    <col min="15016" max="15016" width="12.875" style="52" customWidth="1"/>
    <col min="15017" max="15017" width="1.375" style="52" customWidth="1"/>
    <col min="15018" max="15018" width="12.625" style="52" customWidth="1"/>
    <col min="15019" max="15019" width="1.375" style="52" customWidth="1"/>
    <col min="15020" max="15020" width="12.625" style="52" customWidth="1"/>
    <col min="15021" max="15021" width="1.375" style="52" customWidth="1"/>
    <col min="15022" max="15022" width="12.625" style="52" customWidth="1"/>
    <col min="15023" max="15023" width="1.375" style="52" customWidth="1"/>
    <col min="15024" max="15024" width="13.875" style="52" customWidth="1"/>
    <col min="15025" max="15025" width="1.375" style="52" customWidth="1"/>
    <col min="15026" max="15026" width="15.25" style="52" customWidth="1"/>
    <col min="15027" max="15027" width="1.375" style="52" customWidth="1"/>
    <col min="15028" max="15028" width="14.375" style="52" customWidth="1"/>
    <col min="15029" max="15265" width="8.75" style="52"/>
    <col min="15266" max="15266" width="42.875" style="52" customWidth="1"/>
    <col min="15267" max="15267" width="9.375" style="52" customWidth="1"/>
    <col min="15268" max="15268" width="12.625" style="52" customWidth="1"/>
    <col min="15269" max="15269" width="1.375" style="52" customWidth="1"/>
    <col min="15270" max="15270" width="12.625" style="52" customWidth="1"/>
    <col min="15271" max="15271" width="1.375" style="52" customWidth="1"/>
    <col min="15272" max="15272" width="12.875" style="52" customWidth="1"/>
    <col min="15273" max="15273" width="1.375" style="52" customWidth="1"/>
    <col min="15274" max="15274" width="12.625" style="52" customWidth="1"/>
    <col min="15275" max="15275" width="1.375" style="52" customWidth="1"/>
    <col min="15276" max="15276" width="12.625" style="52" customWidth="1"/>
    <col min="15277" max="15277" width="1.375" style="52" customWidth="1"/>
    <col min="15278" max="15278" width="12.625" style="52" customWidth="1"/>
    <col min="15279" max="15279" width="1.375" style="52" customWidth="1"/>
    <col min="15280" max="15280" width="13.875" style="52" customWidth="1"/>
    <col min="15281" max="15281" width="1.375" style="52" customWidth="1"/>
    <col min="15282" max="15282" width="15.25" style="52" customWidth="1"/>
    <col min="15283" max="15283" width="1.375" style="52" customWidth="1"/>
    <col min="15284" max="15284" width="14.375" style="52" customWidth="1"/>
    <col min="15285" max="15521" width="8.75" style="52"/>
    <col min="15522" max="15522" width="42.875" style="52" customWidth="1"/>
    <col min="15523" max="15523" width="9.375" style="52" customWidth="1"/>
    <col min="15524" max="15524" width="12.625" style="52" customWidth="1"/>
    <col min="15525" max="15525" width="1.375" style="52" customWidth="1"/>
    <col min="15526" max="15526" width="12.625" style="52" customWidth="1"/>
    <col min="15527" max="15527" width="1.375" style="52" customWidth="1"/>
    <col min="15528" max="15528" width="12.875" style="52" customWidth="1"/>
    <col min="15529" max="15529" width="1.375" style="52" customWidth="1"/>
    <col min="15530" max="15530" width="12.625" style="52" customWidth="1"/>
    <col min="15531" max="15531" width="1.375" style="52" customWidth="1"/>
    <col min="15532" max="15532" width="12.625" style="52" customWidth="1"/>
    <col min="15533" max="15533" width="1.375" style="52" customWidth="1"/>
    <col min="15534" max="15534" width="12.625" style="52" customWidth="1"/>
    <col min="15535" max="15535" width="1.375" style="52" customWidth="1"/>
    <col min="15536" max="15536" width="13.875" style="52" customWidth="1"/>
    <col min="15537" max="15537" width="1.375" style="52" customWidth="1"/>
    <col min="15538" max="15538" width="15.25" style="52" customWidth="1"/>
    <col min="15539" max="15539" width="1.375" style="52" customWidth="1"/>
    <col min="15540" max="15540" width="14.375" style="52" customWidth="1"/>
    <col min="15541" max="15777" width="8.75" style="52"/>
    <col min="15778" max="15778" width="42.875" style="52" customWidth="1"/>
    <col min="15779" max="15779" width="9.375" style="52" customWidth="1"/>
    <col min="15780" max="15780" width="12.625" style="52" customWidth="1"/>
    <col min="15781" max="15781" width="1.375" style="52" customWidth="1"/>
    <col min="15782" max="15782" width="12.625" style="52" customWidth="1"/>
    <col min="15783" max="15783" width="1.375" style="52" customWidth="1"/>
    <col min="15784" max="15784" width="12.875" style="52" customWidth="1"/>
    <col min="15785" max="15785" width="1.375" style="52" customWidth="1"/>
    <col min="15786" max="15786" width="12.625" style="52" customWidth="1"/>
    <col min="15787" max="15787" width="1.375" style="52" customWidth="1"/>
    <col min="15788" max="15788" width="12.625" style="52" customWidth="1"/>
    <col min="15789" max="15789" width="1.375" style="52" customWidth="1"/>
    <col min="15790" max="15790" width="12.625" style="52" customWidth="1"/>
    <col min="15791" max="15791" width="1.375" style="52" customWidth="1"/>
    <col min="15792" max="15792" width="13.875" style="52" customWidth="1"/>
    <col min="15793" max="15793" width="1.375" style="52" customWidth="1"/>
    <col min="15794" max="15794" width="15.25" style="52" customWidth="1"/>
    <col min="15795" max="15795" width="1.375" style="52" customWidth="1"/>
    <col min="15796" max="15796" width="14.375" style="52" customWidth="1"/>
    <col min="15797" max="16033" width="8.75" style="52"/>
    <col min="16034" max="16034" width="42.875" style="52" customWidth="1"/>
    <col min="16035" max="16035" width="9.375" style="52" customWidth="1"/>
    <col min="16036" max="16036" width="12.625" style="52" customWidth="1"/>
    <col min="16037" max="16037" width="1.375" style="52" customWidth="1"/>
    <col min="16038" max="16038" width="12.625" style="52" customWidth="1"/>
    <col min="16039" max="16039" width="1.375" style="52" customWidth="1"/>
    <col min="16040" max="16040" width="12.875" style="52" customWidth="1"/>
    <col min="16041" max="16041" width="1.375" style="52" customWidth="1"/>
    <col min="16042" max="16042" width="12.625" style="52" customWidth="1"/>
    <col min="16043" max="16043" width="1.375" style="52" customWidth="1"/>
    <col min="16044" max="16044" width="12.625" style="52" customWidth="1"/>
    <col min="16045" max="16045" width="1.375" style="52" customWidth="1"/>
    <col min="16046" max="16046" width="12.625" style="52" customWidth="1"/>
    <col min="16047" max="16047" width="1.375" style="52" customWidth="1"/>
    <col min="16048" max="16048" width="13.875" style="52" customWidth="1"/>
    <col min="16049" max="16049" width="1.375" style="52" customWidth="1"/>
    <col min="16050" max="16050" width="15.25" style="52" customWidth="1"/>
    <col min="16051" max="16051" width="1.375" style="52" customWidth="1"/>
    <col min="16052" max="16052" width="14.375" style="52" customWidth="1"/>
    <col min="16053" max="16289" width="8.75" style="52"/>
    <col min="16290" max="16384" width="9.125" style="52" customWidth="1"/>
  </cols>
  <sheetData>
    <row r="1" spans="1:15" ht="22.5" customHeight="1" x14ac:dyDescent="0.55000000000000004">
      <c r="A1" s="86" t="s">
        <v>0</v>
      </c>
      <c r="B1" s="86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</row>
    <row r="2" spans="1:15" ht="22.5" customHeight="1" x14ac:dyDescent="0.55000000000000004">
      <c r="A2" s="195" t="s">
        <v>176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</row>
    <row r="3" spans="1:15" ht="15" customHeight="1" x14ac:dyDescent="0.55000000000000004">
      <c r="A3" s="50"/>
      <c r="B3" s="50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</row>
    <row r="4" spans="1:15" ht="22.5" customHeight="1" x14ac:dyDescent="0.55000000000000004">
      <c r="A4" s="50"/>
      <c r="B4" s="50"/>
      <c r="C4" s="196" t="s">
        <v>46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1:15" ht="22.5" customHeight="1" x14ac:dyDescent="0.55000000000000004">
      <c r="A5" s="50"/>
      <c r="B5" s="50"/>
      <c r="C5" s="60"/>
      <c r="D5" s="60"/>
      <c r="E5" s="60"/>
      <c r="F5" s="60"/>
      <c r="G5" s="60"/>
      <c r="H5" s="60"/>
      <c r="I5" s="60"/>
      <c r="J5" s="60"/>
      <c r="K5" s="60"/>
      <c r="L5" s="60"/>
      <c r="M5" s="51" t="s">
        <v>104</v>
      </c>
      <c r="N5" s="60"/>
      <c r="O5" s="60"/>
    </row>
    <row r="6" spans="1:15" ht="22.5" customHeight="1" x14ac:dyDescent="0.55000000000000004">
      <c r="A6" s="51"/>
      <c r="B6" s="51"/>
      <c r="E6" s="51"/>
      <c r="G6" s="201" t="s">
        <v>4</v>
      </c>
      <c r="H6" s="201"/>
      <c r="I6" s="201"/>
      <c r="J6" s="201"/>
      <c r="K6" s="201"/>
      <c r="L6" s="51"/>
      <c r="M6" s="84" t="s">
        <v>9</v>
      </c>
      <c r="N6" s="51"/>
    </row>
    <row r="7" spans="1:15" ht="22.5" customHeight="1" x14ac:dyDescent="0.55000000000000004">
      <c r="A7" s="51"/>
      <c r="B7" s="51"/>
      <c r="C7" s="51"/>
      <c r="D7" s="51"/>
      <c r="E7" s="51"/>
      <c r="F7" s="51"/>
      <c r="J7" s="51"/>
      <c r="L7" s="51"/>
      <c r="M7" s="61" t="s">
        <v>181</v>
      </c>
      <c r="N7" s="51"/>
    </row>
    <row r="8" spans="1:15" ht="22.5" customHeight="1" x14ac:dyDescent="0.55000000000000004">
      <c r="A8" s="51"/>
      <c r="B8" s="51"/>
      <c r="C8" s="51"/>
      <c r="D8" s="51"/>
      <c r="E8" s="51"/>
      <c r="F8" s="51"/>
      <c r="J8" s="51"/>
      <c r="L8" s="51"/>
      <c r="M8" s="51" t="s">
        <v>131</v>
      </c>
      <c r="N8" s="51"/>
    </row>
    <row r="9" spans="1:15" ht="22.5" customHeight="1" x14ac:dyDescent="0.55000000000000004">
      <c r="A9" s="51"/>
      <c r="B9" s="51"/>
      <c r="C9" s="51"/>
      <c r="D9" s="51"/>
      <c r="E9" s="51"/>
      <c r="F9" s="51"/>
      <c r="J9" s="51"/>
      <c r="L9" s="51"/>
      <c r="M9" s="51" t="s">
        <v>132</v>
      </c>
      <c r="N9" s="51"/>
    </row>
    <row r="10" spans="1:15" ht="22.5" customHeight="1" x14ac:dyDescent="0.55000000000000004">
      <c r="A10" s="51"/>
      <c r="B10" s="51"/>
      <c r="C10" s="51"/>
      <c r="D10" s="51"/>
      <c r="E10" s="51"/>
      <c r="F10" s="51"/>
      <c r="J10" s="51"/>
      <c r="L10" s="51"/>
      <c r="M10" s="51" t="s">
        <v>133</v>
      </c>
      <c r="N10" s="51"/>
    </row>
    <row r="11" spans="1:15" ht="22.5" customHeight="1" x14ac:dyDescent="0.55000000000000004">
      <c r="A11" s="51"/>
      <c r="B11" s="51"/>
      <c r="C11" s="51"/>
      <c r="D11" s="51"/>
      <c r="E11" s="51"/>
      <c r="F11" s="51"/>
      <c r="J11" s="51"/>
      <c r="L11" s="51"/>
      <c r="M11" s="51" t="s">
        <v>134</v>
      </c>
      <c r="N11" s="51"/>
    </row>
    <row r="12" spans="1:15" ht="22.5" customHeight="1" x14ac:dyDescent="0.55000000000000004">
      <c r="A12" s="51"/>
      <c r="B12" s="51"/>
      <c r="C12" s="51"/>
      <c r="D12" s="51"/>
      <c r="E12" s="51"/>
      <c r="F12" s="51"/>
      <c r="J12" s="51"/>
      <c r="L12" s="51"/>
      <c r="M12" s="51" t="s">
        <v>135</v>
      </c>
      <c r="N12" s="51"/>
    </row>
    <row r="13" spans="1:15" ht="22.5" customHeight="1" x14ac:dyDescent="0.55000000000000004">
      <c r="C13" s="61" t="s">
        <v>167</v>
      </c>
      <c r="D13" s="51"/>
      <c r="E13" s="51" t="s">
        <v>30</v>
      </c>
      <c r="F13" s="51"/>
      <c r="G13" s="51" t="s">
        <v>87</v>
      </c>
      <c r="H13" s="51"/>
      <c r="I13" s="61"/>
      <c r="J13" s="51"/>
      <c r="L13" s="51"/>
      <c r="M13" s="51" t="s">
        <v>136</v>
      </c>
      <c r="N13" s="51"/>
      <c r="O13" s="51" t="s">
        <v>42</v>
      </c>
    </row>
    <row r="14" spans="1:15" ht="22.5" customHeight="1" x14ac:dyDescent="0.55000000000000004">
      <c r="B14" s="90"/>
      <c r="C14" s="51" t="s">
        <v>57</v>
      </c>
      <c r="D14" s="51"/>
      <c r="E14" s="61" t="s">
        <v>88</v>
      </c>
      <c r="F14" s="51"/>
      <c r="G14" s="51" t="s">
        <v>89</v>
      </c>
      <c r="H14" s="51"/>
      <c r="I14" s="61" t="s">
        <v>182</v>
      </c>
      <c r="J14" s="51"/>
      <c r="K14" s="53" t="s">
        <v>22</v>
      </c>
      <c r="L14" s="51"/>
      <c r="M14" s="51" t="s">
        <v>137</v>
      </c>
      <c r="N14" s="51"/>
      <c r="O14" s="51" t="s">
        <v>43</v>
      </c>
    </row>
    <row r="15" spans="1:15" ht="22.5" customHeight="1" x14ac:dyDescent="0.55000000000000004">
      <c r="B15" s="90"/>
      <c r="C15" s="202" t="s">
        <v>103</v>
      </c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</row>
    <row r="16" spans="1:15" ht="22.5" customHeight="1" x14ac:dyDescent="0.55000000000000004">
      <c r="A16" s="50" t="s">
        <v>191</v>
      </c>
      <c r="B16" s="90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</row>
    <row r="17" spans="1:15" ht="22.5" customHeight="1" x14ac:dyDescent="0.55000000000000004">
      <c r="A17" s="50" t="s">
        <v>192</v>
      </c>
      <c r="B17" s="90"/>
      <c r="C17" s="118">
        <v>198000</v>
      </c>
      <c r="D17" s="118"/>
      <c r="E17" s="118">
        <v>726100</v>
      </c>
      <c r="F17" s="118"/>
      <c r="G17" s="118">
        <v>22000</v>
      </c>
      <c r="H17" s="118"/>
      <c r="I17" s="118">
        <v>420000</v>
      </c>
      <c r="J17" s="118"/>
      <c r="K17" s="118">
        <v>5645416</v>
      </c>
      <c r="L17" s="118"/>
      <c r="M17" s="118">
        <v>2555200</v>
      </c>
      <c r="N17" s="118"/>
      <c r="O17" s="118">
        <f>SUM(C17:M17)</f>
        <v>9566716</v>
      </c>
    </row>
    <row r="18" spans="1:15" ht="15" customHeight="1" x14ac:dyDescent="0.55000000000000004">
      <c r="A18" s="50"/>
      <c r="B18" s="50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</row>
    <row r="19" spans="1:15" ht="22.5" hidden="1" customHeight="1" x14ac:dyDescent="0.55000000000000004">
      <c r="A19" s="106" t="s">
        <v>161</v>
      </c>
      <c r="B19" s="90"/>
      <c r="C19" s="130"/>
      <c r="D19" s="118"/>
      <c r="E19" s="130"/>
      <c r="F19" s="130"/>
      <c r="G19" s="130"/>
      <c r="H19" s="118"/>
      <c r="I19" s="118"/>
      <c r="J19" s="118"/>
      <c r="K19" s="118"/>
      <c r="L19" s="118"/>
      <c r="M19" s="118"/>
      <c r="N19" s="118"/>
      <c r="O19" s="118"/>
    </row>
    <row r="20" spans="1:15" ht="22.5" hidden="1" customHeight="1" x14ac:dyDescent="0.55000000000000004">
      <c r="A20" s="91" t="s">
        <v>162</v>
      </c>
      <c r="B20" s="90"/>
      <c r="C20" s="130"/>
      <c r="D20" s="118"/>
      <c r="E20" s="130"/>
      <c r="F20" s="130"/>
      <c r="G20" s="130"/>
      <c r="H20" s="118"/>
      <c r="I20" s="118"/>
      <c r="J20" s="118"/>
      <c r="K20" s="118"/>
      <c r="L20" s="118"/>
      <c r="M20" s="118"/>
      <c r="N20" s="118"/>
      <c r="O20" s="118"/>
    </row>
    <row r="21" spans="1:15" ht="22.5" hidden="1" customHeight="1" x14ac:dyDescent="0.55000000000000004">
      <c r="A21" s="104" t="s">
        <v>163</v>
      </c>
      <c r="B21" s="90">
        <v>6</v>
      </c>
      <c r="C21" s="105"/>
      <c r="D21" s="105"/>
      <c r="E21" s="105"/>
      <c r="F21" s="105"/>
      <c r="G21" s="105"/>
      <c r="H21" s="144"/>
      <c r="I21" s="105"/>
      <c r="J21" s="139"/>
      <c r="K21" s="158"/>
      <c r="L21" s="105"/>
      <c r="M21" s="105"/>
      <c r="N21" s="105"/>
      <c r="O21" s="158">
        <f>SUM(C21:M21)</f>
        <v>0</v>
      </c>
    </row>
    <row r="22" spans="1:15" ht="22.5" hidden="1" customHeight="1" x14ac:dyDescent="0.55000000000000004">
      <c r="A22" s="91" t="s">
        <v>164</v>
      </c>
      <c r="B22" s="90"/>
      <c r="C22" s="140">
        <f>SUM(C21:C21)</f>
        <v>0</v>
      </c>
      <c r="D22" s="144"/>
      <c r="E22" s="140">
        <f>SUM(E21:E21)</f>
        <v>0</v>
      </c>
      <c r="F22" s="144"/>
      <c r="G22" s="140">
        <f>SUM(G21:G21)</f>
        <v>0</v>
      </c>
      <c r="H22" s="144"/>
      <c r="I22" s="140">
        <f>SUM(I21:I21)</f>
        <v>0</v>
      </c>
      <c r="J22" s="144"/>
      <c r="K22" s="159">
        <f>SUM(K21:K21)</f>
        <v>0</v>
      </c>
      <c r="L22" s="144"/>
      <c r="M22" s="140">
        <f>SUM(M21:M21)</f>
        <v>0</v>
      </c>
      <c r="N22" s="144"/>
      <c r="O22" s="159">
        <f>SUM(O21:O21)</f>
        <v>0</v>
      </c>
    </row>
    <row r="23" spans="1:15" ht="12" hidden="1" customHeight="1" x14ac:dyDescent="0.55000000000000004">
      <c r="A23" s="50"/>
      <c r="B23" s="50"/>
      <c r="C23" s="144"/>
      <c r="D23" s="144"/>
      <c r="E23" s="144"/>
      <c r="F23" s="144"/>
      <c r="G23" s="144"/>
      <c r="H23" s="144"/>
      <c r="I23" s="144"/>
      <c r="J23" s="144"/>
      <c r="K23" s="160"/>
      <c r="L23" s="144"/>
      <c r="M23" s="144"/>
      <c r="N23" s="144"/>
      <c r="O23" s="160"/>
    </row>
    <row r="24" spans="1:15" ht="22.5" hidden="1" customHeight="1" x14ac:dyDescent="0.55000000000000004">
      <c r="A24" s="50" t="s">
        <v>165</v>
      </c>
      <c r="B24" s="50"/>
      <c r="C24" s="141">
        <f>C22</f>
        <v>0</v>
      </c>
      <c r="D24" s="144"/>
      <c r="E24" s="141">
        <f>E22</f>
        <v>0</v>
      </c>
      <c r="F24" s="144"/>
      <c r="G24" s="141">
        <f>G22</f>
        <v>0</v>
      </c>
      <c r="H24" s="144"/>
      <c r="I24" s="141">
        <f>I22</f>
        <v>0</v>
      </c>
      <c r="J24" s="144"/>
      <c r="K24" s="157">
        <f>K22</f>
        <v>0</v>
      </c>
      <c r="L24" s="144"/>
      <c r="M24" s="141">
        <f>M22</f>
        <v>0</v>
      </c>
      <c r="N24" s="144"/>
      <c r="O24" s="157">
        <f>O22</f>
        <v>0</v>
      </c>
    </row>
    <row r="25" spans="1:15" ht="12" hidden="1" customHeight="1" x14ac:dyDescent="0.55000000000000004">
      <c r="A25" s="50"/>
      <c r="B25" s="50"/>
      <c r="C25" s="144"/>
      <c r="D25" s="144"/>
      <c r="E25" s="144"/>
      <c r="F25" s="144"/>
      <c r="G25" s="144"/>
      <c r="H25" s="144"/>
      <c r="I25" s="144"/>
      <c r="J25" s="144"/>
      <c r="K25" s="160"/>
      <c r="L25" s="144"/>
      <c r="M25" s="144"/>
      <c r="N25" s="144"/>
      <c r="O25" s="160"/>
    </row>
    <row r="26" spans="1:15" ht="22.5" customHeight="1" x14ac:dyDescent="0.55000000000000004">
      <c r="A26" s="50" t="s">
        <v>194</v>
      </c>
      <c r="B26" s="50"/>
      <c r="C26" s="145"/>
      <c r="D26" s="132"/>
      <c r="E26" s="145"/>
      <c r="F26" s="132"/>
      <c r="G26" s="145"/>
      <c r="H26" s="132"/>
      <c r="I26" s="145"/>
      <c r="J26" s="132"/>
      <c r="K26" s="161"/>
      <c r="L26" s="132"/>
      <c r="M26" s="105"/>
      <c r="N26" s="132"/>
      <c r="O26" s="161"/>
    </row>
    <row r="27" spans="1:15" ht="22.5" customHeight="1" x14ac:dyDescent="0.55000000000000004">
      <c r="A27" s="52" t="s">
        <v>196</v>
      </c>
      <c r="C27" s="105">
        <v>0</v>
      </c>
      <c r="D27" s="105"/>
      <c r="E27" s="105">
        <v>0</v>
      </c>
      <c r="F27" s="105"/>
      <c r="G27" s="105">
        <v>0</v>
      </c>
      <c r="H27" s="105"/>
      <c r="I27" s="105">
        <v>0</v>
      </c>
      <c r="J27" s="139"/>
      <c r="K27" s="158">
        <f>'PL 5'!H29</f>
        <v>-3474</v>
      </c>
      <c r="L27" s="139"/>
      <c r="M27" s="105">
        <v>0</v>
      </c>
      <c r="N27" s="139"/>
      <c r="O27" s="158">
        <f t="shared" ref="O27:O28" si="0">SUM(C27:M27)</f>
        <v>-3474</v>
      </c>
    </row>
    <row r="28" spans="1:15" ht="22.5" customHeight="1" x14ac:dyDescent="0.55000000000000004">
      <c r="A28" s="83" t="s">
        <v>197</v>
      </c>
      <c r="C28" s="105">
        <v>0</v>
      </c>
      <c r="D28" s="105"/>
      <c r="E28" s="105">
        <v>0</v>
      </c>
      <c r="F28" s="105"/>
      <c r="G28" s="105">
        <v>0</v>
      </c>
      <c r="H28" s="105"/>
      <c r="I28" s="105">
        <v>0</v>
      </c>
      <c r="J28" s="139"/>
      <c r="K28" s="134">
        <v>0</v>
      </c>
      <c r="L28" s="139"/>
      <c r="M28" s="158">
        <f>'PL 5'!H38</f>
        <v>546852</v>
      </c>
      <c r="N28" s="139"/>
      <c r="O28" s="158">
        <f t="shared" si="0"/>
        <v>546852</v>
      </c>
    </row>
    <row r="29" spans="1:15" ht="22.5" customHeight="1" x14ac:dyDescent="0.55000000000000004">
      <c r="A29" s="50" t="s">
        <v>195</v>
      </c>
      <c r="B29" s="50"/>
      <c r="C29" s="140">
        <f>SUM(C27:C28)</f>
        <v>0</v>
      </c>
      <c r="D29" s="144"/>
      <c r="E29" s="140">
        <f>SUM(E27:E28)</f>
        <v>0</v>
      </c>
      <c r="F29" s="144"/>
      <c r="G29" s="140">
        <f>SUM(G27:G28)</f>
        <v>0</v>
      </c>
      <c r="H29" s="144"/>
      <c r="I29" s="140">
        <f>SUM(I27:I28)</f>
        <v>0</v>
      </c>
      <c r="J29" s="144"/>
      <c r="K29" s="162">
        <f>SUM(K27:K28)</f>
        <v>-3474</v>
      </c>
      <c r="L29" s="144"/>
      <c r="M29" s="162">
        <f>SUM(M27:M28)</f>
        <v>546852</v>
      </c>
      <c r="N29" s="144"/>
      <c r="O29" s="162">
        <f>SUM(O27:O28)</f>
        <v>543378</v>
      </c>
    </row>
    <row r="30" spans="1:15" ht="12" customHeight="1" x14ac:dyDescent="0.55000000000000004">
      <c r="A30" s="50"/>
      <c r="B30" s="50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</row>
    <row r="31" spans="1:15" ht="22.5" customHeight="1" thickBot="1" x14ac:dyDescent="0.6">
      <c r="A31" s="50" t="s">
        <v>193</v>
      </c>
      <c r="B31" s="50"/>
      <c r="C31" s="127">
        <f>C17+C24+C29</f>
        <v>198000</v>
      </c>
      <c r="D31" s="128"/>
      <c r="E31" s="127">
        <f>E17+E24+E29</f>
        <v>726100</v>
      </c>
      <c r="F31" s="128"/>
      <c r="G31" s="127">
        <f>G17+G24+G29</f>
        <v>22000</v>
      </c>
      <c r="H31" s="128"/>
      <c r="I31" s="127">
        <f>I17+I24+I29</f>
        <v>420000</v>
      </c>
      <c r="J31" s="128"/>
      <c r="K31" s="127">
        <f>K17+K24+K29</f>
        <v>5641942</v>
      </c>
      <c r="L31" s="128"/>
      <c r="M31" s="127">
        <f>M17+M24+M29</f>
        <v>3102052</v>
      </c>
      <c r="N31" s="128"/>
      <c r="O31" s="127">
        <f>O17+O24+O29</f>
        <v>10110094</v>
      </c>
    </row>
    <row r="32" spans="1:15" ht="22.2" thickTop="1" x14ac:dyDescent="0.55000000000000004"/>
  </sheetData>
  <mergeCells count="5">
    <mergeCell ref="C1:O1"/>
    <mergeCell ref="A2:O2"/>
    <mergeCell ref="C4:O4"/>
    <mergeCell ref="G6:K6"/>
    <mergeCell ref="C15:O15"/>
  </mergeCells>
  <pageMargins left="0.7" right="0.7" top="0.48" bottom="0.5" header="0.5" footer="0.5"/>
  <pageSetup paperSize="9" scale="7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J84"/>
  <sheetViews>
    <sheetView zoomScaleNormal="100" zoomScaleSheetLayoutView="85" workbookViewId="0">
      <selection sqref="A1:J1"/>
    </sheetView>
  </sheetViews>
  <sheetFormatPr defaultColWidth="10.875" defaultRowHeight="22.5" customHeight="1" x14ac:dyDescent="0.6"/>
  <cols>
    <col min="1" max="1" width="57.875" style="6" customWidth="1"/>
    <col min="2" max="2" width="3.75" style="8" customWidth="1"/>
    <col min="3" max="3" width="2.375" style="6" customWidth="1"/>
    <col min="4" max="4" width="13.5" style="6" customWidth="1"/>
    <col min="5" max="5" width="1.375" style="6" customWidth="1"/>
    <col min="6" max="6" width="13.5" style="6" customWidth="1"/>
    <col min="7" max="7" width="1.375" style="59" customWidth="1"/>
    <col min="8" max="8" width="13.5" style="59" customWidth="1"/>
    <col min="9" max="9" width="1.375" style="59" customWidth="1"/>
    <col min="10" max="10" width="13.5" style="59" customWidth="1"/>
    <col min="11" max="16384" width="10.875" style="6"/>
  </cols>
  <sheetData>
    <row r="1" spans="1:10" ht="22.5" customHeight="1" x14ac:dyDescent="0.6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0" ht="22.5" customHeight="1" x14ac:dyDescent="0.6">
      <c r="A2" s="190" t="s">
        <v>105</v>
      </c>
      <c r="B2" s="190"/>
      <c r="C2" s="190"/>
      <c r="D2" s="190"/>
      <c r="E2" s="190"/>
      <c r="F2" s="190"/>
      <c r="G2" s="190"/>
      <c r="H2" s="190"/>
      <c r="I2" s="190"/>
      <c r="J2" s="190"/>
    </row>
    <row r="3" spans="1:10" customFormat="1" ht="19.05" customHeight="1" x14ac:dyDescent="0.6">
      <c r="A3" s="37"/>
      <c r="B3" s="37"/>
      <c r="C3" s="37"/>
      <c r="D3" s="37"/>
      <c r="E3" s="37"/>
      <c r="F3" s="37"/>
      <c r="G3" s="37"/>
      <c r="H3" s="37"/>
      <c r="I3" s="37"/>
      <c r="J3" s="37"/>
    </row>
    <row r="4" spans="1:10" customFormat="1" ht="21" customHeight="1" x14ac:dyDescent="0.6">
      <c r="A4" s="1"/>
      <c r="B4" s="1"/>
      <c r="C4" s="1"/>
      <c r="D4" s="192" t="s">
        <v>48</v>
      </c>
      <c r="E4" s="192"/>
      <c r="F4" s="192"/>
      <c r="G4" s="14"/>
      <c r="H4" s="14"/>
      <c r="I4" s="14"/>
      <c r="J4" s="14"/>
    </row>
    <row r="5" spans="1:10" customFormat="1" ht="21" customHeight="1" x14ac:dyDescent="0.6">
      <c r="A5" s="1"/>
      <c r="B5" s="1"/>
      <c r="C5" s="1"/>
      <c r="D5" s="193" t="s">
        <v>49</v>
      </c>
      <c r="E5" s="193"/>
      <c r="F5" s="193"/>
      <c r="G5" s="38"/>
      <c r="H5" s="193" t="s">
        <v>46</v>
      </c>
      <c r="I5" s="193"/>
      <c r="J5" s="193"/>
    </row>
    <row r="6" spans="1:10" customFormat="1" ht="23.4" x14ac:dyDescent="0.6">
      <c r="A6" s="1"/>
      <c r="B6" s="1"/>
      <c r="C6" s="1"/>
      <c r="D6" s="203" t="s">
        <v>102</v>
      </c>
      <c r="E6" s="203"/>
      <c r="F6" s="203"/>
      <c r="H6" s="203" t="s">
        <v>102</v>
      </c>
      <c r="I6" s="203"/>
      <c r="J6" s="203"/>
    </row>
    <row r="7" spans="1:10" customFormat="1" ht="21" customHeight="1" x14ac:dyDescent="0.6">
      <c r="A7" s="1"/>
      <c r="B7" s="1"/>
      <c r="C7" s="1"/>
      <c r="D7" s="199" t="s">
        <v>172</v>
      </c>
      <c r="E7" s="199"/>
      <c r="F7" s="199"/>
      <c r="H7" s="199" t="s">
        <v>172</v>
      </c>
      <c r="I7" s="199"/>
      <c r="J7" s="199"/>
    </row>
    <row r="8" spans="1:10" customFormat="1" ht="21" customHeight="1" x14ac:dyDescent="0.55000000000000004">
      <c r="B8" s="9"/>
      <c r="C8" s="48"/>
      <c r="D8" s="48">
        <v>2568</v>
      </c>
      <c r="E8" s="48"/>
      <c r="F8" s="48">
        <v>2567</v>
      </c>
      <c r="G8" s="48"/>
      <c r="H8" s="48">
        <v>2568</v>
      </c>
      <c r="I8" s="48"/>
      <c r="J8" s="48">
        <v>2567</v>
      </c>
    </row>
    <row r="9" spans="1:10" customFormat="1" ht="19.5" customHeight="1" x14ac:dyDescent="0.55000000000000004">
      <c r="B9" s="9"/>
      <c r="C9" s="48"/>
      <c r="D9" s="194" t="s">
        <v>103</v>
      </c>
      <c r="E9" s="194"/>
      <c r="F9" s="194"/>
      <c r="G9" s="194"/>
      <c r="H9" s="194"/>
      <c r="I9" s="194"/>
      <c r="J9" s="194"/>
    </row>
    <row r="10" spans="1:10" customFormat="1" ht="21" customHeight="1" x14ac:dyDescent="0.6">
      <c r="A10" s="11" t="s">
        <v>5</v>
      </c>
      <c r="B10" s="9"/>
      <c r="G10" s="57"/>
      <c r="H10" s="57"/>
      <c r="I10" s="57"/>
      <c r="J10" s="57"/>
    </row>
    <row r="11" spans="1:10" customFormat="1" ht="21" customHeight="1" x14ac:dyDescent="0.55000000000000004">
      <c r="A11" s="47" t="s">
        <v>198</v>
      </c>
      <c r="B11" s="10"/>
      <c r="D11" s="163">
        <f>'PL 5'!D29</f>
        <v>-4482</v>
      </c>
      <c r="E11" s="165"/>
      <c r="F11" s="163">
        <f>'PL 5'!F29</f>
        <v>61845</v>
      </c>
      <c r="G11" s="165"/>
      <c r="H11" s="163">
        <f>'PL 5'!H29</f>
        <v>-3474</v>
      </c>
      <c r="I11" s="165"/>
      <c r="J11" s="163">
        <f>'PL 5'!J29</f>
        <v>62320</v>
      </c>
    </row>
    <row r="12" spans="1:10" customFormat="1" ht="21" customHeight="1" x14ac:dyDescent="0.55000000000000004">
      <c r="A12" s="135" t="s">
        <v>205</v>
      </c>
      <c r="B12" s="10"/>
      <c r="D12" s="167"/>
      <c r="E12" s="165"/>
      <c r="F12" s="155"/>
      <c r="G12" s="165"/>
      <c r="H12" s="167"/>
      <c r="I12" s="165"/>
      <c r="J12" s="167"/>
    </row>
    <row r="13" spans="1:10" customFormat="1" ht="21" customHeight="1" x14ac:dyDescent="0.55000000000000004">
      <c r="A13" s="104" t="s">
        <v>86</v>
      </c>
      <c r="B13" s="10"/>
      <c r="D13" s="175">
        <f>-'PL 5'!D28</f>
        <v>4064</v>
      </c>
      <c r="E13" s="165"/>
      <c r="F13" s="175">
        <f>-'PL 5'!F28</f>
        <v>16278</v>
      </c>
      <c r="G13" s="165"/>
      <c r="H13" s="175">
        <f>-'PL 5'!H28</f>
        <v>4064</v>
      </c>
      <c r="I13" s="165"/>
      <c r="J13" s="175">
        <f>-'PL 5'!J28</f>
        <v>16278</v>
      </c>
    </row>
    <row r="14" spans="1:10" customFormat="1" ht="21" customHeight="1" x14ac:dyDescent="0.55000000000000004">
      <c r="A14" s="104" t="s">
        <v>71</v>
      </c>
      <c r="B14" s="10"/>
      <c r="D14" s="175">
        <f>-'PL 5'!D25</f>
        <v>192</v>
      </c>
      <c r="E14" s="177"/>
      <c r="F14" s="175">
        <f>-'PL 5'!F25</f>
        <v>149</v>
      </c>
      <c r="G14" s="177"/>
      <c r="H14" s="175">
        <f>-'PL 5'!H25</f>
        <v>192</v>
      </c>
      <c r="I14" s="177"/>
      <c r="J14" s="175">
        <f>-'PL 5'!J25</f>
        <v>149</v>
      </c>
    </row>
    <row r="15" spans="1:10" customFormat="1" ht="21" customHeight="1" x14ac:dyDescent="0.55000000000000004">
      <c r="A15" s="104" t="s">
        <v>85</v>
      </c>
      <c r="B15" s="10"/>
      <c r="D15" s="165">
        <v>68933</v>
      </c>
      <c r="E15" s="165"/>
      <c r="F15" s="175">
        <v>77928</v>
      </c>
      <c r="G15" s="165"/>
      <c r="H15" s="176">
        <v>68933</v>
      </c>
      <c r="I15" s="165"/>
      <c r="J15" s="175">
        <v>77928</v>
      </c>
    </row>
    <row r="16" spans="1:10" customFormat="1" ht="21" customHeight="1" x14ac:dyDescent="0.55000000000000004">
      <c r="A16" s="104" t="s">
        <v>84</v>
      </c>
      <c r="B16" s="10"/>
      <c r="D16" s="165">
        <v>2948</v>
      </c>
      <c r="E16" s="165"/>
      <c r="F16" s="175">
        <v>2892</v>
      </c>
      <c r="G16" s="165"/>
      <c r="H16" s="176">
        <v>2948</v>
      </c>
      <c r="I16" s="165"/>
      <c r="J16" s="175">
        <v>2892</v>
      </c>
    </row>
    <row r="17" spans="1:10" customFormat="1" ht="21" hidden="1" customHeight="1" x14ac:dyDescent="0.55000000000000004">
      <c r="A17" s="104" t="s">
        <v>168</v>
      </c>
      <c r="B17" s="10"/>
      <c r="D17" s="165"/>
      <c r="E17" s="165"/>
      <c r="F17" s="175"/>
      <c r="G17" s="165"/>
      <c r="H17" s="176"/>
      <c r="I17" s="165"/>
      <c r="J17" s="175"/>
    </row>
    <row r="18" spans="1:10" customFormat="1" ht="21" customHeight="1" x14ac:dyDescent="0.55000000000000004">
      <c r="A18" s="104" t="s">
        <v>59</v>
      </c>
      <c r="B18" s="10"/>
      <c r="D18" s="176">
        <v>6389</v>
      </c>
      <c r="E18" s="165"/>
      <c r="F18" s="175">
        <v>6811</v>
      </c>
      <c r="G18" s="165"/>
      <c r="H18" s="176">
        <v>6389</v>
      </c>
      <c r="I18" s="165"/>
      <c r="J18" s="175">
        <v>6811</v>
      </c>
    </row>
    <row r="19" spans="1:10" s="3" customFormat="1" ht="24" customHeight="1" x14ac:dyDescent="0.6">
      <c r="A19" s="104" t="s">
        <v>117</v>
      </c>
      <c r="B19" s="10"/>
      <c r="C19" s="79"/>
      <c r="D19" s="165">
        <v>6242</v>
      </c>
      <c r="E19" s="176"/>
      <c r="F19" s="175">
        <v>6456</v>
      </c>
      <c r="G19" s="165"/>
      <c r="H19" s="176">
        <v>6242</v>
      </c>
      <c r="I19" s="165"/>
      <c r="J19" s="175">
        <v>6456</v>
      </c>
    </row>
    <row r="20" spans="1:10" customFormat="1" ht="21" customHeight="1" x14ac:dyDescent="0.55000000000000004">
      <c r="A20" s="104" t="s">
        <v>199</v>
      </c>
      <c r="B20" s="10"/>
      <c r="C20" s="79"/>
      <c r="D20" s="165">
        <v>3522</v>
      </c>
      <c r="E20" s="176"/>
      <c r="F20" s="175">
        <v>4649</v>
      </c>
      <c r="G20" s="165"/>
      <c r="H20" s="176">
        <v>3522</v>
      </c>
      <c r="I20" s="165"/>
      <c r="J20" s="175">
        <v>4649</v>
      </c>
    </row>
    <row r="21" spans="1:10" customFormat="1" ht="21" customHeight="1" x14ac:dyDescent="0.55000000000000004">
      <c r="A21" s="104" t="s">
        <v>183</v>
      </c>
      <c r="B21" s="10"/>
      <c r="C21" s="79"/>
      <c r="D21" s="165">
        <v>1008</v>
      </c>
      <c r="E21" s="176"/>
      <c r="F21" s="175">
        <v>475</v>
      </c>
      <c r="G21" s="165"/>
      <c r="H21" s="133">
        <v>0</v>
      </c>
      <c r="I21" s="165"/>
      <c r="J21" s="178">
        <v>0</v>
      </c>
    </row>
    <row r="22" spans="1:10" customFormat="1" ht="21" customHeight="1" x14ac:dyDescent="0.55000000000000004">
      <c r="A22" s="83" t="s">
        <v>169</v>
      </c>
      <c r="B22" s="10"/>
      <c r="C22" s="79"/>
      <c r="D22" s="176">
        <v>-5239</v>
      </c>
      <c r="E22" s="176"/>
      <c r="F22" s="179">
        <v>10572</v>
      </c>
      <c r="G22" s="165"/>
      <c r="H22" s="165">
        <v>-5239</v>
      </c>
      <c r="I22" s="165"/>
      <c r="J22" s="179">
        <v>10572</v>
      </c>
    </row>
    <row r="23" spans="1:10" customFormat="1" ht="21" customHeight="1" x14ac:dyDescent="0.55000000000000004">
      <c r="A23" s="83" t="s">
        <v>200</v>
      </c>
      <c r="B23" s="10"/>
      <c r="C23" s="79"/>
      <c r="D23" s="176">
        <v>-234</v>
      </c>
      <c r="E23" s="176"/>
      <c r="F23" s="175">
        <v>188</v>
      </c>
      <c r="G23" s="165"/>
      <c r="H23" s="165">
        <v>-234</v>
      </c>
      <c r="I23" s="165"/>
      <c r="J23" s="175">
        <v>188</v>
      </c>
    </row>
    <row r="24" spans="1:10" customFormat="1" ht="21" customHeight="1" x14ac:dyDescent="0.55000000000000004">
      <c r="A24" s="83" t="s">
        <v>107</v>
      </c>
      <c r="B24" s="10"/>
      <c r="D24" s="165">
        <v>-14</v>
      </c>
      <c r="E24" s="165"/>
      <c r="F24" s="175">
        <v>-276</v>
      </c>
      <c r="G24" s="165"/>
      <c r="H24" s="165">
        <v>-14</v>
      </c>
      <c r="I24" s="165"/>
      <c r="J24" s="175">
        <v>-276</v>
      </c>
    </row>
    <row r="25" spans="1:10" customFormat="1" ht="21" customHeight="1" x14ac:dyDescent="0.55000000000000004">
      <c r="A25" s="104" t="s">
        <v>106</v>
      </c>
      <c r="B25" s="10"/>
      <c r="D25" s="165">
        <v>-27036</v>
      </c>
      <c r="E25" s="165"/>
      <c r="F25" s="175">
        <v>-28896</v>
      </c>
      <c r="G25" s="165"/>
      <c r="H25" s="165">
        <v>-27036</v>
      </c>
      <c r="I25" s="165"/>
      <c r="J25" s="175">
        <v>-28896</v>
      </c>
    </row>
    <row r="26" spans="1:10" customFormat="1" ht="21" customHeight="1" x14ac:dyDescent="0.55000000000000004">
      <c r="A26" s="104" t="s">
        <v>108</v>
      </c>
      <c r="B26" s="10"/>
      <c r="C26" s="79"/>
      <c r="D26" s="180">
        <v>-4294</v>
      </c>
      <c r="E26" s="165"/>
      <c r="F26" s="181">
        <v>-4294</v>
      </c>
      <c r="G26" s="165"/>
      <c r="H26" s="180">
        <v>-4294</v>
      </c>
      <c r="I26" s="165"/>
      <c r="J26" s="181">
        <v>-4294</v>
      </c>
    </row>
    <row r="27" spans="1:10" customFormat="1" ht="21" customHeight="1" x14ac:dyDescent="0.6">
      <c r="A27" s="3"/>
      <c r="B27" s="13"/>
      <c r="C27" s="3"/>
      <c r="D27" s="165">
        <f>SUM(D11:D26)</f>
        <v>51999</v>
      </c>
      <c r="E27" s="150"/>
      <c r="F27" s="165">
        <f>SUM(F11:F26)</f>
        <v>154777</v>
      </c>
      <c r="G27" s="165"/>
      <c r="H27" s="165">
        <f>SUM(H11:H26)</f>
        <v>51999</v>
      </c>
      <c r="I27" s="165"/>
      <c r="J27" s="165">
        <f>SUM(J11:J26)</f>
        <v>154777</v>
      </c>
    </row>
    <row r="28" spans="1:10" customFormat="1" ht="21" customHeight="1" x14ac:dyDescent="0.55000000000000004">
      <c r="A28" s="25" t="s">
        <v>40</v>
      </c>
      <c r="B28" s="10"/>
      <c r="C28" s="47"/>
      <c r="D28" s="165"/>
      <c r="E28" s="165"/>
      <c r="F28" s="165"/>
      <c r="G28" s="165"/>
      <c r="H28" s="165"/>
      <c r="I28" s="165"/>
      <c r="J28" s="165"/>
    </row>
    <row r="29" spans="1:10" customFormat="1" ht="23.55" customHeight="1" x14ac:dyDescent="0.55000000000000004">
      <c r="A29" s="83" t="s">
        <v>34</v>
      </c>
      <c r="B29" s="10"/>
      <c r="D29" s="165">
        <v>391805</v>
      </c>
      <c r="E29" s="165"/>
      <c r="F29" s="175">
        <v>312745</v>
      </c>
      <c r="G29" s="165"/>
      <c r="H29" s="165">
        <v>391805</v>
      </c>
      <c r="I29" s="165"/>
      <c r="J29" s="175">
        <v>312745</v>
      </c>
    </row>
    <row r="30" spans="1:10" customFormat="1" ht="21" customHeight="1" x14ac:dyDescent="0.55000000000000004">
      <c r="A30" s="83" t="s">
        <v>120</v>
      </c>
      <c r="B30" s="10"/>
      <c r="D30" s="165">
        <v>27833</v>
      </c>
      <c r="E30" s="165"/>
      <c r="F30" s="175">
        <v>-40976</v>
      </c>
      <c r="G30" s="165"/>
      <c r="H30" s="165">
        <v>27833</v>
      </c>
      <c r="I30" s="165"/>
      <c r="J30" s="175">
        <v>-40976</v>
      </c>
    </row>
    <row r="31" spans="1:10" customFormat="1" ht="22.05" customHeight="1" x14ac:dyDescent="0.55000000000000004">
      <c r="A31" s="83" t="s">
        <v>78</v>
      </c>
      <c r="B31" s="10"/>
      <c r="D31" s="165">
        <v>-343</v>
      </c>
      <c r="E31" s="165"/>
      <c r="F31" s="175">
        <v>-2505</v>
      </c>
      <c r="G31" s="165"/>
      <c r="H31" s="165">
        <v>-343</v>
      </c>
      <c r="I31" s="165"/>
      <c r="J31" s="175">
        <v>-2505</v>
      </c>
    </row>
    <row r="32" spans="1:10" customFormat="1" ht="21" customHeight="1" x14ac:dyDescent="0.55000000000000004">
      <c r="A32" s="83" t="s">
        <v>35</v>
      </c>
      <c r="B32" s="10"/>
      <c r="D32" s="165">
        <v>-92731</v>
      </c>
      <c r="E32" s="165"/>
      <c r="F32" s="175">
        <v>-93158</v>
      </c>
      <c r="G32" s="165"/>
      <c r="H32" s="165">
        <v>-92731</v>
      </c>
      <c r="I32" s="165"/>
      <c r="J32" s="175">
        <v>-93158</v>
      </c>
    </row>
    <row r="33" spans="1:10" customFormat="1" ht="21" customHeight="1" x14ac:dyDescent="0.55000000000000004">
      <c r="A33" s="83" t="s">
        <v>14</v>
      </c>
      <c r="B33" s="10"/>
      <c r="D33" s="165">
        <v>3613</v>
      </c>
      <c r="E33" s="165"/>
      <c r="F33" s="175">
        <v>667</v>
      </c>
      <c r="G33" s="165"/>
      <c r="H33" s="165">
        <v>3613</v>
      </c>
      <c r="I33" s="165"/>
      <c r="J33" s="175">
        <v>667</v>
      </c>
    </row>
    <row r="34" spans="1:10" customFormat="1" ht="21" customHeight="1" x14ac:dyDescent="0.55000000000000004">
      <c r="A34" s="83" t="s">
        <v>36</v>
      </c>
      <c r="B34" s="10"/>
      <c r="D34" s="165">
        <v>1018</v>
      </c>
      <c r="E34" s="165"/>
      <c r="F34" s="175">
        <v>158</v>
      </c>
      <c r="G34" s="165"/>
      <c r="H34" s="165">
        <v>1018</v>
      </c>
      <c r="I34" s="165"/>
      <c r="J34" s="175">
        <v>158</v>
      </c>
    </row>
    <row r="35" spans="1:10" customFormat="1" ht="22.05" customHeight="1" x14ac:dyDescent="0.55000000000000004">
      <c r="A35" s="104" t="s">
        <v>20</v>
      </c>
      <c r="B35" s="10"/>
      <c r="C35" s="47"/>
      <c r="D35" s="165">
        <v>-83376</v>
      </c>
      <c r="E35" s="165"/>
      <c r="F35" s="175">
        <v>-15275</v>
      </c>
      <c r="G35" s="165"/>
      <c r="H35" s="165">
        <v>-83376</v>
      </c>
      <c r="I35" s="165"/>
      <c r="J35" s="175">
        <v>-15275</v>
      </c>
    </row>
    <row r="36" spans="1:10" customFormat="1" ht="21" customHeight="1" x14ac:dyDescent="0.55000000000000004">
      <c r="A36" s="104" t="s">
        <v>80</v>
      </c>
      <c r="B36" s="10"/>
      <c r="C36" s="47"/>
      <c r="D36" s="165">
        <v>-1831</v>
      </c>
      <c r="E36" s="165"/>
      <c r="F36" s="175">
        <v>26954</v>
      </c>
      <c r="G36" s="165"/>
      <c r="H36" s="165">
        <v>-1831</v>
      </c>
      <c r="I36" s="165"/>
      <c r="J36" s="175">
        <v>26954</v>
      </c>
    </row>
    <row r="37" spans="1:10" customFormat="1" ht="22.05" customHeight="1" x14ac:dyDescent="0.55000000000000004">
      <c r="A37" s="104" t="s">
        <v>18</v>
      </c>
      <c r="B37" s="10"/>
      <c r="C37" s="47"/>
      <c r="D37" s="165">
        <v>-528</v>
      </c>
      <c r="E37" s="165"/>
      <c r="F37" s="175">
        <v>5864</v>
      </c>
      <c r="G37" s="165"/>
      <c r="H37" s="165">
        <v>-528</v>
      </c>
      <c r="I37" s="165"/>
      <c r="J37" s="175">
        <v>5864</v>
      </c>
    </row>
    <row r="38" spans="1:10" ht="21" customHeight="1" x14ac:dyDescent="0.6">
      <c r="A38" s="104" t="s">
        <v>112</v>
      </c>
      <c r="B38" s="10"/>
      <c r="C38" s="47"/>
      <c r="D38" s="165">
        <v>-5910</v>
      </c>
      <c r="E38" s="165"/>
      <c r="F38" s="175">
        <v>-8297</v>
      </c>
      <c r="G38" s="165"/>
      <c r="H38" s="165">
        <v>-5910</v>
      </c>
      <c r="I38" s="165"/>
      <c r="J38" s="175">
        <v>-8297</v>
      </c>
    </row>
    <row r="39" spans="1:10" customFormat="1" ht="21" customHeight="1" x14ac:dyDescent="0.55000000000000004">
      <c r="A39" s="104" t="s">
        <v>113</v>
      </c>
      <c r="B39" s="10"/>
      <c r="C39" s="47"/>
      <c r="D39" s="165">
        <v>-32315</v>
      </c>
      <c r="E39" s="165"/>
      <c r="F39" s="175">
        <v>-3667</v>
      </c>
      <c r="G39" s="165"/>
      <c r="H39" s="165">
        <v>-32315</v>
      </c>
      <c r="I39" s="165"/>
      <c r="J39" s="175">
        <v>-3667</v>
      </c>
    </row>
    <row r="40" spans="1:10" ht="22.05" customHeight="1" x14ac:dyDescent="0.6">
      <c r="A40" s="104" t="s">
        <v>61</v>
      </c>
      <c r="B40" s="10"/>
      <c r="C40" s="47"/>
      <c r="D40" s="81">
        <v>-211</v>
      </c>
      <c r="E40" s="165"/>
      <c r="F40" s="181">
        <v>-51</v>
      </c>
      <c r="G40" s="165"/>
      <c r="H40" s="81">
        <v>-211</v>
      </c>
      <c r="I40" s="165"/>
      <c r="J40" s="181">
        <v>-51</v>
      </c>
    </row>
    <row r="41" spans="1:10" ht="21" customHeight="1" x14ac:dyDescent="0.6">
      <c r="A41" s="47" t="s">
        <v>184</v>
      </c>
      <c r="B41" s="10"/>
      <c r="C41" s="47"/>
      <c r="D41" s="165">
        <f>SUM(D27:D40)</f>
        <v>259023</v>
      </c>
      <c r="E41" s="165"/>
      <c r="F41" s="165">
        <f>SUM(F27:F40)</f>
        <v>337236</v>
      </c>
      <c r="G41" s="165"/>
      <c r="H41" s="165">
        <f>SUM(H27:H40)</f>
        <v>259023</v>
      </c>
      <c r="I41" s="165"/>
      <c r="J41" s="165">
        <f>SUM(J27:J40)</f>
        <v>337236</v>
      </c>
    </row>
    <row r="42" spans="1:10" ht="21" customHeight="1" x14ac:dyDescent="0.6">
      <c r="A42" s="47" t="s">
        <v>114</v>
      </c>
      <c r="B42" s="10"/>
      <c r="C42" s="47"/>
      <c r="D42" s="81">
        <v>-421</v>
      </c>
      <c r="E42" s="165"/>
      <c r="F42" s="81">
        <v>-403</v>
      </c>
      <c r="G42" s="165"/>
      <c r="H42" s="81">
        <v>-421</v>
      </c>
      <c r="I42" s="165"/>
      <c r="J42" s="81">
        <v>-403</v>
      </c>
    </row>
    <row r="43" spans="1:10" ht="21" customHeight="1" x14ac:dyDescent="0.6">
      <c r="A43" s="4" t="s">
        <v>185</v>
      </c>
      <c r="B43" s="10"/>
      <c r="C43"/>
      <c r="D43" s="166">
        <f>D42+D41</f>
        <v>258602</v>
      </c>
      <c r="E43" s="182"/>
      <c r="F43" s="166">
        <f>F42+F41</f>
        <v>336833</v>
      </c>
      <c r="G43" s="150"/>
      <c r="H43" s="166">
        <f>H42+H41</f>
        <v>258602</v>
      </c>
      <c r="I43" s="150"/>
      <c r="J43" s="166">
        <f>J42+J41</f>
        <v>336833</v>
      </c>
    </row>
    <row r="44" spans="1:10" ht="22.5" customHeight="1" x14ac:dyDescent="0.6">
      <c r="A44" s="4"/>
      <c r="B44" s="10"/>
      <c r="C44"/>
      <c r="D44" s="42"/>
      <c r="E44" s="42"/>
      <c r="F44" s="42"/>
      <c r="G44" s="34"/>
      <c r="H44" s="42"/>
      <c r="I44" s="34"/>
      <c r="J44" s="42"/>
    </row>
    <row r="45" spans="1:10" ht="22.5" customHeight="1" x14ac:dyDescent="0.6">
      <c r="A45" s="190" t="s">
        <v>0</v>
      </c>
      <c r="B45" s="190"/>
      <c r="C45" s="190"/>
      <c r="D45" s="190"/>
      <c r="E45" s="190"/>
      <c r="F45" s="190"/>
      <c r="G45" s="190"/>
      <c r="H45" s="190"/>
      <c r="I45" s="190"/>
      <c r="J45" s="190"/>
    </row>
    <row r="46" spans="1:10" ht="22.5" customHeight="1" x14ac:dyDescent="0.6">
      <c r="A46" s="190" t="s">
        <v>105</v>
      </c>
      <c r="B46" s="190"/>
      <c r="C46" s="190"/>
      <c r="D46" s="190"/>
      <c r="E46" s="190"/>
      <c r="F46" s="190"/>
      <c r="G46" s="190"/>
      <c r="H46" s="190"/>
      <c r="I46" s="190"/>
      <c r="J46" s="190"/>
    </row>
    <row r="47" spans="1:10" customFormat="1" ht="22.5" customHeight="1" x14ac:dyDescent="0.6">
      <c r="A47" s="37"/>
      <c r="B47" s="37"/>
      <c r="C47" s="37"/>
      <c r="D47" s="37"/>
      <c r="E47" s="37"/>
      <c r="F47" s="37"/>
      <c r="G47" s="37"/>
      <c r="H47" s="37"/>
      <c r="I47" s="37"/>
      <c r="J47" s="37"/>
    </row>
    <row r="48" spans="1:10" customFormat="1" ht="22.5" customHeight="1" x14ac:dyDescent="0.6">
      <c r="A48" s="1"/>
      <c r="B48" s="1"/>
      <c r="C48" s="1"/>
      <c r="D48" s="192" t="s">
        <v>48</v>
      </c>
      <c r="E48" s="192"/>
      <c r="F48" s="192"/>
      <c r="G48" s="1"/>
      <c r="H48" s="1"/>
      <c r="I48" s="1"/>
      <c r="J48" s="1"/>
    </row>
    <row r="49" spans="1:10" customFormat="1" ht="22.5" customHeight="1" x14ac:dyDescent="0.6">
      <c r="A49" s="1"/>
      <c r="B49" s="1"/>
      <c r="C49" s="1"/>
      <c r="D49" s="193" t="s">
        <v>49</v>
      </c>
      <c r="E49" s="193"/>
      <c r="F49" s="193"/>
      <c r="G49" s="38"/>
      <c r="H49" s="193" t="s">
        <v>46</v>
      </c>
      <c r="I49" s="193"/>
      <c r="J49" s="193"/>
    </row>
    <row r="50" spans="1:10" customFormat="1" ht="22.5" customHeight="1" x14ac:dyDescent="0.6">
      <c r="A50" s="1"/>
      <c r="B50" s="1"/>
      <c r="C50" s="1"/>
      <c r="D50" s="199" t="s">
        <v>102</v>
      </c>
      <c r="E50" s="199"/>
      <c r="F50" s="199"/>
      <c r="H50" s="199" t="s">
        <v>102</v>
      </c>
      <c r="I50" s="199"/>
      <c r="J50" s="199"/>
    </row>
    <row r="51" spans="1:10" customFormat="1" ht="22.5" customHeight="1" x14ac:dyDescent="0.6">
      <c r="A51" s="1"/>
      <c r="B51" s="1"/>
      <c r="C51" s="1"/>
      <c r="D51" s="199" t="s">
        <v>172</v>
      </c>
      <c r="E51" s="199"/>
      <c r="F51" s="199"/>
      <c r="H51" s="199" t="s">
        <v>172</v>
      </c>
      <c r="I51" s="199"/>
      <c r="J51" s="199"/>
    </row>
    <row r="52" spans="1:10" customFormat="1" ht="22.5" customHeight="1" x14ac:dyDescent="0.55000000000000004">
      <c r="B52" s="9"/>
      <c r="C52" s="48"/>
      <c r="D52" s="48">
        <v>2568</v>
      </c>
      <c r="E52" s="48"/>
      <c r="F52" s="48">
        <v>2567</v>
      </c>
      <c r="G52" s="48"/>
      <c r="H52" s="48">
        <v>2568</v>
      </c>
      <c r="I52" s="48"/>
      <c r="J52" s="48">
        <v>2567</v>
      </c>
    </row>
    <row r="53" spans="1:10" customFormat="1" ht="22.5" customHeight="1" x14ac:dyDescent="0.55000000000000004">
      <c r="B53" s="9"/>
      <c r="C53" s="48"/>
      <c r="D53" s="194" t="s">
        <v>103</v>
      </c>
      <c r="E53" s="194"/>
      <c r="F53" s="194"/>
      <c r="G53" s="194"/>
      <c r="H53" s="194"/>
      <c r="I53" s="194"/>
      <c r="J53" s="194"/>
    </row>
    <row r="54" spans="1:10" customFormat="1" ht="22.5" customHeight="1" x14ac:dyDescent="0.6">
      <c r="A54" s="11" t="s">
        <v>7</v>
      </c>
      <c r="B54" s="10"/>
      <c r="D54" s="167"/>
      <c r="E54" s="167"/>
      <c r="F54" s="167"/>
      <c r="G54" s="167"/>
      <c r="H54" s="167"/>
      <c r="I54" s="167"/>
      <c r="J54" s="167"/>
    </row>
    <row r="55" spans="1:10" customFormat="1" ht="22.5" customHeight="1" x14ac:dyDescent="0.55000000000000004">
      <c r="A55" s="83" t="s">
        <v>201</v>
      </c>
      <c r="B55" s="10"/>
      <c r="D55" s="163">
        <v>166283</v>
      </c>
      <c r="E55" s="165"/>
      <c r="F55" s="183">
        <v>-330000</v>
      </c>
      <c r="G55" s="165"/>
      <c r="H55" s="163">
        <v>166283</v>
      </c>
      <c r="I55" s="165"/>
      <c r="J55" s="183">
        <v>-330000</v>
      </c>
    </row>
    <row r="56" spans="1:10" customFormat="1" ht="22.5" customHeight="1" x14ac:dyDescent="0.55000000000000004">
      <c r="A56" s="83" t="s">
        <v>156</v>
      </c>
      <c r="D56" s="163">
        <v>369</v>
      </c>
      <c r="E56" s="165"/>
      <c r="F56" s="183">
        <v>293</v>
      </c>
      <c r="G56" s="165"/>
      <c r="H56" s="163">
        <v>369</v>
      </c>
      <c r="I56" s="165"/>
      <c r="J56" s="183">
        <v>293</v>
      </c>
    </row>
    <row r="57" spans="1:10" customFormat="1" ht="22.5" customHeight="1" x14ac:dyDescent="0.55000000000000004">
      <c r="A57" s="83" t="s">
        <v>148</v>
      </c>
      <c r="D57" s="163">
        <v>-23400</v>
      </c>
      <c r="E57" s="165"/>
      <c r="F57" s="183">
        <v>-68206</v>
      </c>
      <c r="G57" s="165"/>
      <c r="H57" s="163">
        <v>-23400</v>
      </c>
      <c r="I57" s="165"/>
      <c r="J57" s="183">
        <v>-68206</v>
      </c>
    </row>
    <row r="58" spans="1:10" customFormat="1" ht="22.5" customHeight="1" x14ac:dyDescent="0.55000000000000004">
      <c r="A58" s="83" t="s">
        <v>138</v>
      </c>
      <c r="B58" s="10"/>
      <c r="D58" s="133">
        <v>-130</v>
      </c>
      <c r="E58" s="165"/>
      <c r="F58" s="183">
        <v>0</v>
      </c>
      <c r="G58" s="165"/>
      <c r="H58" s="133">
        <v>-130</v>
      </c>
      <c r="I58" s="165"/>
      <c r="J58" s="183">
        <v>0</v>
      </c>
    </row>
    <row r="59" spans="1:10" customFormat="1" ht="22.5" customHeight="1" x14ac:dyDescent="0.55000000000000004">
      <c r="A59" s="83" t="s">
        <v>64</v>
      </c>
      <c r="B59" s="58"/>
      <c r="D59" s="163">
        <v>-819874</v>
      </c>
      <c r="E59" s="165"/>
      <c r="F59" s="183">
        <v>-19474</v>
      </c>
      <c r="G59" s="165"/>
      <c r="H59" s="163">
        <v>-819874</v>
      </c>
      <c r="I59" s="165"/>
      <c r="J59" s="183">
        <v>-19474</v>
      </c>
    </row>
    <row r="60" spans="1:10" customFormat="1" ht="22.5" customHeight="1" x14ac:dyDescent="0.55000000000000004">
      <c r="A60" s="83" t="s">
        <v>109</v>
      </c>
      <c r="B60" s="10"/>
      <c r="D60" s="163">
        <v>278403</v>
      </c>
      <c r="E60" s="165"/>
      <c r="F60" s="183">
        <v>24784</v>
      </c>
      <c r="G60" s="165"/>
      <c r="H60" s="163">
        <v>278403</v>
      </c>
      <c r="I60" s="165"/>
      <c r="J60" s="183">
        <v>24784</v>
      </c>
    </row>
    <row r="61" spans="1:10" customFormat="1" ht="22.5" customHeight="1" x14ac:dyDescent="0.55000000000000004">
      <c r="A61" s="83" t="s">
        <v>107</v>
      </c>
      <c r="B61" s="10"/>
      <c r="D61" s="163">
        <v>14</v>
      </c>
      <c r="E61" s="165"/>
      <c r="F61" s="183">
        <v>276</v>
      </c>
      <c r="G61" s="165"/>
      <c r="H61" s="163">
        <v>14</v>
      </c>
      <c r="I61" s="165"/>
      <c r="J61" s="183">
        <v>276</v>
      </c>
    </row>
    <row r="62" spans="1:10" customFormat="1" ht="22.5" customHeight="1" x14ac:dyDescent="0.55000000000000004">
      <c r="A62" s="83" t="s">
        <v>106</v>
      </c>
      <c r="B62" s="10"/>
      <c r="D62" s="163">
        <v>21345</v>
      </c>
      <c r="E62" s="165"/>
      <c r="F62" s="184">
        <v>18775</v>
      </c>
      <c r="G62" s="165"/>
      <c r="H62" s="165">
        <v>21345</v>
      </c>
      <c r="I62" s="165"/>
      <c r="J62" s="183">
        <v>18775</v>
      </c>
    </row>
    <row r="63" spans="1:10" customFormat="1" ht="22.5" customHeight="1" x14ac:dyDescent="0.55000000000000004">
      <c r="A63" s="83" t="s">
        <v>108</v>
      </c>
      <c r="B63" s="10"/>
      <c r="D63" s="163">
        <v>4294</v>
      </c>
      <c r="E63" s="165"/>
      <c r="F63" s="183">
        <v>4294</v>
      </c>
      <c r="G63" s="165"/>
      <c r="H63" s="163">
        <v>4294</v>
      </c>
      <c r="I63" s="165"/>
      <c r="J63" s="183">
        <v>4294</v>
      </c>
    </row>
    <row r="64" spans="1:10" customFormat="1" ht="22.5" customHeight="1" x14ac:dyDescent="0.6">
      <c r="A64" s="4" t="s">
        <v>186</v>
      </c>
      <c r="B64" s="10"/>
      <c r="C64" s="79"/>
      <c r="D64" s="146">
        <f>SUM(D55:D63)</f>
        <v>-372696</v>
      </c>
      <c r="E64" s="185"/>
      <c r="F64" s="146">
        <f>SUM(F55:F63)</f>
        <v>-369258</v>
      </c>
      <c r="G64" s="185"/>
      <c r="H64" s="146">
        <f>SUM(H55:H63)</f>
        <v>-372696</v>
      </c>
      <c r="I64" s="185"/>
      <c r="J64" s="146">
        <f>SUM(J55:J63)</f>
        <v>-369258</v>
      </c>
    </row>
    <row r="65" spans="1:10" customFormat="1" ht="22.5" customHeight="1" x14ac:dyDescent="0.6">
      <c r="A65" s="4"/>
      <c r="B65" s="10"/>
      <c r="C65" s="79"/>
      <c r="D65" s="185"/>
      <c r="E65" s="185"/>
      <c r="F65" s="185"/>
      <c r="G65" s="170"/>
      <c r="H65" s="185"/>
      <c r="I65" s="170"/>
      <c r="J65" s="185"/>
    </row>
    <row r="66" spans="1:10" customFormat="1" ht="22.5" customHeight="1" x14ac:dyDescent="0.6">
      <c r="A66" s="12" t="s">
        <v>6</v>
      </c>
      <c r="B66" s="10"/>
      <c r="C66" s="47"/>
      <c r="D66" s="167"/>
      <c r="E66" s="167"/>
      <c r="F66" s="167"/>
      <c r="G66" s="167"/>
      <c r="H66" s="167"/>
      <c r="I66" s="167"/>
      <c r="J66" s="167"/>
    </row>
    <row r="67" spans="1:10" customFormat="1" ht="22.5" customHeight="1" x14ac:dyDescent="0.55000000000000004">
      <c r="A67" s="104" t="s">
        <v>139</v>
      </c>
      <c r="B67" s="10"/>
      <c r="C67" s="47"/>
      <c r="D67" s="167">
        <v>-2768</v>
      </c>
      <c r="E67" s="167"/>
      <c r="F67" s="155">
        <v>-2425</v>
      </c>
      <c r="G67" s="167"/>
      <c r="H67" s="167">
        <v>-2768</v>
      </c>
      <c r="I67" s="167"/>
      <c r="J67" s="155">
        <v>-2425</v>
      </c>
    </row>
    <row r="68" spans="1:10" customFormat="1" ht="22.5" hidden="1" customHeight="1" x14ac:dyDescent="0.55000000000000004">
      <c r="A68" s="104" t="s">
        <v>166</v>
      </c>
      <c r="B68" s="10"/>
      <c r="C68" s="47"/>
      <c r="D68" s="167">
        <v>0</v>
      </c>
      <c r="E68" s="167"/>
      <c r="F68" s="186">
        <v>0</v>
      </c>
      <c r="G68" s="167"/>
      <c r="H68" s="167">
        <v>0</v>
      </c>
      <c r="I68" s="167"/>
      <c r="J68" s="186">
        <v>0</v>
      </c>
    </row>
    <row r="69" spans="1:10" customFormat="1" ht="22.5" customHeight="1" x14ac:dyDescent="0.6">
      <c r="A69" s="4" t="s">
        <v>124</v>
      </c>
      <c r="B69" s="10"/>
      <c r="D69" s="146">
        <f>SUM(D67:D68)</f>
        <v>-2768</v>
      </c>
      <c r="E69" s="172"/>
      <c r="F69" s="146">
        <f>SUM(F67:F68)</f>
        <v>-2425</v>
      </c>
      <c r="G69" s="172"/>
      <c r="H69" s="146">
        <f>SUM(H67:H68)</f>
        <v>-2768</v>
      </c>
      <c r="I69" s="172"/>
      <c r="J69" s="146">
        <f>SUM(J67:J68)</f>
        <v>-2425</v>
      </c>
    </row>
    <row r="70" spans="1:10" customFormat="1" ht="22.5" customHeight="1" x14ac:dyDescent="0.6">
      <c r="A70" s="4"/>
      <c r="B70" s="10"/>
      <c r="D70" s="167"/>
      <c r="E70" s="167"/>
      <c r="F70" s="167"/>
      <c r="G70" s="170"/>
      <c r="H70" s="167"/>
      <c r="I70" s="170"/>
      <c r="J70" s="167"/>
    </row>
    <row r="71" spans="1:10" customFormat="1" ht="22.5" customHeight="1" x14ac:dyDescent="0.6">
      <c r="A71" s="104" t="s">
        <v>202</v>
      </c>
      <c r="B71" s="10"/>
      <c r="D71" s="167"/>
      <c r="E71" s="167"/>
      <c r="F71" s="167"/>
      <c r="G71" s="170"/>
      <c r="H71" s="167"/>
      <c r="I71" s="170"/>
      <c r="J71" s="167"/>
    </row>
    <row r="72" spans="1:10" customFormat="1" ht="22.5" customHeight="1" x14ac:dyDescent="0.55000000000000004">
      <c r="A72" s="104" t="s">
        <v>121</v>
      </c>
      <c r="B72" s="10"/>
      <c r="C72" s="47"/>
      <c r="D72" s="167">
        <f>D43+D64+D69</f>
        <v>-116862</v>
      </c>
      <c r="E72" s="167"/>
      <c r="F72" s="155">
        <f>F43+F64+F69</f>
        <v>-34850</v>
      </c>
      <c r="G72" s="167">
        <f>G43+G64+G69</f>
        <v>0</v>
      </c>
      <c r="H72" s="167">
        <f>H43+H64+H69</f>
        <v>-116862</v>
      </c>
      <c r="I72" s="167">
        <f>I43+I64+I69</f>
        <v>0</v>
      </c>
      <c r="J72" s="155">
        <f>J43+J64+J69</f>
        <v>-34850</v>
      </c>
    </row>
    <row r="73" spans="1:10" customFormat="1" ht="22.5" customHeight="1" x14ac:dyDescent="0.55000000000000004">
      <c r="A73" s="104" t="s">
        <v>122</v>
      </c>
      <c r="B73" s="10"/>
      <c r="C73" s="47"/>
      <c r="D73" s="168"/>
      <c r="E73" s="168"/>
      <c r="F73" s="187"/>
      <c r="G73" s="168"/>
      <c r="H73" s="168"/>
      <c r="I73" s="168"/>
      <c r="J73" s="187"/>
    </row>
    <row r="74" spans="1:10" customFormat="1" ht="22.5" customHeight="1" x14ac:dyDescent="0.55000000000000004">
      <c r="A74" s="104" t="s">
        <v>123</v>
      </c>
      <c r="B74" s="9"/>
      <c r="D74" s="169">
        <v>-827</v>
      </c>
      <c r="E74" s="172"/>
      <c r="F74" s="188">
        <v>-1875</v>
      </c>
      <c r="G74" s="168"/>
      <c r="H74" s="169">
        <v>-827</v>
      </c>
      <c r="I74" s="168"/>
      <c r="J74" s="188">
        <v>-1875</v>
      </c>
    </row>
    <row r="75" spans="1:10" customFormat="1" ht="22.5" customHeight="1" x14ac:dyDescent="0.6">
      <c r="A75" s="5" t="s">
        <v>202</v>
      </c>
      <c r="B75" s="10"/>
      <c r="C75" s="47"/>
      <c r="D75" s="170">
        <f>SUM(D72:D74)</f>
        <v>-117689</v>
      </c>
      <c r="E75" s="170"/>
      <c r="F75" s="170">
        <f>SUM(F72:F74)</f>
        <v>-36725</v>
      </c>
      <c r="G75" s="167"/>
      <c r="H75" s="170">
        <f>SUM(H72:H74)</f>
        <v>-117689</v>
      </c>
      <c r="I75" s="170"/>
      <c r="J75" s="170">
        <f>SUM(J72:J74)</f>
        <v>-36725</v>
      </c>
    </row>
    <row r="76" spans="1:10" customFormat="1" ht="22.5" customHeight="1" x14ac:dyDescent="0.55000000000000004">
      <c r="A76" s="47" t="s">
        <v>125</v>
      </c>
      <c r="B76" s="9"/>
      <c r="D76" s="171">
        <f>'BS-3-4'!F11</f>
        <v>243096</v>
      </c>
      <c r="E76" s="167"/>
      <c r="F76" s="171">
        <v>222312</v>
      </c>
      <c r="G76" s="167"/>
      <c r="H76" s="171">
        <f>'BS-3-4'!J11</f>
        <v>243096</v>
      </c>
      <c r="I76" s="167"/>
      <c r="J76" s="189">
        <v>222312</v>
      </c>
    </row>
    <row r="77" spans="1:10" ht="22.5" customHeight="1" thickBot="1" x14ac:dyDescent="0.65">
      <c r="A77" s="4" t="s">
        <v>187</v>
      </c>
      <c r="B77" s="9"/>
      <c r="C77"/>
      <c r="D77" s="148">
        <f>+D75+D76</f>
        <v>125407</v>
      </c>
      <c r="E77" s="167"/>
      <c r="F77" s="148">
        <f>+F75+F76</f>
        <v>185587</v>
      </c>
      <c r="G77" s="170"/>
      <c r="H77" s="148">
        <f>+H75+H76</f>
        <v>125407</v>
      </c>
      <c r="I77" s="170"/>
      <c r="J77" s="148">
        <f>+J75+J76</f>
        <v>185587</v>
      </c>
    </row>
    <row r="78" spans="1:10" ht="22.5" customHeight="1" thickTop="1" x14ac:dyDescent="0.6">
      <c r="A78" t="s">
        <v>11</v>
      </c>
      <c r="B78" s="10"/>
      <c r="C78" s="47"/>
      <c r="D78" s="167"/>
      <c r="E78" s="167"/>
      <c r="F78" s="167"/>
      <c r="G78" s="167"/>
      <c r="H78" s="167"/>
      <c r="I78" s="167"/>
      <c r="J78" s="167"/>
    </row>
    <row r="79" spans="1:10" ht="22.5" customHeight="1" x14ac:dyDescent="0.6">
      <c r="A79" s="80" t="s">
        <v>51</v>
      </c>
      <c r="B79" s="9"/>
      <c r="C79"/>
      <c r="D79" s="172"/>
      <c r="E79" s="167"/>
      <c r="F79" s="172"/>
      <c r="G79" s="167"/>
      <c r="H79" s="167"/>
      <c r="I79" s="167"/>
      <c r="J79" s="167"/>
    </row>
    <row r="80" spans="1:10" ht="22.5" customHeight="1" x14ac:dyDescent="0.6">
      <c r="A80" s="47" t="s">
        <v>144</v>
      </c>
      <c r="B80" s="9"/>
      <c r="C80"/>
      <c r="D80" s="167"/>
      <c r="E80" s="167"/>
      <c r="F80" s="167"/>
      <c r="G80" s="167"/>
      <c r="H80" s="167"/>
      <c r="I80" s="167"/>
      <c r="J80" s="167"/>
    </row>
    <row r="81" spans="1:10" ht="22.5" customHeight="1" x14ac:dyDescent="0.6">
      <c r="A81" s="47" t="s">
        <v>145</v>
      </c>
      <c r="D81" s="167">
        <v>-25579</v>
      </c>
      <c r="E81" s="167"/>
      <c r="F81" s="155">
        <v>-44282.547100000003</v>
      </c>
      <c r="G81" s="167"/>
      <c r="H81" s="167">
        <v>-25579</v>
      </c>
      <c r="I81" s="167"/>
      <c r="J81" s="155">
        <v>-44282.547100000003</v>
      </c>
    </row>
    <row r="82" spans="1:10" ht="22.5" customHeight="1" x14ac:dyDescent="0.6">
      <c r="A82" s="47" t="s">
        <v>203</v>
      </c>
      <c r="D82" s="171">
        <v>2179</v>
      </c>
      <c r="E82" s="167"/>
      <c r="F82" s="189">
        <v>-23923.157980000004</v>
      </c>
      <c r="G82" s="167"/>
      <c r="H82" s="171">
        <v>2179</v>
      </c>
      <c r="I82" s="167"/>
      <c r="J82" s="189">
        <v>-23923.157980000004</v>
      </c>
    </row>
    <row r="83" spans="1:10" ht="22.5" customHeight="1" thickBot="1" x14ac:dyDescent="0.65">
      <c r="A83" s="4" t="s">
        <v>146</v>
      </c>
      <c r="D83" s="148">
        <f>SUM(D81:D82)</f>
        <v>-23400</v>
      </c>
      <c r="E83" s="167"/>
      <c r="F83" s="148">
        <f>SUM(F81:F82)</f>
        <v>-68205.705080000014</v>
      </c>
      <c r="G83" s="170"/>
      <c r="H83" s="148">
        <f>SUM(H81:H82)</f>
        <v>-23400</v>
      </c>
      <c r="I83" s="170"/>
      <c r="J83" s="148">
        <f>SUM(J81:J82)</f>
        <v>-68205.705080000014</v>
      </c>
    </row>
    <row r="84" spans="1:10" ht="22.5" customHeight="1" thickTop="1" x14ac:dyDescent="0.6"/>
  </sheetData>
  <mergeCells count="20">
    <mergeCell ref="D9:J9"/>
    <mergeCell ref="A1:J1"/>
    <mergeCell ref="A2:J2"/>
    <mergeCell ref="D4:F4"/>
    <mergeCell ref="D5:F5"/>
    <mergeCell ref="H5:J5"/>
    <mergeCell ref="D53:J53"/>
    <mergeCell ref="D6:F6"/>
    <mergeCell ref="H6:J6"/>
    <mergeCell ref="A45:J45"/>
    <mergeCell ref="A46:J46"/>
    <mergeCell ref="D48:F48"/>
    <mergeCell ref="D49:F49"/>
    <mergeCell ref="H49:J49"/>
    <mergeCell ref="D50:F50"/>
    <mergeCell ref="H50:J50"/>
    <mergeCell ref="D7:F7"/>
    <mergeCell ref="D51:F51"/>
    <mergeCell ref="H51:J51"/>
    <mergeCell ref="H7:J7"/>
  </mergeCells>
  <pageMargins left="0.7" right="0.7" top="0.48" bottom="0.5" header="0.5" footer="0.5"/>
  <pageSetup paperSize="9" scale="81" firstPageNumber="1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FFC000"/>
  </sheetPr>
  <dimension ref="A1:L68"/>
  <sheetViews>
    <sheetView zoomScaleNormal="100" zoomScaleSheetLayoutView="100" workbookViewId="0">
      <selection activeCell="A70" sqref="A70"/>
    </sheetView>
  </sheetViews>
  <sheetFormatPr defaultColWidth="10.875" defaultRowHeight="21.75" customHeight="1" x14ac:dyDescent="0.6"/>
  <cols>
    <col min="1" max="1" width="45.25" style="6" customWidth="1"/>
    <col min="2" max="2" width="8.625" style="8" customWidth="1"/>
    <col min="3" max="3" width="1.25" style="6" hidden="1" customWidth="1"/>
    <col min="4" max="4" width="14.125" style="6" customWidth="1"/>
    <col min="5" max="5" width="0.875" style="6" customWidth="1"/>
    <col min="6" max="6" width="14.125" style="6" customWidth="1"/>
    <col min="7" max="7" width="0.875" style="7" customWidth="1"/>
    <col min="8" max="8" width="14.125" style="7" customWidth="1"/>
    <col min="9" max="9" width="1" style="7" customWidth="1"/>
    <col min="10" max="10" width="14.125" style="7" customWidth="1"/>
    <col min="11" max="11" width="10.875" style="6" customWidth="1"/>
    <col min="12" max="12" width="14.875" style="6" bestFit="1" customWidth="1"/>
    <col min="13" max="16384" width="10.875" style="6"/>
  </cols>
  <sheetData>
    <row r="1" spans="1:10" ht="21.75" customHeight="1" x14ac:dyDescent="0.6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0" ht="21.75" customHeight="1" x14ac:dyDescent="0.6">
      <c r="A2" s="190" t="s">
        <v>8</v>
      </c>
      <c r="B2" s="190"/>
      <c r="C2" s="190"/>
      <c r="D2" s="190"/>
      <c r="E2" s="190"/>
      <c r="F2" s="190"/>
      <c r="G2" s="190"/>
      <c r="H2" s="190"/>
      <c r="I2" s="190"/>
      <c r="J2" s="190"/>
    </row>
    <row r="3" spans="1:10" s="16" customFormat="1" ht="21.75" customHeight="1" x14ac:dyDescent="0.6">
      <c r="A3" s="37" t="s">
        <v>77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s="16" customFormat="1" ht="21.75" customHeight="1" x14ac:dyDescent="0.6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s="16" customFormat="1" ht="21.75" customHeight="1" x14ac:dyDescent="0.6">
      <c r="A5" s="1"/>
      <c r="B5" s="1"/>
      <c r="C5" s="1"/>
      <c r="D5" s="192" t="s">
        <v>48</v>
      </c>
      <c r="E5" s="192"/>
      <c r="F5" s="192"/>
      <c r="G5" s="14"/>
      <c r="H5" s="14"/>
      <c r="I5" s="14"/>
      <c r="J5" s="14"/>
    </row>
    <row r="6" spans="1:10" s="16" customFormat="1" ht="21.75" customHeight="1" x14ac:dyDescent="0.6">
      <c r="A6" s="1"/>
      <c r="B6" s="1"/>
      <c r="C6" s="1"/>
      <c r="D6" s="193" t="s">
        <v>49</v>
      </c>
      <c r="E6" s="193"/>
      <c r="F6" s="193"/>
      <c r="G6" s="38"/>
      <c r="H6" s="193" t="s">
        <v>46</v>
      </c>
      <c r="I6" s="193"/>
      <c r="J6" s="193"/>
    </row>
    <row r="7" spans="1:10" s="16" customFormat="1" ht="21.75" customHeight="1" x14ac:dyDescent="0.55000000000000004">
      <c r="A7" s="2"/>
      <c r="B7" s="9"/>
      <c r="C7" s="15"/>
      <c r="D7" s="26">
        <v>2555</v>
      </c>
      <c r="E7" s="26"/>
      <c r="F7" s="26">
        <v>2554</v>
      </c>
      <c r="G7" s="26"/>
      <c r="H7" s="26">
        <v>2555</v>
      </c>
      <c r="I7" s="26"/>
      <c r="J7" s="26">
        <v>2554</v>
      </c>
    </row>
    <row r="8" spans="1:10" s="16" customFormat="1" ht="21.75" customHeight="1" x14ac:dyDescent="0.55000000000000004">
      <c r="A8" s="2"/>
      <c r="B8" s="9"/>
      <c r="C8" s="15"/>
      <c r="D8" s="26"/>
      <c r="E8" s="26"/>
      <c r="F8" s="48" t="s">
        <v>82</v>
      </c>
      <c r="G8" s="26"/>
      <c r="H8" s="26"/>
      <c r="I8" s="26"/>
      <c r="J8" s="48" t="s">
        <v>82</v>
      </c>
    </row>
    <row r="9" spans="1:10" s="16" customFormat="1" ht="21.75" customHeight="1" x14ac:dyDescent="0.55000000000000004">
      <c r="B9" s="9"/>
      <c r="C9" s="15"/>
      <c r="D9" s="194" t="s">
        <v>58</v>
      </c>
      <c r="E9" s="194"/>
      <c r="F9" s="194"/>
      <c r="G9" s="194"/>
      <c r="H9" s="194"/>
      <c r="I9" s="194"/>
      <c r="J9" s="194"/>
    </row>
    <row r="10" spans="1:10" s="16" customFormat="1" ht="21.75" customHeight="1" x14ac:dyDescent="0.6">
      <c r="A10" s="11" t="s">
        <v>5</v>
      </c>
      <c r="B10" s="9"/>
      <c r="G10" s="39"/>
      <c r="H10" s="39"/>
      <c r="I10" s="20"/>
      <c r="J10" s="39"/>
    </row>
    <row r="11" spans="1:10" s="16" customFormat="1" ht="21.75" customHeight="1" x14ac:dyDescent="0.55000000000000004">
      <c r="A11" s="18" t="s">
        <v>60</v>
      </c>
      <c r="B11" s="10"/>
      <c r="D11" s="31"/>
      <c r="E11" s="30"/>
      <c r="F11" s="31">
        <v>623065888</v>
      </c>
      <c r="G11" s="30"/>
      <c r="H11" s="31"/>
      <c r="I11" s="30"/>
      <c r="J11" s="31">
        <v>619119938</v>
      </c>
    </row>
    <row r="12" spans="1:10" s="16" customFormat="1" ht="21.75" customHeight="1" x14ac:dyDescent="0.55000000000000004">
      <c r="A12" s="24" t="s">
        <v>41</v>
      </c>
      <c r="B12" s="10"/>
      <c r="D12" s="30"/>
      <c r="E12" s="30"/>
      <c r="F12" s="30"/>
      <c r="G12" s="30"/>
      <c r="H12" s="30"/>
      <c r="I12" s="30"/>
      <c r="J12" s="30"/>
    </row>
    <row r="13" spans="1:10" s="16" customFormat="1" ht="21.75" customHeight="1" x14ac:dyDescent="0.55000000000000004">
      <c r="A13" s="47" t="s">
        <v>85</v>
      </c>
      <c r="B13" s="10"/>
      <c r="C13" s="21"/>
      <c r="D13" s="33"/>
      <c r="E13" s="33"/>
      <c r="F13" s="49">
        <v>210741703</v>
      </c>
      <c r="G13" s="30"/>
      <c r="H13" s="33"/>
      <c r="I13" s="30"/>
      <c r="J13" s="49">
        <v>210741703</v>
      </c>
    </row>
    <row r="14" spans="1:10" s="16" customFormat="1" ht="21.75" customHeight="1" x14ac:dyDescent="0.55000000000000004">
      <c r="A14" s="47" t="s">
        <v>84</v>
      </c>
      <c r="B14" s="10"/>
      <c r="C14" s="21"/>
      <c r="D14" s="33"/>
      <c r="E14" s="33"/>
      <c r="F14" s="49"/>
      <c r="G14" s="30"/>
      <c r="H14" s="33"/>
      <c r="I14" s="30"/>
      <c r="J14" s="49"/>
    </row>
    <row r="15" spans="1:10" s="16" customFormat="1" ht="21.75" customHeight="1" x14ac:dyDescent="0.55000000000000004">
      <c r="A15" s="18" t="s">
        <v>90</v>
      </c>
      <c r="B15" s="10"/>
      <c r="C15" s="21"/>
      <c r="D15" s="33"/>
      <c r="E15" s="33"/>
      <c r="F15" s="33">
        <v>-255153224</v>
      </c>
      <c r="G15" s="30"/>
      <c r="H15" s="33"/>
      <c r="I15" s="30"/>
      <c r="J15" s="33">
        <v>-255153224</v>
      </c>
    </row>
    <row r="16" spans="1:10" s="16" customFormat="1" ht="21.75" customHeight="1" x14ac:dyDescent="0.55000000000000004">
      <c r="A16" s="47" t="s">
        <v>91</v>
      </c>
      <c r="B16" s="10"/>
      <c r="C16" s="21"/>
      <c r="D16" s="33"/>
      <c r="E16" s="33"/>
      <c r="F16" s="33"/>
      <c r="G16" s="30"/>
      <c r="H16" s="33"/>
      <c r="I16" s="30"/>
      <c r="J16" s="33"/>
    </row>
    <row r="17" spans="1:12" s="16" customFormat="1" ht="21.75" customHeight="1" x14ac:dyDescent="0.55000000000000004">
      <c r="A17" s="18" t="s">
        <v>92</v>
      </c>
      <c r="B17" s="10"/>
      <c r="C17" s="21"/>
      <c r="D17" s="33"/>
      <c r="E17" s="33"/>
      <c r="F17" s="33">
        <v>998444</v>
      </c>
      <c r="G17" s="30"/>
      <c r="H17" s="33"/>
      <c r="I17" s="32"/>
      <c r="J17" s="33">
        <v>998444</v>
      </c>
    </row>
    <row r="18" spans="1:12" s="16" customFormat="1" ht="21.75" customHeight="1" x14ac:dyDescent="0.55000000000000004">
      <c r="A18" s="16" t="s">
        <v>63</v>
      </c>
      <c r="B18" s="10"/>
      <c r="C18" s="21"/>
      <c r="D18" s="33"/>
      <c r="E18" s="33"/>
      <c r="F18" s="33">
        <v>-88919</v>
      </c>
      <c r="G18" s="30"/>
      <c r="H18" s="33"/>
      <c r="I18" s="30"/>
      <c r="J18" s="33">
        <v>-88919</v>
      </c>
    </row>
    <row r="19" spans="1:12" s="16" customFormat="1" ht="21.75" customHeight="1" x14ac:dyDescent="0.55000000000000004">
      <c r="A19" t="s">
        <v>93</v>
      </c>
      <c r="B19" s="10"/>
      <c r="C19" s="21"/>
      <c r="D19" s="33"/>
      <c r="E19" s="33"/>
      <c r="F19" s="33">
        <v>2441782</v>
      </c>
      <c r="G19" s="30"/>
      <c r="H19" s="33"/>
      <c r="I19" s="30"/>
      <c r="J19" s="33">
        <v>2441782</v>
      </c>
    </row>
    <row r="20" spans="1:12" s="3" customFormat="1" ht="21.75" customHeight="1" x14ac:dyDescent="0.6">
      <c r="A20" s="18" t="s">
        <v>59</v>
      </c>
      <c r="B20" s="10"/>
      <c r="C20" s="21"/>
      <c r="D20" s="30"/>
      <c r="E20" s="33"/>
      <c r="F20" s="30">
        <v>43502404</v>
      </c>
      <c r="G20" s="32"/>
      <c r="H20" s="30"/>
      <c r="I20" s="32"/>
      <c r="J20" s="30">
        <v>43502404</v>
      </c>
    </row>
    <row r="21" spans="1:12" s="16" customFormat="1" ht="21.75" customHeight="1" x14ac:dyDescent="0.55000000000000004">
      <c r="A21" s="47" t="s">
        <v>75</v>
      </c>
      <c r="B21" s="10"/>
      <c r="C21" s="21"/>
      <c r="D21" s="33"/>
      <c r="E21" s="33"/>
      <c r="F21" s="33">
        <v>-3945950</v>
      </c>
      <c r="G21" s="30"/>
      <c r="H21" s="36"/>
      <c r="I21" s="36"/>
      <c r="J21" s="36">
        <v>0</v>
      </c>
    </row>
    <row r="22" spans="1:12" s="16" customFormat="1" ht="21.75" customHeight="1" x14ac:dyDescent="0.55000000000000004">
      <c r="A22" s="16" t="s">
        <v>62</v>
      </c>
      <c r="B22" s="10"/>
      <c r="D22" s="30"/>
      <c r="E22" s="30"/>
      <c r="F22" s="30">
        <v>4529308</v>
      </c>
      <c r="G22" s="30"/>
      <c r="H22" s="30"/>
      <c r="I22" s="32"/>
      <c r="J22" s="30">
        <v>4529308</v>
      </c>
    </row>
    <row r="23" spans="1:12" s="16" customFormat="1" ht="21.75" customHeight="1" x14ac:dyDescent="0.55000000000000004">
      <c r="A23" s="18" t="s">
        <v>71</v>
      </c>
      <c r="B23" s="10"/>
      <c r="D23" s="30"/>
      <c r="E23" s="30"/>
      <c r="F23" s="30"/>
      <c r="G23" s="30"/>
      <c r="H23" s="30"/>
      <c r="I23" s="30"/>
      <c r="J23" s="30"/>
    </row>
    <row r="24" spans="1:12" s="16" customFormat="1" ht="21.75" customHeight="1" x14ac:dyDescent="0.55000000000000004">
      <c r="A24" s="47" t="s">
        <v>86</v>
      </c>
      <c r="B24" s="10"/>
      <c r="D24" s="40"/>
      <c r="E24" s="30"/>
      <c r="F24" s="40">
        <v>157509218</v>
      </c>
      <c r="G24" s="30"/>
      <c r="H24" s="40"/>
      <c r="I24" s="32"/>
      <c r="J24" s="40">
        <v>157509218</v>
      </c>
    </row>
    <row r="25" spans="1:12" s="16" customFormat="1" ht="21.75" customHeight="1" x14ac:dyDescent="0.6">
      <c r="A25" s="3"/>
      <c r="B25" s="13"/>
      <c r="C25" s="3"/>
      <c r="D25" s="32">
        <f>SUM(D11:D24)</f>
        <v>0</v>
      </c>
      <c r="E25" s="34"/>
      <c r="F25" s="32">
        <f>SUM(F11:F24)</f>
        <v>783600654</v>
      </c>
      <c r="G25" s="32"/>
      <c r="H25" s="32">
        <f>SUM(H11:H24)</f>
        <v>0</v>
      </c>
      <c r="I25" s="32"/>
      <c r="J25" s="32">
        <f>SUM(J11:J24)</f>
        <v>783600654</v>
      </c>
    </row>
    <row r="26" spans="1:12" s="16" customFormat="1" ht="21.75" customHeight="1" x14ac:dyDescent="0.55000000000000004">
      <c r="A26" s="25" t="s">
        <v>40</v>
      </c>
      <c r="B26" s="10"/>
      <c r="C26" s="18"/>
      <c r="D26" s="30"/>
      <c r="E26" s="30"/>
      <c r="F26" s="30"/>
      <c r="G26" s="30"/>
      <c r="H26" s="30"/>
      <c r="I26" s="30"/>
      <c r="J26" s="30"/>
      <c r="L26" s="22"/>
    </row>
    <row r="27" spans="1:12" s="16" customFormat="1" ht="21.75" customHeight="1" x14ac:dyDescent="0.55000000000000004">
      <c r="A27" s="16" t="s">
        <v>34</v>
      </c>
      <c r="B27" s="10"/>
      <c r="D27" s="30"/>
      <c r="E27" s="30"/>
      <c r="F27" s="30">
        <v>-183218957</v>
      </c>
      <c r="G27" s="30"/>
      <c r="H27" s="30"/>
      <c r="I27" s="30"/>
      <c r="J27" s="30">
        <v>-183218957</v>
      </c>
    </row>
    <row r="28" spans="1:12" s="16" customFormat="1" ht="21.75" customHeight="1" x14ac:dyDescent="0.55000000000000004">
      <c r="A28" t="s">
        <v>78</v>
      </c>
      <c r="B28" s="10"/>
      <c r="D28" s="30"/>
      <c r="E28" s="30"/>
      <c r="F28" s="30">
        <v>4774106</v>
      </c>
      <c r="G28" s="30"/>
      <c r="H28" s="30"/>
      <c r="I28" s="30"/>
      <c r="J28" s="30">
        <v>4774106</v>
      </c>
    </row>
    <row r="29" spans="1:12" s="16" customFormat="1" ht="21.75" customHeight="1" x14ac:dyDescent="0.55000000000000004">
      <c r="A29" s="16" t="s">
        <v>35</v>
      </c>
      <c r="B29" s="10"/>
      <c r="D29" s="30"/>
      <c r="E29" s="30"/>
      <c r="F29" s="30">
        <v>-304715626</v>
      </c>
      <c r="G29" s="30"/>
      <c r="H29" s="30"/>
      <c r="I29" s="30"/>
      <c r="J29" s="30">
        <v>-304715626</v>
      </c>
    </row>
    <row r="30" spans="1:12" s="16" customFormat="1" ht="21.75" customHeight="1" x14ac:dyDescent="0.55000000000000004">
      <c r="A30" s="16" t="s">
        <v>14</v>
      </c>
      <c r="B30" s="10"/>
      <c r="D30" s="30"/>
      <c r="E30" s="30"/>
      <c r="F30" s="30">
        <v>8408815</v>
      </c>
      <c r="G30" s="30"/>
      <c r="H30" s="30"/>
      <c r="I30" s="30"/>
      <c r="J30" s="30">
        <v>8408815</v>
      </c>
      <c r="K30" s="22"/>
    </row>
    <row r="31" spans="1:12" s="16" customFormat="1" ht="21.75" customHeight="1" x14ac:dyDescent="0.55000000000000004">
      <c r="A31" s="16" t="s">
        <v>36</v>
      </c>
      <c r="B31" s="10"/>
      <c r="D31" s="30"/>
      <c r="E31" s="30"/>
      <c r="F31" s="30">
        <v>1210092</v>
      </c>
      <c r="G31" s="30"/>
      <c r="H31" s="30"/>
      <c r="I31" s="30"/>
      <c r="J31" s="30">
        <v>1210092</v>
      </c>
    </row>
    <row r="32" spans="1:12" s="16" customFormat="1" ht="21.75" customHeight="1" x14ac:dyDescent="0.55000000000000004">
      <c r="A32" s="18" t="s">
        <v>20</v>
      </c>
      <c r="B32" s="10"/>
      <c r="C32" s="18"/>
      <c r="D32" s="30"/>
      <c r="E32" s="30"/>
      <c r="F32" s="30">
        <v>144566610</v>
      </c>
      <c r="G32" s="30"/>
      <c r="H32" s="30"/>
      <c r="I32" s="30"/>
      <c r="J32" s="30">
        <v>144566610</v>
      </c>
    </row>
    <row r="33" spans="1:10" s="19" customFormat="1" ht="21.75" customHeight="1" x14ac:dyDescent="0.55000000000000004">
      <c r="A33" s="47" t="s">
        <v>80</v>
      </c>
      <c r="B33" s="10"/>
      <c r="C33" s="18"/>
      <c r="D33" s="30"/>
      <c r="E33" s="30"/>
      <c r="F33" s="30">
        <v>51240196</v>
      </c>
      <c r="G33" s="30"/>
      <c r="H33" s="30"/>
      <c r="I33" s="30"/>
      <c r="J33" s="30">
        <v>51240196</v>
      </c>
    </row>
    <row r="34" spans="1:10" s="16" customFormat="1" ht="21.75" customHeight="1" x14ac:dyDescent="0.55000000000000004">
      <c r="A34" s="47" t="s">
        <v>18</v>
      </c>
      <c r="B34" s="10"/>
      <c r="C34" s="18"/>
      <c r="D34" s="30"/>
      <c r="E34" s="30"/>
      <c r="F34" s="30">
        <v>3313246</v>
      </c>
      <c r="G34" s="30"/>
      <c r="H34" s="30"/>
      <c r="I34" s="30"/>
      <c r="J34" s="30">
        <v>3313246</v>
      </c>
    </row>
    <row r="35" spans="1:10" ht="21.75" customHeight="1" x14ac:dyDescent="0.6">
      <c r="A35" s="18" t="s">
        <v>61</v>
      </c>
      <c r="B35" s="10"/>
      <c r="C35" s="18"/>
      <c r="D35" s="30"/>
      <c r="E35" s="30"/>
      <c r="F35" s="30">
        <v>-1700499</v>
      </c>
      <c r="G35" s="30"/>
      <c r="H35" s="30"/>
      <c r="I35" s="30"/>
      <c r="J35" s="30">
        <v>-1700499</v>
      </c>
    </row>
    <row r="36" spans="1:10" ht="21.75" customHeight="1" x14ac:dyDescent="0.6">
      <c r="A36" s="18" t="s">
        <v>94</v>
      </c>
      <c r="B36" s="10"/>
      <c r="C36" s="18"/>
      <c r="D36" s="30"/>
      <c r="E36" s="30"/>
      <c r="F36" s="30">
        <v>510440345</v>
      </c>
      <c r="G36" s="30"/>
      <c r="H36" s="30"/>
      <c r="I36" s="30"/>
      <c r="J36" s="30">
        <v>510440345</v>
      </c>
    </row>
    <row r="37" spans="1:10" ht="21.75" customHeight="1" x14ac:dyDescent="0.6">
      <c r="A37" s="18" t="s">
        <v>68</v>
      </c>
      <c r="B37" s="10"/>
      <c r="C37" s="18"/>
      <c r="D37" s="30"/>
      <c r="E37" s="30"/>
      <c r="F37" s="30">
        <v>-227943297</v>
      </c>
      <c r="G37" s="30"/>
      <c r="H37" s="30"/>
      <c r="I37" s="30"/>
      <c r="J37" s="30">
        <v>-227943297</v>
      </c>
    </row>
    <row r="38" spans="1:10" ht="21.75" customHeight="1" x14ac:dyDescent="0.6">
      <c r="A38" s="4" t="s">
        <v>31</v>
      </c>
      <c r="B38" s="10"/>
      <c r="C38" s="16"/>
      <c r="D38" s="41">
        <f>SUM(D25:D37)</f>
        <v>0</v>
      </c>
      <c r="E38" s="42">
        <f>SUM(E25:E37)</f>
        <v>0</v>
      </c>
      <c r="F38" s="41">
        <f>SUM(F25:F37)</f>
        <v>789975685</v>
      </c>
      <c r="G38" s="34"/>
      <c r="H38" s="41">
        <f>SUM(H25:H37)</f>
        <v>0</v>
      </c>
      <c r="I38" s="34"/>
      <c r="J38" s="41">
        <f>SUM(J25:J37)</f>
        <v>789975685</v>
      </c>
    </row>
    <row r="39" spans="1:10" ht="21.75" customHeight="1" x14ac:dyDescent="0.6">
      <c r="A39" s="4"/>
      <c r="B39" s="10"/>
      <c r="C39" s="16"/>
      <c r="D39" s="16"/>
      <c r="E39" s="16"/>
      <c r="F39" s="16"/>
      <c r="G39" s="17"/>
      <c r="H39" s="17"/>
      <c r="I39" s="17"/>
      <c r="J39" s="17"/>
    </row>
    <row r="40" spans="1:10" ht="21.75" customHeight="1" x14ac:dyDescent="0.6">
      <c r="A40" s="190" t="s">
        <v>0</v>
      </c>
      <c r="B40" s="190"/>
      <c r="C40" s="190"/>
      <c r="D40" s="190"/>
      <c r="E40" s="190"/>
      <c r="F40" s="190"/>
      <c r="G40" s="190"/>
      <c r="H40" s="190"/>
      <c r="I40" s="190"/>
      <c r="J40" s="190"/>
    </row>
    <row r="41" spans="1:10" ht="21.75" customHeight="1" x14ac:dyDescent="0.6">
      <c r="A41" s="190" t="s">
        <v>8</v>
      </c>
      <c r="B41" s="190"/>
      <c r="C41" s="190"/>
      <c r="D41" s="190"/>
      <c r="E41" s="190"/>
      <c r="F41" s="190"/>
      <c r="G41" s="190"/>
      <c r="H41" s="190"/>
      <c r="I41" s="190"/>
      <c r="J41" s="190"/>
    </row>
    <row r="42" spans="1:10" s="16" customFormat="1" ht="21.75" customHeight="1" x14ac:dyDescent="0.6">
      <c r="A42" s="37" t="s">
        <v>77</v>
      </c>
      <c r="B42" s="37"/>
      <c r="C42" s="37"/>
      <c r="D42" s="37"/>
      <c r="E42" s="37"/>
      <c r="F42" s="37"/>
      <c r="G42" s="37"/>
      <c r="H42" s="37"/>
      <c r="I42" s="37"/>
      <c r="J42" s="37"/>
    </row>
    <row r="43" spans="1:10" s="16" customFormat="1" ht="21.75" customHeight="1" x14ac:dyDescent="0.6">
      <c r="A43" s="37"/>
      <c r="B43" s="37"/>
      <c r="C43" s="37"/>
      <c r="D43" s="37"/>
      <c r="E43" s="37"/>
      <c r="F43" s="37"/>
      <c r="G43" s="37"/>
      <c r="H43" s="37"/>
      <c r="I43" s="37"/>
      <c r="J43" s="37"/>
    </row>
    <row r="44" spans="1:10" s="16" customFormat="1" ht="21.75" customHeight="1" x14ac:dyDescent="0.6">
      <c r="A44" s="1"/>
      <c r="B44" s="1"/>
      <c r="C44" s="1"/>
      <c r="D44" s="192" t="s">
        <v>48</v>
      </c>
      <c r="E44" s="192"/>
      <c r="F44" s="192"/>
      <c r="G44" s="1"/>
      <c r="H44" s="1"/>
      <c r="I44" s="1"/>
      <c r="J44" s="1"/>
    </row>
    <row r="45" spans="1:10" s="16" customFormat="1" ht="21.75" customHeight="1" x14ac:dyDescent="0.6">
      <c r="A45" s="1"/>
      <c r="B45" s="1"/>
      <c r="C45" s="1"/>
      <c r="D45" s="193" t="s">
        <v>49</v>
      </c>
      <c r="E45" s="193"/>
      <c r="F45" s="193"/>
      <c r="G45" s="38"/>
      <c r="H45" s="193" t="s">
        <v>46</v>
      </c>
      <c r="I45" s="193"/>
      <c r="J45" s="193"/>
    </row>
    <row r="46" spans="1:10" s="16" customFormat="1" ht="21.75" customHeight="1" x14ac:dyDescent="0.55000000000000004">
      <c r="A46" s="2"/>
      <c r="B46" s="9"/>
      <c r="C46" s="15"/>
      <c r="D46" s="26">
        <v>2555</v>
      </c>
      <c r="E46" s="26"/>
      <c r="F46" s="26">
        <v>2554</v>
      </c>
      <c r="G46" s="26"/>
      <c r="H46" s="26">
        <v>2555</v>
      </c>
      <c r="I46" s="26"/>
      <c r="J46" s="26">
        <v>2554</v>
      </c>
    </row>
    <row r="47" spans="1:10" s="16" customFormat="1" ht="21.75" customHeight="1" x14ac:dyDescent="0.55000000000000004">
      <c r="A47" s="2"/>
      <c r="B47" s="9"/>
      <c r="C47" s="15"/>
      <c r="D47" s="26"/>
      <c r="E47" s="26"/>
      <c r="F47" s="48" t="s">
        <v>82</v>
      </c>
      <c r="G47" s="26"/>
      <c r="H47" s="26"/>
      <c r="I47" s="26"/>
      <c r="J47" s="48" t="s">
        <v>82</v>
      </c>
    </row>
    <row r="48" spans="1:10" s="16" customFormat="1" ht="21.75" customHeight="1" x14ac:dyDescent="0.55000000000000004">
      <c r="B48" s="9"/>
      <c r="C48" s="15"/>
      <c r="D48" s="194" t="s">
        <v>58</v>
      </c>
      <c r="E48" s="194"/>
      <c r="F48" s="194"/>
      <c r="G48" s="194"/>
      <c r="H48" s="194"/>
      <c r="I48" s="194"/>
      <c r="J48" s="194"/>
    </row>
    <row r="49" spans="1:12" s="16" customFormat="1" ht="21.75" customHeight="1" x14ac:dyDescent="0.6">
      <c r="A49" s="11" t="s">
        <v>7</v>
      </c>
      <c r="B49" s="10"/>
      <c r="G49" s="17"/>
      <c r="H49" s="17"/>
      <c r="I49" s="17"/>
      <c r="J49" s="17"/>
    </row>
    <row r="50" spans="1:12" s="16" customFormat="1" ht="21.75" customHeight="1" x14ac:dyDescent="0.55000000000000004">
      <c r="A50" s="2" t="s">
        <v>53</v>
      </c>
      <c r="B50" s="10"/>
      <c r="D50" s="30"/>
      <c r="E50" s="30"/>
      <c r="F50" s="30">
        <v>36846393</v>
      </c>
      <c r="G50" s="30"/>
      <c r="H50" s="30"/>
      <c r="I50" s="30"/>
      <c r="J50" s="30">
        <v>36846393</v>
      </c>
    </row>
    <row r="51" spans="1:12" s="16" customFormat="1" ht="21.75" customHeight="1" x14ac:dyDescent="0.55000000000000004">
      <c r="A51" s="16" t="s">
        <v>50</v>
      </c>
      <c r="B51" s="10"/>
      <c r="D51" s="31"/>
      <c r="E51" s="30"/>
      <c r="F51" s="31">
        <v>213487151</v>
      </c>
      <c r="G51" s="30"/>
      <c r="H51" s="31"/>
      <c r="I51" s="30"/>
      <c r="J51" s="31">
        <v>213487151</v>
      </c>
    </row>
    <row r="52" spans="1:12" s="19" customFormat="1" ht="21.75" customHeight="1" x14ac:dyDescent="0.55000000000000004">
      <c r="A52" s="16" t="s">
        <v>64</v>
      </c>
      <c r="B52" s="29"/>
      <c r="C52" s="16"/>
      <c r="D52" s="31"/>
      <c r="E52" s="30"/>
      <c r="F52" s="31">
        <v>-472873665</v>
      </c>
      <c r="G52" s="30"/>
      <c r="H52" s="31"/>
      <c r="I52" s="30"/>
      <c r="J52" s="31">
        <v>-472873665</v>
      </c>
    </row>
    <row r="53" spans="1:12" s="19" customFormat="1" ht="21.75" customHeight="1" x14ac:dyDescent="0.55000000000000004">
      <c r="A53" s="16" t="s">
        <v>67</v>
      </c>
      <c r="B53" s="10"/>
      <c r="C53" s="16"/>
      <c r="D53" s="31"/>
      <c r="E53" s="30"/>
      <c r="F53" s="31">
        <v>514472461</v>
      </c>
      <c r="G53" s="30"/>
      <c r="H53" s="31"/>
      <c r="I53" s="30"/>
      <c r="J53" s="31">
        <v>514472461</v>
      </c>
    </row>
    <row r="54" spans="1:12" s="16" customFormat="1" ht="21.75" customHeight="1" x14ac:dyDescent="0.55000000000000004">
      <c r="A54" s="16" t="s">
        <v>66</v>
      </c>
      <c r="B54" s="10"/>
      <c r="D54" s="31"/>
      <c r="E54" s="30"/>
      <c r="F54" s="31">
        <v>-330361078</v>
      </c>
      <c r="G54" s="30"/>
      <c r="H54" s="31"/>
      <c r="I54" s="30"/>
      <c r="J54" s="31">
        <v>-330361078</v>
      </c>
    </row>
    <row r="55" spans="1:12" s="16" customFormat="1" ht="21.75" customHeight="1" x14ac:dyDescent="0.55000000000000004">
      <c r="A55" s="16" t="s">
        <v>65</v>
      </c>
      <c r="B55" s="10"/>
      <c r="D55" s="31"/>
      <c r="E55" s="30"/>
      <c r="F55" s="31">
        <v>2658156</v>
      </c>
      <c r="G55" s="30"/>
      <c r="H55" s="31"/>
      <c r="I55" s="30"/>
      <c r="J55" s="31">
        <v>2658156</v>
      </c>
    </row>
    <row r="56" spans="1:12" s="16" customFormat="1" ht="21.75" customHeight="1" x14ac:dyDescent="0.6">
      <c r="A56" s="4" t="s">
        <v>73</v>
      </c>
      <c r="B56" s="10"/>
      <c r="C56" s="21"/>
      <c r="D56" s="43">
        <f>SUM(D50:D55)</f>
        <v>0</v>
      </c>
      <c r="E56" s="33"/>
      <c r="F56" s="43">
        <f>SUM(F50:F55)</f>
        <v>-35770582</v>
      </c>
      <c r="G56" s="33"/>
      <c r="H56" s="43">
        <f>SUM(H50:H55)</f>
        <v>0</v>
      </c>
      <c r="I56" s="33"/>
      <c r="J56" s="43">
        <f>SUM(J50:J55)</f>
        <v>-35770582</v>
      </c>
    </row>
    <row r="57" spans="1:12" s="19" customFormat="1" ht="21.75" customHeight="1" x14ac:dyDescent="0.6">
      <c r="A57" s="4"/>
      <c r="B57" s="10"/>
      <c r="C57" s="21"/>
      <c r="D57" s="33"/>
      <c r="E57" s="33"/>
      <c r="F57" s="33"/>
      <c r="G57" s="34"/>
      <c r="H57" s="33"/>
      <c r="I57" s="34"/>
      <c r="J57" s="33"/>
    </row>
    <row r="58" spans="1:12" s="19" customFormat="1" ht="21.75" customHeight="1" x14ac:dyDescent="0.6">
      <c r="A58" s="12" t="s">
        <v>6</v>
      </c>
      <c r="B58" s="10"/>
      <c r="C58" s="18"/>
      <c r="D58" s="30"/>
      <c r="E58" s="30"/>
      <c r="F58" s="30"/>
      <c r="G58" s="30"/>
      <c r="H58" s="30"/>
      <c r="I58" s="30"/>
      <c r="J58" s="30"/>
    </row>
    <row r="59" spans="1:12" s="19" customFormat="1" ht="21.75" customHeight="1" x14ac:dyDescent="0.55000000000000004">
      <c r="A59" s="18" t="s">
        <v>72</v>
      </c>
      <c r="B59" s="10"/>
      <c r="C59" s="18"/>
      <c r="D59" s="30"/>
      <c r="E59" s="30"/>
      <c r="F59" s="30">
        <v>-29</v>
      </c>
      <c r="G59" s="30"/>
      <c r="H59" s="30"/>
      <c r="I59" s="30"/>
      <c r="J59" s="30">
        <v>-29</v>
      </c>
    </row>
    <row r="60" spans="1:12" s="16" customFormat="1" ht="21.75" customHeight="1" x14ac:dyDescent="0.55000000000000004">
      <c r="A60" s="18" t="s">
        <v>52</v>
      </c>
      <c r="B60" s="9"/>
      <c r="D60" s="30"/>
      <c r="E60" s="30"/>
      <c r="F60" s="30">
        <v>-467497875</v>
      </c>
      <c r="G60" s="30"/>
      <c r="H60" s="30"/>
      <c r="I60" s="30"/>
      <c r="J60" s="30">
        <v>-467497875</v>
      </c>
    </row>
    <row r="61" spans="1:12" s="19" customFormat="1" ht="21.75" customHeight="1" x14ac:dyDescent="0.6">
      <c r="A61" s="4" t="s">
        <v>32</v>
      </c>
      <c r="B61" s="10"/>
      <c r="C61" s="16"/>
      <c r="D61" s="43">
        <f>SUM(D59:D60)</f>
        <v>0</v>
      </c>
      <c r="E61" s="30"/>
      <c r="F61" s="43">
        <f>SUM(F59:F60)</f>
        <v>-467497904</v>
      </c>
      <c r="G61" s="34"/>
      <c r="H61" s="43">
        <f>SUM(H59:H60)</f>
        <v>0</v>
      </c>
      <c r="I61" s="34"/>
      <c r="J61" s="43">
        <f>SUM(J59:J60)</f>
        <v>-467497904</v>
      </c>
    </row>
    <row r="62" spans="1:12" s="16" customFormat="1" ht="21.75" customHeight="1" x14ac:dyDescent="0.6">
      <c r="A62" s="4"/>
      <c r="B62" s="10"/>
      <c r="D62" s="30"/>
      <c r="E62" s="30"/>
      <c r="F62" s="30"/>
      <c r="G62" s="34"/>
      <c r="H62" s="30"/>
      <c r="I62" s="34"/>
      <c r="J62" s="30"/>
      <c r="L62" s="27"/>
    </row>
    <row r="63" spans="1:12" s="16" customFormat="1" ht="21.75" customHeight="1" x14ac:dyDescent="0.6">
      <c r="A63" s="5" t="s">
        <v>74</v>
      </c>
      <c r="B63" s="10"/>
      <c r="C63" s="18"/>
      <c r="D63" s="34">
        <f>+D38+D56+D61</f>
        <v>0</v>
      </c>
      <c r="E63" s="30"/>
      <c r="F63" s="34">
        <f>+F38+F56+F61</f>
        <v>286707199</v>
      </c>
      <c r="G63" s="35"/>
      <c r="H63" s="34">
        <f>+H38+H56+H61</f>
        <v>0</v>
      </c>
      <c r="I63" s="35"/>
      <c r="J63" s="34">
        <f>+J38+J56+J61</f>
        <v>286707199</v>
      </c>
    </row>
    <row r="64" spans="1:12" s="16" customFormat="1" ht="21.75" customHeight="1" x14ac:dyDescent="0.55000000000000004">
      <c r="A64" s="23" t="s">
        <v>95</v>
      </c>
      <c r="B64" s="9"/>
      <c r="D64" s="40"/>
      <c r="E64" s="30"/>
      <c r="F64" s="40">
        <v>2439745206</v>
      </c>
      <c r="G64" s="30"/>
      <c r="H64" s="40"/>
      <c r="I64" s="30"/>
      <c r="J64" s="40">
        <v>2439745206</v>
      </c>
    </row>
    <row r="65" spans="1:10" ht="21.75" customHeight="1" thickBot="1" x14ac:dyDescent="0.65">
      <c r="A65" s="4" t="s">
        <v>96</v>
      </c>
      <c r="B65" s="9"/>
      <c r="C65" s="16"/>
      <c r="D65" s="44">
        <f>+D63+D64</f>
        <v>0</v>
      </c>
      <c r="E65" s="30"/>
      <c r="F65" s="44">
        <f>+F63+F64</f>
        <v>2726452405</v>
      </c>
      <c r="G65" s="34"/>
      <c r="H65" s="44">
        <f>+H63+H64</f>
        <v>0</v>
      </c>
      <c r="I65" s="34"/>
      <c r="J65" s="44">
        <f>+J63+J64</f>
        <v>2726452405</v>
      </c>
    </row>
    <row r="66" spans="1:10" ht="21.75" customHeight="1" thickTop="1" x14ac:dyDescent="0.6">
      <c r="A66" s="19" t="s">
        <v>11</v>
      </c>
      <c r="B66" s="10"/>
      <c r="C66" s="18"/>
      <c r="D66" s="45"/>
      <c r="E66" s="18"/>
      <c r="F66" s="45"/>
      <c r="G66" s="17"/>
      <c r="H66" s="17"/>
      <c r="I66" s="17"/>
      <c r="J66" s="17"/>
    </row>
    <row r="67" spans="1:10" ht="21.75" customHeight="1" x14ac:dyDescent="0.6">
      <c r="A67" s="28" t="s">
        <v>51</v>
      </c>
      <c r="B67" s="9"/>
      <c r="C67" s="16"/>
      <c r="D67" s="46"/>
      <c r="E67" s="16"/>
      <c r="F67" s="46"/>
      <c r="G67" s="17"/>
      <c r="H67" s="17"/>
      <c r="I67" s="17"/>
      <c r="J67" s="17"/>
    </row>
    <row r="68" spans="1:10" ht="67.5" customHeight="1" x14ac:dyDescent="0.6">
      <c r="A68" s="204" t="s">
        <v>76</v>
      </c>
      <c r="B68" s="205"/>
      <c r="C68" s="205"/>
      <c r="D68" s="205"/>
      <c r="E68" s="205"/>
      <c r="F68" s="205"/>
      <c r="G68" s="205"/>
      <c r="H68" s="205"/>
      <c r="I68" s="205"/>
      <c r="J68" s="205"/>
    </row>
  </sheetData>
  <mergeCells count="13">
    <mergeCell ref="A2:J2"/>
    <mergeCell ref="A68:J68"/>
    <mergeCell ref="A1:J1"/>
    <mergeCell ref="D48:J48"/>
    <mergeCell ref="D45:F45"/>
    <mergeCell ref="D44:F44"/>
    <mergeCell ref="A40:J40"/>
    <mergeCell ref="A41:J41"/>
    <mergeCell ref="D6:F6"/>
    <mergeCell ref="H45:J45"/>
    <mergeCell ref="D9:J9"/>
    <mergeCell ref="H6:J6"/>
    <mergeCell ref="D5:F5"/>
  </mergeCells>
  <phoneticPr fontId="0" type="noConversion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&amp;C&amp;P+7&amp;R&amp;"Angsana New,Italic"&amp;F</oddFooter>
  </headerFooter>
  <rowBreaks count="1" manualBreakCount="1">
    <brk id="3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D516BCD6-8708-47F2-B384-307147CD5F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D87AE1-3F58-4FFF-96AE-8BEC0BB4F7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2ABBA6-D25D-4FE1-9389-8A6EEF46EDD7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BS-3-4</vt:lpstr>
      <vt:lpstr>PL 5</vt:lpstr>
      <vt:lpstr>Equity 6</vt:lpstr>
      <vt:lpstr>Equity 7</vt:lpstr>
      <vt:lpstr>Separate 8</vt:lpstr>
      <vt:lpstr>Separate 9</vt:lpstr>
      <vt:lpstr>CF10-11</vt:lpstr>
      <vt:lpstr>CF 10-11</vt:lpstr>
      <vt:lpstr>'BS-3-4'!Print_Area</vt:lpstr>
      <vt:lpstr>'CF 10-11'!Print_Area</vt:lpstr>
      <vt:lpstr>'CF10-11'!Print_Area</vt:lpstr>
      <vt:lpstr>'Equity 6'!Print_Area</vt:lpstr>
      <vt:lpstr>'Equity 7'!Print_Area</vt:lpstr>
      <vt:lpstr>'PL 5'!Print_Area</vt:lpstr>
      <vt:lpstr>'Separate 8'!Print_Area</vt:lpstr>
      <vt:lpstr>'Separate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Apinya Kingyai</cp:lastModifiedBy>
  <cp:lastPrinted>2025-08-06T09:24:26Z</cp:lastPrinted>
  <dcterms:created xsi:type="dcterms:W3CDTF">1998-12-02T07:08:54Z</dcterms:created>
  <dcterms:modified xsi:type="dcterms:W3CDTF">2025-08-07T02:10:50Z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