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umporn Palm Oil Industry\2025\Q2'2025\"/>
    </mc:Choice>
  </mc:AlternateContent>
  <xr:revisionPtr revIDLastSave="0" documentId="13_ncr:1_{752416D9-063D-4B7F-8A97-6BD0AE823B2A}" xr6:coauthVersionLast="47" xr6:coauthVersionMax="47" xr10:uidLastSave="{00000000-0000-0000-0000-000000000000}"/>
  <bookViews>
    <workbookView xWindow="0" yWindow="0" windowWidth="14910" windowHeight="15405" activeTab="3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BS!$A$1:$K$87</definedName>
    <definedName name="_xlnm.Print_Area" localSheetId="2">'CE-C'!$A$1:$S$26</definedName>
    <definedName name="_xlnm.Print_Area" localSheetId="3">'CE-S'!$A$1:$S$26</definedName>
    <definedName name="_xlnm.Print_Area" localSheetId="4">CF!$A$1:$N$75</definedName>
    <definedName name="_xlnm.Print_Area" localSheetId="1">PL!$A$1:$K$78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6" i="11" l="1"/>
  <c r="Q16" i="11"/>
  <c r="O16" i="11"/>
  <c r="E16" i="11"/>
  <c r="G16" i="11"/>
  <c r="I16" i="11"/>
  <c r="K16" i="11"/>
  <c r="M16" i="11"/>
  <c r="Q23" i="11"/>
  <c r="O23" i="11"/>
  <c r="M23" i="11"/>
  <c r="K23" i="11"/>
  <c r="I23" i="11"/>
  <c r="G23" i="11"/>
  <c r="E23" i="11"/>
  <c r="S22" i="11"/>
  <c r="O23" i="10"/>
  <c r="M23" i="10"/>
  <c r="M25" i="10" s="1"/>
  <c r="K23" i="10"/>
  <c r="I23" i="10"/>
  <c r="G23" i="10"/>
  <c r="E23" i="10"/>
  <c r="E16" i="10"/>
  <c r="S22" i="10"/>
  <c r="I71" i="9"/>
  <c r="I57" i="9"/>
  <c r="I48" i="5"/>
  <c r="I55" i="5" s="1"/>
  <c r="K37" i="9" l="1"/>
  <c r="G37" i="9"/>
  <c r="L58" i="12" l="1"/>
  <c r="Q15" i="11"/>
  <c r="S15" i="11" s="1"/>
  <c r="Q15" i="10"/>
  <c r="S15" i="10" s="1"/>
  <c r="K18" i="9"/>
  <c r="I18" i="9"/>
  <c r="G18" i="9"/>
  <c r="E18" i="9"/>
  <c r="K13" i="9"/>
  <c r="K19" i="9" s="1"/>
  <c r="K25" i="9" s="1"/>
  <c r="K27" i="9" s="1"/>
  <c r="I13" i="9"/>
  <c r="G13" i="9"/>
  <c r="G19" i="9" s="1"/>
  <c r="G25" i="9" s="1"/>
  <c r="G27" i="9" s="1"/>
  <c r="E13" i="9"/>
  <c r="I19" i="9" l="1"/>
  <c r="I25" i="9" s="1"/>
  <c r="I27" i="9" s="1"/>
  <c r="I37" i="9" s="1"/>
  <c r="E19" i="9"/>
  <c r="E25" i="9" s="1"/>
  <c r="E27" i="9" s="1"/>
  <c r="K32" i="9"/>
  <c r="I32" i="9"/>
  <c r="G32" i="9"/>
  <c r="E37" i="9" l="1"/>
  <c r="E32" i="9"/>
  <c r="G54" i="5"/>
  <c r="I26" i="5" l="1"/>
  <c r="K57" i="9" l="1"/>
  <c r="K52" i="9"/>
  <c r="G57" i="9"/>
  <c r="G52" i="9"/>
  <c r="G58" i="9" l="1"/>
  <c r="G64" i="9" s="1"/>
  <c r="G66" i="9" s="1"/>
  <c r="G71" i="9" s="1"/>
  <c r="K58" i="9"/>
  <c r="K64" i="9" s="1"/>
  <c r="K66" i="9" s="1"/>
  <c r="K71" i="9" s="1"/>
  <c r="N9" i="12"/>
  <c r="N26" i="12" s="1"/>
  <c r="N39" i="12" s="1"/>
  <c r="N41" i="12" s="1"/>
  <c r="N65" i="12"/>
  <c r="N58" i="12"/>
  <c r="J65" i="12"/>
  <c r="J58" i="12"/>
  <c r="J9" i="12" l="1"/>
  <c r="J26" i="12" s="1"/>
  <c r="J39" i="12" s="1"/>
  <c r="J41" i="12" s="1"/>
  <c r="N66" i="12"/>
  <c r="N68" i="12" s="1"/>
  <c r="J66" i="12" l="1"/>
  <c r="J68" i="12" s="1"/>
  <c r="E26" i="5"/>
  <c r="H50" i="12" l="1"/>
  <c r="J50" i="12"/>
  <c r="L50" i="12"/>
  <c r="N50" i="12"/>
  <c r="M20" i="10"/>
  <c r="M13" i="10"/>
  <c r="K36" i="5"/>
  <c r="I36" i="5"/>
  <c r="G36" i="5"/>
  <c r="E36" i="5"/>
  <c r="A16" i="11" l="1"/>
  <c r="I17" i="5" l="1"/>
  <c r="E17" i="5" l="1"/>
  <c r="G26" i="5"/>
  <c r="K26" i="5"/>
  <c r="K64" i="5"/>
  <c r="I64" i="5"/>
  <c r="G64" i="5"/>
  <c r="E64" i="5"/>
  <c r="A61" i="5"/>
  <c r="A33" i="5"/>
  <c r="I52" i="9" l="1"/>
  <c r="E52" i="9"/>
  <c r="E57" i="9" l="1"/>
  <c r="I58" i="9" l="1"/>
  <c r="K54" i="5"/>
  <c r="I54" i="5"/>
  <c r="E54" i="5"/>
  <c r="A4" i="12" l="1"/>
  <c r="A47" i="12" s="1"/>
  <c r="A4" i="10"/>
  <c r="A4" i="11"/>
  <c r="A23" i="11"/>
  <c r="A18" i="11"/>
  <c r="A11" i="11"/>
  <c r="G21" i="10" l="1"/>
  <c r="K79" i="5" l="1"/>
  <c r="G79" i="5"/>
  <c r="K48" i="5"/>
  <c r="G48" i="5"/>
  <c r="K17" i="5"/>
  <c r="G17" i="5"/>
  <c r="I27" i="5" l="1"/>
  <c r="G55" i="5"/>
  <c r="K55" i="5"/>
  <c r="K27" i="5"/>
  <c r="G27" i="5"/>
  <c r="Q19" i="11"/>
  <c r="Q12" i="11"/>
  <c r="Q11" i="11"/>
  <c r="S11" i="11" s="1"/>
  <c r="Q18" i="11"/>
  <c r="Q12" i="10"/>
  <c r="Q11" i="10"/>
  <c r="Q19" i="10"/>
  <c r="Q18" i="10"/>
  <c r="S18" i="10" l="1"/>
  <c r="G76" i="9"/>
  <c r="K80" i="5"/>
  <c r="G80" i="5"/>
  <c r="G81" i="5" s="1"/>
  <c r="Q13" i="10"/>
  <c r="Q13" i="11"/>
  <c r="Q20" i="10"/>
  <c r="S20" i="10" s="1"/>
  <c r="K81" i="5" l="1"/>
  <c r="Q24" i="11"/>
  <c r="M24" i="11"/>
  <c r="K24" i="11"/>
  <c r="I24" i="11"/>
  <c r="G24" i="11"/>
  <c r="E24" i="11"/>
  <c r="S18" i="11"/>
  <c r="S13" i="11"/>
  <c r="Q24" i="10"/>
  <c r="M24" i="10"/>
  <c r="K24" i="10"/>
  <c r="I24" i="10"/>
  <c r="G24" i="10"/>
  <c r="E24" i="10"/>
  <c r="S11" i="10"/>
  <c r="S24" i="11" l="1"/>
  <c r="Q20" i="11"/>
  <c r="E48" i="5" l="1"/>
  <c r="S13" i="10" l="1"/>
  <c r="H58" i="12" l="1"/>
  <c r="L65" i="12" l="1"/>
  <c r="H65" i="12"/>
  <c r="Q21" i="11"/>
  <c r="O21" i="11"/>
  <c r="K21" i="11"/>
  <c r="I21" i="11"/>
  <c r="G21" i="11"/>
  <c r="E21" i="11"/>
  <c r="S20" i="11"/>
  <c r="Q14" i="11"/>
  <c r="O14" i="11"/>
  <c r="K14" i="11"/>
  <c r="I14" i="11"/>
  <c r="G14" i="11"/>
  <c r="E14" i="11"/>
  <c r="Q21" i="10"/>
  <c r="Q23" i="10" s="1"/>
  <c r="O21" i="10"/>
  <c r="K21" i="10"/>
  <c r="I21" i="10"/>
  <c r="E21" i="10"/>
  <c r="Q14" i="10"/>
  <c r="Q16" i="10" s="1"/>
  <c r="O14" i="10"/>
  <c r="O16" i="10" s="1"/>
  <c r="K14" i="10"/>
  <c r="K16" i="10" s="1"/>
  <c r="I14" i="10"/>
  <c r="I16" i="10" s="1"/>
  <c r="G14" i="10"/>
  <c r="G16" i="10" s="1"/>
  <c r="E14" i="10"/>
  <c r="Q25" i="10" l="1"/>
  <c r="G25" i="10"/>
  <c r="E58" i="9"/>
  <c r="Q25" i="11"/>
  <c r="K25" i="10"/>
  <c r="G25" i="11"/>
  <c r="E25" i="10"/>
  <c r="I25" i="11"/>
  <c r="K25" i="11"/>
  <c r="I25" i="10"/>
  <c r="E25" i="11"/>
  <c r="E64" i="9" l="1"/>
  <c r="I64" i="9"/>
  <c r="L9" i="12" s="1"/>
  <c r="K76" i="9"/>
  <c r="I66" i="9" l="1"/>
  <c r="E66" i="9"/>
  <c r="M12" i="10"/>
  <c r="M12" i="11"/>
  <c r="H9" i="12"/>
  <c r="M19" i="11" l="1"/>
  <c r="S19" i="11" s="1"/>
  <c r="S21" i="11" s="1"/>
  <c r="S23" i="11" s="1"/>
  <c r="E71" i="9"/>
  <c r="M19" i="10"/>
  <c r="S19" i="10" s="1"/>
  <c r="S21" i="10" s="1"/>
  <c r="S23" i="10" s="1"/>
  <c r="H26" i="12"/>
  <c r="I76" i="9"/>
  <c r="S12" i="11"/>
  <c r="E76" i="9"/>
  <c r="S12" i="10"/>
  <c r="M14" i="10"/>
  <c r="M16" i="10" s="1"/>
  <c r="I79" i="5"/>
  <c r="M14" i="11"/>
  <c r="L26" i="12"/>
  <c r="E79" i="5"/>
  <c r="I80" i="5" l="1"/>
  <c r="M21" i="10"/>
  <c r="H39" i="12"/>
  <c r="L39" i="12"/>
  <c r="S14" i="10"/>
  <c r="S16" i="10" s="1"/>
  <c r="S14" i="11"/>
  <c r="M21" i="11"/>
  <c r="S25" i="10"/>
  <c r="S25" i="11"/>
  <c r="H41" i="12" l="1"/>
  <c r="I81" i="5"/>
  <c r="L41" i="12"/>
  <c r="M25" i="11"/>
  <c r="S24" i="10"/>
  <c r="L66" i="12" l="1"/>
  <c r="H66" i="12"/>
  <c r="E27" i="5"/>
  <c r="H68" i="12" l="1"/>
  <c r="L68" i="12"/>
  <c r="L69" i="12" s="1"/>
  <c r="E55" i="5"/>
  <c r="H69" i="12" l="1"/>
  <c r="E80" i="5"/>
  <c r="E81" i="5" l="1"/>
</calcChain>
</file>

<file path=xl/sharedStrings.xml><?xml version="1.0" encoding="utf-8"?>
<sst xmlns="http://schemas.openxmlformats.org/spreadsheetml/2006/main" count="320" uniqueCount="183">
  <si>
    <t xml:space="preserve">บริษัท ชุมพรอุตสาหกรรมน้ำมันปาล์ม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</si>
  <si>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</si>
  <si>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</si>
  <si>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</si>
  <si>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</si>
  <si>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</si>
  <si>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</si>
  <si>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</si>
  <si>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</si>
  <si>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</si>
  <si>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</si>
  <si>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</si>
  <si>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</si>
  <si>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</si>
  <si>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</si>
  <si>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</si>
  <si>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</si>
  <si>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</si>
  <si>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</si>
  <si>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</si>
  <si>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</si>
  <si>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</si>
  <si>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</si>
  <si>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</si>
  <si>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</si>
  <si>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</si>
  <si>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</si>
  <si>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</si>
  <si>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</si>
  <si>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</si>
  <si>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</si>
  <si>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</si>
  <si>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</si>
  <si>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</si>
  <si>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</si>
  <si>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</si>
  <si>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</si>
  <si>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</si>
  <si>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</si>
  <si>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</si>
  <si>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</si>
  <si>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</si>
  <si>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</si>
  <si>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</si>
  <si>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</si>
  <si>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</si>
  <si>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</si>
  <si>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</si>
  <si>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</si>
  <si>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</si>
  <si>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</si>
  <si>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</si>
  <si>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</si>
  <si>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</si>
  <si>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</si>
  <si>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</si>
  <si>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</si>
  <si>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</si>
  <si>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</si>
  <si>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</si>
  <si>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</si>
  <si>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</si>
  <si>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</si>
  <si>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</si>
  <si>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</si>
  <si>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</si>
  <si>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</si>
  <si>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</si>
  <si>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</si>
  <si>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</si>
  <si>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</si>
  <si>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</si>
  <si>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</si>
  <si>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</si>
  <si>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</si>
  <si>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</si>
  <si>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</si>
  <si>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</si>
  <si>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</si>
  <si>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</si>
  <si>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</si>
  <si>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</si>
  <si>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</si>
  <si>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</si>
  <si>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</si>
  <si>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</si>
  <si>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</si>
  <si>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</si>
  <si>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</si>
  <si>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</si>
  <si>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</si>
  <si>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</si>
  <si>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ส่วนเกินทุนจาก</t>
  </si>
  <si>
    <t>การตีราคาสินทรัพย์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</si>
  <si>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</si>
  <si>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</si>
  <si>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</si>
  <si>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</si>
  <si>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 xml:space="preserve">   ตัดจำหน่ายค่าธรรมเนียมทางการเงิน</t>
  </si>
  <si>
    <t>ส่วนแบ่งกำไรจากเงินลงทุนในการร่วมค้า</t>
  </si>
  <si>
    <t>กำไรสำหรับงวด</t>
  </si>
  <si>
    <t>กำไรขาดทุนเบ็ดเสร็จอื่น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</si>
  <si>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</si>
  <si>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</si>
  <si>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เงินสดจ่ายซื้อสินทรัพย์ไม่มีตัวตน</t>
  </si>
  <si>
    <t>2, 3</t>
  </si>
  <si>
    <t xml:space="preserve">เงินสดและรายการเทียบเท่าเงินสดปลายงวด </t>
  </si>
  <si>
    <t>2, 8</t>
  </si>
  <si>
    <t>ค่าใช้จ่ายภาษีเงินได้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</si>
  <si>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</si>
  <si>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</si>
  <si>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</si>
  <si>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</si>
  <si>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</si>
  <si>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เงินสดจ่ายซื้อที่ดิน อาคารและอุปกรณ์</t>
  </si>
  <si>
    <t>กำไรจากอัตราแลกเปลี่ยน</t>
  </si>
  <si>
    <t>2567</t>
  </si>
  <si>
    <t>ยอดคงเหลือ ณ วันที่ 1 มกราคม 2567</t>
  </si>
  <si>
    <t>สินทรัพย์ทางการเงินหมุนเวียนอื่น</t>
  </si>
  <si>
    <t>สินทรัพย์ไม่หมุนเวียนอื่น</t>
  </si>
  <si>
    <t xml:space="preserve">   สินทรัพย์ทางการเงินหมุนเวียนอื่น</t>
  </si>
  <si>
    <t xml:space="preserve">   สินทรัพย์ไม่หมุนเวียนอื่น</t>
  </si>
  <si>
    <t>ขาดทุนจากการเปลี่ยนแปลงมูลค่ายุติธรรมของตราสารอนุพันธ์</t>
  </si>
  <si>
    <t>งบฐานะการเงิน</t>
  </si>
  <si>
    <t>งบฐานะการเงิน (ต่อ)</t>
  </si>
  <si>
    <t xml:space="preserve">   ขาดทุนจากการเปลี่ยนแปลงมูลค่ายุติธรรมของตราสารอนุพันธ์</t>
  </si>
  <si>
    <t>เงินสดสุทธิใช้ไปในกิจกรรมลงทุน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</si>
  <si>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</si>
  <si>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</si>
  <si>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เงินให้กู้ยืมระยะสั้นแก่กิจการที่เกี่ยวข้องกันเพิ่มขึ้น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</si>
  <si>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</si>
  <si>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</si>
  <si>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กำไรต่อหุ้นขั้นพื้นฐาน</t>
  </si>
  <si>
    <t>กำไรต่อหุ้น</t>
  </si>
  <si>
    <t>31 ธันวาคม 2567</t>
  </si>
  <si>
    <t>ยอดคงเหลือ ณ วันที่ 1 มกราคม 2568</t>
  </si>
  <si>
    <t>2568</t>
  </si>
  <si>
    <t>ภาษีมูลค่าเพิ่มค้างจ่าย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</si>
  <si>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</si>
  <si>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</si>
  <si>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</si>
  <si>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</si>
  <si>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</si>
  <si>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หมายเหตุประกอบงบการเงินระหว่างกาลเป็นส่วนหนึ่งของงบการเงินนี้</t>
  </si>
  <si>
    <t>เงินกู้ยืมระยะสั้นจากสถาบันการเงิน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</si>
  <si>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</si>
  <si>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</si>
  <si>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สินทรัพย์ชีวภาพหมุนเวียน</t>
  </si>
  <si>
    <t>ชำระคืนเงินกู้ยืมระยะยาว</t>
  </si>
  <si>
    <t>จ่ายดอกเบี้ย</t>
  </si>
  <si>
    <t>ชำระคืนเงินต้นของหนี้สินตามสัญญาเช่า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</si>
  <si>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</si>
  <si>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</si>
  <si>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หนี้สินตามสัญญาเช่าที่ถึงกำหนดชำระภายในหนึ่งปี</t>
  </si>
  <si>
    <t>ณ 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</si>
  <si>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</si>
  <si>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</si>
  <si>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</si>
  <si>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</si>
  <si>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</si>
  <si>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</si>
  <si>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 xml:space="preserve">   กำไรจากการยกเลิกสัญญาเช่า</t>
  </si>
  <si>
    <t>หนี้สินทางการเงินหมุนเวียนอื่น</t>
  </si>
  <si>
    <t>กำไรก่อนภาษีเงินได้</t>
  </si>
  <si>
    <t>รายการปรับกระทบยอดกำไรก่อนภาษีเงินได้</t>
  </si>
  <si>
    <t xml:space="preserve">   ขาดทุน (กำไร) จากการเปลี่ยนแปลงมูลค่ายุติธรรมของสินทรัพย์ชีวภาพหมุนเวียน</t>
  </si>
  <si>
    <t>เงินสดจากกิจกรรมดำเนินงาน</t>
  </si>
  <si>
    <t>เงินสดสุทธิจากกิจกรรมดำเนินงาน</t>
  </si>
  <si>
    <t xml:space="preserve">   เจ้าหนี้ค่าซื้อที่ดิน อาคารและอุปกรณ์ลดลง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</si>
  <si>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</si>
  <si>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</si>
  <si>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กำไรจากการดำเนินงาน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</si>
  <si>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</si>
  <si>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</si>
  <si>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 (ขาดทุน) จากการเปลี่ยนแปลงมูลค่ายุติธรรมของสินทรัพย์ชีวภาพหมุนเวียน</t>
  </si>
  <si>
    <t>ขาดทุนจากการเปลี่ยนแปลงมูลค่ายุติธรรมของสินทรัพย์ชีวภาพหมุนเวียน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</si>
  <si>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</si>
  <si>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</si>
  <si>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</si>
  <si>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ขาดทุน (กำไร) จากการจำหน่าย/ตัดจำหน่ายอุปกรณ์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</si>
  <si>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</si>
  <si>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จากอัตราแลกเปลี่ยนที่ยังไม่เกิดขึ้นจริง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</si>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</sst>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  <numFmt numFmtId="200" formatCode="0.000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69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97" fontId="3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1" fontId="3" fillId="0" borderId="15" xfId="0" applyNumberFormat="1" applyFont="1" applyBorder="1" applyAlignment="1">
      <alignment horizontal="right" vertical="center"/>
    </xf>
    <xf numFmtId="41" fontId="3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3" fillId="0" borderId="0" xfId="3" applyNumberFormat="1" applyFont="1" applyAlignment="1">
      <alignment horizontal="center" vertical="top"/>
    </xf>
    <xf numFmtId="37" fontId="3" fillId="0" borderId="2" xfId="0" applyNumberFormat="1" applyFont="1" applyBorder="1" applyAlignment="1">
      <alignment horizontal="center" vertical="center"/>
    </xf>
    <xf numFmtId="38" fontId="3" fillId="0" borderId="1" xfId="3" applyNumberFormat="1" applyFont="1" applyBorder="1" applyAlignment="1">
      <alignment horizontal="center" vertical="top"/>
    </xf>
    <xf numFmtId="41" fontId="3" fillId="0" borderId="15" xfId="0" applyNumberFormat="1" applyFont="1" applyBorder="1" applyAlignment="1">
      <alignment vertical="center"/>
    </xf>
    <xf numFmtId="41" fontId="3" fillId="0" borderId="16" xfId="0" applyNumberFormat="1" applyFont="1" applyBorder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200" fontId="3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view="pageBreakPreview" topLeftCell="A34" zoomScaleNormal="85" zoomScaleSheetLayoutView="100" workbookViewId="0">
      <selection activeCell="C49" sqref="C49"/>
    </sheetView>
  </sheetViews>
  <sheetFormatPr defaultColWidth="10.5703125" defaultRowHeight="25.35" customHeight="1"/>
  <cols>
    <col min="1" max="1" width="38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4.5703125" style="26" customWidth="1"/>
    <col min="6" max="6" width="1.5703125" style="26" customWidth="1"/>
    <col min="7" max="7" width="14.5703125" style="26" customWidth="1"/>
    <col min="8" max="8" width="1.5703125" style="26" customWidth="1"/>
    <col min="9" max="9" width="14.5703125" style="26" customWidth="1"/>
    <col min="10" max="10" width="1.5703125" style="26" customWidth="1"/>
    <col min="11" max="11" width="14.5703125" style="26" customWidth="1"/>
    <col min="12" max="176" width="10.5703125" style="26"/>
    <col min="177" max="177" width="25.5703125" style="26" customWidth="1"/>
    <col min="178" max="178" width="5" style="26" customWidth="1"/>
    <col min="179" max="179" width="4.42578125" style="26" customWidth="1"/>
    <col min="180" max="180" width="6.42578125" style="26" customWidth="1"/>
    <col min="181" max="181" width="1.5703125" style="26" customWidth="1"/>
    <col min="182" max="182" width="8.42578125" style="26" customWidth="1"/>
    <col min="183" max="183" width="1.42578125" style="26" customWidth="1"/>
    <col min="184" max="184" width="12.42578125" style="26" customWidth="1"/>
    <col min="185" max="185" width="1.42578125" style="26" customWidth="1"/>
    <col min="186" max="186" width="12.42578125" style="26" customWidth="1"/>
    <col min="187" max="187" width="1.42578125" style="26" customWidth="1"/>
    <col min="188" max="188" width="12.42578125" style="26" customWidth="1"/>
    <col min="189" max="189" width="1.42578125" style="26" customWidth="1"/>
    <col min="190" max="190" width="12.42578125" style="26" customWidth="1"/>
    <col min="191" max="191" width="0.5703125" style="26" customWidth="1"/>
    <col min="192" max="192" width="13" style="26" customWidth="1"/>
    <col min="193" max="193" width="6.42578125" style="26" bestFit="1" customWidth="1"/>
    <col min="194" max="432" width="10.5703125" style="26"/>
    <col min="433" max="433" width="25.5703125" style="26" customWidth="1"/>
    <col min="434" max="434" width="5" style="26" customWidth="1"/>
    <col min="435" max="435" width="4.42578125" style="26" customWidth="1"/>
    <col min="436" max="436" width="6.42578125" style="26" customWidth="1"/>
    <col min="437" max="437" width="1.5703125" style="26" customWidth="1"/>
    <col min="438" max="438" width="8.42578125" style="26" customWidth="1"/>
    <col min="439" max="439" width="1.42578125" style="26" customWidth="1"/>
    <col min="440" max="440" width="12.42578125" style="26" customWidth="1"/>
    <col min="441" max="441" width="1.42578125" style="26" customWidth="1"/>
    <col min="442" max="442" width="12.42578125" style="26" customWidth="1"/>
    <col min="443" max="443" width="1.42578125" style="26" customWidth="1"/>
    <col min="444" max="444" width="12.42578125" style="26" customWidth="1"/>
    <col min="445" max="445" width="1.42578125" style="26" customWidth="1"/>
    <col min="446" max="446" width="12.42578125" style="26" customWidth="1"/>
    <col min="447" max="447" width="0.5703125" style="26" customWidth="1"/>
    <col min="448" max="448" width="13" style="26" customWidth="1"/>
    <col min="449" max="449" width="6.42578125" style="26" bestFit="1" customWidth="1"/>
    <col min="450" max="688" width="10.5703125" style="26"/>
    <col min="689" max="689" width="25.5703125" style="26" customWidth="1"/>
    <col min="690" max="690" width="5" style="26" customWidth="1"/>
    <col min="691" max="691" width="4.42578125" style="26" customWidth="1"/>
    <col min="692" max="692" width="6.42578125" style="26" customWidth="1"/>
    <col min="693" max="693" width="1.5703125" style="26" customWidth="1"/>
    <col min="694" max="694" width="8.42578125" style="26" customWidth="1"/>
    <col min="695" max="695" width="1.42578125" style="26" customWidth="1"/>
    <col min="696" max="696" width="12.42578125" style="26" customWidth="1"/>
    <col min="697" max="697" width="1.42578125" style="26" customWidth="1"/>
    <col min="698" max="698" width="12.42578125" style="26" customWidth="1"/>
    <col min="699" max="699" width="1.42578125" style="26" customWidth="1"/>
    <col min="700" max="700" width="12.42578125" style="26" customWidth="1"/>
    <col min="701" max="701" width="1.42578125" style="26" customWidth="1"/>
    <col min="702" max="702" width="12.42578125" style="26" customWidth="1"/>
    <col min="703" max="703" width="0.5703125" style="26" customWidth="1"/>
    <col min="704" max="704" width="13" style="26" customWidth="1"/>
    <col min="705" max="705" width="6.42578125" style="26" bestFit="1" customWidth="1"/>
    <col min="706" max="944" width="10.5703125" style="26"/>
    <col min="945" max="945" width="25.5703125" style="26" customWidth="1"/>
    <col min="946" max="946" width="5" style="26" customWidth="1"/>
    <col min="947" max="947" width="4.42578125" style="26" customWidth="1"/>
    <col min="948" max="948" width="6.42578125" style="26" customWidth="1"/>
    <col min="949" max="949" width="1.5703125" style="26" customWidth="1"/>
    <col min="950" max="950" width="8.42578125" style="26" customWidth="1"/>
    <col min="951" max="951" width="1.42578125" style="26" customWidth="1"/>
    <col min="952" max="952" width="12.42578125" style="26" customWidth="1"/>
    <col min="953" max="953" width="1.42578125" style="26" customWidth="1"/>
    <col min="954" max="954" width="12.42578125" style="26" customWidth="1"/>
    <col min="955" max="955" width="1.42578125" style="26" customWidth="1"/>
    <col min="956" max="956" width="12.42578125" style="26" customWidth="1"/>
    <col min="957" max="957" width="1.42578125" style="26" customWidth="1"/>
    <col min="958" max="958" width="12.42578125" style="26" customWidth="1"/>
    <col min="959" max="959" width="0.5703125" style="26" customWidth="1"/>
    <col min="960" max="960" width="13" style="26" customWidth="1"/>
    <col min="961" max="961" width="6.42578125" style="26" bestFit="1" customWidth="1"/>
    <col min="962" max="1200" width="10.5703125" style="26"/>
    <col min="1201" max="1201" width="25.5703125" style="26" customWidth="1"/>
    <col min="1202" max="1202" width="5" style="26" customWidth="1"/>
    <col min="1203" max="1203" width="4.42578125" style="26" customWidth="1"/>
    <col min="1204" max="1204" width="6.42578125" style="26" customWidth="1"/>
    <col min="1205" max="1205" width="1.5703125" style="26" customWidth="1"/>
    <col min="1206" max="1206" width="8.42578125" style="26" customWidth="1"/>
    <col min="1207" max="1207" width="1.42578125" style="26" customWidth="1"/>
    <col min="1208" max="1208" width="12.42578125" style="26" customWidth="1"/>
    <col min="1209" max="1209" width="1.42578125" style="26" customWidth="1"/>
    <col min="1210" max="1210" width="12.42578125" style="26" customWidth="1"/>
    <col min="1211" max="1211" width="1.42578125" style="26" customWidth="1"/>
    <col min="1212" max="1212" width="12.42578125" style="26" customWidth="1"/>
    <col min="1213" max="1213" width="1.42578125" style="26" customWidth="1"/>
    <col min="1214" max="1214" width="12.42578125" style="26" customWidth="1"/>
    <col min="1215" max="1215" width="0.5703125" style="26" customWidth="1"/>
    <col min="1216" max="1216" width="13" style="26" customWidth="1"/>
    <col min="1217" max="1217" width="6.42578125" style="26" bestFit="1" customWidth="1"/>
    <col min="1218" max="1456" width="10.5703125" style="26"/>
    <col min="1457" max="1457" width="25.5703125" style="26" customWidth="1"/>
    <col min="1458" max="1458" width="5" style="26" customWidth="1"/>
    <col min="1459" max="1459" width="4.42578125" style="26" customWidth="1"/>
    <col min="1460" max="1460" width="6.42578125" style="26" customWidth="1"/>
    <col min="1461" max="1461" width="1.5703125" style="26" customWidth="1"/>
    <col min="1462" max="1462" width="8.42578125" style="26" customWidth="1"/>
    <col min="1463" max="1463" width="1.42578125" style="26" customWidth="1"/>
    <col min="1464" max="1464" width="12.42578125" style="26" customWidth="1"/>
    <col min="1465" max="1465" width="1.42578125" style="26" customWidth="1"/>
    <col min="1466" max="1466" width="12.42578125" style="26" customWidth="1"/>
    <col min="1467" max="1467" width="1.42578125" style="26" customWidth="1"/>
    <col min="1468" max="1468" width="12.42578125" style="26" customWidth="1"/>
    <col min="1469" max="1469" width="1.42578125" style="26" customWidth="1"/>
    <col min="1470" max="1470" width="12.42578125" style="26" customWidth="1"/>
    <col min="1471" max="1471" width="0.5703125" style="26" customWidth="1"/>
    <col min="1472" max="1472" width="13" style="26" customWidth="1"/>
    <col min="1473" max="1473" width="6.42578125" style="26" bestFit="1" customWidth="1"/>
    <col min="1474" max="1712" width="10.5703125" style="26"/>
    <col min="1713" max="1713" width="25.5703125" style="26" customWidth="1"/>
    <col min="1714" max="1714" width="5" style="26" customWidth="1"/>
    <col min="1715" max="1715" width="4.42578125" style="26" customWidth="1"/>
    <col min="1716" max="1716" width="6.42578125" style="26" customWidth="1"/>
    <col min="1717" max="1717" width="1.5703125" style="26" customWidth="1"/>
    <col min="1718" max="1718" width="8.42578125" style="26" customWidth="1"/>
    <col min="1719" max="1719" width="1.42578125" style="26" customWidth="1"/>
    <col min="1720" max="1720" width="12.42578125" style="26" customWidth="1"/>
    <col min="1721" max="1721" width="1.42578125" style="26" customWidth="1"/>
    <col min="1722" max="1722" width="12.42578125" style="26" customWidth="1"/>
    <col min="1723" max="1723" width="1.42578125" style="26" customWidth="1"/>
    <col min="1724" max="1724" width="12.42578125" style="26" customWidth="1"/>
    <col min="1725" max="1725" width="1.42578125" style="26" customWidth="1"/>
    <col min="1726" max="1726" width="12.42578125" style="26" customWidth="1"/>
    <col min="1727" max="1727" width="0.5703125" style="26" customWidth="1"/>
    <col min="1728" max="1728" width="13" style="26" customWidth="1"/>
    <col min="1729" max="1729" width="6.42578125" style="26" bestFit="1" customWidth="1"/>
    <col min="1730" max="1968" width="10.5703125" style="26"/>
    <col min="1969" max="1969" width="25.5703125" style="26" customWidth="1"/>
    <col min="1970" max="1970" width="5" style="26" customWidth="1"/>
    <col min="1971" max="1971" width="4.42578125" style="26" customWidth="1"/>
    <col min="1972" max="1972" width="6.42578125" style="26" customWidth="1"/>
    <col min="1973" max="1973" width="1.5703125" style="26" customWidth="1"/>
    <col min="1974" max="1974" width="8.42578125" style="26" customWidth="1"/>
    <col min="1975" max="1975" width="1.42578125" style="26" customWidth="1"/>
    <col min="1976" max="1976" width="12.42578125" style="26" customWidth="1"/>
    <col min="1977" max="1977" width="1.42578125" style="26" customWidth="1"/>
    <col min="1978" max="1978" width="12.42578125" style="26" customWidth="1"/>
    <col min="1979" max="1979" width="1.42578125" style="26" customWidth="1"/>
    <col min="1980" max="1980" width="12.42578125" style="26" customWidth="1"/>
    <col min="1981" max="1981" width="1.42578125" style="26" customWidth="1"/>
    <col min="1982" max="1982" width="12.42578125" style="26" customWidth="1"/>
    <col min="1983" max="1983" width="0.5703125" style="26" customWidth="1"/>
    <col min="1984" max="1984" width="13" style="26" customWidth="1"/>
    <col min="1985" max="1985" width="6.42578125" style="26" bestFit="1" customWidth="1"/>
    <col min="1986" max="2224" width="10.5703125" style="26"/>
    <col min="2225" max="2225" width="25.5703125" style="26" customWidth="1"/>
    <col min="2226" max="2226" width="5" style="26" customWidth="1"/>
    <col min="2227" max="2227" width="4.42578125" style="26" customWidth="1"/>
    <col min="2228" max="2228" width="6.42578125" style="26" customWidth="1"/>
    <col min="2229" max="2229" width="1.5703125" style="26" customWidth="1"/>
    <col min="2230" max="2230" width="8.42578125" style="26" customWidth="1"/>
    <col min="2231" max="2231" width="1.42578125" style="26" customWidth="1"/>
    <col min="2232" max="2232" width="12.42578125" style="26" customWidth="1"/>
    <col min="2233" max="2233" width="1.42578125" style="26" customWidth="1"/>
    <col min="2234" max="2234" width="12.42578125" style="26" customWidth="1"/>
    <col min="2235" max="2235" width="1.42578125" style="26" customWidth="1"/>
    <col min="2236" max="2236" width="12.42578125" style="26" customWidth="1"/>
    <col min="2237" max="2237" width="1.42578125" style="26" customWidth="1"/>
    <col min="2238" max="2238" width="12.42578125" style="26" customWidth="1"/>
    <col min="2239" max="2239" width="0.5703125" style="26" customWidth="1"/>
    <col min="2240" max="2240" width="13" style="26" customWidth="1"/>
    <col min="2241" max="2241" width="6.42578125" style="26" bestFit="1" customWidth="1"/>
    <col min="2242" max="2480" width="10.5703125" style="26"/>
    <col min="2481" max="2481" width="25.5703125" style="26" customWidth="1"/>
    <col min="2482" max="2482" width="5" style="26" customWidth="1"/>
    <col min="2483" max="2483" width="4.42578125" style="26" customWidth="1"/>
    <col min="2484" max="2484" width="6.42578125" style="26" customWidth="1"/>
    <col min="2485" max="2485" width="1.5703125" style="26" customWidth="1"/>
    <col min="2486" max="2486" width="8.42578125" style="26" customWidth="1"/>
    <col min="2487" max="2487" width="1.42578125" style="26" customWidth="1"/>
    <col min="2488" max="2488" width="12.42578125" style="26" customWidth="1"/>
    <col min="2489" max="2489" width="1.42578125" style="26" customWidth="1"/>
    <col min="2490" max="2490" width="12.42578125" style="26" customWidth="1"/>
    <col min="2491" max="2491" width="1.42578125" style="26" customWidth="1"/>
    <col min="2492" max="2492" width="12.42578125" style="26" customWidth="1"/>
    <col min="2493" max="2493" width="1.42578125" style="26" customWidth="1"/>
    <col min="2494" max="2494" width="12.42578125" style="26" customWidth="1"/>
    <col min="2495" max="2495" width="0.5703125" style="26" customWidth="1"/>
    <col min="2496" max="2496" width="13" style="26" customWidth="1"/>
    <col min="2497" max="2497" width="6.42578125" style="26" bestFit="1" customWidth="1"/>
    <col min="2498" max="2736" width="10.5703125" style="26"/>
    <col min="2737" max="2737" width="25.5703125" style="26" customWidth="1"/>
    <col min="2738" max="2738" width="5" style="26" customWidth="1"/>
    <col min="2739" max="2739" width="4.42578125" style="26" customWidth="1"/>
    <col min="2740" max="2740" width="6.42578125" style="26" customWidth="1"/>
    <col min="2741" max="2741" width="1.5703125" style="26" customWidth="1"/>
    <col min="2742" max="2742" width="8.42578125" style="26" customWidth="1"/>
    <col min="2743" max="2743" width="1.42578125" style="26" customWidth="1"/>
    <col min="2744" max="2744" width="12.42578125" style="26" customWidth="1"/>
    <col min="2745" max="2745" width="1.42578125" style="26" customWidth="1"/>
    <col min="2746" max="2746" width="12.42578125" style="26" customWidth="1"/>
    <col min="2747" max="2747" width="1.42578125" style="26" customWidth="1"/>
    <col min="2748" max="2748" width="12.42578125" style="26" customWidth="1"/>
    <col min="2749" max="2749" width="1.42578125" style="26" customWidth="1"/>
    <col min="2750" max="2750" width="12.42578125" style="26" customWidth="1"/>
    <col min="2751" max="2751" width="0.5703125" style="26" customWidth="1"/>
    <col min="2752" max="2752" width="13" style="26" customWidth="1"/>
    <col min="2753" max="2753" width="6.42578125" style="26" bestFit="1" customWidth="1"/>
    <col min="2754" max="2992" width="10.5703125" style="26"/>
    <col min="2993" max="2993" width="25.5703125" style="26" customWidth="1"/>
    <col min="2994" max="2994" width="5" style="26" customWidth="1"/>
    <col min="2995" max="2995" width="4.42578125" style="26" customWidth="1"/>
    <col min="2996" max="2996" width="6.42578125" style="26" customWidth="1"/>
    <col min="2997" max="2997" width="1.5703125" style="26" customWidth="1"/>
    <col min="2998" max="2998" width="8.42578125" style="26" customWidth="1"/>
    <col min="2999" max="2999" width="1.42578125" style="26" customWidth="1"/>
    <col min="3000" max="3000" width="12.42578125" style="26" customWidth="1"/>
    <col min="3001" max="3001" width="1.42578125" style="26" customWidth="1"/>
    <col min="3002" max="3002" width="12.42578125" style="26" customWidth="1"/>
    <col min="3003" max="3003" width="1.42578125" style="26" customWidth="1"/>
    <col min="3004" max="3004" width="12.42578125" style="26" customWidth="1"/>
    <col min="3005" max="3005" width="1.42578125" style="26" customWidth="1"/>
    <col min="3006" max="3006" width="12.42578125" style="26" customWidth="1"/>
    <col min="3007" max="3007" width="0.5703125" style="26" customWidth="1"/>
    <col min="3008" max="3008" width="13" style="26" customWidth="1"/>
    <col min="3009" max="3009" width="6.42578125" style="26" bestFit="1" customWidth="1"/>
    <col min="3010" max="3248" width="10.5703125" style="26"/>
    <col min="3249" max="3249" width="25.5703125" style="26" customWidth="1"/>
    <col min="3250" max="3250" width="5" style="26" customWidth="1"/>
    <col min="3251" max="3251" width="4.42578125" style="26" customWidth="1"/>
    <col min="3252" max="3252" width="6.42578125" style="26" customWidth="1"/>
    <col min="3253" max="3253" width="1.5703125" style="26" customWidth="1"/>
    <col min="3254" max="3254" width="8.42578125" style="26" customWidth="1"/>
    <col min="3255" max="3255" width="1.42578125" style="26" customWidth="1"/>
    <col min="3256" max="3256" width="12.42578125" style="26" customWidth="1"/>
    <col min="3257" max="3257" width="1.42578125" style="26" customWidth="1"/>
    <col min="3258" max="3258" width="12.42578125" style="26" customWidth="1"/>
    <col min="3259" max="3259" width="1.42578125" style="26" customWidth="1"/>
    <col min="3260" max="3260" width="12.42578125" style="26" customWidth="1"/>
    <col min="3261" max="3261" width="1.42578125" style="26" customWidth="1"/>
    <col min="3262" max="3262" width="12.42578125" style="26" customWidth="1"/>
    <col min="3263" max="3263" width="0.5703125" style="26" customWidth="1"/>
    <col min="3264" max="3264" width="13" style="26" customWidth="1"/>
    <col min="3265" max="3265" width="6.42578125" style="26" bestFit="1" customWidth="1"/>
    <col min="3266" max="3504" width="10.5703125" style="26"/>
    <col min="3505" max="3505" width="25.5703125" style="26" customWidth="1"/>
    <col min="3506" max="3506" width="5" style="26" customWidth="1"/>
    <col min="3507" max="3507" width="4.42578125" style="26" customWidth="1"/>
    <col min="3508" max="3508" width="6.42578125" style="26" customWidth="1"/>
    <col min="3509" max="3509" width="1.5703125" style="26" customWidth="1"/>
    <col min="3510" max="3510" width="8.42578125" style="26" customWidth="1"/>
    <col min="3511" max="3511" width="1.42578125" style="26" customWidth="1"/>
    <col min="3512" max="3512" width="12.42578125" style="26" customWidth="1"/>
    <col min="3513" max="3513" width="1.42578125" style="26" customWidth="1"/>
    <col min="3514" max="3514" width="12.42578125" style="26" customWidth="1"/>
    <col min="3515" max="3515" width="1.42578125" style="26" customWidth="1"/>
    <col min="3516" max="3516" width="12.42578125" style="26" customWidth="1"/>
    <col min="3517" max="3517" width="1.42578125" style="26" customWidth="1"/>
    <col min="3518" max="3518" width="12.42578125" style="26" customWidth="1"/>
    <col min="3519" max="3519" width="0.5703125" style="26" customWidth="1"/>
    <col min="3520" max="3520" width="13" style="26" customWidth="1"/>
    <col min="3521" max="3521" width="6.42578125" style="26" bestFit="1" customWidth="1"/>
    <col min="3522" max="3760" width="10.5703125" style="26"/>
    <col min="3761" max="3761" width="25.5703125" style="26" customWidth="1"/>
    <col min="3762" max="3762" width="5" style="26" customWidth="1"/>
    <col min="3763" max="3763" width="4.42578125" style="26" customWidth="1"/>
    <col min="3764" max="3764" width="6.42578125" style="26" customWidth="1"/>
    <col min="3765" max="3765" width="1.5703125" style="26" customWidth="1"/>
    <col min="3766" max="3766" width="8.42578125" style="26" customWidth="1"/>
    <col min="3767" max="3767" width="1.42578125" style="26" customWidth="1"/>
    <col min="3768" max="3768" width="12.42578125" style="26" customWidth="1"/>
    <col min="3769" max="3769" width="1.42578125" style="26" customWidth="1"/>
    <col min="3770" max="3770" width="12.42578125" style="26" customWidth="1"/>
    <col min="3771" max="3771" width="1.42578125" style="26" customWidth="1"/>
    <col min="3772" max="3772" width="12.42578125" style="26" customWidth="1"/>
    <col min="3773" max="3773" width="1.42578125" style="26" customWidth="1"/>
    <col min="3774" max="3774" width="12.42578125" style="26" customWidth="1"/>
    <col min="3775" max="3775" width="0.5703125" style="26" customWidth="1"/>
    <col min="3776" max="3776" width="13" style="26" customWidth="1"/>
    <col min="3777" max="3777" width="6.42578125" style="26" bestFit="1" customWidth="1"/>
    <col min="3778" max="4016" width="10.5703125" style="26"/>
    <col min="4017" max="4017" width="25.5703125" style="26" customWidth="1"/>
    <col min="4018" max="4018" width="5" style="26" customWidth="1"/>
    <col min="4019" max="4019" width="4.42578125" style="26" customWidth="1"/>
    <col min="4020" max="4020" width="6.42578125" style="26" customWidth="1"/>
    <col min="4021" max="4021" width="1.5703125" style="26" customWidth="1"/>
    <col min="4022" max="4022" width="8.42578125" style="26" customWidth="1"/>
    <col min="4023" max="4023" width="1.42578125" style="26" customWidth="1"/>
    <col min="4024" max="4024" width="12.42578125" style="26" customWidth="1"/>
    <col min="4025" max="4025" width="1.42578125" style="26" customWidth="1"/>
    <col min="4026" max="4026" width="12.42578125" style="26" customWidth="1"/>
    <col min="4027" max="4027" width="1.42578125" style="26" customWidth="1"/>
    <col min="4028" max="4028" width="12.42578125" style="26" customWidth="1"/>
    <col min="4029" max="4029" width="1.42578125" style="26" customWidth="1"/>
    <col min="4030" max="4030" width="12.42578125" style="26" customWidth="1"/>
    <col min="4031" max="4031" width="0.5703125" style="26" customWidth="1"/>
    <col min="4032" max="4032" width="13" style="26" customWidth="1"/>
    <col min="4033" max="4033" width="6.42578125" style="26" bestFit="1" customWidth="1"/>
    <col min="4034" max="4272" width="10.5703125" style="26"/>
    <col min="4273" max="4273" width="25.5703125" style="26" customWidth="1"/>
    <col min="4274" max="4274" width="5" style="26" customWidth="1"/>
    <col min="4275" max="4275" width="4.42578125" style="26" customWidth="1"/>
    <col min="4276" max="4276" width="6.42578125" style="26" customWidth="1"/>
    <col min="4277" max="4277" width="1.5703125" style="26" customWidth="1"/>
    <col min="4278" max="4278" width="8.42578125" style="26" customWidth="1"/>
    <col min="4279" max="4279" width="1.42578125" style="26" customWidth="1"/>
    <col min="4280" max="4280" width="12.42578125" style="26" customWidth="1"/>
    <col min="4281" max="4281" width="1.42578125" style="26" customWidth="1"/>
    <col min="4282" max="4282" width="12.42578125" style="26" customWidth="1"/>
    <col min="4283" max="4283" width="1.42578125" style="26" customWidth="1"/>
    <col min="4284" max="4284" width="12.42578125" style="26" customWidth="1"/>
    <col min="4285" max="4285" width="1.42578125" style="26" customWidth="1"/>
    <col min="4286" max="4286" width="12.42578125" style="26" customWidth="1"/>
    <col min="4287" max="4287" width="0.5703125" style="26" customWidth="1"/>
    <col min="4288" max="4288" width="13" style="26" customWidth="1"/>
    <col min="4289" max="4289" width="6.42578125" style="26" bestFit="1" customWidth="1"/>
    <col min="4290" max="4528" width="10.5703125" style="26"/>
    <col min="4529" max="4529" width="25.5703125" style="26" customWidth="1"/>
    <col min="4530" max="4530" width="5" style="26" customWidth="1"/>
    <col min="4531" max="4531" width="4.42578125" style="26" customWidth="1"/>
    <col min="4532" max="4532" width="6.42578125" style="26" customWidth="1"/>
    <col min="4533" max="4533" width="1.5703125" style="26" customWidth="1"/>
    <col min="4534" max="4534" width="8.42578125" style="26" customWidth="1"/>
    <col min="4535" max="4535" width="1.42578125" style="26" customWidth="1"/>
    <col min="4536" max="4536" width="12.42578125" style="26" customWidth="1"/>
    <col min="4537" max="4537" width="1.42578125" style="26" customWidth="1"/>
    <col min="4538" max="4538" width="12.42578125" style="26" customWidth="1"/>
    <col min="4539" max="4539" width="1.42578125" style="26" customWidth="1"/>
    <col min="4540" max="4540" width="12.42578125" style="26" customWidth="1"/>
    <col min="4541" max="4541" width="1.42578125" style="26" customWidth="1"/>
    <col min="4542" max="4542" width="12.42578125" style="26" customWidth="1"/>
    <col min="4543" max="4543" width="0.5703125" style="26" customWidth="1"/>
    <col min="4544" max="4544" width="13" style="26" customWidth="1"/>
    <col min="4545" max="4545" width="6.42578125" style="26" bestFit="1" customWidth="1"/>
    <col min="4546" max="4784" width="10.5703125" style="26"/>
    <col min="4785" max="4785" width="25.5703125" style="26" customWidth="1"/>
    <col min="4786" max="4786" width="5" style="26" customWidth="1"/>
    <col min="4787" max="4787" width="4.42578125" style="26" customWidth="1"/>
    <col min="4788" max="4788" width="6.42578125" style="26" customWidth="1"/>
    <col min="4789" max="4789" width="1.5703125" style="26" customWidth="1"/>
    <col min="4790" max="4790" width="8.42578125" style="26" customWidth="1"/>
    <col min="4791" max="4791" width="1.42578125" style="26" customWidth="1"/>
    <col min="4792" max="4792" width="12.42578125" style="26" customWidth="1"/>
    <col min="4793" max="4793" width="1.42578125" style="26" customWidth="1"/>
    <col min="4794" max="4794" width="12.42578125" style="26" customWidth="1"/>
    <col min="4795" max="4795" width="1.42578125" style="26" customWidth="1"/>
    <col min="4796" max="4796" width="12.42578125" style="26" customWidth="1"/>
    <col min="4797" max="4797" width="1.42578125" style="26" customWidth="1"/>
    <col min="4798" max="4798" width="12.42578125" style="26" customWidth="1"/>
    <col min="4799" max="4799" width="0.5703125" style="26" customWidth="1"/>
    <col min="4800" max="4800" width="13" style="26" customWidth="1"/>
    <col min="4801" max="4801" width="6.42578125" style="26" bestFit="1" customWidth="1"/>
    <col min="4802" max="5040" width="10.5703125" style="26"/>
    <col min="5041" max="5041" width="25.5703125" style="26" customWidth="1"/>
    <col min="5042" max="5042" width="5" style="26" customWidth="1"/>
    <col min="5043" max="5043" width="4.42578125" style="26" customWidth="1"/>
    <col min="5044" max="5044" width="6.42578125" style="26" customWidth="1"/>
    <col min="5045" max="5045" width="1.5703125" style="26" customWidth="1"/>
    <col min="5046" max="5046" width="8.42578125" style="26" customWidth="1"/>
    <col min="5047" max="5047" width="1.42578125" style="26" customWidth="1"/>
    <col min="5048" max="5048" width="12.42578125" style="26" customWidth="1"/>
    <col min="5049" max="5049" width="1.42578125" style="26" customWidth="1"/>
    <col min="5050" max="5050" width="12.42578125" style="26" customWidth="1"/>
    <col min="5051" max="5051" width="1.42578125" style="26" customWidth="1"/>
    <col min="5052" max="5052" width="12.42578125" style="26" customWidth="1"/>
    <col min="5053" max="5053" width="1.42578125" style="26" customWidth="1"/>
    <col min="5054" max="5054" width="12.42578125" style="26" customWidth="1"/>
    <col min="5055" max="5055" width="0.5703125" style="26" customWidth="1"/>
    <col min="5056" max="5056" width="13" style="26" customWidth="1"/>
    <col min="5057" max="5057" width="6.42578125" style="26" bestFit="1" customWidth="1"/>
    <col min="5058" max="5296" width="10.5703125" style="26"/>
    <col min="5297" max="5297" width="25.5703125" style="26" customWidth="1"/>
    <col min="5298" max="5298" width="5" style="26" customWidth="1"/>
    <col min="5299" max="5299" width="4.42578125" style="26" customWidth="1"/>
    <col min="5300" max="5300" width="6.42578125" style="26" customWidth="1"/>
    <col min="5301" max="5301" width="1.5703125" style="26" customWidth="1"/>
    <col min="5302" max="5302" width="8.42578125" style="26" customWidth="1"/>
    <col min="5303" max="5303" width="1.42578125" style="26" customWidth="1"/>
    <col min="5304" max="5304" width="12.42578125" style="26" customWidth="1"/>
    <col min="5305" max="5305" width="1.42578125" style="26" customWidth="1"/>
    <col min="5306" max="5306" width="12.42578125" style="26" customWidth="1"/>
    <col min="5307" max="5307" width="1.42578125" style="26" customWidth="1"/>
    <col min="5308" max="5308" width="12.42578125" style="26" customWidth="1"/>
    <col min="5309" max="5309" width="1.42578125" style="26" customWidth="1"/>
    <col min="5310" max="5310" width="12.42578125" style="26" customWidth="1"/>
    <col min="5311" max="5311" width="0.5703125" style="26" customWidth="1"/>
    <col min="5312" max="5312" width="13" style="26" customWidth="1"/>
    <col min="5313" max="5313" width="6.42578125" style="26" bestFit="1" customWidth="1"/>
    <col min="5314" max="5552" width="10.5703125" style="26"/>
    <col min="5553" max="5553" width="25.5703125" style="26" customWidth="1"/>
    <col min="5554" max="5554" width="5" style="26" customWidth="1"/>
    <col min="5555" max="5555" width="4.42578125" style="26" customWidth="1"/>
    <col min="5556" max="5556" width="6.42578125" style="26" customWidth="1"/>
    <col min="5557" max="5557" width="1.5703125" style="26" customWidth="1"/>
    <col min="5558" max="5558" width="8.42578125" style="26" customWidth="1"/>
    <col min="5559" max="5559" width="1.42578125" style="26" customWidth="1"/>
    <col min="5560" max="5560" width="12.42578125" style="26" customWidth="1"/>
    <col min="5561" max="5561" width="1.42578125" style="26" customWidth="1"/>
    <col min="5562" max="5562" width="12.42578125" style="26" customWidth="1"/>
    <col min="5563" max="5563" width="1.42578125" style="26" customWidth="1"/>
    <col min="5564" max="5564" width="12.42578125" style="26" customWidth="1"/>
    <col min="5565" max="5565" width="1.42578125" style="26" customWidth="1"/>
    <col min="5566" max="5566" width="12.42578125" style="26" customWidth="1"/>
    <col min="5567" max="5567" width="0.5703125" style="26" customWidth="1"/>
    <col min="5568" max="5568" width="13" style="26" customWidth="1"/>
    <col min="5569" max="5569" width="6.42578125" style="26" bestFit="1" customWidth="1"/>
    <col min="5570" max="5808" width="10.5703125" style="26"/>
    <col min="5809" max="5809" width="25.5703125" style="26" customWidth="1"/>
    <col min="5810" max="5810" width="5" style="26" customWidth="1"/>
    <col min="5811" max="5811" width="4.42578125" style="26" customWidth="1"/>
    <col min="5812" max="5812" width="6.42578125" style="26" customWidth="1"/>
    <col min="5813" max="5813" width="1.5703125" style="26" customWidth="1"/>
    <col min="5814" max="5814" width="8.42578125" style="26" customWidth="1"/>
    <col min="5815" max="5815" width="1.42578125" style="26" customWidth="1"/>
    <col min="5816" max="5816" width="12.42578125" style="26" customWidth="1"/>
    <col min="5817" max="5817" width="1.42578125" style="26" customWidth="1"/>
    <col min="5818" max="5818" width="12.42578125" style="26" customWidth="1"/>
    <col min="5819" max="5819" width="1.42578125" style="26" customWidth="1"/>
    <col min="5820" max="5820" width="12.42578125" style="26" customWidth="1"/>
    <col min="5821" max="5821" width="1.42578125" style="26" customWidth="1"/>
    <col min="5822" max="5822" width="12.42578125" style="26" customWidth="1"/>
    <col min="5823" max="5823" width="0.5703125" style="26" customWidth="1"/>
    <col min="5824" max="5824" width="13" style="26" customWidth="1"/>
    <col min="5825" max="5825" width="6.42578125" style="26" bestFit="1" customWidth="1"/>
    <col min="5826" max="6064" width="10.5703125" style="26"/>
    <col min="6065" max="6065" width="25.5703125" style="26" customWidth="1"/>
    <col min="6066" max="6066" width="5" style="26" customWidth="1"/>
    <col min="6067" max="6067" width="4.42578125" style="26" customWidth="1"/>
    <col min="6068" max="6068" width="6.42578125" style="26" customWidth="1"/>
    <col min="6069" max="6069" width="1.5703125" style="26" customWidth="1"/>
    <col min="6070" max="6070" width="8.42578125" style="26" customWidth="1"/>
    <col min="6071" max="6071" width="1.42578125" style="26" customWidth="1"/>
    <col min="6072" max="6072" width="12.42578125" style="26" customWidth="1"/>
    <col min="6073" max="6073" width="1.42578125" style="26" customWidth="1"/>
    <col min="6074" max="6074" width="12.42578125" style="26" customWidth="1"/>
    <col min="6075" max="6075" width="1.42578125" style="26" customWidth="1"/>
    <col min="6076" max="6076" width="12.42578125" style="26" customWidth="1"/>
    <col min="6077" max="6077" width="1.42578125" style="26" customWidth="1"/>
    <col min="6078" max="6078" width="12.42578125" style="26" customWidth="1"/>
    <col min="6079" max="6079" width="0.5703125" style="26" customWidth="1"/>
    <col min="6080" max="6080" width="13" style="26" customWidth="1"/>
    <col min="6081" max="6081" width="6.42578125" style="26" bestFit="1" customWidth="1"/>
    <col min="6082" max="6320" width="10.5703125" style="26"/>
    <col min="6321" max="6321" width="25.5703125" style="26" customWidth="1"/>
    <col min="6322" max="6322" width="5" style="26" customWidth="1"/>
    <col min="6323" max="6323" width="4.42578125" style="26" customWidth="1"/>
    <col min="6324" max="6324" width="6.42578125" style="26" customWidth="1"/>
    <col min="6325" max="6325" width="1.5703125" style="26" customWidth="1"/>
    <col min="6326" max="6326" width="8.42578125" style="26" customWidth="1"/>
    <col min="6327" max="6327" width="1.42578125" style="26" customWidth="1"/>
    <col min="6328" max="6328" width="12.42578125" style="26" customWidth="1"/>
    <col min="6329" max="6329" width="1.42578125" style="26" customWidth="1"/>
    <col min="6330" max="6330" width="12.42578125" style="26" customWidth="1"/>
    <col min="6331" max="6331" width="1.42578125" style="26" customWidth="1"/>
    <col min="6332" max="6332" width="12.42578125" style="26" customWidth="1"/>
    <col min="6333" max="6333" width="1.42578125" style="26" customWidth="1"/>
    <col min="6334" max="6334" width="12.42578125" style="26" customWidth="1"/>
    <col min="6335" max="6335" width="0.5703125" style="26" customWidth="1"/>
    <col min="6336" max="6336" width="13" style="26" customWidth="1"/>
    <col min="6337" max="6337" width="6.42578125" style="26" bestFit="1" customWidth="1"/>
    <col min="6338" max="6576" width="10.5703125" style="26"/>
    <col min="6577" max="6577" width="25.5703125" style="26" customWidth="1"/>
    <col min="6578" max="6578" width="5" style="26" customWidth="1"/>
    <col min="6579" max="6579" width="4.42578125" style="26" customWidth="1"/>
    <col min="6580" max="6580" width="6.42578125" style="26" customWidth="1"/>
    <col min="6581" max="6581" width="1.5703125" style="26" customWidth="1"/>
    <col min="6582" max="6582" width="8.42578125" style="26" customWidth="1"/>
    <col min="6583" max="6583" width="1.42578125" style="26" customWidth="1"/>
    <col min="6584" max="6584" width="12.42578125" style="26" customWidth="1"/>
    <col min="6585" max="6585" width="1.42578125" style="26" customWidth="1"/>
    <col min="6586" max="6586" width="12.42578125" style="26" customWidth="1"/>
    <col min="6587" max="6587" width="1.42578125" style="26" customWidth="1"/>
    <col min="6588" max="6588" width="12.42578125" style="26" customWidth="1"/>
    <col min="6589" max="6589" width="1.42578125" style="26" customWidth="1"/>
    <col min="6590" max="6590" width="12.42578125" style="26" customWidth="1"/>
    <col min="6591" max="6591" width="0.5703125" style="26" customWidth="1"/>
    <col min="6592" max="6592" width="13" style="26" customWidth="1"/>
    <col min="6593" max="6593" width="6.42578125" style="26" bestFit="1" customWidth="1"/>
    <col min="6594" max="6832" width="10.5703125" style="26"/>
    <col min="6833" max="6833" width="25.5703125" style="26" customWidth="1"/>
    <col min="6834" max="6834" width="5" style="26" customWidth="1"/>
    <col min="6835" max="6835" width="4.42578125" style="26" customWidth="1"/>
    <col min="6836" max="6836" width="6.42578125" style="26" customWidth="1"/>
    <col min="6837" max="6837" width="1.5703125" style="26" customWidth="1"/>
    <col min="6838" max="6838" width="8.42578125" style="26" customWidth="1"/>
    <col min="6839" max="6839" width="1.42578125" style="26" customWidth="1"/>
    <col min="6840" max="6840" width="12.42578125" style="26" customWidth="1"/>
    <col min="6841" max="6841" width="1.42578125" style="26" customWidth="1"/>
    <col min="6842" max="6842" width="12.42578125" style="26" customWidth="1"/>
    <col min="6843" max="6843" width="1.42578125" style="26" customWidth="1"/>
    <col min="6844" max="6844" width="12.42578125" style="26" customWidth="1"/>
    <col min="6845" max="6845" width="1.42578125" style="26" customWidth="1"/>
    <col min="6846" max="6846" width="12.42578125" style="26" customWidth="1"/>
    <col min="6847" max="6847" width="0.5703125" style="26" customWidth="1"/>
    <col min="6848" max="6848" width="13" style="26" customWidth="1"/>
    <col min="6849" max="6849" width="6.42578125" style="26" bestFit="1" customWidth="1"/>
    <col min="6850" max="7088" width="10.5703125" style="26"/>
    <col min="7089" max="7089" width="25.5703125" style="26" customWidth="1"/>
    <col min="7090" max="7090" width="5" style="26" customWidth="1"/>
    <col min="7091" max="7091" width="4.42578125" style="26" customWidth="1"/>
    <col min="7092" max="7092" width="6.42578125" style="26" customWidth="1"/>
    <col min="7093" max="7093" width="1.5703125" style="26" customWidth="1"/>
    <col min="7094" max="7094" width="8.42578125" style="26" customWidth="1"/>
    <col min="7095" max="7095" width="1.42578125" style="26" customWidth="1"/>
    <col min="7096" max="7096" width="12.42578125" style="26" customWidth="1"/>
    <col min="7097" max="7097" width="1.42578125" style="26" customWidth="1"/>
    <col min="7098" max="7098" width="12.42578125" style="26" customWidth="1"/>
    <col min="7099" max="7099" width="1.42578125" style="26" customWidth="1"/>
    <col min="7100" max="7100" width="12.42578125" style="26" customWidth="1"/>
    <col min="7101" max="7101" width="1.42578125" style="26" customWidth="1"/>
    <col min="7102" max="7102" width="12.42578125" style="26" customWidth="1"/>
    <col min="7103" max="7103" width="0.5703125" style="26" customWidth="1"/>
    <col min="7104" max="7104" width="13" style="26" customWidth="1"/>
    <col min="7105" max="7105" width="6.42578125" style="26" bestFit="1" customWidth="1"/>
    <col min="7106" max="7344" width="10.5703125" style="26"/>
    <col min="7345" max="7345" width="25.5703125" style="26" customWidth="1"/>
    <col min="7346" max="7346" width="5" style="26" customWidth="1"/>
    <col min="7347" max="7347" width="4.42578125" style="26" customWidth="1"/>
    <col min="7348" max="7348" width="6.42578125" style="26" customWidth="1"/>
    <col min="7349" max="7349" width="1.5703125" style="26" customWidth="1"/>
    <col min="7350" max="7350" width="8.42578125" style="26" customWidth="1"/>
    <col min="7351" max="7351" width="1.42578125" style="26" customWidth="1"/>
    <col min="7352" max="7352" width="12.42578125" style="26" customWidth="1"/>
    <col min="7353" max="7353" width="1.42578125" style="26" customWidth="1"/>
    <col min="7354" max="7354" width="12.42578125" style="26" customWidth="1"/>
    <col min="7355" max="7355" width="1.42578125" style="26" customWidth="1"/>
    <col min="7356" max="7356" width="12.42578125" style="26" customWidth="1"/>
    <col min="7357" max="7357" width="1.42578125" style="26" customWidth="1"/>
    <col min="7358" max="7358" width="12.42578125" style="26" customWidth="1"/>
    <col min="7359" max="7359" width="0.5703125" style="26" customWidth="1"/>
    <col min="7360" max="7360" width="13" style="26" customWidth="1"/>
    <col min="7361" max="7361" width="6.42578125" style="26" bestFit="1" customWidth="1"/>
    <col min="7362" max="7600" width="10.5703125" style="26"/>
    <col min="7601" max="7601" width="25.5703125" style="26" customWidth="1"/>
    <col min="7602" max="7602" width="5" style="26" customWidth="1"/>
    <col min="7603" max="7603" width="4.42578125" style="26" customWidth="1"/>
    <col min="7604" max="7604" width="6.42578125" style="26" customWidth="1"/>
    <col min="7605" max="7605" width="1.5703125" style="26" customWidth="1"/>
    <col min="7606" max="7606" width="8.42578125" style="26" customWidth="1"/>
    <col min="7607" max="7607" width="1.42578125" style="26" customWidth="1"/>
    <col min="7608" max="7608" width="12.42578125" style="26" customWidth="1"/>
    <col min="7609" max="7609" width="1.42578125" style="26" customWidth="1"/>
    <col min="7610" max="7610" width="12.42578125" style="26" customWidth="1"/>
    <col min="7611" max="7611" width="1.42578125" style="26" customWidth="1"/>
    <col min="7612" max="7612" width="12.42578125" style="26" customWidth="1"/>
    <col min="7613" max="7613" width="1.42578125" style="26" customWidth="1"/>
    <col min="7614" max="7614" width="12.42578125" style="26" customWidth="1"/>
    <col min="7615" max="7615" width="0.5703125" style="26" customWidth="1"/>
    <col min="7616" max="7616" width="13" style="26" customWidth="1"/>
    <col min="7617" max="7617" width="6.42578125" style="26" bestFit="1" customWidth="1"/>
    <col min="7618" max="7856" width="10.5703125" style="26"/>
    <col min="7857" max="7857" width="25.5703125" style="26" customWidth="1"/>
    <col min="7858" max="7858" width="5" style="26" customWidth="1"/>
    <col min="7859" max="7859" width="4.42578125" style="26" customWidth="1"/>
    <col min="7860" max="7860" width="6.42578125" style="26" customWidth="1"/>
    <col min="7861" max="7861" width="1.5703125" style="26" customWidth="1"/>
    <col min="7862" max="7862" width="8.42578125" style="26" customWidth="1"/>
    <col min="7863" max="7863" width="1.42578125" style="26" customWidth="1"/>
    <col min="7864" max="7864" width="12.42578125" style="26" customWidth="1"/>
    <col min="7865" max="7865" width="1.42578125" style="26" customWidth="1"/>
    <col min="7866" max="7866" width="12.42578125" style="26" customWidth="1"/>
    <col min="7867" max="7867" width="1.42578125" style="26" customWidth="1"/>
    <col min="7868" max="7868" width="12.42578125" style="26" customWidth="1"/>
    <col min="7869" max="7869" width="1.42578125" style="26" customWidth="1"/>
    <col min="7870" max="7870" width="12.42578125" style="26" customWidth="1"/>
    <col min="7871" max="7871" width="0.5703125" style="26" customWidth="1"/>
    <col min="7872" max="7872" width="13" style="26" customWidth="1"/>
    <col min="7873" max="7873" width="6.42578125" style="26" bestFit="1" customWidth="1"/>
    <col min="7874" max="8112" width="10.5703125" style="26"/>
    <col min="8113" max="8113" width="25.5703125" style="26" customWidth="1"/>
    <col min="8114" max="8114" width="5" style="26" customWidth="1"/>
    <col min="8115" max="8115" width="4.42578125" style="26" customWidth="1"/>
    <col min="8116" max="8116" width="6.42578125" style="26" customWidth="1"/>
    <col min="8117" max="8117" width="1.5703125" style="26" customWidth="1"/>
    <col min="8118" max="8118" width="8.42578125" style="26" customWidth="1"/>
    <col min="8119" max="8119" width="1.42578125" style="26" customWidth="1"/>
    <col min="8120" max="8120" width="12.42578125" style="26" customWidth="1"/>
    <col min="8121" max="8121" width="1.42578125" style="26" customWidth="1"/>
    <col min="8122" max="8122" width="12.42578125" style="26" customWidth="1"/>
    <col min="8123" max="8123" width="1.42578125" style="26" customWidth="1"/>
    <col min="8124" max="8124" width="12.42578125" style="26" customWidth="1"/>
    <col min="8125" max="8125" width="1.42578125" style="26" customWidth="1"/>
    <col min="8126" max="8126" width="12.42578125" style="26" customWidth="1"/>
    <col min="8127" max="8127" width="0.5703125" style="26" customWidth="1"/>
    <col min="8128" max="8128" width="13" style="26" customWidth="1"/>
    <col min="8129" max="8129" width="6.42578125" style="26" bestFit="1" customWidth="1"/>
    <col min="8130" max="8368" width="10.5703125" style="26"/>
    <col min="8369" max="8369" width="25.5703125" style="26" customWidth="1"/>
    <col min="8370" max="8370" width="5" style="26" customWidth="1"/>
    <col min="8371" max="8371" width="4.42578125" style="26" customWidth="1"/>
    <col min="8372" max="8372" width="6.42578125" style="26" customWidth="1"/>
    <col min="8373" max="8373" width="1.5703125" style="26" customWidth="1"/>
    <col min="8374" max="8374" width="8.42578125" style="26" customWidth="1"/>
    <col min="8375" max="8375" width="1.42578125" style="26" customWidth="1"/>
    <col min="8376" max="8376" width="12.42578125" style="26" customWidth="1"/>
    <col min="8377" max="8377" width="1.42578125" style="26" customWidth="1"/>
    <col min="8378" max="8378" width="12.42578125" style="26" customWidth="1"/>
    <col min="8379" max="8379" width="1.42578125" style="26" customWidth="1"/>
    <col min="8380" max="8380" width="12.42578125" style="26" customWidth="1"/>
    <col min="8381" max="8381" width="1.42578125" style="26" customWidth="1"/>
    <col min="8382" max="8382" width="12.42578125" style="26" customWidth="1"/>
    <col min="8383" max="8383" width="0.5703125" style="26" customWidth="1"/>
    <col min="8384" max="8384" width="13" style="26" customWidth="1"/>
    <col min="8385" max="8385" width="6.42578125" style="26" bestFit="1" customWidth="1"/>
    <col min="8386" max="8624" width="10.5703125" style="26"/>
    <col min="8625" max="8625" width="25.5703125" style="26" customWidth="1"/>
    <col min="8626" max="8626" width="5" style="26" customWidth="1"/>
    <col min="8627" max="8627" width="4.42578125" style="26" customWidth="1"/>
    <col min="8628" max="8628" width="6.42578125" style="26" customWidth="1"/>
    <col min="8629" max="8629" width="1.5703125" style="26" customWidth="1"/>
    <col min="8630" max="8630" width="8.42578125" style="26" customWidth="1"/>
    <col min="8631" max="8631" width="1.42578125" style="26" customWidth="1"/>
    <col min="8632" max="8632" width="12.42578125" style="26" customWidth="1"/>
    <col min="8633" max="8633" width="1.42578125" style="26" customWidth="1"/>
    <col min="8634" max="8634" width="12.42578125" style="26" customWidth="1"/>
    <col min="8635" max="8635" width="1.42578125" style="26" customWidth="1"/>
    <col min="8636" max="8636" width="12.42578125" style="26" customWidth="1"/>
    <col min="8637" max="8637" width="1.42578125" style="26" customWidth="1"/>
    <col min="8638" max="8638" width="12.42578125" style="26" customWidth="1"/>
    <col min="8639" max="8639" width="0.5703125" style="26" customWidth="1"/>
    <col min="8640" max="8640" width="13" style="26" customWidth="1"/>
    <col min="8641" max="8641" width="6.42578125" style="26" bestFit="1" customWidth="1"/>
    <col min="8642" max="8880" width="10.5703125" style="26"/>
    <col min="8881" max="8881" width="25.5703125" style="26" customWidth="1"/>
    <col min="8882" max="8882" width="5" style="26" customWidth="1"/>
    <col min="8883" max="8883" width="4.42578125" style="26" customWidth="1"/>
    <col min="8884" max="8884" width="6.42578125" style="26" customWidth="1"/>
    <col min="8885" max="8885" width="1.5703125" style="26" customWidth="1"/>
    <col min="8886" max="8886" width="8.42578125" style="26" customWidth="1"/>
    <col min="8887" max="8887" width="1.42578125" style="26" customWidth="1"/>
    <col min="8888" max="8888" width="12.42578125" style="26" customWidth="1"/>
    <col min="8889" max="8889" width="1.42578125" style="26" customWidth="1"/>
    <col min="8890" max="8890" width="12.42578125" style="26" customWidth="1"/>
    <col min="8891" max="8891" width="1.42578125" style="26" customWidth="1"/>
    <col min="8892" max="8892" width="12.42578125" style="26" customWidth="1"/>
    <col min="8893" max="8893" width="1.42578125" style="26" customWidth="1"/>
    <col min="8894" max="8894" width="12.42578125" style="26" customWidth="1"/>
    <col min="8895" max="8895" width="0.5703125" style="26" customWidth="1"/>
    <col min="8896" max="8896" width="13" style="26" customWidth="1"/>
    <col min="8897" max="8897" width="6.42578125" style="26" bestFit="1" customWidth="1"/>
    <col min="8898" max="9136" width="10.5703125" style="26"/>
    <col min="9137" max="9137" width="25.5703125" style="26" customWidth="1"/>
    <col min="9138" max="9138" width="5" style="26" customWidth="1"/>
    <col min="9139" max="9139" width="4.42578125" style="26" customWidth="1"/>
    <col min="9140" max="9140" width="6.42578125" style="26" customWidth="1"/>
    <col min="9141" max="9141" width="1.5703125" style="26" customWidth="1"/>
    <col min="9142" max="9142" width="8.42578125" style="26" customWidth="1"/>
    <col min="9143" max="9143" width="1.42578125" style="26" customWidth="1"/>
    <col min="9144" max="9144" width="12.42578125" style="26" customWidth="1"/>
    <col min="9145" max="9145" width="1.42578125" style="26" customWidth="1"/>
    <col min="9146" max="9146" width="12.42578125" style="26" customWidth="1"/>
    <col min="9147" max="9147" width="1.42578125" style="26" customWidth="1"/>
    <col min="9148" max="9148" width="12.42578125" style="26" customWidth="1"/>
    <col min="9149" max="9149" width="1.42578125" style="26" customWidth="1"/>
    <col min="9150" max="9150" width="12.42578125" style="26" customWidth="1"/>
    <col min="9151" max="9151" width="0.5703125" style="26" customWidth="1"/>
    <col min="9152" max="9152" width="13" style="26" customWidth="1"/>
    <col min="9153" max="9153" width="6.42578125" style="26" bestFit="1" customWidth="1"/>
    <col min="9154" max="9392" width="10.5703125" style="26"/>
    <col min="9393" max="9393" width="25.5703125" style="26" customWidth="1"/>
    <col min="9394" max="9394" width="5" style="26" customWidth="1"/>
    <col min="9395" max="9395" width="4.42578125" style="26" customWidth="1"/>
    <col min="9396" max="9396" width="6.42578125" style="26" customWidth="1"/>
    <col min="9397" max="9397" width="1.5703125" style="26" customWidth="1"/>
    <col min="9398" max="9398" width="8.42578125" style="26" customWidth="1"/>
    <col min="9399" max="9399" width="1.42578125" style="26" customWidth="1"/>
    <col min="9400" max="9400" width="12.42578125" style="26" customWidth="1"/>
    <col min="9401" max="9401" width="1.42578125" style="26" customWidth="1"/>
    <col min="9402" max="9402" width="12.42578125" style="26" customWidth="1"/>
    <col min="9403" max="9403" width="1.42578125" style="26" customWidth="1"/>
    <col min="9404" max="9404" width="12.42578125" style="26" customWidth="1"/>
    <col min="9405" max="9405" width="1.42578125" style="26" customWidth="1"/>
    <col min="9406" max="9406" width="12.42578125" style="26" customWidth="1"/>
    <col min="9407" max="9407" width="0.5703125" style="26" customWidth="1"/>
    <col min="9408" max="9408" width="13" style="26" customWidth="1"/>
    <col min="9409" max="9409" width="6.42578125" style="26" bestFit="1" customWidth="1"/>
    <col min="9410" max="9648" width="10.5703125" style="26"/>
    <col min="9649" max="9649" width="25.5703125" style="26" customWidth="1"/>
    <col min="9650" max="9650" width="5" style="26" customWidth="1"/>
    <col min="9651" max="9651" width="4.42578125" style="26" customWidth="1"/>
    <col min="9652" max="9652" width="6.42578125" style="26" customWidth="1"/>
    <col min="9653" max="9653" width="1.5703125" style="26" customWidth="1"/>
    <col min="9654" max="9654" width="8.42578125" style="26" customWidth="1"/>
    <col min="9655" max="9655" width="1.42578125" style="26" customWidth="1"/>
    <col min="9656" max="9656" width="12.42578125" style="26" customWidth="1"/>
    <col min="9657" max="9657" width="1.42578125" style="26" customWidth="1"/>
    <col min="9658" max="9658" width="12.42578125" style="26" customWidth="1"/>
    <col min="9659" max="9659" width="1.42578125" style="26" customWidth="1"/>
    <col min="9660" max="9660" width="12.42578125" style="26" customWidth="1"/>
    <col min="9661" max="9661" width="1.42578125" style="26" customWidth="1"/>
    <col min="9662" max="9662" width="12.42578125" style="26" customWidth="1"/>
    <col min="9663" max="9663" width="0.5703125" style="26" customWidth="1"/>
    <col min="9664" max="9664" width="13" style="26" customWidth="1"/>
    <col min="9665" max="9665" width="6.42578125" style="26" bestFit="1" customWidth="1"/>
    <col min="9666" max="9904" width="10.5703125" style="26"/>
    <col min="9905" max="9905" width="25.5703125" style="26" customWidth="1"/>
    <col min="9906" max="9906" width="5" style="26" customWidth="1"/>
    <col min="9907" max="9907" width="4.42578125" style="26" customWidth="1"/>
    <col min="9908" max="9908" width="6.42578125" style="26" customWidth="1"/>
    <col min="9909" max="9909" width="1.5703125" style="26" customWidth="1"/>
    <col min="9910" max="9910" width="8.42578125" style="26" customWidth="1"/>
    <col min="9911" max="9911" width="1.42578125" style="26" customWidth="1"/>
    <col min="9912" max="9912" width="12.42578125" style="26" customWidth="1"/>
    <col min="9913" max="9913" width="1.42578125" style="26" customWidth="1"/>
    <col min="9914" max="9914" width="12.42578125" style="26" customWidth="1"/>
    <col min="9915" max="9915" width="1.42578125" style="26" customWidth="1"/>
    <col min="9916" max="9916" width="12.42578125" style="26" customWidth="1"/>
    <col min="9917" max="9917" width="1.42578125" style="26" customWidth="1"/>
    <col min="9918" max="9918" width="12.42578125" style="26" customWidth="1"/>
    <col min="9919" max="9919" width="0.5703125" style="26" customWidth="1"/>
    <col min="9920" max="9920" width="13" style="26" customWidth="1"/>
    <col min="9921" max="9921" width="6.42578125" style="26" bestFit="1" customWidth="1"/>
    <col min="9922" max="10160" width="10.5703125" style="26"/>
    <col min="10161" max="10161" width="25.5703125" style="26" customWidth="1"/>
    <col min="10162" max="10162" width="5" style="26" customWidth="1"/>
    <col min="10163" max="10163" width="4.42578125" style="26" customWidth="1"/>
    <col min="10164" max="10164" width="6.42578125" style="26" customWidth="1"/>
    <col min="10165" max="10165" width="1.5703125" style="26" customWidth="1"/>
    <col min="10166" max="10166" width="8.42578125" style="26" customWidth="1"/>
    <col min="10167" max="10167" width="1.42578125" style="26" customWidth="1"/>
    <col min="10168" max="10168" width="12.42578125" style="26" customWidth="1"/>
    <col min="10169" max="10169" width="1.42578125" style="26" customWidth="1"/>
    <col min="10170" max="10170" width="12.42578125" style="26" customWidth="1"/>
    <col min="10171" max="10171" width="1.42578125" style="26" customWidth="1"/>
    <col min="10172" max="10172" width="12.42578125" style="26" customWidth="1"/>
    <col min="10173" max="10173" width="1.42578125" style="26" customWidth="1"/>
    <col min="10174" max="10174" width="12.42578125" style="26" customWidth="1"/>
    <col min="10175" max="10175" width="0.5703125" style="26" customWidth="1"/>
    <col min="10176" max="10176" width="13" style="26" customWidth="1"/>
    <col min="10177" max="10177" width="6.42578125" style="26" bestFit="1" customWidth="1"/>
    <col min="10178" max="10416" width="10.5703125" style="26"/>
    <col min="10417" max="10417" width="25.5703125" style="26" customWidth="1"/>
    <col min="10418" max="10418" width="5" style="26" customWidth="1"/>
    <col min="10419" max="10419" width="4.42578125" style="26" customWidth="1"/>
    <col min="10420" max="10420" width="6.42578125" style="26" customWidth="1"/>
    <col min="10421" max="10421" width="1.5703125" style="26" customWidth="1"/>
    <col min="10422" max="10422" width="8.42578125" style="26" customWidth="1"/>
    <col min="10423" max="10423" width="1.42578125" style="26" customWidth="1"/>
    <col min="10424" max="10424" width="12.42578125" style="26" customWidth="1"/>
    <col min="10425" max="10425" width="1.42578125" style="26" customWidth="1"/>
    <col min="10426" max="10426" width="12.42578125" style="26" customWidth="1"/>
    <col min="10427" max="10427" width="1.42578125" style="26" customWidth="1"/>
    <col min="10428" max="10428" width="12.42578125" style="26" customWidth="1"/>
    <col min="10429" max="10429" width="1.42578125" style="26" customWidth="1"/>
    <col min="10430" max="10430" width="12.42578125" style="26" customWidth="1"/>
    <col min="10431" max="10431" width="0.5703125" style="26" customWidth="1"/>
    <col min="10432" max="10432" width="13" style="26" customWidth="1"/>
    <col min="10433" max="10433" width="6.42578125" style="26" bestFit="1" customWidth="1"/>
    <col min="10434" max="10672" width="10.5703125" style="26"/>
    <col min="10673" max="10673" width="25.5703125" style="26" customWidth="1"/>
    <col min="10674" max="10674" width="5" style="26" customWidth="1"/>
    <col min="10675" max="10675" width="4.42578125" style="26" customWidth="1"/>
    <col min="10676" max="10676" width="6.42578125" style="26" customWidth="1"/>
    <col min="10677" max="10677" width="1.5703125" style="26" customWidth="1"/>
    <col min="10678" max="10678" width="8.42578125" style="26" customWidth="1"/>
    <col min="10679" max="10679" width="1.42578125" style="26" customWidth="1"/>
    <col min="10680" max="10680" width="12.42578125" style="26" customWidth="1"/>
    <col min="10681" max="10681" width="1.42578125" style="26" customWidth="1"/>
    <col min="10682" max="10682" width="12.42578125" style="26" customWidth="1"/>
    <col min="10683" max="10683" width="1.42578125" style="26" customWidth="1"/>
    <col min="10684" max="10684" width="12.42578125" style="26" customWidth="1"/>
    <col min="10685" max="10685" width="1.42578125" style="26" customWidth="1"/>
    <col min="10686" max="10686" width="12.42578125" style="26" customWidth="1"/>
    <col min="10687" max="10687" width="0.5703125" style="26" customWidth="1"/>
    <col min="10688" max="10688" width="13" style="26" customWidth="1"/>
    <col min="10689" max="10689" width="6.42578125" style="26" bestFit="1" customWidth="1"/>
    <col min="10690" max="10928" width="10.5703125" style="26"/>
    <col min="10929" max="10929" width="25.5703125" style="26" customWidth="1"/>
    <col min="10930" max="10930" width="5" style="26" customWidth="1"/>
    <col min="10931" max="10931" width="4.42578125" style="26" customWidth="1"/>
    <col min="10932" max="10932" width="6.42578125" style="26" customWidth="1"/>
    <col min="10933" max="10933" width="1.5703125" style="26" customWidth="1"/>
    <col min="10934" max="10934" width="8.42578125" style="26" customWidth="1"/>
    <col min="10935" max="10935" width="1.42578125" style="26" customWidth="1"/>
    <col min="10936" max="10936" width="12.42578125" style="26" customWidth="1"/>
    <col min="10937" max="10937" width="1.42578125" style="26" customWidth="1"/>
    <col min="10938" max="10938" width="12.42578125" style="26" customWidth="1"/>
    <col min="10939" max="10939" width="1.42578125" style="26" customWidth="1"/>
    <col min="10940" max="10940" width="12.42578125" style="26" customWidth="1"/>
    <col min="10941" max="10941" width="1.42578125" style="26" customWidth="1"/>
    <col min="10942" max="10942" width="12.42578125" style="26" customWidth="1"/>
    <col min="10943" max="10943" width="0.5703125" style="26" customWidth="1"/>
    <col min="10944" max="10944" width="13" style="26" customWidth="1"/>
    <col min="10945" max="10945" width="6.42578125" style="26" bestFit="1" customWidth="1"/>
    <col min="10946" max="11184" width="10.5703125" style="26"/>
    <col min="11185" max="11185" width="25.5703125" style="26" customWidth="1"/>
    <col min="11186" max="11186" width="5" style="26" customWidth="1"/>
    <col min="11187" max="11187" width="4.42578125" style="26" customWidth="1"/>
    <col min="11188" max="11188" width="6.42578125" style="26" customWidth="1"/>
    <col min="11189" max="11189" width="1.5703125" style="26" customWidth="1"/>
    <col min="11190" max="11190" width="8.42578125" style="26" customWidth="1"/>
    <col min="11191" max="11191" width="1.42578125" style="26" customWidth="1"/>
    <col min="11192" max="11192" width="12.42578125" style="26" customWidth="1"/>
    <col min="11193" max="11193" width="1.42578125" style="26" customWidth="1"/>
    <col min="11194" max="11194" width="12.42578125" style="26" customWidth="1"/>
    <col min="11195" max="11195" width="1.42578125" style="26" customWidth="1"/>
    <col min="11196" max="11196" width="12.42578125" style="26" customWidth="1"/>
    <col min="11197" max="11197" width="1.42578125" style="26" customWidth="1"/>
    <col min="11198" max="11198" width="12.42578125" style="26" customWidth="1"/>
    <col min="11199" max="11199" width="0.5703125" style="26" customWidth="1"/>
    <col min="11200" max="11200" width="13" style="26" customWidth="1"/>
    <col min="11201" max="11201" width="6.42578125" style="26" bestFit="1" customWidth="1"/>
    <col min="11202" max="11440" width="10.5703125" style="26"/>
    <col min="11441" max="11441" width="25.5703125" style="26" customWidth="1"/>
    <col min="11442" max="11442" width="5" style="26" customWidth="1"/>
    <col min="11443" max="11443" width="4.42578125" style="26" customWidth="1"/>
    <col min="11444" max="11444" width="6.42578125" style="26" customWidth="1"/>
    <col min="11445" max="11445" width="1.5703125" style="26" customWidth="1"/>
    <col min="11446" max="11446" width="8.42578125" style="26" customWidth="1"/>
    <col min="11447" max="11447" width="1.42578125" style="26" customWidth="1"/>
    <col min="11448" max="11448" width="12.42578125" style="26" customWidth="1"/>
    <col min="11449" max="11449" width="1.42578125" style="26" customWidth="1"/>
    <col min="11450" max="11450" width="12.42578125" style="26" customWidth="1"/>
    <col min="11451" max="11451" width="1.42578125" style="26" customWidth="1"/>
    <col min="11452" max="11452" width="12.42578125" style="26" customWidth="1"/>
    <col min="11453" max="11453" width="1.42578125" style="26" customWidth="1"/>
    <col min="11454" max="11454" width="12.42578125" style="26" customWidth="1"/>
    <col min="11455" max="11455" width="0.5703125" style="26" customWidth="1"/>
    <col min="11456" max="11456" width="13" style="26" customWidth="1"/>
    <col min="11457" max="11457" width="6.42578125" style="26" bestFit="1" customWidth="1"/>
    <col min="11458" max="11696" width="10.5703125" style="26"/>
    <col min="11697" max="11697" width="25.5703125" style="26" customWidth="1"/>
    <col min="11698" max="11698" width="5" style="26" customWidth="1"/>
    <col min="11699" max="11699" width="4.42578125" style="26" customWidth="1"/>
    <col min="11700" max="11700" width="6.42578125" style="26" customWidth="1"/>
    <col min="11701" max="11701" width="1.5703125" style="26" customWidth="1"/>
    <col min="11702" max="11702" width="8.42578125" style="26" customWidth="1"/>
    <col min="11703" max="11703" width="1.42578125" style="26" customWidth="1"/>
    <col min="11704" max="11704" width="12.42578125" style="26" customWidth="1"/>
    <col min="11705" max="11705" width="1.42578125" style="26" customWidth="1"/>
    <col min="11706" max="11706" width="12.42578125" style="26" customWidth="1"/>
    <col min="11707" max="11707" width="1.42578125" style="26" customWidth="1"/>
    <col min="11708" max="11708" width="12.42578125" style="26" customWidth="1"/>
    <col min="11709" max="11709" width="1.42578125" style="26" customWidth="1"/>
    <col min="11710" max="11710" width="12.42578125" style="26" customWidth="1"/>
    <col min="11711" max="11711" width="0.5703125" style="26" customWidth="1"/>
    <col min="11712" max="11712" width="13" style="26" customWidth="1"/>
    <col min="11713" max="11713" width="6.42578125" style="26" bestFit="1" customWidth="1"/>
    <col min="11714" max="11952" width="10.5703125" style="26"/>
    <col min="11953" max="11953" width="25.5703125" style="26" customWidth="1"/>
    <col min="11954" max="11954" width="5" style="26" customWidth="1"/>
    <col min="11955" max="11955" width="4.42578125" style="26" customWidth="1"/>
    <col min="11956" max="11956" width="6.42578125" style="26" customWidth="1"/>
    <col min="11957" max="11957" width="1.5703125" style="26" customWidth="1"/>
    <col min="11958" max="11958" width="8.42578125" style="26" customWidth="1"/>
    <col min="11959" max="11959" width="1.42578125" style="26" customWidth="1"/>
    <col min="11960" max="11960" width="12.42578125" style="26" customWidth="1"/>
    <col min="11961" max="11961" width="1.42578125" style="26" customWidth="1"/>
    <col min="11962" max="11962" width="12.42578125" style="26" customWidth="1"/>
    <col min="11963" max="11963" width="1.42578125" style="26" customWidth="1"/>
    <col min="11964" max="11964" width="12.42578125" style="26" customWidth="1"/>
    <col min="11965" max="11965" width="1.42578125" style="26" customWidth="1"/>
    <col min="11966" max="11966" width="12.42578125" style="26" customWidth="1"/>
    <col min="11967" max="11967" width="0.5703125" style="26" customWidth="1"/>
    <col min="11968" max="11968" width="13" style="26" customWidth="1"/>
    <col min="11969" max="11969" width="6.42578125" style="26" bestFit="1" customWidth="1"/>
    <col min="11970" max="12208" width="10.5703125" style="26"/>
    <col min="12209" max="12209" width="25.5703125" style="26" customWidth="1"/>
    <col min="12210" max="12210" width="5" style="26" customWidth="1"/>
    <col min="12211" max="12211" width="4.42578125" style="26" customWidth="1"/>
    <col min="12212" max="12212" width="6.42578125" style="26" customWidth="1"/>
    <col min="12213" max="12213" width="1.5703125" style="26" customWidth="1"/>
    <col min="12214" max="12214" width="8.42578125" style="26" customWidth="1"/>
    <col min="12215" max="12215" width="1.42578125" style="26" customWidth="1"/>
    <col min="12216" max="12216" width="12.42578125" style="26" customWidth="1"/>
    <col min="12217" max="12217" width="1.42578125" style="26" customWidth="1"/>
    <col min="12218" max="12218" width="12.42578125" style="26" customWidth="1"/>
    <col min="12219" max="12219" width="1.42578125" style="26" customWidth="1"/>
    <col min="12220" max="12220" width="12.42578125" style="26" customWidth="1"/>
    <col min="12221" max="12221" width="1.42578125" style="26" customWidth="1"/>
    <col min="12222" max="12222" width="12.42578125" style="26" customWidth="1"/>
    <col min="12223" max="12223" width="0.5703125" style="26" customWidth="1"/>
    <col min="12224" max="12224" width="13" style="26" customWidth="1"/>
    <col min="12225" max="12225" width="6.42578125" style="26" bestFit="1" customWidth="1"/>
    <col min="12226" max="12464" width="10.5703125" style="26"/>
    <col min="12465" max="12465" width="25.5703125" style="26" customWidth="1"/>
    <col min="12466" max="12466" width="5" style="26" customWidth="1"/>
    <col min="12467" max="12467" width="4.42578125" style="26" customWidth="1"/>
    <col min="12468" max="12468" width="6.42578125" style="26" customWidth="1"/>
    <col min="12469" max="12469" width="1.5703125" style="26" customWidth="1"/>
    <col min="12470" max="12470" width="8.42578125" style="26" customWidth="1"/>
    <col min="12471" max="12471" width="1.42578125" style="26" customWidth="1"/>
    <col min="12472" max="12472" width="12.42578125" style="26" customWidth="1"/>
    <col min="12473" max="12473" width="1.42578125" style="26" customWidth="1"/>
    <col min="12474" max="12474" width="12.42578125" style="26" customWidth="1"/>
    <col min="12475" max="12475" width="1.42578125" style="26" customWidth="1"/>
    <col min="12476" max="12476" width="12.42578125" style="26" customWidth="1"/>
    <col min="12477" max="12477" width="1.42578125" style="26" customWidth="1"/>
    <col min="12478" max="12478" width="12.42578125" style="26" customWidth="1"/>
    <col min="12479" max="12479" width="0.5703125" style="26" customWidth="1"/>
    <col min="12480" max="12480" width="13" style="26" customWidth="1"/>
    <col min="12481" max="12481" width="6.42578125" style="26" bestFit="1" customWidth="1"/>
    <col min="12482" max="12720" width="10.5703125" style="26"/>
    <col min="12721" max="12721" width="25.5703125" style="26" customWidth="1"/>
    <col min="12722" max="12722" width="5" style="26" customWidth="1"/>
    <col min="12723" max="12723" width="4.42578125" style="26" customWidth="1"/>
    <col min="12724" max="12724" width="6.42578125" style="26" customWidth="1"/>
    <col min="12725" max="12725" width="1.5703125" style="26" customWidth="1"/>
    <col min="12726" max="12726" width="8.42578125" style="26" customWidth="1"/>
    <col min="12727" max="12727" width="1.42578125" style="26" customWidth="1"/>
    <col min="12728" max="12728" width="12.42578125" style="26" customWidth="1"/>
    <col min="12729" max="12729" width="1.42578125" style="26" customWidth="1"/>
    <col min="12730" max="12730" width="12.42578125" style="26" customWidth="1"/>
    <col min="12731" max="12731" width="1.42578125" style="26" customWidth="1"/>
    <col min="12732" max="12732" width="12.42578125" style="26" customWidth="1"/>
    <col min="12733" max="12733" width="1.42578125" style="26" customWidth="1"/>
    <col min="12734" max="12734" width="12.42578125" style="26" customWidth="1"/>
    <col min="12735" max="12735" width="0.5703125" style="26" customWidth="1"/>
    <col min="12736" max="12736" width="13" style="26" customWidth="1"/>
    <col min="12737" max="12737" width="6.42578125" style="26" bestFit="1" customWidth="1"/>
    <col min="12738" max="12976" width="10.5703125" style="26"/>
    <col min="12977" max="12977" width="25.5703125" style="26" customWidth="1"/>
    <col min="12978" max="12978" width="5" style="26" customWidth="1"/>
    <col min="12979" max="12979" width="4.42578125" style="26" customWidth="1"/>
    <col min="12980" max="12980" width="6.42578125" style="26" customWidth="1"/>
    <col min="12981" max="12981" width="1.5703125" style="26" customWidth="1"/>
    <col min="12982" max="12982" width="8.42578125" style="26" customWidth="1"/>
    <col min="12983" max="12983" width="1.42578125" style="26" customWidth="1"/>
    <col min="12984" max="12984" width="12.42578125" style="26" customWidth="1"/>
    <col min="12985" max="12985" width="1.42578125" style="26" customWidth="1"/>
    <col min="12986" max="12986" width="12.42578125" style="26" customWidth="1"/>
    <col min="12987" max="12987" width="1.42578125" style="26" customWidth="1"/>
    <col min="12988" max="12988" width="12.42578125" style="26" customWidth="1"/>
    <col min="12989" max="12989" width="1.42578125" style="26" customWidth="1"/>
    <col min="12990" max="12990" width="12.42578125" style="26" customWidth="1"/>
    <col min="12991" max="12991" width="0.5703125" style="26" customWidth="1"/>
    <col min="12992" max="12992" width="13" style="26" customWidth="1"/>
    <col min="12993" max="12993" width="6.42578125" style="26" bestFit="1" customWidth="1"/>
    <col min="12994" max="13232" width="10.5703125" style="26"/>
    <col min="13233" max="13233" width="25.5703125" style="26" customWidth="1"/>
    <col min="13234" max="13234" width="5" style="26" customWidth="1"/>
    <col min="13235" max="13235" width="4.42578125" style="26" customWidth="1"/>
    <col min="13236" max="13236" width="6.42578125" style="26" customWidth="1"/>
    <col min="13237" max="13237" width="1.5703125" style="26" customWidth="1"/>
    <col min="13238" max="13238" width="8.42578125" style="26" customWidth="1"/>
    <col min="13239" max="13239" width="1.42578125" style="26" customWidth="1"/>
    <col min="13240" max="13240" width="12.42578125" style="26" customWidth="1"/>
    <col min="13241" max="13241" width="1.42578125" style="26" customWidth="1"/>
    <col min="13242" max="13242" width="12.42578125" style="26" customWidth="1"/>
    <col min="13243" max="13243" width="1.42578125" style="26" customWidth="1"/>
    <col min="13244" max="13244" width="12.42578125" style="26" customWidth="1"/>
    <col min="13245" max="13245" width="1.42578125" style="26" customWidth="1"/>
    <col min="13246" max="13246" width="12.42578125" style="26" customWidth="1"/>
    <col min="13247" max="13247" width="0.5703125" style="26" customWidth="1"/>
    <col min="13248" max="13248" width="13" style="26" customWidth="1"/>
    <col min="13249" max="13249" width="6.42578125" style="26" bestFit="1" customWidth="1"/>
    <col min="13250" max="13488" width="10.5703125" style="26"/>
    <col min="13489" max="13489" width="25.5703125" style="26" customWidth="1"/>
    <col min="13490" max="13490" width="5" style="26" customWidth="1"/>
    <col min="13491" max="13491" width="4.42578125" style="26" customWidth="1"/>
    <col min="13492" max="13492" width="6.42578125" style="26" customWidth="1"/>
    <col min="13493" max="13493" width="1.5703125" style="26" customWidth="1"/>
    <col min="13494" max="13494" width="8.42578125" style="26" customWidth="1"/>
    <col min="13495" max="13495" width="1.42578125" style="26" customWidth="1"/>
    <col min="13496" max="13496" width="12.42578125" style="26" customWidth="1"/>
    <col min="13497" max="13497" width="1.42578125" style="26" customWidth="1"/>
    <col min="13498" max="13498" width="12.42578125" style="26" customWidth="1"/>
    <col min="13499" max="13499" width="1.42578125" style="26" customWidth="1"/>
    <col min="13500" max="13500" width="12.42578125" style="26" customWidth="1"/>
    <col min="13501" max="13501" width="1.42578125" style="26" customWidth="1"/>
    <col min="13502" max="13502" width="12.42578125" style="26" customWidth="1"/>
    <col min="13503" max="13503" width="0.5703125" style="26" customWidth="1"/>
    <col min="13504" max="13504" width="13" style="26" customWidth="1"/>
    <col min="13505" max="13505" width="6.42578125" style="26" bestFit="1" customWidth="1"/>
    <col min="13506" max="13744" width="10.5703125" style="26"/>
    <col min="13745" max="13745" width="25.5703125" style="26" customWidth="1"/>
    <col min="13746" max="13746" width="5" style="26" customWidth="1"/>
    <col min="13747" max="13747" width="4.42578125" style="26" customWidth="1"/>
    <col min="13748" max="13748" width="6.42578125" style="26" customWidth="1"/>
    <col min="13749" max="13749" width="1.5703125" style="26" customWidth="1"/>
    <col min="13750" max="13750" width="8.42578125" style="26" customWidth="1"/>
    <col min="13751" max="13751" width="1.42578125" style="26" customWidth="1"/>
    <col min="13752" max="13752" width="12.42578125" style="26" customWidth="1"/>
    <col min="13753" max="13753" width="1.42578125" style="26" customWidth="1"/>
    <col min="13754" max="13754" width="12.42578125" style="26" customWidth="1"/>
    <col min="13755" max="13755" width="1.42578125" style="26" customWidth="1"/>
    <col min="13756" max="13756" width="12.42578125" style="26" customWidth="1"/>
    <col min="13757" max="13757" width="1.42578125" style="26" customWidth="1"/>
    <col min="13758" max="13758" width="12.42578125" style="26" customWidth="1"/>
    <col min="13759" max="13759" width="0.5703125" style="26" customWidth="1"/>
    <col min="13760" max="13760" width="13" style="26" customWidth="1"/>
    <col min="13761" max="13761" width="6.42578125" style="26" bestFit="1" customWidth="1"/>
    <col min="13762" max="14000" width="10.5703125" style="26"/>
    <col min="14001" max="14001" width="25.5703125" style="26" customWidth="1"/>
    <col min="14002" max="14002" width="5" style="26" customWidth="1"/>
    <col min="14003" max="14003" width="4.42578125" style="26" customWidth="1"/>
    <col min="14004" max="14004" width="6.42578125" style="26" customWidth="1"/>
    <col min="14005" max="14005" width="1.5703125" style="26" customWidth="1"/>
    <col min="14006" max="14006" width="8.42578125" style="26" customWidth="1"/>
    <col min="14007" max="14007" width="1.42578125" style="26" customWidth="1"/>
    <col min="14008" max="14008" width="12.42578125" style="26" customWidth="1"/>
    <col min="14009" max="14009" width="1.42578125" style="26" customWidth="1"/>
    <col min="14010" max="14010" width="12.42578125" style="26" customWidth="1"/>
    <col min="14011" max="14011" width="1.42578125" style="26" customWidth="1"/>
    <col min="14012" max="14012" width="12.42578125" style="26" customWidth="1"/>
    <col min="14013" max="14013" width="1.42578125" style="26" customWidth="1"/>
    <col min="14014" max="14014" width="12.42578125" style="26" customWidth="1"/>
    <col min="14015" max="14015" width="0.5703125" style="26" customWidth="1"/>
    <col min="14016" max="14016" width="13" style="26" customWidth="1"/>
    <col min="14017" max="14017" width="6.42578125" style="26" bestFit="1" customWidth="1"/>
    <col min="14018" max="14256" width="10.5703125" style="26"/>
    <col min="14257" max="14257" width="25.5703125" style="26" customWidth="1"/>
    <col min="14258" max="14258" width="5" style="26" customWidth="1"/>
    <col min="14259" max="14259" width="4.42578125" style="26" customWidth="1"/>
    <col min="14260" max="14260" width="6.42578125" style="26" customWidth="1"/>
    <col min="14261" max="14261" width="1.5703125" style="26" customWidth="1"/>
    <col min="14262" max="14262" width="8.42578125" style="26" customWidth="1"/>
    <col min="14263" max="14263" width="1.42578125" style="26" customWidth="1"/>
    <col min="14264" max="14264" width="12.42578125" style="26" customWidth="1"/>
    <col min="14265" max="14265" width="1.42578125" style="26" customWidth="1"/>
    <col min="14266" max="14266" width="12.42578125" style="26" customWidth="1"/>
    <col min="14267" max="14267" width="1.42578125" style="26" customWidth="1"/>
    <col min="14268" max="14268" width="12.42578125" style="26" customWidth="1"/>
    <col min="14269" max="14269" width="1.42578125" style="26" customWidth="1"/>
    <col min="14270" max="14270" width="12.42578125" style="26" customWidth="1"/>
    <col min="14271" max="14271" width="0.5703125" style="26" customWidth="1"/>
    <col min="14272" max="14272" width="13" style="26" customWidth="1"/>
    <col min="14273" max="14273" width="6.42578125" style="26" bestFit="1" customWidth="1"/>
    <col min="14274" max="14512" width="10.5703125" style="26"/>
    <col min="14513" max="14513" width="25.5703125" style="26" customWidth="1"/>
    <col min="14514" max="14514" width="5" style="26" customWidth="1"/>
    <col min="14515" max="14515" width="4.42578125" style="26" customWidth="1"/>
    <col min="14516" max="14516" width="6.42578125" style="26" customWidth="1"/>
    <col min="14517" max="14517" width="1.5703125" style="26" customWidth="1"/>
    <col min="14518" max="14518" width="8.42578125" style="26" customWidth="1"/>
    <col min="14519" max="14519" width="1.42578125" style="26" customWidth="1"/>
    <col min="14520" max="14520" width="12.42578125" style="26" customWidth="1"/>
    <col min="14521" max="14521" width="1.42578125" style="26" customWidth="1"/>
    <col min="14522" max="14522" width="12.42578125" style="26" customWidth="1"/>
    <col min="14523" max="14523" width="1.42578125" style="26" customWidth="1"/>
    <col min="14524" max="14524" width="12.42578125" style="26" customWidth="1"/>
    <col min="14525" max="14525" width="1.42578125" style="26" customWidth="1"/>
    <col min="14526" max="14526" width="12.42578125" style="26" customWidth="1"/>
    <col min="14527" max="14527" width="0.5703125" style="26" customWidth="1"/>
    <col min="14528" max="14528" width="13" style="26" customWidth="1"/>
    <col min="14529" max="14529" width="6.42578125" style="26" bestFit="1" customWidth="1"/>
    <col min="14530" max="14768" width="10.5703125" style="26"/>
    <col min="14769" max="14769" width="25.5703125" style="26" customWidth="1"/>
    <col min="14770" max="14770" width="5" style="26" customWidth="1"/>
    <col min="14771" max="14771" width="4.42578125" style="26" customWidth="1"/>
    <col min="14772" max="14772" width="6.42578125" style="26" customWidth="1"/>
    <col min="14773" max="14773" width="1.5703125" style="26" customWidth="1"/>
    <col min="14774" max="14774" width="8.42578125" style="26" customWidth="1"/>
    <col min="14775" max="14775" width="1.42578125" style="26" customWidth="1"/>
    <col min="14776" max="14776" width="12.42578125" style="26" customWidth="1"/>
    <col min="14777" max="14777" width="1.42578125" style="26" customWidth="1"/>
    <col min="14778" max="14778" width="12.42578125" style="26" customWidth="1"/>
    <col min="14779" max="14779" width="1.42578125" style="26" customWidth="1"/>
    <col min="14780" max="14780" width="12.42578125" style="26" customWidth="1"/>
    <col min="14781" max="14781" width="1.42578125" style="26" customWidth="1"/>
    <col min="14782" max="14782" width="12.42578125" style="26" customWidth="1"/>
    <col min="14783" max="14783" width="0.5703125" style="26" customWidth="1"/>
    <col min="14784" max="14784" width="13" style="26" customWidth="1"/>
    <col min="14785" max="14785" width="6.42578125" style="26" bestFit="1" customWidth="1"/>
    <col min="14786" max="15024" width="10.5703125" style="26"/>
    <col min="15025" max="15025" width="25.5703125" style="26" customWidth="1"/>
    <col min="15026" max="15026" width="5" style="26" customWidth="1"/>
    <col min="15027" max="15027" width="4.42578125" style="26" customWidth="1"/>
    <col min="15028" max="15028" width="6.42578125" style="26" customWidth="1"/>
    <col min="15029" max="15029" width="1.5703125" style="26" customWidth="1"/>
    <col min="15030" max="15030" width="8.42578125" style="26" customWidth="1"/>
    <col min="15031" max="15031" width="1.42578125" style="26" customWidth="1"/>
    <col min="15032" max="15032" width="12.42578125" style="26" customWidth="1"/>
    <col min="15033" max="15033" width="1.42578125" style="26" customWidth="1"/>
    <col min="15034" max="15034" width="12.42578125" style="26" customWidth="1"/>
    <col min="15035" max="15035" width="1.42578125" style="26" customWidth="1"/>
    <col min="15036" max="15036" width="12.42578125" style="26" customWidth="1"/>
    <col min="15037" max="15037" width="1.42578125" style="26" customWidth="1"/>
    <col min="15038" max="15038" width="12.42578125" style="26" customWidth="1"/>
    <col min="15039" max="15039" width="0.5703125" style="26" customWidth="1"/>
    <col min="15040" max="15040" width="13" style="26" customWidth="1"/>
    <col min="15041" max="15041" width="6.42578125" style="26" bestFit="1" customWidth="1"/>
    <col min="15042" max="15280" width="10.5703125" style="26"/>
    <col min="15281" max="15281" width="25.5703125" style="26" customWidth="1"/>
    <col min="15282" max="15282" width="5" style="26" customWidth="1"/>
    <col min="15283" max="15283" width="4.42578125" style="26" customWidth="1"/>
    <col min="15284" max="15284" width="6.42578125" style="26" customWidth="1"/>
    <col min="15285" max="15285" width="1.5703125" style="26" customWidth="1"/>
    <col min="15286" max="15286" width="8.42578125" style="26" customWidth="1"/>
    <col min="15287" max="15287" width="1.42578125" style="26" customWidth="1"/>
    <col min="15288" max="15288" width="12.42578125" style="26" customWidth="1"/>
    <col min="15289" max="15289" width="1.42578125" style="26" customWidth="1"/>
    <col min="15290" max="15290" width="12.42578125" style="26" customWidth="1"/>
    <col min="15291" max="15291" width="1.42578125" style="26" customWidth="1"/>
    <col min="15292" max="15292" width="12.42578125" style="26" customWidth="1"/>
    <col min="15293" max="15293" width="1.42578125" style="26" customWidth="1"/>
    <col min="15294" max="15294" width="12.42578125" style="26" customWidth="1"/>
    <col min="15295" max="15295" width="0.5703125" style="26" customWidth="1"/>
    <col min="15296" max="15296" width="13" style="26" customWidth="1"/>
    <col min="15297" max="15297" width="6.42578125" style="26" bestFit="1" customWidth="1"/>
    <col min="15298" max="15536" width="10.5703125" style="26"/>
    <col min="15537" max="15537" width="25.5703125" style="26" customWidth="1"/>
    <col min="15538" max="15538" width="5" style="26" customWidth="1"/>
    <col min="15539" max="15539" width="4.42578125" style="26" customWidth="1"/>
    <col min="15540" max="15540" width="6.42578125" style="26" customWidth="1"/>
    <col min="15541" max="15541" width="1.5703125" style="26" customWidth="1"/>
    <col min="15542" max="15542" width="8.42578125" style="26" customWidth="1"/>
    <col min="15543" max="15543" width="1.42578125" style="26" customWidth="1"/>
    <col min="15544" max="15544" width="12.42578125" style="26" customWidth="1"/>
    <col min="15545" max="15545" width="1.42578125" style="26" customWidth="1"/>
    <col min="15546" max="15546" width="12.42578125" style="26" customWidth="1"/>
    <col min="15547" max="15547" width="1.42578125" style="26" customWidth="1"/>
    <col min="15548" max="15548" width="12.42578125" style="26" customWidth="1"/>
    <col min="15549" max="15549" width="1.42578125" style="26" customWidth="1"/>
    <col min="15550" max="15550" width="12.42578125" style="26" customWidth="1"/>
    <col min="15551" max="15551" width="0.5703125" style="26" customWidth="1"/>
    <col min="15552" max="15552" width="13" style="26" customWidth="1"/>
    <col min="15553" max="15553" width="6.42578125" style="26" bestFit="1" customWidth="1"/>
    <col min="15554" max="15792" width="10.5703125" style="26"/>
    <col min="15793" max="15793" width="25.5703125" style="26" customWidth="1"/>
    <col min="15794" max="15794" width="5" style="26" customWidth="1"/>
    <col min="15795" max="15795" width="4.42578125" style="26" customWidth="1"/>
    <col min="15796" max="15796" width="6.42578125" style="26" customWidth="1"/>
    <col min="15797" max="15797" width="1.5703125" style="26" customWidth="1"/>
    <col min="15798" max="15798" width="8.42578125" style="26" customWidth="1"/>
    <col min="15799" max="15799" width="1.42578125" style="26" customWidth="1"/>
    <col min="15800" max="15800" width="12.42578125" style="26" customWidth="1"/>
    <col min="15801" max="15801" width="1.42578125" style="26" customWidth="1"/>
    <col min="15802" max="15802" width="12.42578125" style="26" customWidth="1"/>
    <col min="15803" max="15803" width="1.42578125" style="26" customWidth="1"/>
    <col min="15804" max="15804" width="12.42578125" style="26" customWidth="1"/>
    <col min="15805" max="15805" width="1.42578125" style="26" customWidth="1"/>
    <col min="15806" max="15806" width="12.42578125" style="26" customWidth="1"/>
    <col min="15807" max="15807" width="0.5703125" style="26" customWidth="1"/>
    <col min="15808" max="15808" width="13" style="26" customWidth="1"/>
    <col min="15809" max="15809" width="6.42578125" style="26" bestFit="1" customWidth="1"/>
    <col min="15810" max="16048" width="10.5703125" style="26"/>
    <col min="16049" max="16049" width="25.5703125" style="26" customWidth="1"/>
    <col min="16050" max="16050" width="5" style="26" customWidth="1"/>
    <col min="16051" max="16051" width="4.42578125" style="26" customWidth="1"/>
    <col min="16052" max="16052" width="6.42578125" style="26" customWidth="1"/>
    <col min="16053" max="16053" width="1.5703125" style="26" customWidth="1"/>
    <col min="16054" max="16054" width="8.42578125" style="26" customWidth="1"/>
    <col min="16055" max="16055" width="1.42578125" style="26" customWidth="1"/>
    <col min="16056" max="16056" width="12.42578125" style="26" customWidth="1"/>
    <col min="16057" max="16057" width="1.42578125" style="26" customWidth="1"/>
    <col min="16058" max="16058" width="12.42578125" style="26" customWidth="1"/>
    <col min="16059" max="16059" width="1.42578125" style="26" customWidth="1"/>
    <col min="16060" max="16060" width="12.42578125" style="26" customWidth="1"/>
    <col min="16061" max="16061" width="1.42578125" style="26" customWidth="1"/>
    <col min="16062" max="16062" width="12.42578125" style="26" customWidth="1"/>
    <col min="16063" max="16063" width="0.5703125" style="26" customWidth="1"/>
    <col min="16064" max="16064" width="13" style="26" customWidth="1"/>
    <col min="16065" max="16065" width="6.42578125" style="26" bestFit="1" customWidth="1"/>
    <col min="16066" max="16384" width="10.5703125" style="26"/>
  </cols>
  <sheetData>
    <row r="1" spans="1:11" ht="25.35" customHeight="1">
      <c r="A1" s="41" t="s">
        <v>0</v>
      </c>
      <c r="B1" s="36"/>
      <c r="C1" s="36"/>
      <c r="D1" s="36"/>
      <c r="E1" s="36"/>
      <c r="F1" s="36"/>
      <c r="G1" s="36"/>
      <c r="H1" s="36"/>
      <c r="I1" s="37"/>
    </row>
    <row r="2" spans="1:11" ht="25.35" customHeight="1">
      <c r="A2" s="1" t="s">
        <v>123</v>
      </c>
      <c r="B2" s="36"/>
      <c r="C2" s="38"/>
      <c r="D2" s="36"/>
      <c r="E2" s="38"/>
      <c r="F2" s="38"/>
      <c r="G2" s="38"/>
      <c r="H2" s="38"/>
    </row>
    <row r="3" spans="1:11" ht="25.35" customHeight="1">
      <c r="A3" s="1" t="s">
        <v>154</v>
      </c>
      <c r="B3" s="39"/>
      <c r="C3" s="39"/>
      <c r="D3" s="39"/>
      <c r="E3" s="39"/>
      <c r="F3" s="39"/>
      <c r="G3" s="39"/>
      <c r="H3" s="39"/>
      <c r="I3" s="39"/>
      <c r="J3" s="39"/>
      <c r="K3" s="63"/>
    </row>
    <row r="4" spans="1:11" ht="25.35" customHeight="1">
      <c r="E4" s="2"/>
      <c r="F4" s="2"/>
      <c r="G4" s="2"/>
      <c r="I4" s="2"/>
      <c r="K4" s="6" t="s">
        <v>1</v>
      </c>
    </row>
    <row r="5" spans="1:11" ht="25.35" customHeight="1">
      <c r="E5" s="65" t="s">
        <v>2</v>
      </c>
      <c r="F5" s="65"/>
      <c r="G5" s="65"/>
      <c r="H5" s="27"/>
      <c r="I5" s="65" t="s">
        <v>3</v>
      </c>
      <c r="J5" s="65"/>
      <c r="K5" s="65"/>
    </row>
    <row r="6" spans="1:11" ht="25.35" customHeight="1">
      <c r="C6" s="44" t="s">
        <v>4</v>
      </c>
      <c r="E6" s="40" t="s">
        <v>155</v>
      </c>
      <c r="F6" s="4"/>
      <c r="G6" s="40" t="s">
        <v>134</v>
      </c>
      <c r="H6" s="3"/>
      <c r="I6" s="40" t="s">
        <v>155</v>
      </c>
      <c r="J6" s="4"/>
      <c r="K6" s="40" t="s">
        <v>134</v>
      </c>
    </row>
    <row r="7" spans="1:11" ht="25.35" customHeight="1">
      <c r="C7" s="45"/>
      <c r="E7" s="5" t="s">
        <v>5</v>
      </c>
      <c r="F7" s="4"/>
      <c r="G7" s="5" t="s">
        <v>6</v>
      </c>
      <c r="H7" s="3"/>
      <c r="I7" s="5" t="s">
        <v>5</v>
      </c>
      <c r="J7" s="4"/>
      <c r="K7" s="5" t="s">
        <v>6</v>
      </c>
    </row>
    <row r="8" spans="1:11" ht="25.35" customHeight="1">
      <c r="C8" s="45"/>
      <c r="E8" s="5" t="s">
        <v>7</v>
      </c>
      <c r="F8" s="46"/>
      <c r="G8" s="5"/>
      <c r="H8" s="3"/>
      <c r="I8" s="5" t="s">
        <v>7</v>
      </c>
      <c r="J8" s="46"/>
      <c r="K8" s="5"/>
    </row>
    <row r="9" spans="1:11" ht="25.35" customHeight="1">
      <c r="A9" s="27" t="s">
        <v>8</v>
      </c>
    </row>
    <row r="10" spans="1:11" ht="25.35" customHeight="1">
      <c r="A10" s="27" t="s">
        <v>9</v>
      </c>
      <c r="C10" s="11"/>
    </row>
    <row r="11" spans="1:11" ht="25.35" customHeight="1">
      <c r="A11" s="18" t="s">
        <v>10</v>
      </c>
      <c r="C11" s="11"/>
      <c r="E11" s="24">
        <v>87623</v>
      </c>
      <c r="F11" s="24"/>
      <c r="G11" s="26">
        <v>98174</v>
      </c>
      <c r="H11" s="24"/>
      <c r="I11" s="26">
        <v>46805</v>
      </c>
      <c r="J11" s="24"/>
      <c r="K11" s="26">
        <v>72687</v>
      </c>
    </row>
    <row r="12" spans="1:11" ht="25.35" customHeight="1">
      <c r="A12" s="18" t="s">
        <v>138</v>
      </c>
      <c r="C12" s="11" t="s">
        <v>105</v>
      </c>
      <c r="E12" s="24">
        <v>418601</v>
      </c>
      <c r="F12" s="24"/>
      <c r="G12" s="26">
        <v>394317</v>
      </c>
      <c r="H12" s="24"/>
      <c r="I12" s="26">
        <v>406659</v>
      </c>
      <c r="J12" s="24"/>
      <c r="K12" s="26">
        <v>388772</v>
      </c>
    </row>
    <row r="13" spans="1:11" ht="25.35" customHeight="1">
      <c r="A13" s="19" t="s">
        <v>11</v>
      </c>
      <c r="C13" s="11">
        <v>4</v>
      </c>
      <c r="E13" s="24">
        <v>644727</v>
      </c>
      <c r="F13" s="24"/>
      <c r="G13" s="24">
        <v>408520</v>
      </c>
      <c r="H13" s="24"/>
      <c r="I13" s="24">
        <v>615443</v>
      </c>
      <c r="J13" s="24"/>
      <c r="K13" s="24">
        <v>381632</v>
      </c>
    </row>
    <row r="14" spans="1:11" ht="25.35" customHeight="1">
      <c r="A14" s="18" t="s">
        <v>139</v>
      </c>
      <c r="C14" s="7"/>
      <c r="E14" s="24">
        <v>63929</v>
      </c>
      <c r="F14" s="24"/>
      <c r="G14" s="24">
        <v>54613</v>
      </c>
      <c r="H14" s="24"/>
      <c r="I14" s="24">
        <v>15379</v>
      </c>
      <c r="J14" s="24"/>
      <c r="K14" s="24">
        <v>28059</v>
      </c>
    </row>
    <row r="15" spans="1:11" ht="25.35" customHeight="1">
      <c r="A15" s="18" t="s">
        <v>118</v>
      </c>
      <c r="C15" s="7"/>
      <c r="E15" s="24">
        <v>47904</v>
      </c>
      <c r="F15" s="24"/>
      <c r="G15" s="24">
        <v>34279</v>
      </c>
      <c r="H15" s="24"/>
      <c r="I15" s="24">
        <v>47904</v>
      </c>
      <c r="J15" s="24"/>
      <c r="K15" s="24">
        <v>34279</v>
      </c>
    </row>
    <row r="16" spans="1:11" ht="25.35" customHeight="1">
      <c r="A16" s="26" t="s">
        <v>12</v>
      </c>
      <c r="C16" s="11"/>
      <c r="E16" s="24">
        <v>22350</v>
      </c>
      <c r="F16" s="24"/>
      <c r="G16" s="24">
        <v>11807</v>
      </c>
      <c r="H16" s="24"/>
      <c r="I16" s="24">
        <v>16985</v>
      </c>
      <c r="J16" s="24"/>
      <c r="K16" s="24">
        <v>9205</v>
      </c>
    </row>
    <row r="17" spans="1:11" ht="25.35" customHeight="1">
      <c r="A17" s="27" t="s">
        <v>13</v>
      </c>
      <c r="C17" s="11"/>
      <c r="E17" s="25">
        <f>SUM(E11:E16)</f>
        <v>1285134</v>
      </c>
      <c r="F17" s="24"/>
      <c r="G17" s="25">
        <f>SUM(G11:G16)</f>
        <v>1001710</v>
      </c>
      <c r="H17" s="24"/>
      <c r="I17" s="25">
        <f>SUM(I11:I16)</f>
        <v>1149175</v>
      </c>
      <c r="J17" s="24"/>
      <c r="K17" s="25">
        <f>SUM(K11:K16)</f>
        <v>914634</v>
      </c>
    </row>
    <row r="18" spans="1:11" ht="25.35" customHeight="1">
      <c r="A18" s="27" t="s">
        <v>14</v>
      </c>
      <c r="C18" s="11"/>
      <c r="E18" s="24"/>
      <c r="F18" s="24"/>
      <c r="G18" s="24"/>
      <c r="H18" s="24"/>
      <c r="I18" s="24"/>
      <c r="J18" s="24"/>
      <c r="K18" s="24"/>
    </row>
    <row r="19" spans="1:11" ht="25.35" customHeight="1">
      <c r="A19" s="26" t="s">
        <v>15</v>
      </c>
      <c r="C19" s="11"/>
      <c r="E19" s="24">
        <v>0</v>
      </c>
      <c r="F19" s="24"/>
      <c r="G19" s="24">
        <v>0</v>
      </c>
      <c r="H19" s="24"/>
      <c r="I19" s="24">
        <v>211000</v>
      </c>
      <c r="J19" s="24"/>
      <c r="K19" s="24">
        <v>211000</v>
      </c>
    </row>
    <row r="20" spans="1:11" ht="25.35" customHeight="1">
      <c r="A20" s="26" t="s">
        <v>16</v>
      </c>
      <c r="C20" s="11"/>
      <c r="E20" s="24">
        <v>7735</v>
      </c>
      <c r="F20" s="24"/>
      <c r="G20" s="24">
        <v>7473</v>
      </c>
      <c r="H20" s="24"/>
      <c r="I20" s="24">
        <v>4900</v>
      </c>
      <c r="J20" s="24"/>
      <c r="K20" s="24">
        <v>4900</v>
      </c>
    </row>
    <row r="21" spans="1:11" ht="25.35" customHeight="1">
      <c r="A21" s="19" t="s">
        <v>17</v>
      </c>
      <c r="C21" s="11">
        <v>5</v>
      </c>
      <c r="E21" s="24">
        <v>2643676</v>
      </c>
      <c r="F21" s="24"/>
      <c r="G21" s="24">
        <v>2661923</v>
      </c>
      <c r="H21" s="24"/>
      <c r="I21" s="24">
        <v>1722770</v>
      </c>
      <c r="J21" s="24"/>
      <c r="K21" s="24">
        <v>1715791</v>
      </c>
    </row>
    <row r="22" spans="1:11" ht="25.35" customHeight="1">
      <c r="A22" s="19" t="s">
        <v>20</v>
      </c>
      <c r="C22" s="11"/>
      <c r="E22" s="24">
        <v>3121</v>
      </c>
      <c r="F22" s="24"/>
      <c r="G22" s="24">
        <v>3756</v>
      </c>
      <c r="H22" s="24"/>
      <c r="I22" s="24">
        <v>1359</v>
      </c>
      <c r="J22" s="24"/>
      <c r="K22" s="24">
        <v>1869</v>
      </c>
    </row>
    <row r="23" spans="1:11" ht="25.35" customHeight="1">
      <c r="A23" s="19" t="s">
        <v>18</v>
      </c>
      <c r="C23" s="11">
        <v>6</v>
      </c>
      <c r="E23" s="24">
        <v>272776</v>
      </c>
      <c r="F23" s="24"/>
      <c r="G23" s="24">
        <v>284017</v>
      </c>
      <c r="H23" s="24"/>
      <c r="I23" s="24">
        <v>270505</v>
      </c>
      <c r="J23" s="24"/>
      <c r="K23" s="24">
        <v>282800</v>
      </c>
    </row>
    <row r="24" spans="1:11" ht="25.35" customHeight="1">
      <c r="A24" s="19" t="s">
        <v>19</v>
      </c>
      <c r="C24" s="11"/>
      <c r="E24" s="24">
        <v>3459</v>
      </c>
      <c r="F24" s="24"/>
      <c r="G24" s="24">
        <v>3736</v>
      </c>
      <c r="H24" s="24"/>
      <c r="I24" s="24">
        <v>2763</v>
      </c>
      <c r="J24" s="24"/>
      <c r="K24" s="24">
        <v>2988</v>
      </c>
    </row>
    <row r="25" spans="1:11" ht="25.35" customHeight="1">
      <c r="A25" s="19" t="s">
        <v>119</v>
      </c>
      <c r="C25" s="7"/>
      <c r="E25" s="24">
        <v>9638</v>
      </c>
      <c r="F25" s="24"/>
      <c r="G25" s="24">
        <v>13216</v>
      </c>
      <c r="H25" s="24"/>
      <c r="I25" s="24">
        <v>8821</v>
      </c>
      <c r="J25" s="24"/>
      <c r="K25" s="24">
        <v>12283</v>
      </c>
    </row>
    <row r="26" spans="1:11" ht="25.35" customHeight="1">
      <c r="A26" s="27" t="s">
        <v>21</v>
      </c>
      <c r="C26" s="11"/>
      <c r="E26" s="25">
        <f>SUM(E19:E25)</f>
        <v>2940405</v>
      </c>
      <c r="F26" s="24"/>
      <c r="G26" s="25">
        <f>SUM(G19:G25)</f>
        <v>2974121</v>
      </c>
      <c r="H26" s="24"/>
      <c r="I26" s="25">
        <f>SUM(I19:I25)</f>
        <v>2222118</v>
      </c>
      <c r="J26" s="24"/>
      <c r="K26" s="25">
        <f>SUM(K19:K25)</f>
        <v>2231631</v>
      </c>
    </row>
    <row r="27" spans="1:11" ht="25.35" customHeight="1" thickBot="1">
      <c r="A27" s="27" t="s">
        <v>22</v>
      </c>
      <c r="C27" s="11"/>
      <c r="E27" s="8">
        <f>E17+E26</f>
        <v>4225539</v>
      </c>
      <c r="F27" s="24"/>
      <c r="G27" s="8">
        <f>G17+G26</f>
        <v>3975831</v>
      </c>
      <c r="H27" s="24"/>
      <c r="I27" s="8">
        <f>I17+I26</f>
        <v>3371293</v>
      </c>
      <c r="J27" s="24"/>
      <c r="K27" s="8">
        <f>K17+K26</f>
        <v>3146265</v>
      </c>
    </row>
    <row r="28" spans="1:11" ht="25.35" customHeight="1" thickTop="1"/>
    <row r="30" spans="1:11" ht="25.35" customHeight="1">
      <c r="A30" s="26" t="s">
        <v>143</v>
      </c>
    </row>
    <row r="31" spans="1:11" ht="25.35" customHeight="1">
      <c r="A31" s="41" t="s">
        <v>0</v>
      </c>
      <c r="B31" s="36"/>
      <c r="C31" s="36"/>
      <c r="D31" s="36"/>
      <c r="H31" s="36"/>
      <c r="I31" s="37"/>
    </row>
    <row r="32" spans="1:11" ht="25.35" customHeight="1">
      <c r="A32" s="1" t="s">
        <v>124</v>
      </c>
      <c r="B32" s="36"/>
      <c r="C32" s="38"/>
      <c r="D32" s="36"/>
      <c r="H32" s="38"/>
    </row>
    <row r="33" spans="1:11" ht="25.35" customHeight="1">
      <c r="A33" s="1" t="str">
        <f>A3</f>
        <v>ณ วันที่ 30 มิถุนายน 2568</v>
      </c>
      <c r="B33" s="39"/>
      <c r="C33" s="39"/>
      <c r="D33" s="39"/>
      <c r="E33" s="39"/>
      <c r="F33" s="39"/>
      <c r="G33" s="39"/>
      <c r="H33" s="39"/>
      <c r="I33" s="39"/>
      <c r="J33" s="39"/>
      <c r="K33" s="63"/>
    </row>
    <row r="34" spans="1:11" ht="25.35" customHeight="1">
      <c r="E34" s="2"/>
      <c r="F34" s="2"/>
      <c r="G34" s="2"/>
      <c r="I34" s="2"/>
      <c r="K34" s="6" t="s">
        <v>1</v>
      </c>
    </row>
    <row r="35" spans="1:11" ht="25.35" customHeight="1">
      <c r="E35" s="65" t="s">
        <v>2</v>
      </c>
      <c r="F35" s="65"/>
      <c r="G35" s="65"/>
      <c r="H35" s="27"/>
      <c r="I35" s="65" t="s">
        <v>3</v>
      </c>
      <c r="J35" s="65"/>
      <c r="K35" s="65"/>
    </row>
    <row r="36" spans="1:11" ht="25.35" customHeight="1">
      <c r="C36" s="44" t="s">
        <v>4</v>
      </c>
      <c r="E36" s="40" t="str">
        <f>$E$6</f>
        <v>30 มิถุนายน 2568</v>
      </c>
      <c r="F36" s="4"/>
      <c r="G36" s="40" t="str">
        <f>$G$6</f>
        <v>31 ธันวาคม 2567</v>
      </c>
      <c r="H36" s="3"/>
      <c r="I36" s="40" t="str">
        <f>$I$6</f>
        <v>30 มิถุนายน 2568</v>
      </c>
      <c r="J36" s="4"/>
      <c r="K36" s="40" t="str">
        <f>$K$6</f>
        <v>31 ธันวาคม 2567</v>
      </c>
    </row>
    <row r="37" spans="1:11" ht="25.35" customHeight="1">
      <c r="C37" s="45"/>
      <c r="E37" s="5" t="s">
        <v>5</v>
      </c>
      <c r="F37" s="4"/>
      <c r="G37" s="5" t="s">
        <v>6</v>
      </c>
      <c r="H37" s="3"/>
      <c r="I37" s="5" t="s">
        <v>5</v>
      </c>
      <c r="J37" s="4"/>
      <c r="K37" s="5" t="s">
        <v>6</v>
      </c>
    </row>
    <row r="38" spans="1:11" ht="25.35" customHeight="1">
      <c r="C38" s="45"/>
      <c r="E38" s="5" t="s">
        <v>7</v>
      </c>
      <c r="F38" s="46"/>
      <c r="G38" s="5"/>
      <c r="H38" s="3"/>
      <c r="I38" s="5" t="s">
        <v>7</v>
      </c>
      <c r="J38" s="46"/>
      <c r="K38" s="5"/>
    </row>
    <row r="39" spans="1:11" ht="25.35" customHeight="1">
      <c r="A39" s="27" t="s">
        <v>23</v>
      </c>
    </row>
    <row r="40" spans="1:11" ht="25.35" customHeight="1">
      <c r="A40" s="27" t="s">
        <v>24</v>
      </c>
    </row>
    <row r="41" spans="1:11" ht="25.35" customHeight="1">
      <c r="A41" s="18" t="s">
        <v>144</v>
      </c>
      <c r="C41" s="11">
        <v>7</v>
      </c>
      <c r="E41" s="24">
        <v>600000</v>
      </c>
      <c r="F41" s="24"/>
      <c r="G41" s="26">
        <v>620000</v>
      </c>
      <c r="H41" s="24"/>
      <c r="I41" s="26">
        <v>500000</v>
      </c>
      <c r="J41" s="24"/>
      <c r="K41" s="26">
        <v>530000</v>
      </c>
    </row>
    <row r="42" spans="1:11" ht="25.35" customHeight="1">
      <c r="A42" s="26" t="s">
        <v>140</v>
      </c>
      <c r="C42" s="11" t="s">
        <v>107</v>
      </c>
      <c r="E42" s="24">
        <v>185851</v>
      </c>
      <c r="F42" s="24"/>
      <c r="G42" s="26">
        <v>126268</v>
      </c>
      <c r="H42" s="24"/>
      <c r="I42" s="26">
        <v>332786</v>
      </c>
      <c r="J42" s="24"/>
      <c r="K42" s="26">
        <v>111613</v>
      </c>
    </row>
    <row r="43" spans="1:11" ht="25.35" customHeight="1">
      <c r="A43" s="26" t="s">
        <v>153</v>
      </c>
      <c r="C43" s="11"/>
      <c r="E43" s="24">
        <v>958</v>
      </c>
      <c r="G43" s="24">
        <v>1430</v>
      </c>
      <c r="I43" s="24">
        <v>570</v>
      </c>
      <c r="K43" s="24">
        <v>1032</v>
      </c>
    </row>
    <row r="44" spans="1:11" ht="25.35" customHeight="1">
      <c r="A44" s="19" t="s">
        <v>141</v>
      </c>
      <c r="C44" s="11"/>
      <c r="E44" s="24">
        <v>73128</v>
      </c>
      <c r="G44" s="24">
        <v>31340</v>
      </c>
      <c r="I44" s="24">
        <v>45262</v>
      </c>
      <c r="K44" s="24">
        <v>30215</v>
      </c>
    </row>
    <row r="45" spans="1:11" ht="25.35" customHeight="1">
      <c r="A45" s="19" t="s">
        <v>137</v>
      </c>
      <c r="C45" s="7"/>
      <c r="E45" s="24">
        <v>25007</v>
      </c>
      <c r="F45" s="24"/>
      <c r="G45" s="9">
        <v>26883</v>
      </c>
      <c r="H45" s="24"/>
      <c r="I45" s="24">
        <v>11138</v>
      </c>
      <c r="J45" s="24"/>
      <c r="K45" s="9">
        <v>26233</v>
      </c>
    </row>
    <row r="46" spans="1:11" ht="25.35" customHeight="1">
      <c r="A46" s="19" t="s">
        <v>162</v>
      </c>
      <c r="C46" s="7"/>
      <c r="E46" s="24">
        <v>1724</v>
      </c>
      <c r="F46" s="24"/>
      <c r="G46" s="9">
        <v>0</v>
      </c>
      <c r="H46" s="24"/>
      <c r="I46" s="24">
        <v>1724</v>
      </c>
      <c r="J46" s="24"/>
      <c r="K46" s="9">
        <v>0</v>
      </c>
    </row>
    <row r="47" spans="1:11" ht="25.35" customHeight="1">
      <c r="A47" s="26" t="s">
        <v>25</v>
      </c>
      <c r="C47" s="11">
        <v>2</v>
      </c>
      <c r="E47" s="24">
        <v>8056</v>
      </c>
      <c r="F47" s="24"/>
      <c r="G47" s="9">
        <v>4999</v>
      </c>
      <c r="H47" s="24"/>
      <c r="I47" s="24">
        <v>4239</v>
      </c>
      <c r="J47" s="24"/>
      <c r="K47" s="9">
        <v>3665</v>
      </c>
    </row>
    <row r="48" spans="1:11" ht="25.35" customHeight="1">
      <c r="A48" s="27" t="s">
        <v>26</v>
      </c>
      <c r="C48" s="11"/>
      <c r="E48" s="25">
        <f>SUM(E41:E47)</f>
        <v>894724</v>
      </c>
      <c r="F48" s="24"/>
      <c r="G48" s="25">
        <f>SUM(G41:G47)</f>
        <v>810920</v>
      </c>
      <c r="H48" s="24"/>
      <c r="I48" s="25">
        <f>SUM(I41:I47)</f>
        <v>895719</v>
      </c>
      <c r="J48" s="24"/>
      <c r="K48" s="25">
        <f>SUM(K41:K47)</f>
        <v>702758</v>
      </c>
    </row>
    <row r="49" spans="1:11" ht="25.35" customHeight="1">
      <c r="A49" s="27" t="s">
        <v>27</v>
      </c>
      <c r="C49" s="11"/>
      <c r="E49" s="24"/>
      <c r="F49" s="24"/>
      <c r="G49" s="24"/>
      <c r="H49" s="24"/>
      <c r="I49" s="24"/>
      <c r="J49" s="24"/>
      <c r="K49" s="24"/>
    </row>
    <row r="50" spans="1:11" ht="25.35" customHeight="1">
      <c r="A50" s="19" t="s">
        <v>131</v>
      </c>
      <c r="C50" s="11"/>
      <c r="G50" s="24"/>
      <c r="H50" s="24"/>
      <c r="I50" s="24"/>
      <c r="J50" s="24"/>
      <c r="K50" s="24"/>
    </row>
    <row r="51" spans="1:11" ht="25.35" customHeight="1">
      <c r="A51" s="26" t="s">
        <v>130</v>
      </c>
      <c r="C51" s="11"/>
      <c r="E51" s="24">
        <v>2467</v>
      </c>
      <c r="F51" s="24"/>
      <c r="G51" s="24">
        <v>2643</v>
      </c>
      <c r="H51" s="24"/>
      <c r="I51" s="24">
        <v>923</v>
      </c>
      <c r="J51" s="24"/>
      <c r="K51" s="24">
        <v>981</v>
      </c>
    </row>
    <row r="52" spans="1:11" ht="25.35" customHeight="1">
      <c r="A52" s="26" t="s">
        <v>142</v>
      </c>
      <c r="C52" s="11"/>
      <c r="E52" s="24">
        <v>59036</v>
      </c>
      <c r="F52" s="24"/>
      <c r="G52" s="24">
        <v>55999</v>
      </c>
      <c r="H52" s="12"/>
      <c r="I52" s="24">
        <v>55762</v>
      </c>
      <c r="J52" s="12"/>
      <c r="K52" s="24">
        <v>52985</v>
      </c>
    </row>
    <row r="53" spans="1:11" ht="25.35" customHeight="1">
      <c r="A53" s="26" t="s">
        <v>28</v>
      </c>
      <c r="C53" s="11"/>
      <c r="E53" s="24">
        <v>217221</v>
      </c>
      <c r="F53" s="24"/>
      <c r="G53" s="24">
        <v>215668</v>
      </c>
      <c r="H53" s="24"/>
      <c r="I53" s="24">
        <v>208076</v>
      </c>
      <c r="J53" s="24"/>
      <c r="K53" s="24">
        <v>210751</v>
      </c>
    </row>
    <row r="54" spans="1:11" ht="25.35" customHeight="1">
      <c r="A54" s="27" t="s">
        <v>29</v>
      </c>
      <c r="C54" s="11"/>
      <c r="E54" s="25">
        <f>SUM(E50:E53)</f>
        <v>278724</v>
      </c>
      <c r="F54" s="24"/>
      <c r="G54" s="25">
        <f>SUM(G50:G53)</f>
        <v>274310</v>
      </c>
      <c r="H54" s="24"/>
      <c r="I54" s="25">
        <f>SUM(I50:I53)</f>
        <v>264761</v>
      </c>
      <c r="J54" s="24"/>
      <c r="K54" s="25">
        <f>SUM(K50:K53)</f>
        <v>264717</v>
      </c>
    </row>
    <row r="55" spans="1:11" ht="25.35" customHeight="1">
      <c r="A55" s="27" t="s">
        <v>30</v>
      </c>
      <c r="C55" s="10"/>
      <c r="E55" s="28">
        <f>E48+E54</f>
        <v>1173448</v>
      </c>
      <c r="F55" s="24"/>
      <c r="G55" s="28">
        <f>G48+G54</f>
        <v>1085230</v>
      </c>
      <c r="H55" s="24"/>
      <c r="I55" s="28">
        <f>I48+I54</f>
        <v>1160480</v>
      </c>
      <c r="J55" s="24"/>
      <c r="K55" s="28">
        <f>K48+K54</f>
        <v>967475</v>
      </c>
    </row>
    <row r="57" spans="1:11" ht="25.35" customHeight="1">
      <c r="A57" s="19"/>
    </row>
    <row r="58" spans="1:11" ht="25.35" customHeight="1">
      <c r="A58" s="26" t="s">
        <v>143</v>
      </c>
    </row>
    <row r="59" spans="1:11" ht="25.35" customHeight="1">
      <c r="A59" s="41" t="s">
        <v>0</v>
      </c>
      <c r="B59" s="36"/>
      <c r="C59" s="36"/>
      <c r="D59" s="36"/>
      <c r="H59" s="36"/>
      <c r="I59" s="37"/>
    </row>
    <row r="60" spans="1:11" ht="25.35" customHeight="1">
      <c r="A60" s="1" t="s">
        <v>124</v>
      </c>
      <c r="B60" s="36"/>
      <c r="C60" s="38"/>
      <c r="D60" s="36"/>
      <c r="H60" s="38"/>
    </row>
    <row r="61" spans="1:11" ht="25.35" customHeight="1">
      <c r="A61" s="1" t="str">
        <f>A3</f>
        <v>ณ วันที่ 30 มิถุนายน 2568</v>
      </c>
      <c r="B61" s="39"/>
      <c r="C61" s="39"/>
      <c r="D61" s="39"/>
      <c r="E61" s="39"/>
      <c r="F61" s="39"/>
      <c r="G61" s="39"/>
      <c r="H61" s="39"/>
      <c r="I61" s="39"/>
      <c r="J61" s="39"/>
      <c r="K61" s="63"/>
    </row>
    <row r="62" spans="1:11" ht="25.35" customHeight="1">
      <c r="E62" s="2"/>
      <c r="F62" s="2"/>
      <c r="G62" s="2"/>
      <c r="I62" s="2"/>
      <c r="K62" s="6" t="s">
        <v>1</v>
      </c>
    </row>
    <row r="63" spans="1:11" ht="25.35" customHeight="1">
      <c r="E63" s="65" t="s">
        <v>2</v>
      </c>
      <c r="F63" s="65"/>
      <c r="G63" s="65"/>
      <c r="H63" s="27"/>
      <c r="I63" s="65" t="s">
        <v>3</v>
      </c>
      <c r="J63" s="65"/>
      <c r="K63" s="65"/>
    </row>
    <row r="64" spans="1:11" ht="25.35" customHeight="1">
      <c r="C64" s="2"/>
      <c r="E64" s="40" t="str">
        <f>$E$6</f>
        <v>30 มิถุนายน 2568</v>
      </c>
      <c r="F64" s="4"/>
      <c r="G64" s="40" t="str">
        <f>$G$6</f>
        <v>31 ธันวาคม 2567</v>
      </c>
      <c r="H64" s="3"/>
      <c r="I64" s="40" t="str">
        <f>$I$6</f>
        <v>30 มิถุนายน 2568</v>
      </c>
      <c r="J64" s="4"/>
      <c r="K64" s="40" t="str">
        <f>$K$6</f>
        <v>31 ธันวาคม 2567</v>
      </c>
    </row>
    <row r="65" spans="1:11" ht="25.35" customHeight="1">
      <c r="C65" s="45"/>
      <c r="E65" s="5" t="s">
        <v>5</v>
      </c>
      <c r="F65" s="4"/>
      <c r="G65" s="5" t="s">
        <v>6</v>
      </c>
      <c r="H65" s="3"/>
      <c r="I65" s="5" t="s">
        <v>5</v>
      </c>
      <c r="J65" s="4"/>
      <c r="K65" s="5" t="s">
        <v>6</v>
      </c>
    </row>
    <row r="66" spans="1:11" ht="25.35" customHeight="1">
      <c r="C66" s="45"/>
      <c r="E66" s="5" t="s">
        <v>7</v>
      </c>
      <c r="F66" s="46"/>
      <c r="G66" s="5"/>
      <c r="H66" s="3"/>
      <c r="I66" s="5" t="s">
        <v>7</v>
      </c>
      <c r="J66" s="46"/>
      <c r="K66" s="5"/>
    </row>
    <row r="67" spans="1:11" ht="25.35" customHeight="1">
      <c r="A67" s="27" t="s">
        <v>31</v>
      </c>
      <c r="I67" s="6"/>
      <c r="J67" s="6"/>
      <c r="K67" s="6"/>
    </row>
    <row r="68" spans="1:11" ht="25.35" customHeight="1">
      <c r="A68" s="26" t="s">
        <v>32</v>
      </c>
      <c r="C68" s="11"/>
      <c r="I68" s="6"/>
      <c r="J68" s="6"/>
      <c r="K68" s="6"/>
    </row>
    <row r="69" spans="1:11" ht="25.35" customHeight="1">
      <c r="A69" s="19" t="s">
        <v>33</v>
      </c>
      <c r="I69" s="6"/>
      <c r="J69" s="6"/>
      <c r="K69" s="6"/>
    </row>
    <row r="70" spans="1:11" ht="25.35" customHeight="1" thickBot="1">
      <c r="A70" s="19" t="s">
        <v>34</v>
      </c>
      <c r="E70" s="34">
        <v>775424</v>
      </c>
      <c r="G70" s="34">
        <v>775424</v>
      </c>
      <c r="I70" s="34">
        <v>775424</v>
      </c>
      <c r="K70" s="34">
        <v>775424</v>
      </c>
    </row>
    <row r="71" spans="1:11" ht="25.35" customHeight="1" thickTop="1">
      <c r="A71" s="18" t="s">
        <v>35</v>
      </c>
      <c r="E71" s="24"/>
      <c r="F71" s="24"/>
      <c r="G71" s="24"/>
      <c r="H71" s="24"/>
      <c r="I71" s="24"/>
      <c r="J71" s="24"/>
      <c r="K71" s="24"/>
    </row>
    <row r="72" spans="1:11" ht="25.35" customHeight="1">
      <c r="A72" s="19" t="s">
        <v>36</v>
      </c>
      <c r="E72" s="24">
        <v>632753</v>
      </c>
      <c r="F72" s="24"/>
      <c r="G72" s="24">
        <v>632753</v>
      </c>
      <c r="H72" s="24"/>
      <c r="I72" s="24">
        <v>632753</v>
      </c>
      <c r="J72" s="24"/>
      <c r="K72" s="24">
        <v>632753</v>
      </c>
    </row>
    <row r="73" spans="1:11" ht="25.35" customHeight="1">
      <c r="A73" s="26" t="s">
        <v>37</v>
      </c>
      <c r="E73" s="24">
        <v>412310</v>
      </c>
      <c r="F73" s="9"/>
      <c r="G73" s="24">
        <v>412310</v>
      </c>
      <c r="H73" s="9"/>
      <c r="I73" s="24">
        <v>412310</v>
      </c>
      <c r="J73" s="9"/>
      <c r="K73" s="24">
        <v>412310</v>
      </c>
    </row>
    <row r="74" spans="1:11" ht="25.35" customHeight="1">
      <c r="A74" s="26" t="s">
        <v>38</v>
      </c>
      <c r="C74" s="11"/>
      <c r="E74" s="9">
        <v>12657</v>
      </c>
      <c r="F74" s="9"/>
      <c r="G74" s="9">
        <v>12657</v>
      </c>
      <c r="H74" s="24"/>
      <c r="I74" s="9">
        <v>12657</v>
      </c>
      <c r="J74" s="24"/>
      <c r="K74" s="9">
        <v>12657</v>
      </c>
    </row>
    <row r="75" spans="1:11" ht="25.35" customHeight="1">
      <c r="A75" s="26" t="s">
        <v>39</v>
      </c>
      <c r="E75" s="9"/>
      <c r="F75" s="24"/>
      <c r="G75" s="9"/>
      <c r="H75" s="24"/>
      <c r="I75" s="9"/>
      <c r="J75" s="24"/>
      <c r="K75" s="9"/>
    </row>
    <row r="76" spans="1:11" ht="25.35" customHeight="1">
      <c r="A76" s="26" t="s">
        <v>40</v>
      </c>
      <c r="E76" s="9">
        <v>63386</v>
      </c>
      <c r="F76" s="24"/>
      <c r="G76" s="9">
        <v>63386</v>
      </c>
      <c r="H76" s="24"/>
      <c r="I76" s="9">
        <v>63386</v>
      </c>
      <c r="J76" s="24"/>
      <c r="K76" s="9">
        <v>63386</v>
      </c>
    </row>
    <row r="77" spans="1:11" ht="25.35" customHeight="1">
      <c r="A77" s="26" t="s">
        <v>41</v>
      </c>
      <c r="E77" s="24">
        <v>1063504</v>
      </c>
      <c r="F77" s="24"/>
      <c r="G77" s="9">
        <v>902014</v>
      </c>
      <c r="H77" s="24"/>
      <c r="I77" s="9">
        <v>223540</v>
      </c>
      <c r="J77" s="24"/>
      <c r="K77" s="9">
        <v>191517</v>
      </c>
    </row>
    <row r="78" spans="1:11" ht="25.35" customHeight="1">
      <c r="A78" s="26" t="s">
        <v>42</v>
      </c>
      <c r="E78" s="13">
        <v>867481</v>
      </c>
      <c r="F78" s="9"/>
      <c r="G78" s="13">
        <v>867481</v>
      </c>
      <c r="H78" s="9"/>
      <c r="I78" s="13">
        <v>866167</v>
      </c>
      <c r="J78" s="9"/>
      <c r="K78" s="13">
        <v>866167</v>
      </c>
    </row>
    <row r="79" spans="1:11" ht="25.35" customHeight="1">
      <c r="A79" s="27" t="s">
        <v>43</v>
      </c>
      <c r="E79" s="13">
        <f>SUM(E72:E78)</f>
        <v>3052091</v>
      </c>
      <c r="F79" s="9"/>
      <c r="G79" s="13">
        <f>SUM(G72:G78)</f>
        <v>2890601</v>
      </c>
      <c r="H79" s="9"/>
      <c r="I79" s="13">
        <f>SUM(I72:I78)</f>
        <v>2210813</v>
      </c>
      <c r="J79" s="9"/>
      <c r="K79" s="13">
        <f>SUM(K72:K78)</f>
        <v>2178790</v>
      </c>
    </row>
    <row r="80" spans="1:11" ht="25.35" customHeight="1" thickBot="1">
      <c r="A80" s="27" t="s">
        <v>44</v>
      </c>
      <c r="E80" s="8">
        <f>SUM(E55+E79)</f>
        <v>4225539</v>
      </c>
      <c r="F80" s="24"/>
      <c r="G80" s="8">
        <f>SUM(G55+G79)</f>
        <v>3975831</v>
      </c>
      <c r="H80" s="24"/>
      <c r="I80" s="8">
        <f>SUM(I55+I79)</f>
        <v>3371293</v>
      </c>
      <c r="J80" s="24"/>
      <c r="K80" s="8">
        <f>SUM(K55+K79)</f>
        <v>3146265</v>
      </c>
    </row>
    <row r="81" spans="1:11" ht="25.35" customHeight="1" thickTop="1">
      <c r="E81" s="24">
        <f>SUM(E80-E27)</f>
        <v>0</v>
      </c>
      <c r="F81" s="24"/>
      <c r="G81" s="24">
        <f>SUM(G80-G27)</f>
        <v>0</v>
      </c>
      <c r="H81" s="6"/>
      <c r="I81" s="24">
        <f>SUM(I80-I27)</f>
        <v>0</v>
      </c>
      <c r="J81" s="9"/>
      <c r="K81" s="24">
        <f>SUM(K80-K27)</f>
        <v>0</v>
      </c>
    </row>
    <row r="82" spans="1:11" ht="25.35" customHeight="1">
      <c r="A82" s="26" t="s">
        <v>143</v>
      </c>
      <c r="C82" s="6"/>
      <c r="E82" s="6"/>
      <c r="F82" s="6"/>
      <c r="H82" s="6"/>
    </row>
    <row r="83" spans="1:11" ht="25.35" customHeight="1">
      <c r="C83" s="6"/>
      <c r="E83" s="6"/>
      <c r="F83" s="6"/>
      <c r="H83" s="6"/>
    </row>
    <row r="84" spans="1:11" ht="25.35" customHeight="1">
      <c r="A84" s="14"/>
      <c r="B84" s="14"/>
      <c r="C84" s="14"/>
      <c r="E84" s="6"/>
      <c r="F84" s="6"/>
      <c r="G84" s="6"/>
      <c r="H84" s="6"/>
      <c r="I84" s="6"/>
      <c r="K84" s="6"/>
    </row>
    <row r="85" spans="1:11" ht="25.35" customHeight="1">
      <c r="C85" s="6"/>
      <c r="E85" s="6"/>
      <c r="F85" s="6"/>
      <c r="G85" s="6"/>
      <c r="H85" s="6"/>
    </row>
    <row r="86" spans="1:11" ht="25.35" customHeight="1">
      <c r="E86" s="26" t="s">
        <v>45</v>
      </c>
      <c r="F86" s="6"/>
      <c r="G86" s="6"/>
      <c r="H86" s="6"/>
    </row>
    <row r="87" spans="1:11" ht="25.35" customHeight="1">
      <c r="A87" s="14"/>
      <c r="B87" s="14"/>
      <c r="C87" s="14"/>
      <c r="E87" s="6"/>
      <c r="F87" s="6"/>
      <c r="G87" s="6"/>
      <c r="H87" s="6"/>
    </row>
  </sheetData>
  <mergeCells count="6">
    <mergeCell ref="E5:G5"/>
    <mergeCell ref="I5:K5"/>
    <mergeCell ref="E35:G35"/>
    <mergeCell ref="I35:K35"/>
    <mergeCell ref="E63:G63"/>
    <mergeCell ref="I63:K63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showGridLines="0" view="pageBreakPreview" topLeftCell="A58" zoomScale="80" zoomScaleNormal="55" zoomScaleSheetLayoutView="80" workbookViewId="0">
      <selection activeCell="A61" sqref="A61"/>
    </sheetView>
  </sheetViews>
  <sheetFormatPr defaultColWidth="10.85546875" defaultRowHeight="24" customHeight="1"/>
  <cols>
    <col min="1" max="1" width="56.5703125" style="26" customWidth="1"/>
    <col min="2" max="2" width="1.5703125" style="26" customWidth="1"/>
    <col min="3" max="3" width="7.5703125" style="26" customWidth="1"/>
    <col min="4" max="4" width="1.5703125" style="26" customWidth="1"/>
    <col min="5" max="5" width="13.5703125" style="26" customWidth="1"/>
    <col min="6" max="6" width="1.5703125" style="26" customWidth="1"/>
    <col min="7" max="7" width="13.5703125" style="26" customWidth="1"/>
    <col min="8" max="8" width="1.5703125" style="26" customWidth="1"/>
    <col min="9" max="9" width="13.5703125" style="26" customWidth="1"/>
    <col min="10" max="10" width="1.5703125" style="26" customWidth="1"/>
    <col min="11" max="11" width="13.5703125" style="26" customWidth="1"/>
    <col min="12" max="149" width="10.85546875" style="26"/>
    <col min="150" max="150" width="25.5703125" style="26" customWidth="1"/>
    <col min="151" max="151" width="5" style="26" customWidth="1"/>
    <col min="152" max="152" width="4.42578125" style="26" customWidth="1"/>
    <col min="153" max="153" width="6.42578125" style="26" customWidth="1"/>
    <col min="154" max="154" width="1.5703125" style="26" customWidth="1"/>
    <col min="155" max="155" width="8.42578125" style="26" customWidth="1"/>
    <col min="156" max="156" width="1.42578125" style="26" customWidth="1"/>
    <col min="157" max="157" width="12.42578125" style="26" customWidth="1"/>
    <col min="158" max="158" width="1.42578125" style="26" customWidth="1"/>
    <col min="159" max="159" width="12.42578125" style="26" customWidth="1"/>
    <col min="160" max="160" width="1.42578125" style="26" customWidth="1"/>
    <col min="161" max="161" width="12.42578125" style="26" customWidth="1"/>
    <col min="162" max="162" width="1.42578125" style="26" customWidth="1"/>
    <col min="163" max="163" width="12.42578125" style="26" customWidth="1"/>
    <col min="164" max="164" width="0.85546875" style="26" customWidth="1"/>
    <col min="165" max="165" width="13" style="26" customWidth="1"/>
    <col min="166" max="166" width="6.140625" style="26" bestFit="1" customWidth="1"/>
    <col min="167" max="405" width="10.85546875" style="26"/>
    <col min="406" max="406" width="25.5703125" style="26" customWidth="1"/>
    <col min="407" max="407" width="5" style="26" customWidth="1"/>
    <col min="408" max="408" width="4.42578125" style="26" customWidth="1"/>
    <col min="409" max="409" width="6.42578125" style="26" customWidth="1"/>
    <col min="410" max="410" width="1.5703125" style="26" customWidth="1"/>
    <col min="411" max="411" width="8.42578125" style="26" customWidth="1"/>
    <col min="412" max="412" width="1.42578125" style="26" customWidth="1"/>
    <col min="413" max="413" width="12.42578125" style="26" customWidth="1"/>
    <col min="414" max="414" width="1.42578125" style="26" customWidth="1"/>
    <col min="415" max="415" width="12.42578125" style="26" customWidth="1"/>
    <col min="416" max="416" width="1.42578125" style="26" customWidth="1"/>
    <col min="417" max="417" width="12.42578125" style="26" customWidth="1"/>
    <col min="418" max="418" width="1.42578125" style="26" customWidth="1"/>
    <col min="419" max="419" width="12.42578125" style="26" customWidth="1"/>
    <col min="420" max="420" width="0.85546875" style="26" customWidth="1"/>
    <col min="421" max="421" width="13" style="26" customWidth="1"/>
    <col min="422" max="422" width="6.140625" style="26" bestFit="1" customWidth="1"/>
    <col min="423" max="661" width="10.85546875" style="26"/>
    <col min="662" max="662" width="25.5703125" style="26" customWidth="1"/>
    <col min="663" max="663" width="5" style="26" customWidth="1"/>
    <col min="664" max="664" width="4.42578125" style="26" customWidth="1"/>
    <col min="665" max="665" width="6.42578125" style="26" customWidth="1"/>
    <col min="666" max="666" width="1.5703125" style="26" customWidth="1"/>
    <col min="667" max="667" width="8.42578125" style="26" customWidth="1"/>
    <col min="668" max="668" width="1.42578125" style="26" customWidth="1"/>
    <col min="669" max="669" width="12.42578125" style="26" customWidth="1"/>
    <col min="670" max="670" width="1.42578125" style="26" customWidth="1"/>
    <col min="671" max="671" width="12.42578125" style="26" customWidth="1"/>
    <col min="672" max="672" width="1.42578125" style="26" customWidth="1"/>
    <col min="673" max="673" width="12.42578125" style="26" customWidth="1"/>
    <col min="674" max="674" width="1.42578125" style="26" customWidth="1"/>
    <col min="675" max="675" width="12.42578125" style="26" customWidth="1"/>
    <col min="676" max="676" width="0.85546875" style="26" customWidth="1"/>
    <col min="677" max="677" width="13" style="26" customWidth="1"/>
    <col min="678" max="678" width="6.140625" style="26" bestFit="1" customWidth="1"/>
    <col min="679" max="917" width="10.85546875" style="26"/>
    <col min="918" max="918" width="25.5703125" style="26" customWidth="1"/>
    <col min="919" max="919" width="5" style="26" customWidth="1"/>
    <col min="920" max="920" width="4.42578125" style="26" customWidth="1"/>
    <col min="921" max="921" width="6.42578125" style="26" customWidth="1"/>
    <col min="922" max="922" width="1.5703125" style="26" customWidth="1"/>
    <col min="923" max="923" width="8.42578125" style="26" customWidth="1"/>
    <col min="924" max="924" width="1.42578125" style="26" customWidth="1"/>
    <col min="925" max="925" width="12.42578125" style="26" customWidth="1"/>
    <col min="926" max="926" width="1.42578125" style="26" customWidth="1"/>
    <col min="927" max="927" width="12.42578125" style="26" customWidth="1"/>
    <col min="928" max="928" width="1.42578125" style="26" customWidth="1"/>
    <col min="929" max="929" width="12.42578125" style="26" customWidth="1"/>
    <col min="930" max="930" width="1.42578125" style="26" customWidth="1"/>
    <col min="931" max="931" width="12.42578125" style="26" customWidth="1"/>
    <col min="932" max="932" width="0.85546875" style="26" customWidth="1"/>
    <col min="933" max="933" width="13" style="26" customWidth="1"/>
    <col min="934" max="934" width="6.140625" style="26" bestFit="1" customWidth="1"/>
    <col min="935" max="1173" width="10.85546875" style="26"/>
    <col min="1174" max="1174" width="25.5703125" style="26" customWidth="1"/>
    <col min="1175" max="1175" width="5" style="26" customWidth="1"/>
    <col min="1176" max="1176" width="4.42578125" style="26" customWidth="1"/>
    <col min="1177" max="1177" width="6.42578125" style="26" customWidth="1"/>
    <col min="1178" max="1178" width="1.5703125" style="26" customWidth="1"/>
    <col min="1179" max="1179" width="8.42578125" style="26" customWidth="1"/>
    <col min="1180" max="1180" width="1.42578125" style="26" customWidth="1"/>
    <col min="1181" max="1181" width="12.42578125" style="26" customWidth="1"/>
    <col min="1182" max="1182" width="1.42578125" style="26" customWidth="1"/>
    <col min="1183" max="1183" width="12.42578125" style="26" customWidth="1"/>
    <col min="1184" max="1184" width="1.42578125" style="26" customWidth="1"/>
    <col min="1185" max="1185" width="12.42578125" style="26" customWidth="1"/>
    <col min="1186" max="1186" width="1.42578125" style="26" customWidth="1"/>
    <col min="1187" max="1187" width="12.42578125" style="26" customWidth="1"/>
    <col min="1188" max="1188" width="0.85546875" style="26" customWidth="1"/>
    <col min="1189" max="1189" width="13" style="26" customWidth="1"/>
    <col min="1190" max="1190" width="6.140625" style="26" bestFit="1" customWidth="1"/>
    <col min="1191" max="1429" width="10.85546875" style="26"/>
    <col min="1430" max="1430" width="25.5703125" style="26" customWidth="1"/>
    <col min="1431" max="1431" width="5" style="26" customWidth="1"/>
    <col min="1432" max="1432" width="4.42578125" style="26" customWidth="1"/>
    <col min="1433" max="1433" width="6.42578125" style="26" customWidth="1"/>
    <col min="1434" max="1434" width="1.5703125" style="26" customWidth="1"/>
    <col min="1435" max="1435" width="8.42578125" style="26" customWidth="1"/>
    <col min="1436" max="1436" width="1.42578125" style="26" customWidth="1"/>
    <col min="1437" max="1437" width="12.42578125" style="26" customWidth="1"/>
    <col min="1438" max="1438" width="1.42578125" style="26" customWidth="1"/>
    <col min="1439" max="1439" width="12.42578125" style="26" customWidth="1"/>
    <col min="1440" max="1440" width="1.42578125" style="26" customWidth="1"/>
    <col min="1441" max="1441" width="12.42578125" style="26" customWidth="1"/>
    <col min="1442" max="1442" width="1.42578125" style="26" customWidth="1"/>
    <col min="1443" max="1443" width="12.42578125" style="26" customWidth="1"/>
    <col min="1444" max="1444" width="0.85546875" style="26" customWidth="1"/>
    <col min="1445" max="1445" width="13" style="26" customWidth="1"/>
    <col min="1446" max="1446" width="6.140625" style="26" bestFit="1" customWidth="1"/>
    <col min="1447" max="1685" width="10.85546875" style="26"/>
    <col min="1686" max="1686" width="25.5703125" style="26" customWidth="1"/>
    <col min="1687" max="1687" width="5" style="26" customWidth="1"/>
    <col min="1688" max="1688" width="4.42578125" style="26" customWidth="1"/>
    <col min="1689" max="1689" width="6.42578125" style="26" customWidth="1"/>
    <col min="1690" max="1690" width="1.5703125" style="26" customWidth="1"/>
    <col min="1691" max="1691" width="8.42578125" style="26" customWidth="1"/>
    <col min="1692" max="1692" width="1.42578125" style="26" customWidth="1"/>
    <col min="1693" max="1693" width="12.42578125" style="26" customWidth="1"/>
    <col min="1694" max="1694" width="1.42578125" style="26" customWidth="1"/>
    <col min="1695" max="1695" width="12.42578125" style="26" customWidth="1"/>
    <col min="1696" max="1696" width="1.42578125" style="26" customWidth="1"/>
    <col min="1697" max="1697" width="12.42578125" style="26" customWidth="1"/>
    <col min="1698" max="1698" width="1.42578125" style="26" customWidth="1"/>
    <col min="1699" max="1699" width="12.42578125" style="26" customWidth="1"/>
    <col min="1700" max="1700" width="0.85546875" style="26" customWidth="1"/>
    <col min="1701" max="1701" width="13" style="26" customWidth="1"/>
    <col min="1702" max="1702" width="6.140625" style="26" bestFit="1" customWidth="1"/>
    <col min="1703" max="1941" width="10.85546875" style="26"/>
    <col min="1942" max="1942" width="25.5703125" style="26" customWidth="1"/>
    <col min="1943" max="1943" width="5" style="26" customWidth="1"/>
    <col min="1944" max="1944" width="4.42578125" style="26" customWidth="1"/>
    <col min="1945" max="1945" width="6.42578125" style="26" customWidth="1"/>
    <col min="1946" max="1946" width="1.5703125" style="26" customWidth="1"/>
    <col min="1947" max="1947" width="8.42578125" style="26" customWidth="1"/>
    <col min="1948" max="1948" width="1.42578125" style="26" customWidth="1"/>
    <col min="1949" max="1949" width="12.42578125" style="26" customWidth="1"/>
    <col min="1950" max="1950" width="1.42578125" style="26" customWidth="1"/>
    <col min="1951" max="1951" width="12.42578125" style="26" customWidth="1"/>
    <col min="1952" max="1952" width="1.42578125" style="26" customWidth="1"/>
    <col min="1953" max="1953" width="12.42578125" style="26" customWidth="1"/>
    <col min="1954" max="1954" width="1.42578125" style="26" customWidth="1"/>
    <col min="1955" max="1955" width="12.42578125" style="26" customWidth="1"/>
    <col min="1956" max="1956" width="0.85546875" style="26" customWidth="1"/>
    <col min="1957" max="1957" width="13" style="26" customWidth="1"/>
    <col min="1958" max="1958" width="6.140625" style="26" bestFit="1" customWidth="1"/>
    <col min="1959" max="2197" width="10.85546875" style="26"/>
    <col min="2198" max="2198" width="25.5703125" style="26" customWidth="1"/>
    <col min="2199" max="2199" width="5" style="26" customWidth="1"/>
    <col min="2200" max="2200" width="4.42578125" style="26" customWidth="1"/>
    <col min="2201" max="2201" width="6.42578125" style="26" customWidth="1"/>
    <col min="2202" max="2202" width="1.5703125" style="26" customWidth="1"/>
    <col min="2203" max="2203" width="8.42578125" style="26" customWidth="1"/>
    <col min="2204" max="2204" width="1.42578125" style="26" customWidth="1"/>
    <col min="2205" max="2205" width="12.42578125" style="26" customWidth="1"/>
    <col min="2206" max="2206" width="1.42578125" style="26" customWidth="1"/>
    <col min="2207" max="2207" width="12.42578125" style="26" customWidth="1"/>
    <col min="2208" max="2208" width="1.42578125" style="26" customWidth="1"/>
    <col min="2209" max="2209" width="12.42578125" style="26" customWidth="1"/>
    <col min="2210" max="2210" width="1.42578125" style="26" customWidth="1"/>
    <col min="2211" max="2211" width="12.42578125" style="26" customWidth="1"/>
    <col min="2212" max="2212" width="0.85546875" style="26" customWidth="1"/>
    <col min="2213" max="2213" width="13" style="26" customWidth="1"/>
    <col min="2214" max="2214" width="6.140625" style="26" bestFit="1" customWidth="1"/>
    <col min="2215" max="2453" width="10.85546875" style="26"/>
    <col min="2454" max="2454" width="25.5703125" style="26" customWidth="1"/>
    <col min="2455" max="2455" width="5" style="26" customWidth="1"/>
    <col min="2456" max="2456" width="4.42578125" style="26" customWidth="1"/>
    <col min="2457" max="2457" width="6.42578125" style="26" customWidth="1"/>
    <col min="2458" max="2458" width="1.5703125" style="26" customWidth="1"/>
    <col min="2459" max="2459" width="8.42578125" style="26" customWidth="1"/>
    <col min="2460" max="2460" width="1.42578125" style="26" customWidth="1"/>
    <col min="2461" max="2461" width="12.42578125" style="26" customWidth="1"/>
    <col min="2462" max="2462" width="1.42578125" style="26" customWidth="1"/>
    <col min="2463" max="2463" width="12.42578125" style="26" customWidth="1"/>
    <col min="2464" max="2464" width="1.42578125" style="26" customWidth="1"/>
    <col min="2465" max="2465" width="12.42578125" style="26" customWidth="1"/>
    <col min="2466" max="2466" width="1.42578125" style="26" customWidth="1"/>
    <col min="2467" max="2467" width="12.42578125" style="26" customWidth="1"/>
    <col min="2468" max="2468" width="0.85546875" style="26" customWidth="1"/>
    <col min="2469" max="2469" width="13" style="26" customWidth="1"/>
    <col min="2470" max="2470" width="6.140625" style="26" bestFit="1" customWidth="1"/>
    <col min="2471" max="2709" width="10.85546875" style="26"/>
    <col min="2710" max="2710" width="25.5703125" style="26" customWidth="1"/>
    <col min="2711" max="2711" width="5" style="26" customWidth="1"/>
    <col min="2712" max="2712" width="4.42578125" style="26" customWidth="1"/>
    <col min="2713" max="2713" width="6.42578125" style="26" customWidth="1"/>
    <col min="2714" max="2714" width="1.5703125" style="26" customWidth="1"/>
    <col min="2715" max="2715" width="8.42578125" style="26" customWidth="1"/>
    <col min="2716" max="2716" width="1.42578125" style="26" customWidth="1"/>
    <col min="2717" max="2717" width="12.42578125" style="26" customWidth="1"/>
    <col min="2718" max="2718" width="1.42578125" style="26" customWidth="1"/>
    <col min="2719" max="2719" width="12.42578125" style="26" customWidth="1"/>
    <col min="2720" max="2720" width="1.42578125" style="26" customWidth="1"/>
    <col min="2721" max="2721" width="12.42578125" style="26" customWidth="1"/>
    <col min="2722" max="2722" width="1.42578125" style="26" customWidth="1"/>
    <col min="2723" max="2723" width="12.42578125" style="26" customWidth="1"/>
    <col min="2724" max="2724" width="0.85546875" style="26" customWidth="1"/>
    <col min="2725" max="2725" width="13" style="26" customWidth="1"/>
    <col min="2726" max="2726" width="6.140625" style="26" bestFit="1" customWidth="1"/>
    <col min="2727" max="2965" width="10.85546875" style="26"/>
    <col min="2966" max="2966" width="25.5703125" style="26" customWidth="1"/>
    <col min="2967" max="2967" width="5" style="26" customWidth="1"/>
    <col min="2968" max="2968" width="4.42578125" style="26" customWidth="1"/>
    <col min="2969" max="2969" width="6.42578125" style="26" customWidth="1"/>
    <col min="2970" max="2970" width="1.5703125" style="26" customWidth="1"/>
    <col min="2971" max="2971" width="8.42578125" style="26" customWidth="1"/>
    <col min="2972" max="2972" width="1.42578125" style="26" customWidth="1"/>
    <col min="2973" max="2973" width="12.42578125" style="26" customWidth="1"/>
    <col min="2974" max="2974" width="1.42578125" style="26" customWidth="1"/>
    <col min="2975" max="2975" width="12.42578125" style="26" customWidth="1"/>
    <col min="2976" max="2976" width="1.42578125" style="26" customWidth="1"/>
    <col min="2977" max="2977" width="12.42578125" style="26" customWidth="1"/>
    <col min="2978" max="2978" width="1.42578125" style="26" customWidth="1"/>
    <col min="2979" max="2979" width="12.42578125" style="26" customWidth="1"/>
    <col min="2980" max="2980" width="0.85546875" style="26" customWidth="1"/>
    <col min="2981" max="2981" width="13" style="26" customWidth="1"/>
    <col min="2982" max="2982" width="6.140625" style="26" bestFit="1" customWidth="1"/>
    <col min="2983" max="3221" width="10.85546875" style="26"/>
    <col min="3222" max="3222" width="25.5703125" style="26" customWidth="1"/>
    <col min="3223" max="3223" width="5" style="26" customWidth="1"/>
    <col min="3224" max="3224" width="4.42578125" style="26" customWidth="1"/>
    <col min="3225" max="3225" width="6.42578125" style="26" customWidth="1"/>
    <col min="3226" max="3226" width="1.5703125" style="26" customWidth="1"/>
    <col min="3227" max="3227" width="8.42578125" style="26" customWidth="1"/>
    <col min="3228" max="3228" width="1.42578125" style="26" customWidth="1"/>
    <col min="3229" max="3229" width="12.42578125" style="26" customWidth="1"/>
    <col min="3230" max="3230" width="1.42578125" style="26" customWidth="1"/>
    <col min="3231" max="3231" width="12.42578125" style="26" customWidth="1"/>
    <col min="3232" max="3232" width="1.42578125" style="26" customWidth="1"/>
    <col min="3233" max="3233" width="12.42578125" style="26" customWidth="1"/>
    <col min="3234" max="3234" width="1.42578125" style="26" customWidth="1"/>
    <col min="3235" max="3235" width="12.42578125" style="26" customWidth="1"/>
    <col min="3236" max="3236" width="0.85546875" style="26" customWidth="1"/>
    <col min="3237" max="3237" width="13" style="26" customWidth="1"/>
    <col min="3238" max="3238" width="6.140625" style="26" bestFit="1" customWidth="1"/>
    <col min="3239" max="3477" width="10.85546875" style="26"/>
    <col min="3478" max="3478" width="25.5703125" style="26" customWidth="1"/>
    <col min="3479" max="3479" width="5" style="26" customWidth="1"/>
    <col min="3480" max="3480" width="4.42578125" style="26" customWidth="1"/>
    <col min="3481" max="3481" width="6.42578125" style="26" customWidth="1"/>
    <col min="3482" max="3482" width="1.5703125" style="26" customWidth="1"/>
    <col min="3483" max="3483" width="8.42578125" style="26" customWidth="1"/>
    <col min="3484" max="3484" width="1.42578125" style="26" customWidth="1"/>
    <col min="3485" max="3485" width="12.42578125" style="26" customWidth="1"/>
    <col min="3486" max="3486" width="1.42578125" style="26" customWidth="1"/>
    <col min="3487" max="3487" width="12.42578125" style="26" customWidth="1"/>
    <col min="3488" max="3488" width="1.42578125" style="26" customWidth="1"/>
    <col min="3489" max="3489" width="12.42578125" style="26" customWidth="1"/>
    <col min="3490" max="3490" width="1.42578125" style="26" customWidth="1"/>
    <col min="3491" max="3491" width="12.42578125" style="26" customWidth="1"/>
    <col min="3492" max="3492" width="0.85546875" style="26" customWidth="1"/>
    <col min="3493" max="3493" width="13" style="26" customWidth="1"/>
    <col min="3494" max="3494" width="6.140625" style="26" bestFit="1" customWidth="1"/>
    <col min="3495" max="3733" width="10.85546875" style="26"/>
    <col min="3734" max="3734" width="25.5703125" style="26" customWidth="1"/>
    <col min="3735" max="3735" width="5" style="26" customWidth="1"/>
    <col min="3736" max="3736" width="4.42578125" style="26" customWidth="1"/>
    <col min="3737" max="3737" width="6.42578125" style="26" customWidth="1"/>
    <col min="3738" max="3738" width="1.5703125" style="26" customWidth="1"/>
    <col min="3739" max="3739" width="8.42578125" style="26" customWidth="1"/>
    <col min="3740" max="3740" width="1.42578125" style="26" customWidth="1"/>
    <col min="3741" max="3741" width="12.42578125" style="26" customWidth="1"/>
    <col min="3742" max="3742" width="1.42578125" style="26" customWidth="1"/>
    <col min="3743" max="3743" width="12.42578125" style="26" customWidth="1"/>
    <col min="3744" max="3744" width="1.42578125" style="26" customWidth="1"/>
    <col min="3745" max="3745" width="12.42578125" style="26" customWidth="1"/>
    <col min="3746" max="3746" width="1.42578125" style="26" customWidth="1"/>
    <col min="3747" max="3747" width="12.42578125" style="26" customWidth="1"/>
    <col min="3748" max="3748" width="0.85546875" style="26" customWidth="1"/>
    <col min="3749" max="3749" width="13" style="26" customWidth="1"/>
    <col min="3750" max="3750" width="6.140625" style="26" bestFit="1" customWidth="1"/>
    <col min="3751" max="3989" width="10.85546875" style="26"/>
    <col min="3990" max="3990" width="25.5703125" style="26" customWidth="1"/>
    <col min="3991" max="3991" width="5" style="26" customWidth="1"/>
    <col min="3992" max="3992" width="4.42578125" style="26" customWidth="1"/>
    <col min="3993" max="3993" width="6.42578125" style="26" customWidth="1"/>
    <col min="3994" max="3994" width="1.5703125" style="26" customWidth="1"/>
    <col min="3995" max="3995" width="8.42578125" style="26" customWidth="1"/>
    <col min="3996" max="3996" width="1.42578125" style="26" customWidth="1"/>
    <col min="3997" max="3997" width="12.42578125" style="26" customWidth="1"/>
    <col min="3998" max="3998" width="1.42578125" style="26" customWidth="1"/>
    <col min="3999" max="3999" width="12.42578125" style="26" customWidth="1"/>
    <col min="4000" max="4000" width="1.42578125" style="26" customWidth="1"/>
    <col min="4001" max="4001" width="12.42578125" style="26" customWidth="1"/>
    <col min="4002" max="4002" width="1.42578125" style="26" customWidth="1"/>
    <col min="4003" max="4003" width="12.42578125" style="26" customWidth="1"/>
    <col min="4004" max="4004" width="0.85546875" style="26" customWidth="1"/>
    <col min="4005" max="4005" width="13" style="26" customWidth="1"/>
    <col min="4006" max="4006" width="6.140625" style="26" bestFit="1" customWidth="1"/>
    <col min="4007" max="4245" width="10.85546875" style="26"/>
    <col min="4246" max="4246" width="25.5703125" style="26" customWidth="1"/>
    <col min="4247" max="4247" width="5" style="26" customWidth="1"/>
    <col min="4248" max="4248" width="4.42578125" style="26" customWidth="1"/>
    <col min="4249" max="4249" width="6.42578125" style="26" customWidth="1"/>
    <col min="4250" max="4250" width="1.5703125" style="26" customWidth="1"/>
    <col min="4251" max="4251" width="8.42578125" style="26" customWidth="1"/>
    <col min="4252" max="4252" width="1.42578125" style="26" customWidth="1"/>
    <col min="4253" max="4253" width="12.42578125" style="26" customWidth="1"/>
    <col min="4254" max="4254" width="1.42578125" style="26" customWidth="1"/>
    <col min="4255" max="4255" width="12.42578125" style="26" customWidth="1"/>
    <col min="4256" max="4256" width="1.42578125" style="26" customWidth="1"/>
    <col min="4257" max="4257" width="12.42578125" style="26" customWidth="1"/>
    <col min="4258" max="4258" width="1.42578125" style="26" customWidth="1"/>
    <col min="4259" max="4259" width="12.42578125" style="26" customWidth="1"/>
    <col min="4260" max="4260" width="0.85546875" style="26" customWidth="1"/>
    <col min="4261" max="4261" width="13" style="26" customWidth="1"/>
    <col min="4262" max="4262" width="6.140625" style="26" bestFit="1" customWidth="1"/>
    <col min="4263" max="4501" width="10.85546875" style="26"/>
    <col min="4502" max="4502" width="25.5703125" style="26" customWidth="1"/>
    <col min="4503" max="4503" width="5" style="26" customWidth="1"/>
    <col min="4504" max="4504" width="4.42578125" style="26" customWidth="1"/>
    <col min="4505" max="4505" width="6.42578125" style="26" customWidth="1"/>
    <col min="4506" max="4506" width="1.5703125" style="26" customWidth="1"/>
    <col min="4507" max="4507" width="8.42578125" style="26" customWidth="1"/>
    <col min="4508" max="4508" width="1.42578125" style="26" customWidth="1"/>
    <col min="4509" max="4509" width="12.42578125" style="26" customWidth="1"/>
    <col min="4510" max="4510" width="1.42578125" style="26" customWidth="1"/>
    <col min="4511" max="4511" width="12.42578125" style="26" customWidth="1"/>
    <col min="4512" max="4512" width="1.42578125" style="26" customWidth="1"/>
    <col min="4513" max="4513" width="12.42578125" style="26" customWidth="1"/>
    <col min="4514" max="4514" width="1.42578125" style="26" customWidth="1"/>
    <col min="4515" max="4515" width="12.42578125" style="26" customWidth="1"/>
    <col min="4516" max="4516" width="0.85546875" style="26" customWidth="1"/>
    <col min="4517" max="4517" width="13" style="26" customWidth="1"/>
    <col min="4518" max="4518" width="6.140625" style="26" bestFit="1" customWidth="1"/>
    <col min="4519" max="4757" width="10.85546875" style="26"/>
    <col min="4758" max="4758" width="25.5703125" style="26" customWidth="1"/>
    <col min="4759" max="4759" width="5" style="26" customWidth="1"/>
    <col min="4760" max="4760" width="4.42578125" style="26" customWidth="1"/>
    <col min="4761" max="4761" width="6.42578125" style="26" customWidth="1"/>
    <col min="4762" max="4762" width="1.5703125" style="26" customWidth="1"/>
    <col min="4763" max="4763" width="8.42578125" style="26" customWidth="1"/>
    <col min="4764" max="4764" width="1.42578125" style="26" customWidth="1"/>
    <col min="4765" max="4765" width="12.42578125" style="26" customWidth="1"/>
    <col min="4766" max="4766" width="1.42578125" style="26" customWidth="1"/>
    <col min="4767" max="4767" width="12.42578125" style="26" customWidth="1"/>
    <col min="4768" max="4768" width="1.42578125" style="26" customWidth="1"/>
    <col min="4769" max="4769" width="12.42578125" style="26" customWidth="1"/>
    <col min="4770" max="4770" width="1.42578125" style="26" customWidth="1"/>
    <col min="4771" max="4771" width="12.42578125" style="26" customWidth="1"/>
    <col min="4772" max="4772" width="0.85546875" style="26" customWidth="1"/>
    <col min="4773" max="4773" width="13" style="26" customWidth="1"/>
    <col min="4774" max="4774" width="6.140625" style="26" bestFit="1" customWidth="1"/>
    <col min="4775" max="5013" width="10.85546875" style="26"/>
    <col min="5014" max="5014" width="25.5703125" style="26" customWidth="1"/>
    <col min="5015" max="5015" width="5" style="26" customWidth="1"/>
    <col min="5016" max="5016" width="4.42578125" style="26" customWidth="1"/>
    <col min="5017" max="5017" width="6.42578125" style="26" customWidth="1"/>
    <col min="5018" max="5018" width="1.5703125" style="26" customWidth="1"/>
    <col min="5019" max="5019" width="8.42578125" style="26" customWidth="1"/>
    <col min="5020" max="5020" width="1.42578125" style="26" customWidth="1"/>
    <col min="5021" max="5021" width="12.42578125" style="26" customWidth="1"/>
    <col min="5022" max="5022" width="1.42578125" style="26" customWidth="1"/>
    <col min="5023" max="5023" width="12.42578125" style="26" customWidth="1"/>
    <col min="5024" max="5024" width="1.42578125" style="26" customWidth="1"/>
    <col min="5025" max="5025" width="12.42578125" style="26" customWidth="1"/>
    <col min="5026" max="5026" width="1.42578125" style="26" customWidth="1"/>
    <col min="5027" max="5027" width="12.42578125" style="26" customWidth="1"/>
    <col min="5028" max="5028" width="0.85546875" style="26" customWidth="1"/>
    <col min="5029" max="5029" width="13" style="26" customWidth="1"/>
    <col min="5030" max="5030" width="6.140625" style="26" bestFit="1" customWidth="1"/>
    <col min="5031" max="5269" width="10.85546875" style="26"/>
    <col min="5270" max="5270" width="25.5703125" style="26" customWidth="1"/>
    <col min="5271" max="5271" width="5" style="26" customWidth="1"/>
    <col min="5272" max="5272" width="4.42578125" style="26" customWidth="1"/>
    <col min="5273" max="5273" width="6.42578125" style="26" customWidth="1"/>
    <col min="5274" max="5274" width="1.5703125" style="26" customWidth="1"/>
    <col min="5275" max="5275" width="8.42578125" style="26" customWidth="1"/>
    <col min="5276" max="5276" width="1.42578125" style="26" customWidth="1"/>
    <col min="5277" max="5277" width="12.42578125" style="26" customWidth="1"/>
    <col min="5278" max="5278" width="1.42578125" style="26" customWidth="1"/>
    <col min="5279" max="5279" width="12.42578125" style="26" customWidth="1"/>
    <col min="5280" max="5280" width="1.42578125" style="26" customWidth="1"/>
    <col min="5281" max="5281" width="12.42578125" style="26" customWidth="1"/>
    <col min="5282" max="5282" width="1.42578125" style="26" customWidth="1"/>
    <col min="5283" max="5283" width="12.42578125" style="26" customWidth="1"/>
    <col min="5284" max="5284" width="0.85546875" style="26" customWidth="1"/>
    <col min="5285" max="5285" width="13" style="26" customWidth="1"/>
    <col min="5286" max="5286" width="6.140625" style="26" bestFit="1" customWidth="1"/>
    <col min="5287" max="5525" width="10.85546875" style="26"/>
    <col min="5526" max="5526" width="25.5703125" style="26" customWidth="1"/>
    <col min="5527" max="5527" width="5" style="26" customWidth="1"/>
    <col min="5528" max="5528" width="4.42578125" style="26" customWidth="1"/>
    <col min="5529" max="5529" width="6.42578125" style="26" customWidth="1"/>
    <col min="5530" max="5530" width="1.5703125" style="26" customWidth="1"/>
    <col min="5531" max="5531" width="8.42578125" style="26" customWidth="1"/>
    <col min="5532" max="5532" width="1.42578125" style="26" customWidth="1"/>
    <col min="5533" max="5533" width="12.42578125" style="26" customWidth="1"/>
    <col min="5534" max="5534" width="1.42578125" style="26" customWidth="1"/>
    <col min="5535" max="5535" width="12.42578125" style="26" customWidth="1"/>
    <col min="5536" max="5536" width="1.42578125" style="26" customWidth="1"/>
    <col min="5537" max="5537" width="12.42578125" style="26" customWidth="1"/>
    <col min="5538" max="5538" width="1.42578125" style="26" customWidth="1"/>
    <col min="5539" max="5539" width="12.42578125" style="26" customWidth="1"/>
    <col min="5540" max="5540" width="0.85546875" style="26" customWidth="1"/>
    <col min="5541" max="5541" width="13" style="26" customWidth="1"/>
    <col min="5542" max="5542" width="6.140625" style="26" bestFit="1" customWidth="1"/>
    <col min="5543" max="5781" width="10.85546875" style="26"/>
    <col min="5782" max="5782" width="25.5703125" style="26" customWidth="1"/>
    <col min="5783" max="5783" width="5" style="26" customWidth="1"/>
    <col min="5784" max="5784" width="4.42578125" style="26" customWidth="1"/>
    <col min="5785" max="5785" width="6.42578125" style="26" customWidth="1"/>
    <col min="5786" max="5786" width="1.5703125" style="26" customWidth="1"/>
    <col min="5787" max="5787" width="8.42578125" style="26" customWidth="1"/>
    <col min="5788" max="5788" width="1.42578125" style="26" customWidth="1"/>
    <col min="5789" max="5789" width="12.42578125" style="26" customWidth="1"/>
    <col min="5790" max="5790" width="1.42578125" style="26" customWidth="1"/>
    <col min="5791" max="5791" width="12.42578125" style="26" customWidth="1"/>
    <col min="5792" max="5792" width="1.42578125" style="26" customWidth="1"/>
    <col min="5793" max="5793" width="12.42578125" style="26" customWidth="1"/>
    <col min="5794" max="5794" width="1.42578125" style="26" customWidth="1"/>
    <col min="5795" max="5795" width="12.42578125" style="26" customWidth="1"/>
    <col min="5796" max="5796" width="0.85546875" style="26" customWidth="1"/>
    <col min="5797" max="5797" width="13" style="26" customWidth="1"/>
    <col min="5798" max="5798" width="6.140625" style="26" bestFit="1" customWidth="1"/>
    <col min="5799" max="6037" width="10.85546875" style="26"/>
    <col min="6038" max="6038" width="25.5703125" style="26" customWidth="1"/>
    <col min="6039" max="6039" width="5" style="26" customWidth="1"/>
    <col min="6040" max="6040" width="4.42578125" style="26" customWidth="1"/>
    <col min="6041" max="6041" width="6.42578125" style="26" customWidth="1"/>
    <col min="6042" max="6042" width="1.5703125" style="26" customWidth="1"/>
    <col min="6043" max="6043" width="8.42578125" style="26" customWidth="1"/>
    <col min="6044" max="6044" width="1.42578125" style="26" customWidth="1"/>
    <col min="6045" max="6045" width="12.42578125" style="26" customWidth="1"/>
    <col min="6046" max="6046" width="1.42578125" style="26" customWidth="1"/>
    <col min="6047" max="6047" width="12.42578125" style="26" customWidth="1"/>
    <col min="6048" max="6048" width="1.42578125" style="26" customWidth="1"/>
    <col min="6049" max="6049" width="12.42578125" style="26" customWidth="1"/>
    <col min="6050" max="6050" width="1.42578125" style="26" customWidth="1"/>
    <col min="6051" max="6051" width="12.42578125" style="26" customWidth="1"/>
    <col min="6052" max="6052" width="0.85546875" style="26" customWidth="1"/>
    <col min="6053" max="6053" width="13" style="26" customWidth="1"/>
    <col min="6054" max="6054" width="6.140625" style="26" bestFit="1" customWidth="1"/>
    <col min="6055" max="6293" width="10.85546875" style="26"/>
    <col min="6294" max="6294" width="25.5703125" style="26" customWidth="1"/>
    <col min="6295" max="6295" width="5" style="26" customWidth="1"/>
    <col min="6296" max="6296" width="4.42578125" style="26" customWidth="1"/>
    <col min="6297" max="6297" width="6.42578125" style="26" customWidth="1"/>
    <col min="6298" max="6298" width="1.5703125" style="26" customWidth="1"/>
    <col min="6299" max="6299" width="8.42578125" style="26" customWidth="1"/>
    <col min="6300" max="6300" width="1.42578125" style="26" customWidth="1"/>
    <col min="6301" max="6301" width="12.42578125" style="26" customWidth="1"/>
    <col min="6302" max="6302" width="1.42578125" style="26" customWidth="1"/>
    <col min="6303" max="6303" width="12.42578125" style="26" customWidth="1"/>
    <col min="6304" max="6304" width="1.42578125" style="26" customWidth="1"/>
    <col min="6305" max="6305" width="12.42578125" style="26" customWidth="1"/>
    <col min="6306" max="6306" width="1.42578125" style="26" customWidth="1"/>
    <col min="6307" max="6307" width="12.42578125" style="26" customWidth="1"/>
    <col min="6308" max="6308" width="0.85546875" style="26" customWidth="1"/>
    <col min="6309" max="6309" width="13" style="26" customWidth="1"/>
    <col min="6310" max="6310" width="6.140625" style="26" bestFit="1" customWidth="1"/>
    <col min="6311" max="6549" width="10.85546875" style="26"/>
    <col min="6550" max="6550" width="25.5703125" style="26" customWidth="1"/>
    <col min="6551" max="6551" width="5" style="26" customWidth="1"/>
    <col min="6552" max="6552" width="4.42578125" style="26" customWidth="1"/>
    <col min="6553" max="6553" width="6.42578125" style="26" customWidth="1"/>
    <col min="6554" max="6554" width="1.5703125" style="26" customWidth="1"/>
    <col min="6555" max="6555" width="8.42578125" style="26" customWidth="1"/>
    <col min="6556" max="6556" width="1.42578125" style="26" customWidth="1"/>
    <col min="6557" max="6557" width="12.42578125" style="26" customWidth="1"/>
    <col min="6558" max="6558" width="1.42578125" style="26" customWidth="1"/>
    <col min="6559" max="6559" width="12.42578125" style="26" customWidth="1"/>
    <col min="6560" max="6560" width="1.42578125" style="26" customWidth="1"/>
    <col min="6561" max="6561" width="12.42578125" style="26" customWidth="1"/>
    <col min="6562" max="6562" width="1.42578125" style="26" customWidth="1"/>
    <col min="6563" max="6563" width="12.42578125" style="26" customWidth="1"/>
    <col min="6564" max="6564" width="0.85546875" style="26" customWidth="1"/>
    <col min="6565" max="6565" width="13" style="26" customWidth="1"/>
    <col min="6566" max="6566" width="6.140625" style="26" bestFit="1" customWidth="1"/>
    <col min="6567" max="6805" width="10.85546875" style="26"/>
    <col min="6806" max="6806" width="25.5703125" style="26" customWidth="1"/>
    <col min="6807" max="6807" width="5" style="26" customWidth="1"/>
    <col min="6808" max="6808" width="4.42578125" style="26" customWidth="1"/>
    <col min="6809" max="6809" width="6.42578125" style="26" customWidth="1"/>
    <col min="6810" max="6810" width="1.5703125" style="26" customWidth="1"/>
    <col min="6811" max="6811" width="8.42578125" style="26" customWidth="1"/>
    <col min="6812" max="6812" width="1.42578125" style="26" customWidth="1"/>
    <col min="6813" max="6813" width="12.42578125" style="26" customWidth="1"/>
    <col min="6814" max="6814" width="1.42578125" style="26" customWidth="1"/>
    <col min="6815" max="6815" width="12.42578125" style="26" customWidth="1"/>
    <col min="6816" max="6816" width="1.42578125" style="26" customWidth="1"/>
    <col min="6817" max="6817" width="12.42578125" style="26" customWidth="1"/>
    <col min="6818" max="6818" width="1.42578125" style="26" customWidth="1"/>
    <col min="6819" max="6819" width="12.42578125" style="26" customWidth="1"/>
    <col min="6820" max="6820" width="0.85546875" style="26" customWidth="1"/>
    <col min="6821" max="6821" width="13" style="26" customWidth="1"/>
    <col min="6822" max="6822" width="6.140625" style="26" bestFit="1" customWidth="1"/>
    <col min="6823" max="7061" width="10.85546875" style="26"/>
    <col min="7062" max="7062" width="25.5703125" style="26" customWidth="1"/>
    <col min="7063" max="7063" width="5" style="26" customWidth="1"/>
    <col min="7064" max="7064" width="4.42578125" style="26" customWidth="1"/>
    <col min="7065" max="7065" width="6.42578125" style="26" customWidth="1"/>
    <col min="7066" max="7066" width="1.5703125" style="26" customWidth="1"/>
    <col min="7067" max="7067" width="8.42578125" style="26" customWidth="1"/>
    <col min="7068" max="7068" width="1.42578125" style="26" customWidth="1"/>
    <col min="7069" max="7069" width="12.42578125" style="26" customWidth="1"/>
    <col min="7070" max="7070" width="1.42578125" style="26" customWidth="1"/>
    <col min="7071" max="7071" width="12.42578125" style="26" customWidth="1"/>
    <col min="7072" max="7072" width="1.42578125" style="26" customWidth="1"/>
    <col min="7073" max="7073" width="12.42578125" style="26" customWidth="1"/>
    <col min="7074" max="7074" width="1.42578125" style="26" customWidth="1"/>
    <col min="7075" max="7075" width="12.42578125" style="26" customWidth="1"/>
    <col min="7076" max="7076" width="0.85546875" style="26" customWidth="1"/>
    <col min="7077" max="7077" width="13" style="26" customWidth="1"/>
    <col min="7078" max="7078" width="6.140625" style="26" bestFit="1" customWidth="1"/>
    <col min="7079" max="7317" width="10.85546875" style="26"/>
    <col min="7318" max="7318" width="25.5703125" style="26" customWidth="1"/>
    <col min="7319" max="7319" width="5" style="26" customWidth="1"/>
    <col min="7320" max="7320" width="4.42578125" style="26" customWidth="1"/>
    <col min="7321" max="7321" width="6.42578125" style="26" customWidth="1"/>
    <col min="7322" max="7322" width="1.5703125" style="26" customWidth="1"/>
    <col min="7323" max="7323" width="8.42578125" style="26" customWidth="1"/>
    <col min="7324" max="7324" width="1.42578125" style="26" customWidth="1"/>
    <col min="7325" max="7325" width="12.42578125" style="26" customWidth="1"/>
    <col min="7326" max="7326" width="1.42578125" style="26" customWidth="1"/>
    <col min="7327" max="7327" width="12.42578125" style="26" customWidth="1"/>
    <col min="7328" max="7328" width="1.42578125" style="26" customWidth="1"/>
    <col min="7329" max="7329" width="12.42578125" style="26" customWidth="1"/>
    <col min="7330" max="7330" width="1.42578125" style="26" customWidth="1"/>
    <col min="7331" max="7331" width="12.42578125" style="26" customWidth="1"/>
    <col min="7332" max="7332" width="0.85546875" style="26" customWidth="1"/>
    <col min="7333" max="7333" width="13" style="26" customWidth="1"/>
    <col min="7334" max="7334" width="6.140625" style="26" bestFit="1" customWidth="1"/>
    <col min="7335" max="7573" width="10.85546875" style="26"/>
    <col min="7574" max="7574" width="25.5703125" style="26" customWidth="1"/>
    <col min="7575" max="7575" width="5" style="26" customWidth="1"/>
    <col min="7576" max="7576" width="4.42578125" style="26" customWidth="1"/>
    <col min="7577" max="7577" width="6.42578125" style="26" customWidth="1"/>
    <col min="7578" max="7578" width="1.5703125" style="26" customWidth="1"/>
    <col min="7579" max="7579" width="8.42578125" style="26" customWidth="1"/>
    <col min="7580" max="7580" width="1.42578125" style="26" customWidth="1"/>
    <col min="7581" max="7581" width="12.42578125" style="26" customWidth="1"/>
    <col min="7582" max="7582" width="1.42578125" style="26" customWidth="1"/>
    <col min="7583" max="7583" width="12.42578125" style="26" customWidth="1"/>
    <col min="7584" max="7584" width="1.42578125" style="26" customWidth="1"/>
    <col min="7585" max="7585" width="12.42578125" style="26" customWidth="1"/>
    <col min="7586" max="7586" width="1.42578125" style="26" customWidth="1"/>
    <col min="7587" max="7587" width="12.42578125" style="26" customWidth="1"/>
    <col min="7588" max="7588" width="0.85546875" style="26" customWidth="1"/>
    <col min="7589" max="7589" width="13" style="26" customWidth="1"/>
    <col min="7590" max="7590" width="6.140625" style="26" bestFit="1" customWidth="1"/>
    <col min="7591" max="7829" width="10.85546875" style="26"/>
    <col min="7830" max="7830" width="25.5703125" style="26" customWidth="1"/>
    <col min="7831" max="7831" width="5" style="26" customWidth="1"/>
    <col min="7832" max="7832" width="4.42578125" style="26" customWidth="1"/>
    <col min="7833" max="7833" width="6.42578125" style="26" customWidth="1"/>
    <col min="7834" max="7834" width="1.5703125" style="26" customWidth="1"/>
    <col min="7835" max="7835" width="8.42578125" style="26" customWidth="1"/>
    <col min="7836" max="7836" width="1.42578125" style="26" customWidth="1"/>
    <col min="7837" max="7837" width="12.42578125" style="26" customWidth="1"/>
    <col min="7838" max="7838" width="1.42578125" style="26" customWidth="1"/>
    <col min="7839" max="7839" width="12.42578125" style="26" customWidth="1"/>
    <col min="7840" max="7840" width="1.42578125" style="26" customWidth="1"/>
    <col min="7841" max="7841" width="12.42578125" style="26" customWidth="1"/>
    <col min="7842" max="7842" width="1.42578125" style="26" customWidth="1"/>
    <col min="7843" max="7843" width="12.42578125" style="26" customWidth="1"/>
    <col min="7844" max="7844" width="0.85546875" style="26" customWidth="1"/>
    <col min="7845" max="7845" width="13" style="26" customWidth="1"/>
    <col min="7846" max="7846" width="6.140625" style="26" bestFit="1" customWidth="1"/>
    <col min="7847" max="8085" width="10.85546875" style="26"/>
    <col min="8086" max="8086" width="25.5703125" style="26" customWidth="1"/>
    <col min="8087" max="8087" width="5" style="26" customWidth="1"/>
    <col min="8088" max="8088" width="4.42578125" style="26" customWidth="1"/>
    <col min="8089" max="8089" width="6.42578125" style="26" customWidth="1"/>
    <col min="8090" max="8090" width="1.5703125" style="26" customWidth="1"/>
    <col min="8091" max="8091" width="8.42578125" style="26" customWidth="1"/>
    <col min="8092" max="8092" width="1.42578125" style="26" customWidth="1"/>
    <col min="8093" max="8093" width="12.42578125" style="26" customWidth="1"/>
    <col min="8094" max="8094" width="1.42578125" style="26" customWidth="1"/>
    <col min="8095" max="8095" width="12.42578125" style="26" customWidth="1"/>
    <col min="8096" max="8096" width="1.42578125" style="26" customWidth="1"/>
    <col min="8097" max="8097" width="12.42578125" style="26" customWidth="1"/>
    <col min="8098" max="8098" width="1.42578125" style="26" customWidth="1"/>
    <col min="8099" max="8099" width="12.42578125" style="26" customWidth="1"/>
    <col min="8100" max="8100" width="0.85546875" style="26" customWidth="1"/>
    <col min="8101" max="8101" width="13" style="26" customWidth="1"/>
    <col min="8102" max="8102" width="6.140625" style="26" bestFit="1" customWidth="1"/>
    <col min="8103" max="8341" width="10.85546875" style="26"/>
    <col min="8342" max="8342" width="25.5703125" style="26" customWidth="1"/>
    <col min="8343" max="8343" width="5" style="26" customWidth="1"/>
    <col min="8344" max="8344" width="4.42578125" style="26" customWidth="1"/>
    <col min="8345" max="8345" width="6.42578125" style="26" customWidth="1"/>
    <col min="8346" max="8346" width="1.5703125" style="26" customWidth="1"/>
    <col min="8347" max="8347" width="8.42578125" style="26" customWidth="1"/>
    <col min="8348" max="8348" width="1.42578125" style="26" customWidth="1"/>
    <col min="8349" max="8349" width="12.42578125" style="26" customWidth="1"/>
    <col min="8350" max="8350" width="1.42578125" style="26" customWidth="1"/>
    <col min="8351" max="8351" width="12.42578125" style="26" customWidth="1"/>
    <col min="8352" max="8352" width="1.42578125" style="26" customWidth="1"/>
    <col min="8353" max="8353" width="12.42578125" style="26" customWidth="1"/>
    <col min="8354" max="8354" width="1.42578125" style="26" customWidth="1"/>
    <col min="8355" max="8355" width="12.42578125" style="26" customWidth="1"/>
    <col min="8356" max="8356" width="0.85546875" style="26" customWidth="1"/>
    <col min="8357" max="8357" width="13" style="26" customWidth="1"/>
    <col min="8358" max="8358" width="6.140625" style="26" bestFit="1" customWidth="1"/>
    <col min="8359" max="8597" width="10.85546875" style="26"/>
    <col min="8598" max="8598" width="25.5703125" style="26" customWidth="1"/>
    <col min="8599" max="8599" width="5" style="26" customWidth="1"/>
    <col min="8600" max="8600" width="4.42578125" style="26" customWidth="1"/>
    <col min="8601" max="8601" width="6.42578125" style="26" customWidth="1"/>
    <col min="8602" max="8602" width="1.5703125" style="26" customWidth="1"/>
    <col min="8603" max="8603" width="8.42578125" style="26" customWidth="1"/>
    <col min="8604" max="8604" width="1.42578125" style="26" customWidth="1"/>
    <col min="8605" max="8605" width="12.42578125" style="26" customWidth="1"/>
    <col min="8606" max="8606" width="1.42578125" style="26" customWidth="1"/>
    <col min="8607" max="8607" width="12.42578125" style="26" customWidth="1"/>
    <col min="8608" max="8608" width="1.42578125" style="26" customWidth="1"/>
    <col min="8609" max="8609" width="12.42578125" style="26" customWidth="1"/>
    <col min="8610" max="8610" width="1.42578125" style="26" customWidth="1"/>
    <col min="8611" max="8611" width="12.42578125" style="26" customWidth="1"/>
    <col min="8612" max="8612" width="0.85546875" style="26" customWidth="1"/>
    <col min="8613" max="8613" width="13" style="26" customWidth="1"/>
    <col min="8614" max="8614" width="6.140625" style="26" bestFit="1" customWidth="1"/>
    <col min="8615" max="8853" width="10.85546875" style="26"/>
    <col min="8854" max="8854" width="25.5703125" style="26" customWidth="1"/>
    <col min="8855" max="8855" width="5" style="26" customWidth="1"/>
    <col min="8856" max="8856" width="4.42578125" style="26" customWidth="1"/>
    <col min="8857" max="8857" width="6.42578125" style="26" customWidth="1"/>
    <col min="8858" max="8858" width="1.5703125" style="26" customWidth="1"/>
    <col min="8859" max="8859" width="8.42578125" style="26" customWidth="1"/>
    <col min="8860" max="8860" width="1.42578125" style="26" customWidth="1"/>
    <col min="8861" max="8861" width="12.42578125" style="26" customWidth="1"/>
    <col min="8862" max="8862" width="1.42578125" style="26" customWidth="1"/>
    <col min="8863" max="8863" width="12.42578125" style="26" customWidth="1"/>
    <col min="8864" max="8864" width="1.42578125" style="26" customWidth="1"/>
    <col min="8865" max="8865" width="12.42578125" style="26" customWidth="1"/>
    <col min="8866" max="8866" width="1.42578125" style="26" customWidth="1"/>
    <col min="8867" max="8867" width="12.42578125" style="26" customWidth="1"/>
    <col min="8868" max="8868" width="0.85546875" style="26" customWidth="1"/>
    <col min="8869" max="8869" width="13" style="26" customWidth="1"/>
    <col min="8870" max="8870" width="6.140625" style="26" bestFit="1" customWidth="1"/>
    <col min="8871" max="9109" width="10.85546875" style="26"/>
    <col min="9110" max="9110" width="25.5703125" style="26" customWidth="1"/>
    <col min="9111" max="9111" width="5" style="26" customWidth="1"/>
    <col min="9112" max="9112" width="4.42578125" style="26" customWidth="1"/>
    <col min="9113" max="9113" width="6.42578125" style="26" customWidth="1"/>
    <col min="9114" max="9114" width="1.5703125" style="26" customWidth="1"/>
    <col min="9115" max="9115" width="8.42578125" style="26" customWidth="1"/>
    <col min="9116" max="9116" width="1.42578125" style="26" customWidth="1"/>
    <col min="9117" max="9117" width="12.42578125" style="26" customWidth="1"/>
    <col min="9118" max="9118" width="1.42578125" style="26" customWidth="1"/>
    <col min="9119" max="9119" width="12.42578125" style="26" customWidth="1"/>
    <col min="9120" max="9120" width="1.42578125" style="26" customWidth="1"/>
    <col min="9121" max="9121" width="12.42578125" style="26" customWidth="1"/>
    <col min="9122" max="9122" width="1.42578125" style="26" customWidth="1"/>
    <col min="9123" max="9123" width="12.42578125" style="26" customWidth="1"/>
    <col min="9124" max="9124" width="0.85546875" style="26" customWidth="1"/>
    <col min="9125" max="9125" width="13" style="26" customWidth="1"/>
    <col min="9126" max="9126" width="6.140625" style="26" bestFit="1" customWidth="1"/>
    <col min="9127" max="9365" width="10.85546875" style="26"/>
    <col min="9366" max="9366" width="25.5703125" style="26" customWidth="1"/>
    <col min="9367" max="9367" width="5" style="26" customWidth="1"/>
    <col min="9368" max="9368" width="4.42578125" style="26" customWidth="1"/>
    <col min="9369" max="9369" width="6.42578125" style="26" customWidth="1"/>
    <col min="9370" max="9370" width="1.5703125" style="26" customWidth="1"/>
    <col min="9371" max="9371" width="8.42578125" style="26" customWidth="1"/>
    <col min="9372" max="9372" width="1.42578125" style="26" customWidth="1"/>
    <col min="9373" max="9373" width="12.42578125" style="26" customWidth="1"/>
    <col min="9374" max="9374" width="1.42578125" style="26" customWidth="1"/>
    <col min="9375" max="9375" width="12.42578125" style="26" customWidth="1"/>
    <col min="9376" max="9376" width="1.42578125" style="26" customWidth="1"/>
    <col min="9377" max="9377" width="12.42578125" style="26" customWidth="1"/>
    <col min="9378" max="9378" width="1.42578125" style="26" customWidth="1"/>
    <col min="9379" max="9379" width="12.42578125" style="26" customWidth="1"/>
    <col min="9380" max="9380" width="0.85546875" style="26" customWidth="1"/>
    <col min="9381" max="9381" width="13" style="26" customWidth="1"/>
    <col min="9382" max="9382" width="6.140625" style="26" bestFit="1" customWidth="1"/>
    <col min="9383" max="9621" width="10.85546875" style="26"/>
    <col min="9622" max="9622" width="25.5703125" style="26" customWidth="1"/>
    <col min="9623" max="9623" width="5" style="26" customWidth="1"/>
    <col min="9624" max="9624" width="4.42578125" style="26" customWidth="1"/>
    <col min="9625" max="9625" width="6.42578125" style="26" customWidth="1"/>
    <col min="9626" max="9626" width="1.5703125" style="26" customWidth="1"/>
    <col min="9627" max="9627" width="8.42578125" style="26" customWidth="1"/>
    <col min="9628" max="9628" width="1.42578125" style="26" customWidth="1"/>
    <col min="9629" max="9629" width="12.42578125" style="26" customWidth="1"/>
    <col min="9630" max="9630" width="1.42578125" style="26" customWidth="1"/>
    <col min="9631" max="9631" width="12.42578125" style="26" customWidth="1"/>
    <col min="9632" max="9632" width="1.42578125" style="26" customWidth="1"/>
    <col min="9633" max="9633" width="12.42578125" style="26" customWidth="1"/>
    <col min="9634" max="9634" width="1.42578125" style="26" customWidth="1"/>
    <col min="9635" max="9635" width="12.42578125" style="26" customWidth="1"/>
    <col min="9636" max="9636" width="0.85546875" style="26" customWidth="1"/>
    <col min="9637" max="9637" width="13" style="26" customWidth="1"/>
    <col min="9638" max="9638" width="6.140625" style="26" bestFit="1" customWidth="1"/>
    <col min="9639" max="9877" width="10.85546875" style="26"/>
    <col min="9878" max="9878" width="25.5703125" style="26" customWidth="1"/>
    <col min="9879" max="9879" width="5" style="26" customWidth="1"/>
    <col min="9880" max="9880" width="4.42578125" style="26" customWidth="1"/>
    <col min="9881" max="9881" width="6.42578125" style="26" customWidth="1"/>
    <col min="9882" max="9882" width="1.5703125" style="26" customWidth="1"/>
    <col min="9883" max="9883" width="8.42578125" style="26" customWidth="1"/>
    <col min="9884" max="9884" width="1.42578125" style="26" customWidth="1"/>
    <col min="9885" max="9885" width="12.42578125" style="26" customWidth="1"/>
    <col min="9886" max="9886" width="1.42578125" style="26" customWidth="1"/>
    <col min="9887" max="9887" width="12.42578125" style="26" customWidth="1"/>
    <col min="9888" max="9888" width="1.42578125" style="26" customWidth="1"/>
    <col min="9889" max="9889" width="12.42578125" style="26" customWidth="1"/>
    <col min="9890" max="9890" width="1.42578125" style="26" customWidth="1"/>
    <col min="9891" max="9891" width="12.42578125" style="26" customWidth="1"/>
    <col min="9892" max="9892" width="0.85546875" style="26" customWidth="1"/>
    <col min="9893" max="9893" width="13" style="26" customWidth="1"/>
    <col min="9894" max="9894" width="6.140625" style="26" bestFit="1" customWidth="1"/>
    <col min="9895" max="10133" width="10.85546875" style="26"/>
    <col min="10134" max="10134" width="25.5703125" style="26" customWidth="1"/>
    <col min="10135" max="10135" width="5" style="26" customWidth="1"/>
    <col min="10136" max="10136" width="4.42578125" style="26" customWidth="1"/>
    <col min="10137" max="10137" width="6.42578125" style="26" customWidth="1"/>
    <col min="10138" max="10138" width="1.5703125" style="26" customWidth="1"/>
    <col min="10139" max="10139" width="8.42578125" style="26" customWidth="1"/>
    <col min="10140" max="10140" width="1.42578125" style="26" customWidth="1"/>
    <col min="10141" max="10141" width="12.42578125" style="26" customWidth="1"/>
    <col min="10142" max="10142" width="1.42578125" style="26" customWidth="1"/>
    <col min="10143" max="10143" width="12.42578125" style="26" customWidth="1"/>
    <col min="10144" max="10144" width="1.42578125" style="26" customWidth="1"/>
    <col min="10145" max="10145" width="12.42578125" style="26" customWidth="1"/>
    <col min="10146" max="10146" width="1.42578125" style="26" customWidth="1"/>
    <col min="10147" max="10147" width="12.42578125" style="26" customWidth="1"/>
    <col min="10148" max="10148" width="0.85546875" style="26" customWidth="1"/>
    <col min="10149" max="10149" width="13" style="26" customWidth="1"/>
    <col min="10150" max="10150" width="6.140625" style="26" bestFit="1" customWidth="1"/>
    <col min="10151" max="10389" width="10.85546875" style="26"/>
    <col min="10390" max="10390" width="25.5703125" style="26" customWidth="1"/>
    <col min="10391" max="10391" width="5" style="26" customWidth="1"/>
    <col min="10392" max="10392" width="4.42578125" style="26" customWidth="1"/>
    <col min="10393" max="10393" width="6.42578125" style="26" customWidth="1"/>
    <col min="10394" max="10394" width="1.5703125" style="26" customWidth="1"/>
    <col min="10395" max="10395" width="8.42578125" style="26" customWidth="1"/>
    <col min="10396" max="10396" width="1.42578125" style="26" customWidth="1"/>
    <col min="10397" max="10397" width="12.42578125" style="26" customWidth="1"/>
    <col min="10398" max="10398" width="1.42578125" style="26" customWidth="1"/>
    <col min="10399" max="10399" width="12.42578125" style="26" customWidth="1"/>
    <col min="10400" max="10400" width="1.42578125" style="26" customWidth="1"/>
    <col min="10401" max="10401" width="12.42578125" style="26" customWidth="1"/>
    <col min="10402" max="10402" width="1.42578125" style="26" customWidth="1"/>
    <col min="10403" max="10403" width="12.42578125" style="26" customWidth="1"/>
    <col min="10404" max="10404" width="0.85546875" style="26" customWidth="1"/>
    <col min="10405" max="10405" width="13" style="26" customWidth="1"/>
    <col min="10406" max="10406" width="6.140625" style="26" bestFit="1" customWidth="1"/>
    <col min="10407" max="10645" width="10.85546875" style="26"/>
    <col min="10646" max="10646" width="25.5703125" style="26" customWidth="1"/>
    <col min="10647" max="10647" width="5" style="26" customWidth="1"/>
    <col min="10648" max="10648" width="4.42578125" style="26" customWidth="1"/>
    <col min="10649" max="10649" width="6.42578125" style="26" customWidth="1"/>
    <col min="10650" max="10650" width="1.5703125" style="26" customWidth="1"/>
    <col min="10651" max="10651" width="8.42578125" style="26" customWidth="1"/>
    <col min="10652" max="10652" width="1.42578125" style="26" customWidth="1"/>
    <col min="10653" max="10653" width="12.42578125" style="26" customWidth="1"/>
    <col min="10654" max="10654" width="1.42578125" style="26" customWidth="1"/>
    <col min="10655" max="10655" width="12.42578125" style="26" customWidth="1"/>
    <col min="10656" max="10656" width="1.42578125" style="26" customWidth="1"/>
    <col min="10657" max="10657" width="12.42578125" style="26" customWidth="1"/>
    <col min="10658" max="10658" width="1.42578125" style="26" customWidth="1"/>
    <col min="10659" max="10659" width="12.42578125" style="26" customWidth="1"/>
    <col min="10660" max="10660" width="0.85546875" style="26" customWidth="1"/>
    <col min="10661" max="10661" width="13" style="26" customWidth="1"/>
    <col min="10662" max="10662" width="6.140625" style="26" bestFit="1" customWidth="1"/>
    <col min="10663" max="10901" width="10.85546875" style="26"/>
    <col min="10902" max="10902" width="25.5703125" style="26" customWidth="1"/>
    <col min="10903" max="10903" width="5" style="26" customWidth="1"/>
    <col min="10904" max="10904" width="4.42578125" style="26" customWidth="1"/>
    <col min="10905" max="10905" width="6.42578125" style="26" customWidth="1"/>
    <col min="10906" max="10906" width="1.5703125" style="26" customWidth="1"/>
    <col min="10907" max="10907" width="8.42578125" style="26" customWidth="1"/>
    <col min="10908" max="10908" width="1.42578125" style="26" customWidth="1"/>
    <col min="10909" max="10909" width="12.42578125" style="26" customWidth="1"/>
    <col min="10910" max="10910" width="1.42578125" style="26" customWidth="1"/>
    <col min="10911" max="10911" width="12.42578125" style="26" customWidth="1"/>
    <col min="10912" max="10912" width="1.42578125" style="26" customWidth="1"/>
    <col min="10913" max="10913" width="12.42578125" style="26" customWidth="1"/>
    <col min="10914" max="10914" width="1.42578125" style="26" customWidth="1"/>
    <col min="10915" max="10915" width="12.42578125" style="26" customWidth="1"/>
    <col min="10916" max="10916" width="0.85546875" style="26" customWidth="1"/>
    <col min="10917" max="10917" width="13" style="26" customWidth="1"/>
    <col min="10918" max="10918" width="6.140625" style="26" bestFit="1" customWidth="1"/>
    <col min="10919" max="11157" width="10.85546875" style="26"/>
    <col min="11158" max="11158" width="25.5703125" style="26" customWidth="1"/>
    <col min="11159" max="11159" width="5" style="26" customWidth="1"/>
    <col min="11160" max="11160" width="4.42578125" style="26" customWidth="1"/>
    <col min="11161" max="11161" width="6.42578125" style="26" customWidth="1"/>
    <col min="11162" max="11162" width="1.5703125" style="26" customWidth="1"/>
    <col min="11163" max="11163" width="8.42578125" style="26" customWidth="1"/>
    <col min="11164" max="11164" width="1.42578125" style="26" customWidth="1"/>
    <col min="11165" max="11165" width="12.42578125" style="26" customWidth="1"/>
    <col min="11166" max="11166" width="1.42578125" style="26" customWidth="1"/>
    <col min="11167" max="11167" width="12.42578125" style="26" customWidth="1"/>
    <col min="11168" max="11168" width="1.42578125" style="26" customWidth="1"/>
    <col min="11169" max="11169" width="12.42578125" style="26" customWidth="1"/>
    <col min="11170" max="11170" width="1.42578125" style="26" customWidth="1"/>
    <col min="11171" max="11171" width="12.42578125" style="26" customWidth="1"/>
    <col min="11172" max="11172" width="0.85546875" style="26" customWidth="1"/>
    <col min="11173" max="11173" width="13" style="26" customWidth="1"/>
    <col min="11174" max="11174" width="6.140625" style="26" bestFit="1" customWidth="1"/>
    <col min="11175" max="11413" width="10.85546875" style="26"/>
    <col min="11414" max="11414" width="25.5703125" style="26" customWidth="1"/>
    <col min="11415" max="11415" width="5" style="26" customWidth="1"/>
    <col min="11416" max="11416" width="4.42578125" style="26" customWidth="1"/>
    <col min="11417" max="11417" width="6.42578125" style="26" customWidth="1"/>
    <col min="11418" max="11418" width="1.5703125" style="26" customWidth="1"/>
    <col min="11419" max="11419" width="8.42578125" style="26" customWidth="1"/>
    <col min="11420" max="11420" width="1.42578125" style="26" customWidth="1"/>
    <col min="11421" max="11421" width="12.42578125" style="26" customWidth="1"/>
    <col min="11422" max="11422" width="1.42578125" style="26" customWidth="1"/>
    <col min="11423" max="11423" width="12.42578125" style="26" customWidth="1"/>
    <col min="11424" max="11424" width="1.42578125" style="26" customWidth="1"/>
    <col min="11425" max="11425" width="12.42578125" style="26" customWidth="1"/>
    <col min="11426" max="11426" width="1.42578125" style="26" customWidth="1"/>
    <col min="11427" max="11427" width="12.42578125" style="26" customWidth="1"/>
    <col min="11428" max="11428" width="0.85546875" style="26" customWidth="1"/>
    <col min="11429" max="11429" width="13" style="26" customWidth="1"/>
    <col min="11430" max="11430" width="6.140625" style="26" bestFit="1" customWidth="1"/>
    <col min="11431" max="11669" width="10.85546875" style="26"/>
    <col min="11670" max="11670" width="25.5703125" style="26" customWidth="1"/>
    <col min="11671" max="11671" width="5" style="26" customWidth="1"/>
    <col min="11672" max="11672" width="4.42578125" style="26" customWidth="1"/>
    <col min="11673" max="11673" width="6.42578125" style="26" customWidth="1"/>
    <col min="11674" max="11674" width="1.5703125" style="26" customWidth="1"/>
    <col min="11675" max="11675" width="8.42578125" style="26" customWidth="1"/>
    <col min="11676" max="11676" width="1.42578125" style="26" customWidth="1"/>
    <col min="11677" max="11677" width="12.42578125" style="26" customWidth="1"/>
    <col min="11678" max="11678" width="1.42578125" style="26" customWidth="1"/>
    <col min="11679" max="11679" width="12.42578125" style="26" customWidth="1"/>
    <col min="11680" max="11680" width="1.42578125" style="26" customWidth="1"/>
    <col min="11681" max="11681" width="12.42578125" style="26" customWidth="1"/>
    <col min="11682" max="11682" width="1.42578125" style="26" customWidth="1"/>
    <col min="11683" max="11683" width="12.42578125" style="26" customWidth="1"/>
    <col min="11684" max="11684" width="0.85546875" style="26" customWidth="1"/>
    <col min="11685" max="11685" width="13" style="26" customWidth="1"/>
    <col min="11686" max="11686" width="6.140625" style="26" bestFit="1" customWidth="1"/>
    <col min="11687" max="11925" width="10.85546875" style="26"/>
    <col min="11926" max="11926" width="25.5703125" style="26" customWidth="1"/>
    <col min="11927" max="11927" width="5" style="26" customWidth="1"/>
    <col min="11928" max="11928" width="4.42578125" style="26" customWidth="1"/>
    <col min="11929" max="11929" width="6.42578125" style="26" customWidth="1"/>
    <col min="11930" max="11930" width="1.5703125" style="26" customWidth="1"/>
    <col min="11931" max="11931" width="8.42578125" style="26" customWidth="1"/>
    <col min="11932" max="11932" width="1.42578125" style="26" customWidth="1"/>
    <col min="11933" max="11933" width="12.42578125" style="26" customWidth="1"/>
    <col min="11934" max="11934" width="1.42578125" style="26" customWidth="1"/>
    <col min="11935" max="11935" width="12.42578125" style="26" customWidth="1"/>
    <col min="11936" max="11936" width="1.42578125" style="26" customWidth="1"/>
    <col min="11937" max="11937" width="12.42578125" style="26" customWidth="1"/>
    <col min="11938" max="11938" width="1.42578125" style="26" customWidth="1"/>
    <col min="11939" max="11939" width="12.42578125" style="26" customWidth="1"/>
    <col min="11940" max="11940" width="0.85546875" style="26" customWidth="1"/>
    <col min="11941" max="11941" width="13" style="26" customWidth="1"/>
    <col min="11942" max="11942" width="6.140625" style="26" bestFit="1" customWidth="1"/>
    <col min="11943" max="12181" width="10.85546875" style="26"/>
    <col min="12182" max="12182" width="25.5703125" style="26" customWidth="1"/>
    <col min="12183" max="12183" width="5" style="26" customWidth="1"/>
    <col min="12184" max="12184" width="4.42578125" style="26" customWidth="1"/>
    <col min="12185" max="12185" width="6.42578125" style="26" customWidth="1"/>
    <col min="12186" max="12186" width="1.5703125" style="26" customWidth="1"/>
    <col min="12187" max="12187" width="8.42578125" style="26" customWidth="1"/>
    <col min="12188" max="12188" width="1.42578125" style="26" customWidth="1"/>
    <col min="12189" max="12189" width="12.42578125" style="26" customWidth="1"/>
    <col min="12190" max="12190" width="1.42578125" style="26" customWidth="1"/>
    <col min="12191" max="12191" width="12.42578125" style="26" customWidth="1"/>
    <col min="12192" max="12192" width="1.42578125" style="26" customWidth="1"/>
    <col min="12193" max="12193" width="12.42578125" style="26" customWidth="1"/>
    <col min="12194" max="12194" width="1.42578125" style="26" customWidth="1"/>
    <col min="12195" max="12195" width="12.42578125" style="26" customWidth="1"/>
    <col min="12196" max="12196" width="0.85546875" style="26" customWidth="1"/>
    <col min="12197" max="12197" width="13" style="26" customWidth="1"/>
    <col min="12198" max="12198" width="6.140625" style="26" bestFit="1" customWidth="1"/>
    <col min="12199" max="12437" width="10.85546875" style="26"/>
    <col min="12438" max="12438" width="25.5703125" style="26" customWidth="1"/>
    <col min="12439" max="12439" width="5" style="26" customWidth="1"/>
    <col min="12440" max="12440" width="4.42578125" style="26" customWidth="1"/>
    <col min="12441" max="12441" width="6.42578125" style="26" customWidth="1"/>
    <col min="12442" max="12442" width="1.5703125" style="26" customWidth="1"/>
    <col min="12443" max="12443" width="8.42578125" style="26" customWidth="1"/>
    <col min="12444" max="12444" width="1.42578125" style="26" customWidth="1"/>
    <col min="12445" max="12445" width="12.42578125" style="26" customWidth="1"/>
    <col min="12446" max="12446" width="1.42578125" style="26" customWidth="1"/>
    <col min="12447" max="12447" width="12.42578125" style="26" customWidth="1"/>
    <col min="12448" max="12448" width="1.42578125" style="26" customWidth="1"/>
    <col min="12449" max="12449" width="12.42578125" style="26" customWidth="1"/>
    <col min="12450" max="12450" width="1.42578125" style="26" customWidth="1"/>
    <col min="12451" max="12451" width="12.42578125" style="26" customWidth="1"/>
    <col min="12452" max="12452" width="0.85546875" style="26" customWidth="1"/>
    <col min="12453" max="12453" width="13" style="26" customWidth="1"/>
    <col min="12454" max="12454" width="6.140625" style="26" bestFit="1" customWidth="1"/>
    <col min="12455" max="12693" width="10.85546875" style="26"/>
    <col min="12694" max="12694" width="25.5703125" style="26" customWidth="1"/>
    <col min="12695" max="12695" width="5" style="26" customWidth="1"/>
    <col min="12696" max="12696" width="4.42578125" style="26" customWidth="1"/>
    <col min="12697" max="12697" width="6.42578125" style="26" customWidth="1"/>
    <col min="12698" max="12698" width="1.5703125" style="26" customWidth="1"/>
    <col min="12699" max="12699" width="8.42578125" style="26" customWidth="1"/>
    <col min="12700" max="12700" width="1.42578125" style="26" customWidth="1"/>
    <col min="12701" max="12701" width="12.42578125" style="26" customWidth="1"/>
    <col min="12702" max="12702" width="1.42578125" style="26" customWidth="1"/>
    <col min="12703" max="12703" width="12.42578125" style="26" customWidth="1"/>
    <col min="12704" max="12704" width="1.42578125" style="26" customWidth="1"/>
    <col min="12705" max="12705" width="12.42578125" style="26" customWidth="1"/>
    <col min="12706" max="12706" width="1.42578125" style="26" customWidth="1"/>
    <col min="12707" max="12707" width="12.42578125" style="26" customWidth="1"/>
    <col min="12708" max="12708" width="0.85546875" style="26" customWidth="1"/>
    <col min="12709" max="12709" width="13" style="26" customWidth="1"/>
    <col min="12710" max="12710" width="6.140625" style="26" bestFit="1" customWidth="1"/>
    <col min="12711" max="12949" width="10.85546875" style="26"/>
    <col min="12950" max="12950" width="25.5703125" style="26" customWidth="1"/>
    <col min="12951" max="12951" width="5" style="26" customWidth="1"/>
    <col min="12952" max="12952" width="4.42578125" style="26" customWidth="1"/>
    <col min="12953" max="12953" width="6.42578125" style="26" customWidth="1"/>
    <col min="12954" max="12954" width="1.5703125" style="26" customWidth="1"/>
    <col min="12955" max="12955" width="8.42578125" style="26" customWidth="1"/>
    <col min="12956" max="12956" width="1.42578125" style="26" customWidth="1"/>
    <col min="12957" max="12957" width="12.42578125" style="26" customWidth="1"/>
    <col min="12958" max="12958" width="1.42578125" style="26" customWidth="1"/>
    <col min="12959" max="12959" width="12.42578125" style="26" customWidth="1"/>
    <col min="12960" max="12960" width="1.42578125" style="26" customWidth="1"/>
    <col min="12961" max="12961" width="12.42578125" style="26" customWidth="1"/>
    <col min="12962" max="12962" width="1.42578125" style="26" customWidth="1"/>
    <col min="12963" max="12963" width="12.42578125" style="26" customWidth="1"/>
    <col min="12964" max="12964" width="0.85546875" style="26" customWidth="1"/>
    <col min="12965" max="12965" width="13" style="26" customWidth="1"/>
    <col min="12966" max="12966" width="6.140625" style="26" bestFit="1" customWidth="1"/>
    <col min="12967" max="13205" width="10.85546875" style="26"/>
    <col min="13206" max="13206" width="25.5703125" style="26" customWidth="1"/>
    <col min="13207" max="13207" width="5" style="26" customWidth="1"/>
    <col min="13208" max="13208" width="4.42578125" style="26" customWidth="1"/>
    <col min="13209" max="13209" width="6.42578125" style="26" customWidth="1"/>
    <col min="13210" max="13210" width="1.5703125" style="26" customWidth="1"/>
    <col min="13211" max="13211" width="8.42578125" style="26" customWidth="1"/>
    <col min="13212" max="13212" width="1.42578125" style="26" customWidth="1"/>
    <col min="13213" max="13213" width="12.42578125" style="26" customWidth="1"/>
    <col min="13214" max="13214" width="1.42578125" style="26" customWidth="1"/>
    <col min="13215" max="13215" width="12.42578125" style="26" customWidth="1"/>
    <col min="13216" max="13216" width="1.42578125" style="26" customWidth="1"/>
    <col min="13217" max="13217" width="12.42578125" style="26" customWidth="1"/>
    <col min="13218" max="13218" width="1.42578125" style="26" customWidth="1"/>
    <col min="13219" max="13219" width="12.42578125" style="26" customWidth="1"/>
    <col min="13220" max="13220" width="0.85546875" style="26" customWidth="1"/>
    <col min="13221" max="13221" width="13" style="26" customWidth="1"/>
    <col min="13222" max="13222" width="6.140625" style="26" bestFit="1" customWidth="1"/>
    <col min="13223" max="13461" width="10.85546875" style="26"/>
    <col min="13462" max="13462" width="25.5703125" style="26" customWidth="1"/>
    <col min="13463" max="13463" width="5" style="26" customWidth="1"/>
    <col min="13464" max="13464" width="4.42578125" style="26" customWidth="1"/>
    <col min="13465" max="13465" width="6.42578125" style="26" customWidth="1"/>
    <col min="13466" max="13466" width="1.5703125" style="26" customWidth="1"/>
    <col min="13467" max="13467" width="8.42578125" style="26" customWidth="1"/>
    <col min="13468" max="13468" width="1.42578125" style="26" customWidth="1"/>
    <col min="13469" max="13469" width="12.42578125" style="26" customWidth="1"/>
    <col min="13470" max="13470" width="1.42578125" style="26" customWidth="1"/>
    <col min="13471" max="13471" width="12.42578125" style="26" customWidth="1"/>
    <col min="13472" max="13472" width="1.42578125" style="26" customWidth="1"/>
    <col min="13473" max="13473" width="12.42578125" style="26" customWidth="1"/>
    <col min="13474" max="13474" width="1.42578125" style="26" customWidth="1"/>
    <col min="13475" max="13475" width="12.42578125" style="26" customWidth="1"/>
    <col min="13476" max="13476" width="0.85546875" style="26" customWidth="1"/>
    <col min="13477" max="13477" width="13" style="26" customWidth="1"/>
    <col min="13478" max="13478" width="6.140625" style="26" bestFit="1" customWidth="1"/>
    <col min="13479" max="13717" width="10.85546875" style="26"/>
    <col min="13718" max="13718" width="25.5703125" style="26" customWidth="1"/>
    <col min="13719" max="13719" width="5" style="26" customWidth="1"/>
    <col min="13720" max="13720" width="4.42578125" style="26" customWidth="1"/>
    <col min="13721" max="13721" width="6.42578125" style="26" customWidth="1"/>
    <col min="13722" max="13722" width="1.5703125" style="26" customWidth="1"/>
    <col min="13723" max="13723" width="8.42578125" style="26" customWidth="1"/>
    <col min="13724" max="13724" width="1.42578125" style="26" customWidth="1"/>
    <col min="13725" max="13725" width="12.42578125" style="26" customWidth="1"/>
    <col min="13726" max="13726" width="1.42578125" style="26" customWidth="1"/>
    <col min="13727" max="13727" width="12.42578125" style="26" customWidth="1"/>
    <col min="13728" max="13728" width="1.42578125" style="26" customWidth="1"/>
    <col min="13729" max="13729" width="12.42578125" style="26" customWidth="1"/>
    <col min="13730" max="13730" width="1.42578125" style="26" customWidth="1"/>
    <col min="13731" max="13731" width="12.42578125" style="26" customWidth="1"/>
    <col min="13732" max="13732" width="0.85546875" style="26" customWidth="1"/>
    <col min="13733" max="13733" width="13" style="26" customWidth="1"/>
    <col min="13734" max="13734" width="6.140625" style="26" bestFit="1" customWidth="1"/>
    <col min="13735" max="13973" width="10.85546875" style="26"/>
    <col min="13974" max="13974" width="25.5703125" style="26" customWidth="1"/>
    <col min="13975" max="13975" width="5" style="26" customWidth="1"/>
    <col min="13976" max="13976" width="4.42578125" style="26" customWidth="1"/>
    <col min="13977" max="13977" width="6.42578125" style="26" customWidth="1"/>
    <col min="13978" max="13978" width="1.5703125" style="26" customWidth="1"/>
    <col min="13979" max="13979" width="8.42578125" style="26" customWidth="1"/>
    <col min="13980" max="13980" width="1.42578125" style="26" customWidth="1"/>
    <col min="13981" max="13981" width="12.42578125" style="26" customWidth="1"/>
    <col min="13982" max="13982" width="1.42578125" style="26" customWidth="1"/>
    <col min="13983" max="13983" width="12.42578125" style="26" customWidth="1"/>
    <col min="13984" max="13984" width="1.42578125" style="26" customWidth="1"/>
    <col min="13985" max="13985" width="12.42578125" style="26" customWidth="1"/>
    <col min="13986" max="13986" width="1.42578125" style="26" customWidth="1"/>
    <col min="13987" max="13987" width="12.42578125" style="26" customWidth="1"/>
    <col min="13988" max="13988" width="0.85546875" style="26" customWidth="1"/>
    <col min="13989" max="13989" width="13" style="26" customWidth="1"/>
    <col min="13990" max="13990" width="6.140625" style="26" bestFit="1" customWidth="1"/>
    <col min="13991" max="14229" width="10.85546875" style="26"/>
    <col min="14230" max="14230" width="25.5703125" style="26" customWidth="1"/>
    <col min="14231" max="14231" width="5" style="26" customWidth="1"/>
    <col min="14232" max="14232" width="4.42578125" style="26" customWidth="1"/>
    <col min="14233" max="14233" width="6.42578125" style="26" customWidth="1"/>
    <col min="14234" max="14234" width="1.5703125" style="26" customWidth="1"/>
    <col min="14235" max="14235" width="8.42578125" style="26" customWidth="1"/>
    <col min="14236" max="14236" width="1.42578125" style="26" customWidth="1"/>
    <col min="14237" max="14237" width="12.42578125" style="26" customWidth="1"/>
    <col min="14238" max="14238" width="1.42578125" style="26" customWidth="1"/>
    <col min="14239" max="14239" width="12.42578125" style="26" customWidth="1"/>
    <col min="14240" max="14240" width="1.42578125" style="26" customWidth="1"/>
    <col min="14241" max="14241" width="12.42578125" style="26" customWidth="1"/>
    <col min="14242" max="14242" width="1.42578125" style="26" customWidth="1"/>
    <col min="14243" max="14243" width="12.42578125" style="26" customWidth="1"/>
    <col min="14244" max="14244" width="0.85546875" style="26" customWidth="1"/>
    <col min="14245" max="14245" width="13" style="26" customWidth="1"/>
    <col min="14246" max="14246" width="6.140625" style="26" bestFit="1" customWidth="1"/>
    <col min="14247" max="14485" width="10.85546875" style="26"/>
    <col min="14486" max="14486" width="25.5703125" style="26" customWidth="1"/>
    <col min="14487" max="14487" width="5" style="26" customWidth="1"/>
    <col min="14488" max="14488" width="4.42578125" style="26" customWidth="1"/>
    <col min="14489" max="14489" width="6.42578125" style="26" customWidth="1"/>
    <col min="14490" max="14490" width="1.5703125" style="26" customWidth="1"/>
    <col min="14491" max="14491" width="8.42578125" style="26" customWidth="1"/>
    <col min="14492" max="14492" width="1.42578125" style="26" customWidth="1"/>
    <col min="14493" max="14493" width="12.42578125" style="26" customWidth="1"/>
    <col min="14494" max="14494" width="1.42578125" style="26" customWidth="1"/>
    <col min="14495" max="14495" width="12.42578125" style="26" customWidth="1"/>
    <col min="14496" max="14496" width="1.42578125" style="26" customWidth="1"/>
    <col min="14497" max="14497" width="12.42578125" style="26" customWidth="1"/>
    <col min="14498" max="14498" width="1.42578125" style="26" customWidth="1"/>
    <col min="14499" max="14499" width="12.42578125" style="26" customWidth="1"/>
    <col min="14500" max="14500" width="0.85546875" style="26" customWidth="1"/>
    <col min="14501" max="14501" width="13" style="26" customWidth="1"/>
    <col min="14502" max="14502" width="6.140625" style="26" bestFit="1" customWidth="1"/>
    <col min="14503" max="14741" width="10.85546875" style="26"/>
    <col min="14742" max="14742" width="25.5703125" style="26" customWidth="1"/>
    <col min="14743" max="14743" width="5" style="26" customWidth="1"/>
    <col min="14744" max="14744" width="4.42578125" style="26" customWidth="1"/>
    <col min="14745" max="14745" width="6.42578125" style="26" customWidth="1"/>
    <col min="14746" max="14746" width="1.5703125" style="26" customWidth="1"/>
    <col min="14747" max="14747" width="8.42578125" style="26" customWidth="1"/>
    <col min="14748" max="14748" width="1.42578125" style="26" customWidth="1"/>
    <col min="14749" max="14749" width="12.42578125" style="26" customWidth="1"/>
    <col min="14750" max="14750" width="1.42578125" style="26" customWidth="1"/>
    <col min="14751" max="14751" width="12.42578125" style="26" customWidth="1"/>
    <col min="14752" max="14752" width="1.42578125" style="26" customWidth="1"/>
    <col min="14753" max="14753" width="12.42578125" style="26" customWidth="1"/>
    <col min="14754" max="14754" width="1.42578125" style="26" customWidth="1"/>
    <col min="14755" max="14755" width="12.42578125" style="26" customWidth="1"/>
    <col min="14756" max="14756" width="0.85546875" style="26" customWidth="1"/>
    <col min="14757" max="14757" width="13" style="26" customWidth="1"/>
    <col min="14758" max="14758" width="6.140625" style="26" bestFit="1" customWidth="1"/>
    <col min="14759" max="14997" width="10.85546875" style="26"/>
    <col min="14998" max="14998" width="25.5703125" style="26" customWidth="1"/>
    <col min="14999" max="14999" width="5" style="26" customWidth="1"/>
    <col min="15000" max="15000" width="4.42578125" style="26" customWidth="1"/>
    <col min="15001" max="15001" width="6.42578125" style="26" customWidth="1"/>
    <col min="15002" max="15002" width="1.5703125" style="26" customWidth="1"/>
    <col min="15003" max="15003" width="8.42578125" style="26" customWidth="1"/>
    <col min="15004" max="15004" width="1.42578125" style="26" customWidth="1"/>
    <col min="15005" max="15005" width="12.42578125" style="26" customWidth="1"/>
    <col min="15006" max="15006" width="1.42578125" style="26" customWidth="1"/>
    <col min="15007" max="15007" width="12.42578125" style="26" customWidth="1"/>
    <col min="15008" max="15008" width="1.42578125" style="26" customWidth="1"/>
    <col min="15009" max="15009" width="12.42578125" style="26" customWidth="1"/>
    <col min="15010" max="15010" width="1.42578125" style="26" customWidth="1"/>
    <col min="15011" max="15011" width="12.42578125" style="26" customWidth="1"/>
    <col min="15012" max="15012" width="0.85546875" style="26" customWidth="1"/>
    <col min="15013" max="15013" width="13" style="26" customWidth="1"/>
    <col min="15014" max="15014" width="6.140625" style="26" bestFit="1" customWidth="1"/>
    <col min="15015" max="15253" width="10.85546875" style="26"/>
    <col min="15254" max="15254" width="25.5703125" style="26" customWidth="1"/>
    <col min="15255" max="15255" width="5" style="26" customWidth="1"/>
    <col min="15256" max="15256" width="4.42578125" style="26" customWidth="1"/>
    <col min="15257" max="15257" width="6.42578125" style="26" customWidth="1"/>
    <col min="15258" max="15258" width="1.5703125" style="26" customWidth="1"/>
    <col min="15259" max="15259" width="8.42578125" style="26" customWidth="1"/>
    <col min="15260" max="15260" width="1.42578125" style="26" customWidth="1"/>
    <col min="15261" max="15261" width="12.42578125" style="26" customWidth="1"/>
    <col min="15262" max="15262" width="1.42578125" style="26" customWidth="1"/>
    <col min="15263" max="15263" width="12.42578125" style="26" customWidth="1"/>
    <col min="15264" max="15264" width="1.42578125" style="26" customWidth="1"/>
    <col min="15265" max="15265" width="12.42578125" style="26" customWidth="1"/>
    <col min="15266" max="15266" width="1.42578125" style="26" customWidth="1"/>
    <col min="15267" max="15267" width="12.42578125" style="26" customWidth="1"/>
    <col min="15268" max="15268" width="0.85546875" style="26" customWidth="1"/>
    <col min="15269" max="15269" width="13" style="26" customWidth="1"/>
    <col min="15270" max="15270" width="6.140625" style="26" bestFit="1" customWidth="1"/>
    <col min="15271" max="15509" width="10.85546875" style="26"/>
    <col min="15510" max="15510" width="25.5703125" style="26" customWidth="1"/>
    <col min="15511" max="15511" width="5" style="26" customWidth="1"/>
    <col min="15512" max="15512" width="4.42578125" style="26" customWidth="1"/>
    <col min="15513" max="15513" width="6.42578125" style="26" customWidth="1"/>
    <col min="15514" max="15514" width="1.5703125" style="26" customWidth="1"/>
    <col min="15515" max="15515" width="8.42578125" style="26" customWidth="1"/>
    <col min="15516" max="15516" width="1.42578125" style="26" customWidth="1"/>
    <col min="15517" max="15517" width="12.42578125" style="26" customWidth="1"/>
    <col min="15518" max="15518" width="1.42578125" style="26" customWidth="1"/>
    <col min="15519" max="15519" width="12.42578125" style="26" customWidth="1"/>
    <col min="15520" max="15520" width="1.42578125" style="26" customWidth="1"/>
    <col min="15521" max="15521" width="12.42578125" style="26" customWidth="1"/>
    <col min="15522" max="15522" width="1.42578125" style="26" customWidth="1"/>
    <col min="15523" max="15523" width="12.42578125" style="26" customWidth="1"/>
    <col min="15524" max="15524" width="0.85546875" style="26" customWidth="1"/>
    <col min="15525" max="15525" width="13" style="26" customWidth="1"/>
    <col min="15526" max="15526" width="6.140625" style="26" bestFit="1" customWidth="1"/>
    <col min="15527" max="15765" width="10.85546875" style="26"/>
    <col min="15766" max="15766" width="25.5703125" style="26" customWidth="1"/>
    <col min="15767" max="15767" width="5" style="26" customWidth="1"/>
    <col min="15768" max="15768" width="4.42578125" style="26" customWidth="1"/>
    <col min="15769" max="15769" width="6.42578125" style="26" customWidth="1"/>
    <col min="15770" max="15770" width="1.5703125" style="26" customWidth="1"/>
    <col min="15771" max="15771" width="8.42578125" style="26" customWidth="1"/>
    <col min="15772" max="15772" width="1.42578125" style="26" customWidth="1"/>
    <col min="15773" max="15773" width="12.42578125" style="26" customWidth="1"/>
    <col min="15774" max="15774" width="1.42578125" style="26" customWidth="1"/>
    <col min="15775" max="15775" width="12.42578125" style="26" customWidth="1"/>
    <col min="15776" max="15776" width="1.42578125" style="26" customWidth="1"/>
    <col min="15777" max="15777" width="12.42578125" style="26" customWidth="1"/>
    <col min="15778" max="15778" width="1.42578125" style="26" customWidth="1"/>
    <col min="15779" max="15779" width="12.42578125" style="26" customWidth="1"/>
    <col min="15780" max="15780" width="0.85546875" style="26" customWidth="1"/>
    <col min="15781" max="15781" width="13" style="26" customWidth="1"/>
    <col min="15782" max="15782" width="6.140625" style="26" bestFit="1" customWidth="1"/>
    <col min="15783" max="16021" width="10.85546875" style="26"/>
    <col min="16022" max="16022" width="25.5703125" style="26" customWidth="1"/>
    <col min="16023" max="16023" width="5" style="26" customWidth="1"/>
    <col min="16024" max="16024" width="4.42578125" style="26" customWidth="1"/>
    <col min="16025" max="16025" width="6.42578125" style="26" customWidth="1"/>
    <col min="16026" max="16026" width="1.5703125" style="26" customWidth="1"/>
    <col min="16027" max="16027" width="8.42578125" style="26" customWidth="1"/>
    <col min="16028" max="16028" width="1.42578125" style="26" customWidth="1"/>
    <col min="16029" max="16029" width="12.42578125" style="26" customWidth="1"/>
    <col min="16030" max="16030" width="1.42578125" style="26" customWidth="1"/>
    <col min="16031" max="16031" width="12.42578125" style="26" customWidth="1"/>
    <col min="16032" max="16032" width="1.42578125" style="26" customWidth="1"/>
    <col min="16033" max="16033" width="12.42578125" style="26" customWidth="1"/>
    <col min="16034" max="16034" width="1.42578125" style="26" customWidth="1"/>
    <col min="16035" max="16035" width="12.42578125" style="26" customWidth="1"/>
    <col min="16036" max="16036" width="0.85546875" style="26" customWidth="1"/>
    <col min="16037" max="16037" width="13" style="26" customWidth="1"/>
    <col min="16038" max="16038" width="6.140625" style="26" bestFit="1" customWidth="1"/>
    <col min="16039" max="16384" width="10.85546875" style="26"/>
  </cols>
  <sheetData>
    <row r="1" spans="1:11" ht="24" customHeight="1">
      <c r="C1" s="6"/>
      <c r="D1" s="6"/>
      <c r="E1" s="6"/>
      <c r="F1" s="6"/>
      <c r="G1" s="6"/>
      <c r="H1" s="6"/>
      <c r="K1" s="6" t="s">
        <v>46</v>
      </c>
    </row>
    <row r="2" spans="1:11" ht="24" customHeight="1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24" customHeight="1">
      <c r="A3" s="43" t="s">
        <v>48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>
      <c r="A4" s="43" t="s">
        <v>158</v>
      </c>
      <c r="B4" s="43"/>
      <c r="C4" s="43"/>
      <c r="D4" s="43"/>
      <c r="J4" s="43"/>
    </row>
    <row r="5" spans="1:11" ht="24" customHeight="1">
      <c r="E5" s="43"/>
      <c r="F5" s="43"/>
      <c r="G5" s="43"/>
      <c r="H5" s="43"/>
      <c r="I5" s="43"/>
      <c r="K5" s="6" t="s">
        <v>1</v>
      </c>
    </row>
    <row r="6" spans="1:11" ht="23.25">
      <c r="E6" s="66" t="s">
        <v>2</v>
      </c>
      <c r="F6" s="66"/>
      <c r="G6" s="66"/>
      <c r="I6" s="65" t="s">
        <v>3</v>
      </c>
      <c r="J6" s="65"/>
      <c r="K6" s="65"/>
    </row>
    <row r="7" spans="1:11" ht="24" customHeight="1">
      <c r="B7" s="3"/>
      <c r="C7" s="44" t="s">
        <v>4</v>
      </c>
      <c r="E7" s="40" t="s">
        <v>136</v>
      </c>
      <c r="F7" s="5"/>
      <c r="G7" s="40" t="s">
        <v>116</v>
      </c>
      <c r="I7" s="40" t="s">
        <v>136</v>
      </c>
      <c r="J7" s="5"/>
      <c r="K7" s="40" t="s">
        <v>116</v>
      </c>
    </row>
    <row r="8" spans="1:11" ht="24" customHeight="1">
      <c r="A8" s="27" t="s">
        <v>49</v>
      </c>
      <c r="B8" s="3"/>
      <c r="C8" s="5"/>
      <c r="E8" s="5"/>
      <c r="F8" s="5"/>
      <c r="G8" s="5"/>
      <c r="H8" s="4"/>
      <c r="I8" s="31"/>
      <c r="K8" s="31"/>
    </row>
    <row r="9" spans="1:11" ht="24" customHeight="1">
      <c r="A9" s="27" t="s">
        <v>50</v>
      </c>
      <c r="B9" s="20"/>
      <c r="F9" s="20"/>
      <c r="H9" s="20"/>
      <c r="J9" s="20"/>
    </row>
    <row r="10" spans="1:11" ht="24" customHeight="1">
      <c r="A10" s="19" t="s">
        <v>51</v>
      </c>
      <c r="B10" s="20"/>
      <c r="C10" s="11"/>
      <c r="E10" s="24">
        <v>1701903</v>
      </c>
      <c r="F10" s="20"/>
      <c r="G10" s="24">
        <v>1545228</v>
      </c>
      <c r="H10" s="20"/>
      <c r="I10" s="24">
        <v>1765055</v>
      </c>
      <c r="J10" s="20"/>
      <c r="K10" s="24">
        <v>1592206</v>
      </c>
    </row>
    <row r="11" spans="1:11" ht="24" customHeight="1">
      <c r="A11" s="19" t="s">
        <v>52</v>
      </c>
      <c r="B11" s="20"/>
      <c r="C11" s="11"/>
      <c r="E11" s="24">
        <v>14520</v>
      </c>
      <c r="F11" s="20"/>
      <c r="G11" s="24">
        <v>3602</v>
      </c>
      <c r="H11" s="20"/>
      <c r="I11" s="24">
        <v>18616</v>
      </c>
      <c r="J11" s="20"/>
      <c r="K11" s="24">
        <v>3795</v>
      </c>
    </row>
    <row r="12" spans="1:11" ht="24" customHeight="1">
      <c r="A12" s="19" t="s">
        <v>115</v>
      </c>
      <c r="B12" s="20"/>
      <c r="C12" s="11"/>
      <c r="E12" s="24">
        <v>10700</v>
      </c>
      <c r="F12" s="20"/>
      <c r="G12" s="24">
        <v>169</v>
      </c>
      <c r="H12" s="20"/>
      <c r="I12" s="24">
        <v>10700</v>
      </c>
      <c r="J12" s="20"/>
      <c r="K12" s="24">
        <v>169</v>
      </c>
    </row>
    <row r="13" spans="1:11" ht="24" customHeight="1">
      <c r="A13" s="27" t="s">
        <v>53</v>
      </c>
      <c r="B13" s="20"/>
      <c r="C13" s="11"/>
      <c r="E13" s="25">
        <f>SUM(E10:E12)</f>
        <v>1727123</v>
      </c>
      <c r="F13" s="20"/>
      <c r="G13" s="25">
        <f>SUM(G10:G12)</f>
        <v>1548999</v>
      </c>
      <c r="H13" s="20"/>
      <c r="I13" s="25">
        <f>SUM(I10:I12)</f>
        <v>1794371</v>
      </c>
      <c r="J13" s="20"/>
      <c r="K13" s="25">
        <f>SUM(K10:K12)</f>
        <v>1596170</v>
      </c>
    </row>
    <row r="14" spans="1:11" ht="24" customHeight="1">
      <c r="A14" s="27" t="s">
        <v>54</v>
      </c>
      <c r="B14" s="20"/>
      <c r="C14" s="11"/>
      <c r="E14" s="24"/>
      <c r="F14" s="20"/>
      <c r="G14" s="24"/>
      <c r="H14" s="20"/>
      <c r="I14" s="24"/>
      <c r="J14" s="20"/>
      <c r="K14" s="24"/>
    </row>
    <row r="15" spans="1:11" ht="24" customHeight="1">
      <c r="A15" s="19" t="s">
        <v>55</v>
      </c>
      <c r="B15" s="20"/>
      <c r="C15" s="11"/>
      <c r="E15" s="24">
        <v>1277374</v>
      </c>
      <c r="F15" s="20"/>
      <c r="G15" s="24">
        <v>1268403</v>
      </c>
      <c r="H15" s="20"/>
      <c r="I15" s="24">
        <v>1487925</v>
      </c>
      <c r="J15" s="20"/>
      <c r="K15" s="24">
        <v>1436369</v>
      </c>
    </row>
    <row r="16" spans="1:11" ht="24" customHeight="1">
      <c r="A16" s="19" t="s">
        <v>56</v>
      </c>
      <c r="B16" s="20"/>
      <c r="E16" s="24">
        <v>29919</v>
      </c>
      <c r="F16" s="24"/>
      <c r="G16" s="24">
        <v>31419</v>
      </c>
      <c r="H16" s="24"/>
      <c r="I16" s="24">
        <v>27814</v>
      </c>
      <c r="J16" s="24"/>
      <c r="K16" s="24">
        <v>30079</v>
      </c>
    </row>
    <row r="17" spans="1:11" ht="24" customHeight="1">
      <c r="A17" s="19" t="s">
        <v>57</v>
      </c>
      <c r="B17" s="20"/>
      <c r="E17" s="24">
        <v>77074</v>
      </c>
      <c r="F17" s="24"/>
      <c r="G17" s="24">
        <v>69332</v>
      </c>
      <c r="H17" s="24"/>
      <c r="I17" s="24">
        <v>68738</v>
      </c>
      <c r="J17" s="24"/>
      <c r="K17" s="24">
        <v>62874</v>
      </c>
    </row>
    <row r="18" spans="1:11" ht="24" customHeight="1">
      <c r="A18" s="27" t="s">
        <v>58</v>
      </c>
      <c r="B18" s="20"/>
      <c r="E18" s="25">
        <f>SUM(E15:E17)</f>
        <v>1384367</v>
      </c>
      <c r="F18" s="24"/>
      <c r="G18" s="25">
        <f>SUM(G15:G17)</f>
        <v>1369154</v>
      </c>
      <c r="H18" s="9"/>
      <c r="I18" s="25">
        <f>SUM(I15:I17)</f>
        <v>1584477</v>
      </c>
      <c r="J18" s="9"/>
      <c r="K18" s="25">
        <f>SUM(K15:K17)</f>
        <v>1529322</v>
      </c>
    </row>
    <row r="19" spans="1:11" ht="24" customHeight="1">
      <c r="A19" s="27" t="s">
        <v>171</v>
      </c>
      <c r="B19" s="20"/>
      <c r="E19" s="24">
        <f>SUM(E13-E18)</f>
        <v>342756</v>
      </c>
      <c r="F19" s="24"/>
      <c r="G19" s="24">
        <f>SUM(G13-G18)</f>
        <v>179845</v>
      </c>
      <c r="H19" s="9"/>
      <c r="I19" s="24">
        <f>SUM(I13-I18)</f>
        <v>209894</v>
      </c>
      <c r="J19" s="9"/>
      <c r="K19" s="24">
        <f>SUM(K13-K18)</f>
        <v>66848</v>
      </c>
    </row>
    <row r="20" spans="1:11" ht="24" customHeight="1">
      <c r="A20" s="26" t="s">
        <v>99</v>
      </c>
      <c r="B20" s="20"/>
      <c r="C20" s="7"/>
      <c r="E20" s="32">
        <v>137</v>
      </c>
      <c r="G20" s="32">
        <v>207</v>
      </c>
      <c r="I20" s="32">
        <v>0</v>
      </c>
      <c r="J20" s="9"/>
      <c r="K20" s="32">
        <v>0</v>
      </c>
    </row>
    <row r="21" spans="1:11" ht="24" customHeight="1">
      <c r="A21" s="26" t="s">
        <v>59</v>
      </c>
      <c r="B21" s="20"/>
      <c r="C21" s="11"/>
      <c r="E21" s="26">
        <v>306</v>
      </c>
      <c r="G21" s="26">
        <v>496</v>
      </c>
      <c r="I21" s="30">
        <v>308</v>
      </c>
      <c r="K21" s="30">
        <v>2170</v>
      </c>
    </row>
    <row r="22" spans="1:11" ht="24" customHeight="1">
      <c r="A22" s="19" t="s">
        <v>60</v>
      </c>
      <c r="B22" s="20"/>
      <c r="E22" s="24">
        <v>-5170</v>
      </c>
      <c r="F22" s="24"/>
      <c r="G22" s="24">
        <v>-11897</v>
      </c>
      <c r="H22" s="24"/>
      <c r="I22" s="24">
        <v>-4562</v>
      </c>
      <c r="J22" s="9"/>
      <c r="K22" s="24">
        <v>-10993</v>
      </c>
    </row>
    <row r="23" spans="1:11" ht="24" customHeight="1">
      <c r="A23" s="19" t="s">
        <v>175</v>
      </c>
      <c r="B23" s="20"/>
      <c r="E23" s="24">
        <v>-16253</v>
      </c>
      <c r="F23" s="24"/>
      <c r="G23" s="24">
        <v>-37955</v>
      </c>
      <c r="H23" s="24"/>
      <c r="I23" s="24">
        <v>-25663</v>
      </c>
      <c r="J23" s="24"/>
      <c r="K23" s="24">
        <v>-41058</v>
      </c>
    </row>
    <row r="24" spans="1:11" ht="24" customHeight="1">
      <c r="A24" s="19" t="s">
        <v>122</v>
      </c>
      <c r="B24" s="20"/>
      <c r="E24" s="28">
        <v>-1711</v>
      </c>
      <c r="F24" s="24"/>
      <c r="G24" s="28">
        <v>-301</v>
      </c>
      <c r="H24" s="24"/>
      <c r="I24" s="28">
        <v>-1711</v>
      </c>
      <c r="J24" s="24"/>
      <c r="K24" s="28">
        <v>-301</v>
      </c>
    </row>
    <row r="25" spans="1:11" ht="24" customHeight="1">
      <c r="A25" s="1" t="s">
        <v>172</v>
      </c>
      <c r="B25" s="20"/>
      <c r="E25" s="24">
        <f>SUM(E19:E24)</f>
        <v>320065</v>
      </c>
      <c r="F25" s="24"/>
      <c r="G25" s="24">
        <f>SUM(G19:G24)</f>
        <v>130395</v>
      </c>
      <c r="H25" s="9"/>
      <c r="I25" s="24">
        <f>SUM(I19:I24)</f>
        <v>178266</v>
      </c>
      <c r="J25" s="24"/>
      <c r="K25" s="24">
        <f>SUM(K19:K24)</f>
        <v>16666</v>
      </c>
    </row>
    <row r="26" spans="1:11" ht="24" customHeight="1">
      <c r="A26" s="19" t="s">
        <v>176</v>
      </c>
      <c r="B26" s="20"/>
      <c r="C26" s="11">
        <v>9</v>
      </c>
      <c r="E26" s="28">
        <v>-67033</v>
      </c>
      <c r="F26" s="24"/>
      <c r="G26" s="28">
        <v>-565</v>
      </c>
      <c r="H26" s="24"/>
      <c r="I26" s="28">
        <v>-36231</v>
      </c>
      <c r="J26" s="24"/>
      <c r="K26" s="28">
        <v>727</v>
      </c>
    </row>
    <row r="27" spans="1:11" ht="23.25">
      <c r="A27" s="1" t="s">
        <v>100</v>
      </c>
      <c r="B27" s="20"/>
      <c r="C27" s="11"/>
      <c r="E27" s="25">
        <f>SUM(E25:E26)</f>
        <v>253032</v>
      </c>
      <c r="F27" s="24"/>
      <c r="G27" s="25">
        <f>SUM(G25:G26)</f>
        <v>129830</v>
      </c>
      <c r="H27" s="9"/>
      <c r="I27" s="25">
        <f>SUM(I25:I26)</f>
        <v>142035</v>
      </c>
      <c r="J27" s="9"/>
      <c r="K27" s="25">
        <f>SUM(K25:K26)</f>
        <v>17393</v>
      </c>
    </row>
    <row r="28" spans="1:11" ht="23.25">
      <c r="A28" s="1"/>
      <c r="B28" s="20"/>
      <c r="C28" s="11"/>
      <c r="E28" s="24"/>
      <c r="F28" s="24"/>
      <c r="G28" s="24"/>
      <c r="H28" s="9"/>
      <c r="I28" s="24"/>
      <c r="J28" s="9"/>
      <c r="K28" s="24"/>
    </row>
    <row r="29" spans="1:11" ht="23.25">
      <c r="A29" s="1" t="s">
        <v>61</v>
      </c>
      <c r="B29" s="20"/>
      <c r="C29" s="11"/>
      <c r="E29" s="24"/>
      <c r="F29" s="24"/>
      <c r="G29" s="24"/>
      <c r="H29" s="9"/>
      <c r="I29" s="24"/>
      <c r="J29" s="9"/>
      <c r="K29" s="24"/>
    </row>
    <row r="30" spans="1:11" ht="23.25">
      <c r="A30" s="1" t="s">
        <v>62</v>
      </c>
      <c r="B30" s="20"/>
      <c r="C30" s="11"/>
      <c r="E30" s="28">
        <v>0</v>
      </c>
      <c r="F30" s="24"/>
      <c r="G30" s="28">
        <v>0</v>
      </c>
      <c r="H30" s="9"/>
      <c r="I30" s="28">
        <v>0</v>
      </c>
      <c r="J30" s="9"/>
      <c r="K30" s="28">
        <v>0</v>
      </c>
    </row>
    <row r="31" spans="1:11" ht="24" customHeight="1">
      <c r="A31" s="1"/>
      <c r="B31" s="20"/>
      <c r="C31" s="11"/>
      <c r="E31" s="11"/>
      <c r="F31" s="11"/>
      <c r="G31" s="11"/>
      <c r="H31" s="11"/>
      <c r="I31" s="11"/>
      <c r="J31" s="11"/>
      <c r="K31" s="11"/>
    </row>
    <row r="32" spans="1:11" ht="24" customHeight="1" thickBot="1">
      <c r="A32" s="1" t="s">
        <v>63</v>
      </c>
      <c r="B32" s="20"/>
      <c r="C32" s="11"/>
      <c r="E32" s="8">
        <f>SUM(E27,E30)</f>
        <v>253032</v>
      </c>
      <c r="F32" s="24"/>
      <c r="G32" s="8">
        <f>SUM(G27,G30)</f>
        <v>129830</v>
      </c>
      <c r="H32" s="9"/>
      <c r="I32" s="8">
        <f>SUM(I27,I30)</f>
        <v>142035</v>
      </c>
      <c r="J32" s="9"/>
      <c r="K32" s="8">
        <f>SUM(K27,K30)</f>
        <v>17393</v>
      </c>
    </row>
    <row r="33" spans="1:11" ht="24" customHeight="1" thickTop="1">
      <c r="A33" s="1"/>
      <c r="B33" s="20"/>
      <c r="C33" s="11"/>
      <c r="E33" s="24"/>
      <c r="F33" s="24"/>
      <c r="G33" s="24"/>
      <c r="H33" s="9"/>
      <c r="I33" s="24"/>
      <c r="J33" s="9"/>
      <c r="K33" s="24"/>
    </row>
    <row r="34" spans="1:11" ht="23.25">
      <c r="B34" s="20"/>
      <c r="C34" s="20"/>
      <c r="E34" s="6"/>
      <c r="F34" s="6"/>
      <c r="G34" s="6"/>
      <c r="I34" s="6"/>
      <c r="J34" s="20"/>
      <c r="K34" s="6" t="s">
        <v>64</v>
      </c>
    </row>
    <row r="35" spans="1:11" ht="24" customHeight="1">
      <c r="A35" s="41" t="s">
        <v>133</v>
      </c>
      <c r="B35" s="20"/>
      <c r="C35" s="11"/>
      <c r="E35" s="6"/>
      <c r="F35" s="6"/>
      <c r="G35" s="6"/>
      <c r="I35" s="6"/>
      <c r="J35" s="20"/>
      <c r="K35" s="6"/>
    </row>
    <row r="36" spans="1:11" ht="24" customHeight="1">
      <c r="A36" s="19" t="s">
        <v>132</v>
      </c>
      <c r="B36" s="20"/>
      <c r="C36" s="11"/>
      <c r="E36" s="6"/>
      <c r="F36" s="6"/>
      <c r="G36" s="6"/>
      <c r="I36" s="6"/>
      <c r="J36" s="20"/>
      <c r="K36" s="6"/>
    </row>
    <row r="37" spans="1:11" ht="24" customHeight="1" thickBot="1">
      <c r="A37" s="19" t="s">
        <v>173</v>
      </c>
      <c r="B37" s="20"/>
      <c r="E37" s="33">
        <f>E27/BS!E72</f>
        <v>0.39989063663072322</v>
      </c>
      <c r="F37" s="22"/>
      <c r="G37" s="64">
        <f>G27/BS!G72</f>
        <v>0.20518274903477343</v>
      </c>
      <c r="I37" s="33">
        <f>I27/BS!I72</f>
        <v>0.22447147623164174</v>
      </c>
      <c r="J37" s="23"/>
      <c r="K37" s="33">
        <f>K27/BS!K72</f>
        <v>2.7487819101608368E-2</v>
      </c>
    </row>
    <row r="38" spans="1:11" ht="24" customHeight="1" thickTop="1">
      <c r="A38" s="19"/>
      <c r="B38" s="20"/>
      <c r="H38" s="20"/>
    </row>
    <row r="39" spans="1:11" ht="24" customHeight="1">
      <c r="A39" s="26" t="s">
        <v>143</v>
      </c>
    </row>
    <row r="40" spans="1:11" ht="24" customHeight="1">
      <c r="C40" s="6"/>
      <c r="D40" s="6"/>
      <c r="E40" s="6"/>
      <c r="F40" s="6"/>
      <c r="G40" s="6"/>
      <c r="H40" s="6"/>
      <c r="K40" s="6" t="s">
        <v>46</v>
      </c>
    </row>
    <row r="41" spans="1:11" ht="24" customHeight="1">
      <c r="A41" s="42" t="s">
        <v>47</v>
      </c>
      <c r="B41" s="42"/>
      <c r="C41" s="42"/>
      <c r="D41" s="42"/>
      <c r="E41" s="42"/>
      <c r="F41" s="42"/>
      <c r="G41" s="42"/>
      <c r="H41" s="42"/>
      <c r="I41" s="42"/>
      <c r="J41" s="42"/>
    </row>
    <row r="42" spans="1:11" ht="24" customHeight="1">
      <c r="A42" s="43" t="s">
        <v>48</v>
      </c>
      <c r="B42" s="43"/>
      <c r="C42" s="43"/>
      <c r="D42" s="43"/>
      <c r="E42" s="43"/>
      <c r="F42" s="43"/>
      <c r="G42" s="43"/>
      <c r="H42" s="43"/>
      <c r="I42" s="43"/>
      <c r="J42" s="43"/>
    </row>
    <row r="43" spans="1:11" ht="24" customHeight="1">
      <c r="A43" s="43" t="s">
        <v>159</v>
      </c>
      <c r="B43" s="43"/>
      <c r="C43" s="43"/>
      <c r="D43" s="43"/>
      <c r="J43" s="43"/>
    </row>
    <row r="44" spans="1:11" ht="24" customHeight="1">
      <c r="E44" s="43"/>
      <c r="F44" s="43"/>
      <c r="G44" s="43"/>
      <c r="H44" s="43"/>
      <c r="I44" s="43"/>
      <c r="K44" s="6" t="s">
        <v>1</v>
      </c>
    </row>
    <row r="45" spans="1:11" ht="23.25">
      <c r="E45" s="66" t="s">
        <v>2</v>
      </c>
      <c r="F45" s="66"/>
      <c r="G45" s="66"/>
      <c r="I45" s="65" t="s">
        <v>3</v>
      </c>
      <c r="J45" s="65"/>
      <c r="K45" s="65"/>
    </row>
    <row r="46" spans="1:11" ht="24" customHeight="1">
      <c r="B46" s="3"/>
      <c r="C46" s="44" t="s">
        <v>4</v>
      </c>
      <c r="E46" s="40" t="s">
        <v>136</v>
      </c>
      <c r="F46" s="5"/>
      <c r="G46" s="40" t="s">
        <v>116</v>
      </c>
      <c r="I46" s="40" t="s">
        <v>136</v>
      </c>
      <c r="J46" s="5"/>
      <c r="K46" s="40" t="s">
        <v>116</v>
      </c>
    </row>
    <row r="47" spans="1:11" ht="24" customHeight="1">
      <c r="A47" s="27" t="s">
        <v>49</v>
      </c>
      <c r="B47" s="3"/>
      <c r="C47" s="5"/>
      <c r="E47" s="5"/>
      <c r="F47" s="5"/>
      <c r="G47" s="5"/>
      <c r="H47" s="4"/>
      <c r="I47" s="31"/>
      <c r="K47" s="31"/>
    </row>
    <row r="48" spans="1:11" ht="24" customHeight="1">
      <c r="A48" s="27" t="s">
        <v>50</v>
      </c>
      <c r="B48" s="20"/>
      <c r="F48" s="20"/>
      <c r="H48" s="20"/>
      <c r="J48" s="20"/>
    </row>
    <row r="49" spans="1:11" ht="24" customHeight="1">
      <c r="A49" s="19" t="s">
        <v>51</v>
      </c>
      <c r="B49" s="20"/>
      <c r="C49" s="11"/>
      <c r="E49" s="24">
        <v>2742089</v>
      </c>
      <c r="F49" s="20"/>
      <c r="G49" s="24">
        <v>2775447</v>
      </c>
      <c r="H49" s="20"/>
      <c r="I49" s="24">
        <v>2818630</v>
      </c>
      <c r="J49" s="20"/>
      <c r="K49" s="24">
        <v>2821624</v>
      </c>
    </row>
    <row r="50" spans="1:11" ht="24" customHeight="1">
      <c r="A50" s="19" t="s">
        <v>52</v>
      </c>
      <c r="B50" s="20"/>
      <c r="C50" s="11"/>
      <c r="E50" s="24">
        <v>19089</v>
      </c>
      <c r="F50" s="20"/>
      <c r="G50" s="24">
        <v>9150</v>
      </c>
      <c r="H50" s="20"/>
      <c r="I50" s="24">
        <v>22483</v>
      </c>
      <c r="J50" s="20"/>
      <c r="K50" s="24">
        <v>8117</v>
      </c>
    </row>
    <row r="51" spans="1:11" ht="24" customHeight="1">
      <c r="A51" s="19" t="s">
        <v>115</v>
      </c>
      <c r="B51" s="20"/>
      <c r="C51" s="11"/>
      <c r="E51" s="24">
        <v>10993</v>
      </c>
      <c r="F51" s="20"/>
      <c r="G51" s="24">
        <v>1577</v>
      </c>
      <c r="H51" s="20"/>
      <c r="I51" s="24">
        <v>10993</v>
      </c>
      <c r="J51" s="20"/>
      <c r="K51" s="24">
        <v>1577</v>
      </c>
    </row>
    <row r="52" spans="1:11" ht="24" customHeight="1">
      <c r="A52" s="27" t="s">
        <v>53</v>
      </c>
      <c r="B52" s="20"/>
      <c r="C52" s="11"/>
      <c r="E52" s="25">
        <f>SUM(E49:E51)</f>
        <v>2772171</v>
      </c>
      <c r="F52" s="20"/>
      <c r="G52" s="25">
        <f>SUM(G49:G51)</f>
        <v>2786174</v>
      </c>
      <c r="H52" s="20"/>
      <c r="I52" s="25">
        <f>SUM(I49:I51)</f>
        <v>2852106</v>
      </c>
      <c r="J52" s="20"/>
      <c r="K52" s="25">
        <f>SUM(K49:K51)</f>
        <v>2831318</v>
      </c>
    </row>
    <row r="53" spans="1:11" ht="24" customHeight="1">
      <c r="A53" s="27" t="s">
        <v>54</v>
      </c>
      <c r="B53" s="20"/>
      <c r="C53" s="11"/>
      <c r="E53" s="24"/>
      <c r="F53" s="20"/>
      <c r="G53" s="24"/>
      <c r="H53" s="20"/>
      <c r="I53" s="24"/>
      <c r="J53" s="20"/>
      <c r="K53" s="24"/>
    </row>
    <row r="54" spans="1:11" ht="24" customHeight="1">
      <c r="A54" s="19" t="s">
        <v>55</v>
      </c>
      <c r="B54" s="20"/>
      <c r="C54" s="11"/>
      <c r="E54" s="24">
        <v>2201731</v>
      </c>
      <c r="F54" s="20"/>
      <c r="G54" s="24">
        <v>2413594</v>
      </c>
      <c r="H54" s="20"/>
      <c r="I54" s="24">
        <v>2442853</v>
      </c>
      <c r="J54" s="20"/>
      <c r="K54" s="24">
        <v>2587975</v>
      </c>
    </row>
    <row r="55" spans="1:11" ht="24" customHeight="1">
      <c r="A55" s="19" t="s">
        <v>56</v>
      </c>
      <c r="B55" s="20"/>
      <c r="E55" s="24">
        <v>49104</v>
      </c>
      <c r="F55" s="24"/>
      <c r="G55" s="24">
        <v>63547</v>
      </c>
      <c r="H55" s="24"/>
      <c r="I55" s="24">
        <v>45605</v>
      </c>
      <c r="J55" s="24"/>
      <c r="K55" s="24">
        <v>61433</v>
      </c>
    </row>
    <row r="56" spans="1:11" ht="24" customHeight="1">
      <c r="A56" s="19" t="s">
        <v>57</v>
      </c>
      <c r="B56" s="20"/>
      <c r="E56" s="24">
        <v>142150</v>
      </c>
      <c r="F56" s="24"/>
      <c r="G56" s="24">
        <v>140215</v>
      </c>
      <c r="H56" s="24"/>
      <c r="I56" s="24">
        <v>126965</v>
      </c>
      <c r="J56" s="24"/>
      <c r="K56" s="24">
        <v>126904</v>
      </c>
    </row>
    <row r="57" spans="1:11" ht="24" customHeight="1">
      <c r="A57" s="27" t="s">
        <v>58</v>
      </c>
      <c r="B57" s="20"/>
      <c r="E57" s="25">
        <f>SUM(E54:E56)</f>
        <v>2392985</v>
      </c>
      <c r="F57" s="24"/>
      <c r="G57" s="25">
        <f>SUM(G54:G56)</f>
        <v>2617356</v>
      </c>
      <c r="H57" s="9"/>
      <c r="I57" s="25">
        <f>SUM(I54:I56)</f>
        <v>2615423</v>
      </c>
      <c r="J57" s="9"/>
      <c r="K57" s="25">
        <f>SUM(K54:K56)</f>
        <v>2776312</v>
      </c>
    </row>
    <row r="58" spans="1:11" ht="24" customHeight="1">
      <c r="A58" s="27" t="s">
        <v>171</v>
      </c>
      <c r="B58" s="20"/>
      <c r="E58" s="24">
        <f>SUM(E52-E57)</f>
        <v>379186</v>
      </c>
      <c r="F58" s="24"/>
      <c r="G58" s="24">
        <f>SUM(G52-G57)</f>
        <v>168818</v>
      </c>
      <c r="H58" s="9"/>
      <c r="I58" s="24">
        <f>SUM(I52-I57)</f>
        <v>236683</v>
      </c>
      <c r="J58" s="9"/>
      <c r="K58" s="24">
        <f>SUM(K52-K57)</f>
        <v>55006</v>
      </c>
    </row>
    <row r="59" spans="1:11" ht="24" customHeight="1">
      <c r="A59" s="26" t="s">
        <v>99</v>
      </c>
      <c r="B59" s="20"/>
      <c r="C59" s="7"/>
      <c r="E59" s="32">
        <v>262</v>
      </c>
      <c r="G59" s="32">
        <v>504</v>
      </c>
      <c r="I59" s="32">
        <v>0</v>
      </c>
      <c r="J59" s="9"/>
      <c r="K59" s="32">
        <v>0</v>
      </c>
    </row>
    <row r="60" spans="1:11" ht="24" customHeight="1">
      <c r="A60" s="26" t="s">
        <v>59</v>
      </c>
      <c r="B60" s="20"/>
      <c r="C60" s="11"/>
      <c r="E60" s="26">
        <v>436</v>
      </c>
      <c r="G60" s="26">
        <v>510</v>
      </c>
      <c r="I60" s="30">
        <v>438</v>
      </c>
      <c r="K60" s="30">
        <v>3695</v>
      </c>
    </row>
    <row r="61" spans="1:11" ht="24" customHeight="1">
      <c r="A61" s="19" t="s">
        <v>60</v>
      </c>
      <c r="B61" s="20"/>
      <c r="E61" s="24">
        <v>-8961</v>
      </c>
      <c r="F61" s="24"/>
      <c r="G61" s="24">
        <v>-23012</v>
      </c>
      <c r="H61" s="24"/>
      <c r="I61" s="24">
        <v>-7671</v>
      </c>
      <c r="J61" s="9"/>
      <c r="K61" s="24">
        <v>-21240</v>
      </c>
    </row>
    <row r="62" spans="1:11" ht="24" customHeight="1">
      <c r="A62" s="19" t="s">
        <v>174</v>
      </c>
      <c r="B62" s="20"/>
      <c r="E62" s="24">
        <v>8462</v>
      </c>
      <c r="F62" s="24"/>
      <c r="G62" s="24">
        <v>-14172</v>
      </c>
      <c r="H62" s="24"/>
      <c r="I62" s="24">
        <v>-12680</v>
      </c>
      <c r="J62" s="24"/>
      <c r="K62" s="24">
        <v>-20328</v>
      </c>
    </row>
    <row r="63" spans="1:11" ht="24" customHeight="1">
      <c r="A63" s="19" t="s">
        <v>122</v>
      </c>
      <c r="B63" s="20"/>
      <c r="E63" s="28">
        <v>-1711</v>
      </c>
      <c r="F63" s="24"/>
      <c r="G63" s="28">
        <v>-855</v>
      </c>
      <c r="H63" s="24"/>
      <c r="I63" s="28">
        <v>-1711</v>
      </c>
      <c r="J63" s="24"/>
      <c r="K63" s="28">
        <v>-855</v>
      </c>
    </row>
    <row r="64" spans="1:11" ht="24" customHeight="1">
      <c r="A64" s="1" t="s">
        <v>172</v>
      </c>
      <c r="B64" s="20"/>
      <c r="E64" s="24">
        <f>SUM(E58:E63)</f>
        <v>377674</v>
      </c>
      <c r="F64" s="24"/>
      <c r="G64" s="24">
        <f>SUM(G58:G63)</f>
        <v>131793</v>
      </c>
      <c r="H64" s="9"/>
      <c r="I64" s="24">
        <f>SUM(I58:I63)</f>
        <v>215059</v>
      </c>
      <c r="J64" s="24"/>
      <c r="K64" s="24">
        <f>SUM(K58:K63)</f>
        <v>16278</v>
      </c>
    </row>
    <row r="65" spans="1:11" ht="24" customHeight="1">
      <c r="A65" s="19" t="s">
        <v>108</v>
      </c>
      <c r="B65" s="20"/>
      <c r="C65" s="11">
        <v>9</v>
      </c>
      <c r="E65" s="28">
        <v>-76979</v>
      </c>
      <c r="F65" s="24"/>
      <c r="G65" s="28">
        <v>-5102</v>
      </c>
      <c r="H65" s="24"/>
      <c r="I65" s="28">
        <v>-43831</v>
      </c>
      <c r="J65" s="24"/>
      <c r="K65" s="28">
        <v>-3199</v>
      </c>
    </row>
    <row r="66" spans="1:11" ht="23.25">
      <c r="A66" s="1" t="s">
        <v>100</v>
      </c>
      <c r="B66" s="20"/>
      <c r="C66" s="11"/>
      <c r="E66" s="25">
        <f>SUM(E64:E65)</f>
        <v>300695</v>
      </c>
      <c r="F66" s="24"/>
      <c r="G66" s="25">
        <f>SUM(G64:G65)</f>
        <v>126691</v>
      </c>
      <c r="H66" s="9"/>
      <c r="I66" s="25">
        <f>SUM(I64:I65)</f>
        <v>171228</v>
      </c>
      <c r="J66" s="9"/>
      <c r="K66" s="25">
        <f>SUM(K64:K65)</f>
        <v>13079</v>
      </c>
    </row>
    <row r="67" spans="1:11" ht="23.25">
      <c r="A67" s="1"/>
      <c r="B67" s="20"/>
      <c r="C67" s="11"/>
      <c r="E67" s="24"/>
      <c r="F67" s="24"/>
      <c r="G67" s="24"/>
      <c r="H67" s="9"/>
      <c r="I67" s="24"/>
      <c r="J67" s="9"/>
      <c r="K67" s="24"/>
    </row>
    <row r="68" spans="1:11" ht="23.25">
      <c r="A68" s="1" t="s">
        <v>61</v>
      </c>
      <c r="B68" s="20"/>
      <c r="C68" s="11"/>
      <c r="E68" s="24"/>
      <c r="F68" s="24"/>
      <c r="G68" s="24"/>
      <c r="H68" s="9"/>
      <c r="I68" s="24"/>
      <c r="J68" s="9"/>
      <c r="K68" s="24"/>
    </row>
    <row r="69" spans="1:11" ht="23.25">
      <c r="A69" s="1" t="s">
        <v>62</v>
      </c>
      <c r="B69" s="20"/>
      <c r="C69" s="11"/>
      <c r="E69" s="28">
        <v>0</v>
      </c>
      <c r="F69" s="24"/>
      <c r="G69" s="28">
        <v>0</v>
      </c>
      <c r="H69" s="9"/>
      <c r="I69" s="28">
        <v>0</v>
      </c>
      <c r="J69" s="9"/>
      <c r="K69" s="28">
        <v>0</v>
      </c>
    </row>
    <row r="70" spans="1:11" ht="24" customHeight="1">
      <c r="A70" s="1"/>
      <c r="B70" s="20"/>
      <c r="C70" s="11"/>
      <c r="E70" s="11"/>
      <c r="F70" s="11"/>
      <c r="G70" s="11"/>
      <c r="H70" s="11"/>
      <c r="I70" s="11"/>
      <c r="J70" s="11"/>
      <c r="K70" s="11"/>
    </row>
    <row r="71" spans="1:11" ht="24" customHeight="1" thickBot="1">
      <c r="A71" s="1" t="s">
        <v>63</v>
      </c>
      <c r="B71" s="20"/>
      <c r="C71" s="11"/>
      <c r="E71" s="8">
        <f>SUM(E66,E69)</f>
        <v>300695</v>
      </c>
      <c r="F71" s="24"/>
      <c r="G71" s="8">
        <f>SUM(G66,G69)</f>
        <v>126691</v>
      </c>
      <c r="H71" s="9"/>
      <c r="I71" s="8">
        <f>SUM(I66,I69)</f>
        <v>171228</v>
      </c>
      <c r="J71" s="9"/>
      <c r="K71" s="8">
        <f>SUM(K66,K69)</f>
        <v>13079</v>
      </c>
    </row>
    <row r="72" spans="1:11" ht="24" customHeight="1" thickTop="1">
      <c r="A72" s="1"/>
      <c r="B72" s="20"/>
      <c r="C72" s="11"/>
      <c r="E72" s="24"/>
      <c r="F72" s="24"/>
      <c r="G72" s="24"/>
      <c r="H72" s="9"/>
      <c r="I72" s="24"/>
      <c r="J72" s="9"/>
      <c r="K72" s="24"/>
    </row>
    <row r="73" spans="1:11" ht="23.25">
      <c r="B73" s="20"/>
      <c r="C73" s="20"/>
      <c r="E73" s="6"/>
      <c r="F73" s="6"/>
      <c r="G73" s="6"/>
      <c r="I73" s="6"/>
      <c r="J73" s="20"/>
      <c r="K73" s="6" t="s">
        <v>64</v>
      </c>
    </row>
    <row r="74" spans="1:11" ht="24" customHeight="1">
      <c r="A74" s="41" t="s">
        <v>133</v>
      </c>
      <c r="B74" s="20"/>
      <c r="C74" s="11"/>
      <c r="E74" s="6"/>
      <c r="F74" s="6"/>
      <c r="G74" s="6"/>
      <c r="I74" s="6"/>
      <c r="J74" s="20"/>
      <c r="K74" s="6"/>
    </row>
    <row r="75" spans="1:11" ht="24" customHeight="1">
      <c r="A75" s="19" t="s">
        <v>132</v>
      </c>
      <c r="B75" s="20"/>
      <c r="C75" s="11"/>
      <c r="E75" s="6"/>
      <c r="F75" s="6"/>
      <c r="G75" s="6"/>
      <c r="I75" s="6"/>
      <c r="J75" s="20"/>
      <c r="K75" s="6"/>
    </row>
    <row r="76" spans="1:11" ht="24" customHeight="1" thickBot="1">
      <c r="A76" s="19" t="s">
        <v>173</v>
      </c>
      <c r="B76" s="20"/>
      <c r="E76" s="33">
        <f>E66/BS!E72</f>
        <v>0.4752170278133806</v>
      </c>
      <c r="F76" s="22"/>
      <c r="G76" s="33">
        <f>G66/BS!G72</f>
        <v>0.20022188752957315</v>
      </c>
      <c r="I76" s="33">
        <f>I66/BS!I72</f>
        <v>0.27060796234865736</v>
      </c>
      <c r="J76" s="23"/>
      <c r="K76" s="33">
        <f>K66/BS!K72</f>
        <v>2.0669992872416252E-2</v>
      </c>
    </row>
    <row r="77" spans="1:11" ht="24" customHeight="1" thickTop="1">
      <c r="A77" s="19"/>
      <c r="B77" s="20"/>
      <c r="H77" s="20"/>
    </row>
    <row r="78" spans="1:11" ht="24" customHeight="1">
      <c r="A78" s="26" t="s">
        <v>143</v>
      </c>
    </row>
  </sheetData>
  <mergeCells count="4">
    <mergeCell ref="E45:G45"/>
    <mergeCell ref="I45:K4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7"/>
  <sheetViews>
    <sheetView showGridLines="0" zoomScale="70" zoomScaleNormal="70" zoomScaleSheetLayoutView="85" workbookViewId="0">
      <selection activeCell="Q29" sqref="Q29"/>
    </sheetView>
  </sheetViews>
  <sheetFormatPr defaultRowHeight="23.25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>
      <c r="S1" s="6" t="s">
        <v>46</v>
      </c>
    </row>
    <row r="2" spans="1:19">
      <c r="A2" s="41" t="s">
        <v>47</v>
      </c>
      <c r="S2" s="50"/>
    </row>
    <row r="3" spans="1:19">
      <c r="A3" s="41" t="s">
        <v>127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2"/>
      <c r="P3" s="2"/>
      <c r="Q3" s="2"/>
      <c r="R3" s="2"/>
      <c r="S3" s="51"/>
    </row>
    <row r="4" spans="1:19">
      <c r="A4" s="47" t="str">
        <f>PL!A43</f>
        <v>สำหรับงวดหกเดือนสิ้นสุดวันที่ 30 มิถุนายน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2"/>
      <c r="R4" s="2"/>
      <c r="S4" s="51"/>
    </row>
    <row r="5" spans="1:19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>
      <c r="A6" s="26"/>
      <c r="B6" s="52"/>
      <c r="C6" s="2"/>
      <c r="D6" s="52"/>
      <c r="E6" s="53" t="s">
        <v>2</v>
      </c>
      <c r="F6" s="53"/>
      <c r="G6" s="53"/>
      <c r="H6" s="53"/>
      <c r="I6" s="53"/>
      <c r="J6" s="53"/>
      <c r="K6" s="53"/>
      <c r="L6" s="53"/>
      <c r="M6" s="53"/>
      <c r="N6" s="53"/>
      <c r="O6" s="54"/>
      <c r="P6" s="53"/>
      <c r="Q6" s="53"/>
      <c r="R6" s="53"/>
      <c r="S6" s="53"/>
    </row>
    <row r="7" spans="1:19">
      <c r="A7" s="27"/>
      <c r="B7" s="2"/>
      <c r="C7" s="27"/>
      <c r="D7" s="2"/>
      <c r="E7" s="2"/>
      <c r="F7" s="2"/>
      <c r="G7" s="2"/>
      <c r="H7" s="26"/>
      <c r="I7" s="26"/>
      <c r="J7" s="26"/>
      <c r="L7" s="52"/>
      <c r="N7" s="2"/>
      <c r="O7" s="67" t="s">
        <v>42</v>
      </c>
      <c r="P7" s="67"/>
      <c r="Q7" s="67"/>
      <c r="R7" s="26"/>
      <c r="S7" s="2"/>
    </row>
    <row r="8" spans="1:19">
      <c r="A8" s="27"/>
      <c r="B8" s="2"/>
      <c r="C8" s="27"/>
      <c r="D8" s="2"/>
      <c r="E8" s="2"/>
      <c r="F8" s="2"/>
      <c r="G8" s="2"/>
      <c r="H8" s="26"/>
      <c r="I8" s="55" t="s">
        <v>65</v>
      </c>
      <c r="J8" s="26"/>
      <c r="K8" s="68" t="s">
        <v>39</v>
      </c>
      <c r="L8" s="68"/>
      <c r="M8" s="68"/>
      <c r="N8" s="2"/>
      <c r="O8" s="56" t="s">
        <v>101</v>
      </c>
      <c r="Q8" s="2" t="s">
        <v>72</v>
      </c>
      <c r="R8" s="26"/>
      <c r="S8" s="2" t="s">
        <v>72</v>
      </c>
    </row>
    <row r="9" spans="1:19">
      <c r="A9" s="27"/>
      <c r="B9" s="2"/>
      <c r="C9" s="27"/>
      <c r="D9" s="2"/>
      <c r="E9" s="2" t="s">
        <v>32</v>
      </c>
      <c r="F9" s="2"/>
      <c r="G9" s="2" t="s">
        <v>67</v>
      </c>
      <c r="H9" s="26"/>
      <c r="I9" s="55" t="s">
        <v>68</v>
      </c>
      <c r="J9" s="26"/>
      <c r="K9" s="2" t="s">
        <v>66</v>
      </c>
      <c r="L9" s="26"/>
      <c r="M9" s="2"/>
      <c r="N9" s="2"/>
      <c r="O9" s="2" t="s">
        <v>92</v>
      </c>
      <c r="Q9" s="2" t="s">
        <v>111</v>
      </c>
      <c r="R9" s="26"/>
      <c r="S9" s="2" t="s">
        <v>112</v>
      </c>
    </row>
    <row r="10" spans="1:19">
      <c r="A10" s="27"/>
      <c r="B10" s="2"/>
      <c r="C10" s="27"/>
      <c r="D10" s="2"/>
      <c r="E10" s="44" t="s">
        <v>109</v>
      </c>
      <c r="F10" s="2"/>
      <c r="G10" s="44" t="s">
        <v>69</v>
      </c>
      <c r="H10" s="26"/>
      <c r="I10" s="57" t="s">
        <v>70</v>
      </c>
      <c r="J10" s="26"/>
      <c r="K10" s="44" t="s">
        <v>110</v>
      </c>
      <c r="L10" s="26"/>
      <c r="M10" s="44" t="s">
        <v>71</v>
      </c>
      <c r="N10" s="2"/>
      <c r="O10" s="44" t="s">
        <v>93</v>
      </c>
      <c r="Q10" s="44" t="s">
        <v>31</v>
      </c>
      <c r="R10" s="26"/>
      <c r="S10" s="44" t="s">
        <v>113</v>
      </c>
    </row>
    <row r="11" spans="1:19">
      <c r="A11" s="27" t="s">
        <v>117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56255</v>
      </c>
      <c r="L11" s="26"/>
      <c r="M11" s="26">
        <v>658159</v>
      </c>
      <c r="N11" s="26"/>
      <c r="O11" s="26">
        <v>867481</v>
      </c>
      <c r="P11" s="26"/>
      <c r="Q11" s="9">
        <f>SUM(O11:P11)</f>
        <v>867481</v>
      </c>
      <c r="R11" s="26"/>
      <c r="S11" s="26">
        <f>SUM(E11:M11,Q11)</f>
        <v>2639615</v>
      </c>
    </row>
    <row r="12" spans="1:19">
      <c r="A12" s="19" t="s">
        <v>100</v>
      </c>
      <c r="B12" s="26"/>
      <c r="C12" s="11"/>
      <c r="D12" s="26"/>
      <c r="E12" s="48">
        <v>0</v>
      </c>
      <c r="F12" s="24"/>
      <c r="G12" s="48">
        <v>0</v>
      </c>
      <c r="H12" s="24"/>
      <c r="I12" s="48">
        <v>0</v>
      </c>
      <c r="J12" s="24"/>
      <c r="K12" s="48">
        <v>0</v>
      </c>
      <c r="L12" s="24"/>
      <c r="M12" s="48">
        <f>SUM(PL!G66)</f>
        <v>126691</v>
      </c>
      <c r="N12" s="24"/>
      <c r="O12" s="48">
        <v>0</v>
      </c>
      <c r="P12" s="24"/>
      <c r="Q12" s="58">
        <f>SUM(O12:P12)</f>
        <v>0</v>
      </c>
      <c r="R12" s="24"/>
      <c r="S12" s="48">
        <f>SUM(E12:M12,Q12)</f>
        <v>126691</v>
      </c>
    </row>
    <row r="13" spans="1:19">
      <c r="A13" s="19" t="s">
        <v>62</v>
      </c>
      <c r="B13" s="26"/>
      <c r="C13" s="11"/>
      <c r="D13" s="26"/>
      <c r="E13" s="49">
        <v>0</v>
      </c>
      <c r="F13" s="24"/>
      <c r="G13" s="49">
        <v>0</v>
      </c>
      <c r="H13" s="24"/>
      <c r="I13" s="49">
        <v>0</v>
      </c>
      <c r="J13" s="24"/>
      <c r="K13" s="49">
        <v>0</v>
      </c>
      <c r="L13" s="24"/>
      <c r="M13" s="49">
        <f>SUM(PL!G69)</f>
        <v>0</v>
      </c>
      <c r="N13" s="24"/>
      <c r="O13" s="49">
        <v>0</v>
      </c>
      <c r="P13" s="24"/>
      <c r="Q13" s="59">
        <f>SUM(O13:P13)</f>
        <v>0</v>
      </c>
      <c r="R13" s="24"/>
      <c r="S13" s="49">
        <f>SUM(E13:M13,Q13)</f>
        <v>0</v>
      </c>
    </row>
    <row r="14" spans="1:19">
      <c r="A14" s="19" t="s">
        <v>63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126691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126691</v>
      </c>
    </row>
    <row r="15" spans="1:19">
      <c r="A15" s="19" t="s">
        <v>160</v>
      </c>
      <c r="B15" s="2"/>
      <c r="C15" s="11">
        <v>11</v>
      </c>
      <c r="D15" s="2"/>
      <c r="E15" s="24">
        <v>0</v>
      </c>
      <c r="F15" s="2"/>
      <c r="G15" s="24">
        <v>0</v>
      </c>
      <c r="H15" s="2"/>
      <c r="I15" s="24">
        <v>0</v>
      </c>
      <c r="J15" s="2"/>
      <c r="K15" s="24">
        <v>0</v>
      </c>
      <c r="L15" s="26"/>
      <c r="M15" s="24">
        <v>-69603</v>
      </c>
      <c r="N15" s="6"/>
      <c r="O15" s="24">
        <v>0</v>
      </c>
      <c r="P15" s="24"/>
      <c r="Q15" s="9">
        <f>SUM(O15:P15)</f>
        <v>0</v>
      </c>
      <c r="R15" s="6"/>
      <c r="S15" s="26">
        <f>SUM(E15:M15,Q15)</f>
        <v>-69603</v>
      </c>
    </row>
    <row r="16" spans="1:19" ht="24" thickBot="1">
      <c r="A16" s="27" t="s">
        <v>156</v>
      </c>
      <c r="B16" s="6"/>
      <c r="C16" s="11"/>
      <c r="D16" s="6"/>
      <c r="E16" s="60">
        <f>SUM(E11,E14:E15)</f>
        <v>632753</v>
      </c>
      <c r="F16" s="6"/>
      <c r="G16" s="60">
        <f>SUM(G11,G14:G15)</f>
        <v>412310</v>
      </c>
      <c r="H16" s="6"/>
      <c r="I16" s="60">
        <f>SUM(I11,I14:I15)</f>
        <v>12657</v>
      </c>
      <c r="J16" s="6"/>
      <c r="K16" s="60">
        <f>SUM(K11,K14:K15)</f>
        <v>56255</v>
      </c>
      <c r="L16" s="6"/>
      <c r="M16" s="60">
        <f>SUM(M11,M14:M15)</f>
        <v>715247</v>
      </c>
      <c r="N16" s="6"/>
      <c r="O16" s="60">
        <f>SUM(O11,O14:O15)</f>
        <v>867481</v>
      </c>
      <c r="Q16" s="60">
        <f>SUM(Q11,Q14:Q15)</f>
        <v>867481</v>
      </c>
      <c r="R16" s="6"/>
      <c r="S16" s="60">
        <f>SUM(S11,S14:S15)</f>
        <v>2696703</v>
      </c>
    </row>
    <row r="17" spans="1:19" ht="24" thickTop="1">
      <c r="A17" s="26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>
      <c r="A18" s="61" t="s">
        <v>135</v>
      </c>
      <c r="B18" s="26"/>
      <c r="C18" s="11"/>
      <c r="D18" s="26"/>
      <c r="E18" s="26">
        <v>632753</v>
      </c>
      <c r="F18" s="26"/>
      <c r="G18" s="26">
        <v>412310</v>
      </c>
      <c r="H18" s="26"/>
      <c r="I18" s="26">
        <v>12657</v>
      </c>
      <c r="J18" s="26"/>
      <c r="K18" s="26">
        <v>63386</v>
      </c>
      <c r="L18" s="26"/>
      <c r="M18" s="26">
        <v>902014</v>
      </c>
      <c r="N18" s="26"/>
      <c r="O18" s="26">
        <v>867481</v>
      </c>
      <c r="P18" s="26"/>
      <c r="Q18" s="26">
        <f>SUM(O18:P18)</f>
        <v>867481</v>
      </c>
      <c r="R18" s="26"/>
      <c r="S18" s="26">
        <f>SUM(E18:M18,Q18)</f>
        <v>2890601</v>
      </c>
    </row>
    <row r="19" spans="1:19">
      <c r="A19" s="19" t="s">
        <v>100</v>
      </c>
      <c r="B19" s="26"/>
      <c r="C19" s="11"/>
      <c r="D19" s="26"/>
      <c r="E19" s="48">
        <v>0</v>
      </c>
      <c r="F19" s="24"/>
      <c r="G19" s="48">
        <v>0</v>
      </c>
      <c r="H19" s="24"/>
      <c r="I19" s="48">
        <v>0</v>
      </c>
      <c r="J19" s="24"/>
      <c r="K19" s="48">
        <v>0</v>
      </c>
      <c r="L19" s="24"/>
      <c r="M19" s="48">
        <f>SUM(PL!E66)</f>
        <v>300695</v>
      </c>
      <c r="N19" s="24"/>
      <c r="O19" s="48">
        <v>0</v>
      </c>
      <c r="P19" s="24"/>
      <c r="Q19" s="58">
        <f>SUM(O19:P19)</f>
        <v>0</v>
      </c>
      <c r="R19" s="24"/>
      <c r="S19" s="48">
        <f>SUM(E19:M19,Q19)</f>
        <v>300695</v>
      </c>
    </row>
    <row r="20" spans="1:19">
      <c r="A20" s="19" t="s">
        <v>62</v>
      </c>
      <c r="B20" s="26"/>
      <c r="C20" s="11"/>
      <c r="D20" s="26"/>
      <c r="E20" s="49">
        <v>0</v>
      </c>
      <c r="F20" s="24"/>
      <c r="G20" s="49">
        <v>0</v>
      </c>
      <c r="H20" s="24"/>
      <c r="I20" s="49">
        <v>0</v>
      </c>
      <c r="J20" s="24"/>
      <c r="K20" s="49">
        <v>0</v>
      </c>
      <c r="L20" s="24"/>
      <c r="M20" s="49">
        <f>SUM(PL!E69)</f>
        <v>0</v>
      </c>
      <c r="N20" s="24"/>
      <c r="O20" s="49">
        <v>0</v>
      </c>
      <c r="P20" s="24"/>
      <c r="Q20" s="59">
        <f>SUM(O20:P20)</f>
        <v>0</v>
      </c>
      <c r="R20" s="24"/>
      <c r="S20" s="49">
        <f>SUM(E20:M20,Q20)</f>
        <v>0</v>
      </c>
    </row>
    <row r="21" spans="1:19">
      <c r="A21" s="19" t="s">
        <v>63</v>
      </c>
      <c r="B21" s="2"/>
      <c r="C21" s="11"/>
      <c r="D21" s="2"/>
      <c r="E21" s="24">
        <f>SUM(E19:E20)</f>
        <v>0</v>
      </c>
      <c r="F21" s="24"/>
      <c r="G21" s="24">
        <f t="shared" ref="G21" si="0">SUM(G19:G20)</f>
        <v>0</v>
      </c>
      <c r="H21" s="2"/>
      <c r="I21" s="24">
        <f>SUM(I19:I20)</f>
        <v>0</v>
      </c>
      <c r="J21" s="2"/>
      <c r="K21" s="24">
        <f>SUM(K19:K20)</f>
        <v>0</v>
      </c>
      <c r="L21" s="26"/>
      <c r="M21" s="24">
        <f>SUM(M19:M20)</f>
        <v>300695</v>
      </c>
      <c r="N21" s="6"/>
      <c r="O21" s="24">
        <f>SUM(O19:O20)</f>
        <v>0</v>
      </c>
      <c r="P21" s="24"/>
      <c r="Q21" s="24">
        <f>SUM(Q19:Q20)</f>
        <v>0</v>
      </c>
      <c r="R21" s="6"/>
      <c r="S21" s="24">
        <f>SUM(S19:S20)</f>
        <v>300695</v>
      </c>
    </row>
    <row r="22" spans="1:19">
      <c r="A22" s="19" t="s">
        <v>160</v>
      </c>
      <c r="B22" s="2"/>
      <c r="C22" s="11">
        <v>11</v>
      </c>
      <c r="D22" s="2"/>
      <c r="E22" s="24">
        <v>0</v>
      </c>
      <c r="F22" s="24"/>
      <c r="G22" s="24">
        <v>0</v>
      </c>
      <c r="H22" s="2"/>
      <c r="I22" s="24">
        <v>0</v>
      </c>
      <c r="J22" s="2"/>
      <c r="K22" s="24">
        <v>0</v>
      </c>
      <c r="L22" s="26"/>
      <c r="M22" s="24">
        <v>-139205</v>
      </c>
      <c r="N22" s="6"/>
      <c r="O22" s="24">
        <v>0</v>
      </c>
      <c r="P22" s="24"/>
      <c r="Q22" s="24">
        <v>0</v>
      </c>
      <c r="R22" s="6"/>
      <c r="S22" s="26">
        <f>SUM(E22:M22,Q22)</f>
        <v>-139205</v>
      </c>
    </row>
    <row r="23" spans="1:19" ht="24" thickBot="1">
      <c r="A23" s="27" t="s">
        <v>157</v>
      </c>
      <c r="B23" s="6"/>
      <c r="C23" s="11"/>
      <c r="D23" s="6"/>
      <c r="E23" s="60">
        <f>SUM(E18,E21:E22)</f>
        <v>632753</v>
      </c>
      <c r="F23" s="6"/>
      <c r="G23" s="60">
        <f>SUM(G18,G21:G22)</f>
        <v>412310</v>
      </c>
      <c r="H23" s="6"/>
      <c r="I23" s="60">
        <f>SUM(I18,I21:I22)</f>
        <v>12657</v>
      </c>
      <c r="J23" s="6"/>
      <c r="K23" s="60">
        <f>SUM(K18,K21:K22)</f>
        <v>63386</v>
      </c>
      <c r="L23" s="6"/>
      <c r="M23" s="60">
        <f>SUM(M18,M21:M22)</f>
        <v>1063504</v>
      </c>
      <c r="N23" s="6"/>
      <c r="O23" s="60">
        <f>SUM(O18,O21:O22)</f>
        <v>867481</v>
      </c>
      <c r="Q23" s="60">
        <f>SUM(Q18,Q21:Q22)</f>
        <v>867481</v>
      </c>
      <c r="R23" s="6"/>
      <c r="S23" s="60">
        <f>SUM(S18,S21:S22)</f>
        <v>3052091</v>
      </c>
    </row>
    <row r="24" spans="1:19" s="9" customFormat="1" ht="24" thickTop="1">
      <c r="E24" s="9">
        <f>E18-BS!G72</f>
        <v>0</v>
      </c>
      <c r="G24" s="9">
        <f>G18-BS!G73</f>
        <v>0</v>
      </c>
      <c r="I24" s="9">
        <f>I18-BS!G74</f>
        <v>0</v>
      </c>
      <c r="K24" s="9">
        <f>K18-BS!G76</f>
        <v>0</v>
      </c>
      <c r="M24" s="9">
        <f>M18-BS!G77</f>
        <v>0</v>
      </c>
      <c r="Q24" s="9">
        <f>Q18-BS!G78</f>
        <v>0</v>
      </c>
      <c r="S24" s="9">
        <f>S18-BS!G79</f>
        <v>0</v>
      </c>
    </row>
    <row r="25" spans="1:19" s="9" customFormat="1">
      <c r="E25" s="9">
        <f>E23-BS!E72</f>
        <v>0</v>
      </c>
      <c r="G25" s="9">
        <f>G23-BS!E73</f>
        <v>0</v>
      </c>
      <c r="I25" s="9">
        <f>I23-BS!E74</f>
        <v>0</v>
      </c>
      <c r="K25" s="9">
        <f>K23-BS!E76</f>
        <v>0</v>
      </c>
      <c r="M25" s="9">
        <f>M23-BS!E77</f>
        <v>0</v>
      </c>
      <c r="Q25" s="9">
        <f>Q23-BS!E78</f>
        <v>0</v>
      </c>
      <c r="S25" s="9">
        <f>S23-BS!E79</f>
        <v>0</v>
      </c>
    </row>
    <row r="26" spans="1:19" s="9" customFormat="1">
      <c r="A26" s="26" t="s">
        <v>143</v>
      </c>
    </row>
    <row r="27" spans="1:19">
      <c r="M27" s="26"/>
      <c r="N27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1" formula="1"/>
    <ignoredError sqref="O21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tabSelected="1" zoomScale="70" zoomScaleNormal="70" zoomScaleSheetLayoutView="85" workbookViewId="0">
      <selection activeCell="S29" sqref="S29"/>
    </sheetView>
  </sheetViews>
  <sheetFormatPr defaultRowHeight="21.95" customHeight="1"/>
  <cols>
    <col min="1" max="1" width="29.28515625" style="29" customWidth="1"/>
    <col min="2" max="2" width="1.5703125" style="29" customWidth="1"/>
    <col min="3" max="3" width="9.42578125" style="29" customWidth="1"/>
    <col min="4" max="4" width="1.5703125" style="29" customWidth="1"/>
    <col min="5" max="5" width="15.42578125" style="29" customWidth="1"/>
    <col min="6" max="6" width="1.5703125" style="29" customWidth="1"/>
    <col min="7" max="7" width="15.42578125" style="29" customWidth="1"/>
    <col min="8" max="8" width="1.5703125" style="29" customWidth="1"/>
    <col min="9" max="9" width="15.42578125" style="29" customWidth="1"/>
    <col min="10" max="10" width="1.5703125" style="29" customWidth="1"/>
    <col min="11" max="11" width="15.42578125" style="29" customWidth="1"/>
    <col min="12" max="12" width="1.5703125" style="29" customWidth="1"/>
    <col min="13" max="13" width="15.42578125" style="29" customWidth="1"/>
    <col min="14" max="14" width="1.5703125" style="29" customWidth="1"/>
    <col min="15" max="15" width="20.7109375" style="29" customWidth="1"/>
    <col min="16" max="16" width="1.5703125" style="29" customWidth="1"/>
    <col min="17" max="17" width="16.140625" style="29" customWidth="1"/>
    <col min="18" max="18" width="1.5703125" style="29" customWidth="1"/>
    <col min="19" max="19" width="15.42578125" style="29" customWidth="1"/>
    <col min="20" max="234" width="8.85546875" style="29"/>
    <col min="235" max="235" width="26.5703125" style="29" customWidth="1"/>
    <col min="236" max="236" width="5.5703125" style="29" customWidth="1"/>
    <col min="237" max="237" width="2.42578125" style="29" customWidth="1"/>
    <col min="238" max="238" width="15.42578125" style="29" customWidth="1"/>
    <col min="239" max="239" width="1.5703125" style="29" customWidth="1"/>
    <col min="240" max="240" width="15.42578125" style="29" customWidth="1"/>
    <col min="241" max="241" width="1.5703125" style="29" customWidth="1"/>
    <col min="242" max="242" width="15.42578125" style="29" customWidth="1"/>
    <col min="243" max="243" width="1.5703125" style="29" customWidth="1"/>
    <col min="244" max="244" width="15.42578125" style="29" customWidth="1"/>
    <col min="245" max="245" width="1.5703125" style="29" customWidth="1"/>
    <col min="246" max="246" width="15.42578125" style="29" customWidth="1"/>
    <col min="247" max="247" width="1.5703125" style="29" customWidth="1"/>
    <col min="248" max="248" width="15.42578125" style="29" customWidth="1"/>
    <col min="249" max="249" width="1.5703125" style="29" customWidth="1"/>
    <col min="250" max="250" width="15.42578125" style="29" customWidth="1"/>
    <col min="251" max="251" width="8.85546875" style="29"/>
    <col min="252" max="252" width="9.42578125" style="29" bestFit="1" customWidth="1"/>
    <col min="253" max="490" width="8.85546875" style="29"/>
    <col min="491" max="491" width="26.5703125" style="29" customWidth="1"/>
    <col min="492" max="492" width="5.5703125" style="29" customWidth="1"/>
    <col min="493" max="493" width="2.42578125" style="29" customWidth="1"/>
    <col min="494" max="494" width="15.42578125" style="29" customWidth="1"/>
    <col min="495" max="495" width="1.5703125" style="29" customWidth="1"/>
    <col min="496" max="496" width="15.42578125" style="29" customWidth="1"/>
    <col min="497" max="497" width="1.5703125" style="29" customWidth="1"/>
    <col min="498" max="498" width="15.42578125" style="29" customWidth="1"/>
    <col min="499" max="499" width="1.5703125" style="29" customWidth="1"/>
    <col min="500" max="500" width="15.42578125" style="29" customWidth="1"/>
    <col min="501" max="501" width="1.5703125" style="29" customWidth="1"/>
    <col min="502" max="502" width="15.42578125" style="29" customWidth="1"/>
    <col min="503" max="503" width="1.5703125" style="29" customWidth="1"/>
    <col min="504" max="504" width="15.42578125" style="29" customWidth="1"/>
    <col min="505" max="505" width="1.5703125" style="29" customWidth="1"/>
    <col min="506" max="506" width="15.42578125" style="29" customWidth="1"/>
    <col min="507" max="507" width="8.85546875" style="29"/>
    <col min="508" max="508" width="9.42578125" style="29" bestFit="1" customWidth="1"/>
    <col min="509" max="746" width="8.85546875" style="29"/>
    <col min="747" max="747" width="26.5703125" style="29" customWidth="1"/>
    <col min="748" max="748" width="5.5703125" style="29" customWidth="1"/>
    <col min="749" max="749" width="2.42578125" style="29" customWidth="1"/>
    <col min="750" max="750" width="15.42578125" style="29" customWidth="1"/>
    <col min="751" max="751" width="1.5703125" style="29" customWidth="1"/>
    <col min="752" max="752" width="15.42578125" style="29" customWidth="1"/>
    <col min="753" max="753" width="1.5703125" style="29" customWidth="1"/>
    <col min="754" max="754" width="15.42578125" style="29" customWidth="1"/>
    <col min="755" max="755" width="1.5703125" style="29" customWidth="1"/>
    <col min="756" max="756" width="15.42578125" style="29" customWidth="1"/>
    <col min="757" max="757" width="1.5703125" style="29" customWidth="1"/>
    <col min="758" max="758" width="15.42578125" style="29" customWidth="1"/>
    <col min="759" max="759" width="1.5703125" style="29" customWidth="1"/>
    <col min="760" max="760" width="15.42578125" style="29" customWidth="1"/>
    <col min="761" max="761" width="1.5703125" style="29" customWidth="1"/>
    <col min="762" max="762" width="15.42578125" style="29" customWidth="1"/>
    <col min="763" max="763" width="8.85546875" style="29"/>
    <col min="764" max="764" width="9.42578125" style="29" bestFit="1" customWidth="1"/>
    <col min="765" max="1002" width="8.85546875" style="29"/>
    <col min="1003" max="1003" width="26.5703125" style="29" customWidth="1"/>
    <col min="1004" max="1004" width="5.5703125" style="29" customWidth="1"/>
    <col min="1005" max="1005" width="2.42578125" style="29" customWidth="1"/>
    <col min="1006" max="1006" width="15.42578125" style="29" customWidth="1"/>
    <col min="1007" max="1007" width="1.5703125" style="29" customWidth="1"/>
    <col min="1008" max="1008" width="15.42578125" style="29" customWidth="1"/>
    <col min="1009" max="1009" width="1.5703125" style="29" customWidth="1"/>
    <col min="1010" max="1010" width="15.42578125" style="29" customWidth="1"/>
    <col min="1011" max="1011" width="1.5703125" style="29" customWidth="1"/>
    <col min="1012" max="1012" width="15.42578125" style="29" customWidth="1"/>
    <col min="1013" max="1013" width="1.5703125" style="29" customWidth="1"/>
    <col min="1014" max="1014" width="15.42578125" style="29" customWidth="1"/>
    <col min="1015" max="1015" width="1.5703125" style="29" customWidth="1"/>
    <col min="1016" max="1016" width="15.42578125" style="29" customWidth="1"/>
    <col min="1017" max="1017" width="1.5703125" style="29" customWidth="1"/>
    <col min="1018" max="1018" width="15.42578125" style="29" customWidth="1"/>
    <col min="1019" max="1019" width="8.85546875" style="29"/>
    <col min="1020" max="1020" width="9.42578125" style="29" bestFit="1" customWidth="1"/>
    <col min="1021" max="1258" width="8.85546875" style="29"/>
    <col min="1259" max="1259" width="26.5703125" style="29" customWidth="1"/>
    <col min="1260" max="1260" width="5.5703125" style="29" customWidth="1"/>
    <col min="1261" max="1261" width="2.42578125" style="29" customWidth="1"/>
    <col min="1262" max="1262" width="15.42578125" style="29" customWidth="1"/>
    <col min="1263" max="1263" width="1.5703125" style="29" customWidth="1"/>
    <col min="1264" max="1264" width="15.42578125" style="29" customWidth="1"/>
    <col min="1265" max="1265" width="1.5703125" style="29" customWidth="1"/>
    <col min="1266" max="1266" width="15.42578125" style="29" customWidth="1"/>
    <col min="1267" max="1267" width="1.5703125" style="29" customWidth="1"/>
    <col min="1268" max="1268" width="15.42578125" style="29" customWidth="1"/>
    <col min="1269" max="1269" width="1.5703125" style="29" customWidth="1"/>
    <col min="1270" max="1270" width="15.42578125" style="29" customWidth="1"/>
    <col min="1271" max="1271" width="1.5703125" style="29" customWidth="1"/>
    <col min="1272" max="1272" width="15.42578125" style="29" customWidth="1"/>
    <col min="1273" max="1273" width="1.5703125" style="29" customWidth="1"/>
    <col min="1274" max="1274" width="15.42578125" style="29" customWidth="1"/>
    <col min="1275" max="1275" width="8.85546875" style="29"/>
    <col min="1276" max="1276" width="9.42578125" style="29" bestFit="1" customWidth="1"/>
    <col min="1277" max="1514" width="8.85546875" style="29"/>
    <col min="1515" max="1515" width="26.5703125" style="29" customWidth="1"/>
    <col min="1516" max="1516" width="5.5703125" style="29" customWidth="1"/>
    <col min="1517" max="1517" width="2.42578125" style="29" customWidth="1"/>
    <col min="1518" max="1518" width="15.42578125" style="29" customWidth="1"/>
    <col min="1519" max="1519" width="1.5703125" style="29" customWidth="1"/>
    <col min="1520" max="1520" width="15.42578125" style="29" customWidth="1"/>
    <col min="1521" max="1521" width="1.5703125" style="29" customWidth="1"/>
    <col min="1522" max="1522" width="15.42578125" style="29" customWidth="1"/>
    <col min="1523" max="1523" width="1.5703125" style="29" customWidth="1"/>
    <col min="1524" max="1524" width="15.42578125" style="29" customWidth="1"/>
    <col min="1525" max="1525" width="1.5703125" style="29" customWidth="1"/>
    <col min="1526" max="1526" width="15.42578125" style="29" customWidth="1"/>
    <col min="1527" max="1527" width="1.5703125" style="29" customWidth="1"/>
    <col min="1528" max="1528" width="15.42578125" style="29" customWidth="1"/>
    <col min="1529" max="1529" width="1.5703125" style="29" customWidth="1"/>
    <col min="1530" max="1530" width="15.42578125" style="29" customWidth="1"/>
    <col min="1531" max="1531" width="8.85546875" style="29"/>
    <col min="1532" max="1532" width="9.42578125" style="29" bestFit="1" customWidth="1"/>
    <col min="1533" max="1770" width="8.85546875" style="29"/>
    <col min="1771" max="1771" width="26.5703125" style="29" customWidth="1"/>
    <col min="1772" max="1772" width="5.5703125" style="29" customWidth="1"/>
    <col min="1773" max="1773" width="2.42578125" style="29" customWidth="1"/>
    <col min="1774" max="1774" width="15.42578125" style="29" customWidth="1"/>
    <col min="1775" max="1775" width="1.5703125" style="29" customWidth="1"/>
    <col min="1776" max="1776" width="15.42578125" style="29" customWidth="1"/>
    <col min="1777" max="1777" width="1.5703125" style="29" customWidth="1"/>
    <col min="1778" max="1778" width="15.42578125" style="29" customWidth="1"/>
    <col min="1779" max="1779" width="1.5703125" style="29" customWidth="1"/>
    <col min="1780" max="1780" width="15.42578125" style="29" customWidth="1"/>
    <col min="1781" max="1781" width="1.5703125" style="29" customWidth="1"/>
    <col min="1782" max="1782" width="15.42578125" style="29" customWidth="1"/>
    <col min="1783" max="1783" width="1.5703125" style="29" customWidth="1"/>
    <col min="1784" max="1784" width="15.42578125" style="29" customWidth="1"/>
    <col min="1785" max="1785" width="1.5703125" style="29" customWidth="1"/>
    <col min="1786" max="1786" width="15.42578125" style="29" customWidth="1"/>
    <col min="1787" max="1787" width="8.85546875" style="29"/>
    <col min="1788" max="1788" width="9.42578125" style="29" bestFit="1" customWidth="1"/>
    <col min="1789" max="2026" width="8.85546875" style="29"/>
    <col min="2027" max="2027" width="26.5703125" style="29" customWidth="1"/>
    <col min="2028" max="2028" width="5.5703125" style="29" customWidth="1"/>
    <col min="2029" max="2029" width="2.42578125" style="29" customWidth="1"/>
    <col min="2030" max="2030" width="15.42578125" style="29" customWidth="1"/>
    <col min="2031" max="2031" width="1.5703125" style="29" customWidth="1"/>
    <col min="2032" max="2032" width="15.42578125" style="29" customWidth="1"/>
    <col min="2033" max="2033" width="1.5703125" style="29" customWidth="1"/>
    <col min="2034" max="2034" width="15.42578125" style="29" customWidth="1"/>
    <col min="2035" max="2035" width="1.5703125" style="29" customWidth="1"/>
    <col min="2036" max="2036" width="15.42578125" style="29" customWidth="1"/>
    <col min="2037" max="2037" width="1.5703125" style="29" customWidth="1"/>
    <col min="2038" max="2038" width="15.42578125" style="29" customWidth="1"/>
    <col min="2039" max="2039" width="1.5703125" style="29" customWidth="1"/>
    <col min="2040" max="2040" width="15.42578125" style="29" customWidth="1"/>
    <col min="2041" max="2041" width="1.5703125" style="29" customWidth="1"/>
    <col min="2042" max="2042" width="15.42578125" style="29" customWidth="1"/>
    <col min="2043" max="2043" width="8.85546875" style="29"/>
    <col min="2044" max="2044" width="9.42578125" style="29" bestFit="1" customWidth="1"/>
    <col min="2045" max="2282" width="8.85546875" style="29"/>
    <col min="2283" max="2283" width="26.5703125" style="29" customWidth="1"/>
    <col min="2284" max="2284" width="5.5703125" style="29" customWidth="1"/>
    <col min="2285" max="2285" width="2.42578125" style="29" customWidth="1"/>
    <col min="2286" max="2286" width="15.42578125" style="29" customWidth="1"/>
    <col min="2287" max="2287" width="1.5703125" style="29" customWidth="1"/>
    <col min="2288" max="2288" width="15.42578125" style="29" customWidth="1"/>
    <col min="2289" max="2289" width="1.5703125" style="29" customWidth="1"/>
    <col min="2290" max="2290" width="15.42578125" style="29" customWidth="1"/>
    <col min="2291" max="2291" width="1.5703125" style="29" customWidth="1"/>
    <col min="2292" max="2292" width="15.42578125" style="29" customWidth="1"/>
    <col min="2293" max="2293" width="1.5703125" style="29" customWidth="1"/>
    <col min="2294" max="2294" width="15.42578125" style="29" customWidth="1"/>
    <col min="2295" max="2295" width="1.5703125" style="29" customWidth="1"/>
    <col min="2296" max="2296" width="15.42578125" style="29" customWidth="1"/>
    <col min="2297" max="2297" width="1.5703125" style="29" customWidth="1"/>
    <col min="2298" max="2298" width="15.42578125" style="29" customWidth="1"/>
    <col min="2299" max="2299" width="8.85546875" style="29"/>
    <col min="2300" max="2300" width="9.42578125" style="29" bestFit="1" customWidth="1"/>
    <col min="2301" max="2538" width="8.85546875" style="29"/>
    <col min="2539" max="2539" width="26.5703125" style="29" customWidth="1"/>
    <col min="2540" max="2540" width="5.5703125" style="29" customWidth="1"/>
    <col min="2541" max="2541" width="2.42578125" style="29" customWidth="1"/>
    <col min="2542" max="2542" width="15.42578125" style="29" customWidth="1"/>
    <col min="2543" max="2543" width="1.5703125" style="29" customWidth="1"/>
    <col min="2544" max="2544" width="15.42578125" style="29" customWidth="1"/>
    <col min="2545" max="2545" width="1.5703125" style="29" customWidth="1"/>
    <col min="2546" max="2546" width="15.42578125" style="29" customWidth="1"/>
    <col min="2547" max="2547" width="1.5703125" style="29" customWidth="1"/>
    <col min="2548" max="2548" width="15.42578125" style="29" customWidth="1"/>
    <col min="2549" max="2549" width="1.5703125" style="29" customWidth="1"/>
    <col min="2550" max="2550" width="15.42578125" style="29" customWidth="1"/>
    <col min="2551" max="2551" width="1.5703125" style="29" customWidth="1"/>
    <col min="2552" max="2552" width="15.42578125" style="29" customWidth="1"/>
    <col min="2553" max="2553" width="1.5703125" style="29" customWidth="1"/>
    <col min="2554" max="2554" width="15.42578125" style="29" customWidth="1"/>
    <col min="2555" max="2555" width="8.85546875" style="29"/>
    <col min="2556" max="2556" width="9.42578125" style="29" bestFit="1" customWidth="1"/>
    <col min="2557" max="2794" width="8.85546875" style="29"/>
    <col min="2795" max="2795" width="26.5703125" style="29" customWidth="1"/>
    <col min="2796" max="2796" width="5.5703125" style="29" customWidth="1"/>
    <col min="2797" max="2797" width="2.42578125" style="29" customWidth="1"/>
    <col min="2798" max="2798" width="15.42578125" style="29" customWidth="1"/>
    <col min="2799" max="2799" width="1.5703125" style="29" customWidth="1"/>
    <col min="2800" max="2800" width="15.42578125" style="29" customWidth="1"/>
    <col min="2801" max="2801" width="1.5703125" style="29" customWidth="1"/>
    <col min="2802" max="2802" width="15.42578125" style="29" customWidth="1"/>
    <col min="2803" max="2803" width="1.5703125" style="29" customWidth="1"/>
    <col min="2804" max="2804" width="15.42578125" style="29" customWidth="1"/>
    <col min="2805" max="2805" width="1.5703125" style="29" customWidth="1"/>
    <col min="2806" max="2806" width="15.42578125" style="29" customWidth="1"/>
    <col min="2807" max="2807" width="1.5703125" style="29" customWidth="1"/>
    <col min="2808" max="2808" width="15.42578125" style="29" customWidth="1"/>
    <col min="2809" max="2809" width="1.5703125" style="29" customWidth="1"/>
    <col min="2810" max="2810" width="15.42578125" style="29" customWidth="1"/>
    <col min="2811" max="2811" width="8.85546875" style="29"/>
    <col min="2812" max="2812" width="9.42578125" style="29" bestFit="1" customWidth="1"/>
    <col min="2813" max="3050" width="8.85546875" style="29"/>
    <col min="3051" max="3051" width="26.5703125" style="29" customWidth="1"/>
    <col min="3052" max="3052" width="5.5703125" style="29" customWidth="1"/>
    <col min="3053" max="3053" width="2.42578125" style="29" customWidth="1"/>
    <col min="3054" max="3054" width="15.42578125" style="29" customWidth="1"/>
    <col min="3055" max="3055" width="1.5703125" style="29" customWidth="1"/>
    <col min="3056" max="3056" width="15.42578125" style="29" customWidth="1"/>
    <col min="3057" max="3057" width="1.5703125" style="29" customWidth="1"/>
    <col min="3058" max="3058" width="15.42578125" style="29" customWidth="1"/>
    <col min="3059" max="3059" width="1.5703125" style="29" customWidth="1"/>
    <col min="3060" max="3060" width="15.42578125" style="29" customWidth="1"/>
    <col min="3061" max="3061" width="1.5703125" style="29" customWidth="1"/>
    <col min="3062" max="3062" width="15.42578125" style="29" customWidth="1"/>
    <col min="3063" max="3063" width="1.5703125" style="29" customWidth="1"/>
    <col min="3064" max="3064" width="15.42578125" style="29" customWidth="1"/>
    <col min="3065" max="3065" width="1.5703125" style="29" customWidth="1"/>
    <col min="3066" max="3066" width="15.42578125" style="29" customWidth="1"/>
    <col min="3067" max="3067" width="8.85546875" style="29"/>
    <col min="3068" max="3068" width="9.42578125" style="29" bestFit="1" customWidth="1"/>
    <col min="3069" max="3306" width="8.85546875" style="29"/>
    <col min="3307" max="3307" width="26.5703125" style="29" customWidth="1"/>
    <col min="3308" max="3308" width="5.5703125" style="29" customWidth="1"/>
    <col min="3309" max="3309" width="2.42578125" style="29" customWidth="1"/>
    <col min="3310" max="3310" width="15.42578125" style="29" customWidth="1"/>
    <col min="3311" max="3311" width="1.5703125" style="29" customWidth="1"/>
    <col min="3312" max="3312" width="15.42578125" style="29" customWidth="1"/>
    <col min="3313" max="3313" width="1.5703125" style="29" customWidth="1"/>
    <col min="3314" max="3314" width="15.42578125" style="29" customWidth="1"/>
    <col min="3315" max="3315" width="1.5703125" style="29" customWidth="1"/>
    <col min="3316" max="3316" width="15.42578125" style="29" customWidth="1"/>
    <col min="3317" max="3317" width="1.5703125" style="29" customWidth="1"/>
    <col min="3318" max="3318" width="15.42578125" style="29" customWidth="1"/>
    <col min="3319" max="3319" width="1.5703125" style="29" customWidth="1"/>
    <col min="3320" max="3320" width="15.42578125" style="29" customWidth="1"/>
    <col min="3321" max="3321" width="1.5703125" style="29" customWidth="1"/>
    <col min="3322" max="3322" width="15.42578125" style="29" customWidth="1"/>
    <col min="3323" max="3323" width="8.85546875" style="29"/>
    <col min="3324" max="3324" width="9.42578125" style="29" bestFit="1" customWidth="1"/>
    <col min="3325" max="3562" width="8.85546875" style="29"/>
    <col min="3563" max="3563" width="26.5703125" style="29" customWidth="1"/>
    <col min="3564" max="3564" width="5.5703125" style="29" customWidth="1"/>
    <col min="3565" max="3565" width="2.42578125" style="29" customWidth="1"/>
    <col min="3566" max="3566" width="15.42578125" style="29" customWidth="1"/>
    <col min="3567" max="3567" width="1.5703125" style="29" customWidth="1"/>
    <col min="3568" max="3568" width="15.42578125" style="29" customWidth="1"/>
    <col min="3569" max="3569" width="1.5703125" style="29" customWidth="1"/>
    <col min="3570" max="3570" width="15.42578125" style="29" customWidth="1"/>
    <col min="3571" max="3571" width="1.5703125" style="29" customWidth="1"/>
    <col min="3572" max="3572" width="15.42578125" style="29" customWidth="1"/>
    <col min="3573" max="3573" width="1.5703125" style="29" customWidth="1"/>
    <col min="3574" max="3574" width="15.42578125" style="29" customWidth="1"/>
    <col min="3575" max="3575" width="1.5703125" style="29" customWidth="1"/>
    <col min="3576" max="3576" width="15.42578125" style="29" customWidth="1"/>
    <col min="3577" max="3577" width="1.5703125" style="29" customWidth="1"/>
    <col min="3578" max="3578" width="15.42578125" style="29" customWidth="1"/>
    <col min="3579" max="3579" width="8.85546875" style="29"/>
    <col min="3580" max="3580" width="9.42578125" style="29" bestFit="1" customWidth="1"/>
    <col min="3581" max="3818" width="8.85546875" style="29"/>
    <col min="3819" max="3819" width="26.5703125" style="29" customWidth="1"/>
    <col min="3820" max="3820" width="5.5703125" style="29" customWidth="1"/>
    <col min="3821" max="3821" width="2.42578125" style="29" customWidth="1"/>
    <col min="3822" max="3822" width="15.42578125" style="29" customWidth="1"/>
    <col min="3823" max="3823" width="1.5703125" style="29" customWidth="1"/>
    <col min="3824" max="3824" width="15.42578125" style="29" customWidth="1"/>
    <col min="3825" max="3825" width="1.5703125" style="29" customWidth="1"/>
    <col min="3826" max="3826" width="15.42578125" style="29" customWidth="1"/>
    <col min="3827" max="3827" width="1.5703125" style="29" customWidth="1"/>
    <col min="3828" max="3828" width="15.42578125" style="29" customWidth="1"/>
    <col min="3829" max="3829" width="1.5703125" style="29" customWidth="1"/>
    <col min="3830" max="3830" width="15.42578125" style="29" customWidth="1"/>
    <col min="3831" max="3831" width="1.5703125" style="29" customWidth="1"/>
    <col min="3832" max="3832" width="15.42578125" style="29" customWidth="1"/>
    <col min="3833" max="3833" width="1.5703125" style="29" customWidth="1"/>
    <col min="3834" max="3834" width="15.42578125" style="29" customWidth="1"/>
    <col min="3835" max="3835" width="8.85546875" style="29"/>
    <col min="3836" max="3836" width="9.42578125" style="29" bestFit="1" customWidth="1"/>
    <col min="3837" max="4074" width="8.85546875" style="29"/>
    <col min="4075" max="4075" width="26.5703125" style="29" customWidth="1"/>
    <col min="4076" max="4076" width="5.5703125" style="29" customWidth="1"/>
    <col min="4077" max="4077" width="2.42578125" style="29" customWidth="1"/>
    <col min="4078" max="4078" width="15.42578125" style="29" customWidth="1"/>
    <col min="4079" max="4079" width="1.5703125" style="29" customWidth="1"/>
    <col min="4080" max="4080" width="15.42578125" style="29" customWidth="1"/>
    <col min="4081" max="4081" width="1.5703125" style="29" customWidth="1"/>
    <col min="4082" max="4082" width="15.42578125" style="29" customWidth="1"/>
    <col min="4083" max="4083" width="1.5703125" style="29" customWidth="1"/>
    <col min="4084" max="4084" width="15.42578125" style="29" customWidth="1"/>
    <col min="4085" max="4085" width="1.5703125" style="29" customWidth="1"/>
    <col min="4086" max="4086" width="15.42578125" style="29" customWidth="1"/>
    <col min="4087" max="4087" width="1.5703125" style="29" customWidth="1"/>
    <col min="4088" max="4088" width="15.42578125" style="29" customWidth="1"/>
    <col min="4089" max="4089" width="1.5703125" style="29" customWidth="1"/>
    <col min="4090" max="4090" width="15.42578125" style="29" customWidth="1"/>
    <col min="4091" max="4091" width="8.85546875" style="29"/>
    <col min="4092" max="4092" width="9.42578125" style="29" bestFit="1" customWidth="1"/>
    <col min="4093" max="4330" width="8.85546875" style="29"/>
    <col min="4331" max="4331" width="26.5703125" style="29" customWidth="1"/>
    <col min="4332" max="4332" width="5.5703125" style="29" customWidth="1"/>
    <col min="4333" max="4333" width="2.42578125" style="29" customWidth="1"/>
    <col min="4334" max="4334" width="15.42578125" style="29" customWidth="1"/>
    <col min="4335" max="4335" width="1.5703125" style="29" customWidth="1"/>
    <col min="4336" max="4336" width="15.42578125" style="29" customWidth="1"/>
    <col min="4337" max="4337" width="1.5703125" style="29" customWidth="1"/>
    <col min="4338" max="4338" width="15.42578125" style="29" customWidth="1"/>
    <col min="4339" max="4339" width="1.5703125" style="29" customWidth="1"/>
    <col min="4340" max="4340" width="15.42578125" style="29" customWidth="1"/>
    <col min="4341" max="4341" width="1.5703125" style="29" customWidth="1"/>
    <col min="4342" max="4342" width="15.42578125" style="29" customWidth="1"/>
    <col min="4343" max="4343" width="1.5703125" style="29" customWidth="1"/>
    <col min="4344" max="4344" width="15.42578125" style="29" customWidth="1"/>
    <col min="4345" max="4345" width="1.5703125" style="29" customWidth="1"/>
    <col min="4346" max="4346" width="15.42578125" style="29" customWidth="1"/>
    <col min="4347" max="4347" width="8.85546875" style="29"/>
    <col min="4348" max="4348" width="9.42578125" style="29" bestFit="1" customWidth="1"/>
    <col min="4349" max="4586" width="8.85546875" style="29"/>
    <col min="4587" max="4587" width="26.5703125" style="29" customWidth="1"/>
    <col min="4588" max="4588" width="5.5703125" style="29" customWidth="1"/>
    <col min="4589" max="4589" width="2.42578125" style="29" customWidth="1"/>
    <col min="4590" max="4590" width="15.42578125" style="29" customWidth="1"/>
    <col min="4591" max="4591" width="1.5703125" style="29" customWidth="1"/>
    <col min="4592" max="4592" width="15.42578125" style="29" customWidth="1"/>
    <col min="4593" max="4593" width="1.5703125" style="29" customWidth="1"/>
    <col min="4594" max="4594" width="15.42578125" style="29" customWidth="1"/>
    <col min="4595" max="4595" width="1.5703125" style="29" customWidth="1"/>
    <col min="4596" max="4596" width="15.42578125" style="29" customWidth="1"/>
    <col min="4597" max="4597" width="1.5703125" style="29" customWidth="1"/>
    <col min="4598" max="4598" width="15.42578125" style="29" customWidth="1"/>
    <col min="4599" max="4599" width="1.5703125" style="29" customWidth="1"/>
    <col min="4600" max="4600" width="15.42578125" style="29" customWidth="1"/>
    <col min="4601" max="4601" width="1.5703125" style="29" customWidth="1"/>
    <col min="4602" max="4602" width="15.42578125" style="29" customWidth="1"/>
    <col min="4603" max="4603" width="8.85546875" style="29"/>
    <col min="4604" max="4604" width="9.42578125" style="29" bestFit="1" customWidth="1"/>
    <col min="4605" max="4842" width="8.85546875" style="29"/>
    <col min="4843" max="4843" width="26.5703125" style="29" customWidth="1"/>
    <col min="4844" max="4844" width="5.5703125" style="29" customWidth="1"/>
    <col min="4845" max="4845" width="2.42578125" style="29" customWidth="1"/>
    <col min="4846" max="4846" width="15.42578125" style="29" customWidth="1"/>
    <col min="4847" max="4847" width="1.5703125" style="29" customWidth="1"/>
    <col min="4848" max="4848" width="15.42578125" style="29" customWidth="1"/>
    <col min="4849" max="4849" width="1.5703125" style="29" customWidth="1"/>
    <col min="4850" max="4850" width="15.42578125" style="29" customWidth="1"/>
    <col min="4851" max="4851" width="1.5703125" style="29" customWidth="1"/>
    <col min="4852" max="4852" width="15.42578125" style="29" customWidth="1"/>
    <col min="4853" max="4853" width="1.5703125" style="29" customWidth="1"/>
    <col min="4854" max="4854" width="15.42578125" style="29" customWidth="1"/>
    <col min="4855" max="4855" width="1.5703125" style="29" customWidth="1"/>
    <col min="4856" max="4856" width="15.42578125" style="29" customWidth="1"/>
    <col min="4857" max="4857" width="1.5703125" style="29" customWidth="1"/>
    <col min="4858" max="4858" width="15.42578125" style="29" customWidth="1"/>
    <col min="4859" max="4859" width="8.85546875" style="29"/>
    <col min="4860" max="4860" width="9.42578125" style="29" bestFit="1" customWidth="1"/>
    <col min="4861" max="5098" width="8.85546875" style="29"/>
    <col min="5099" max="5099" width="26.5703125" style="29" customWidth="1"/>
    <col min="5100" max="5100" width="5.5703125" style="29" customWidth="1"/>
    <col min="5101" max="5101" width="2.42578125" style="29" customWidth="1"/>
    <col min="5102" max="5102" width="15.42578125" style="29" customWidth="1"/>
    <col min="5103" max="5103" width="1.5703125" style="29" customWidth="1"/>
    <col min="5104" max="5104" width="15.42578125" style="29" customWidth="1"/>
    <col min="5105" max="5105" width="1.5703125" style="29" customWidth="1"/>
    <col min="5106" max="5106" width="15.42578125" style="29" customWidth="1"/>
    <col min="5107" max="5107" width="1.5703125" style="29" customWidth="1"/>
    <col min="5108" max="5108" width="15.42578125" style="29" customWidth="1"/>
    <col min="5109" max="5109" width="1.5703125" style="29" customWidth="1"/>
    <col min="5110" max="5110" width="15.42578125" style="29" customWidth="1"/>
    <col min="5111" max="5111" width="1.5703125" style="29" customWidth="1"/>
    <col min="5112" max="5112" width="15.42578125" style="29" customWidth="1"/>
    <col min="5113" max="5113" width="1.5703125" style="29" customWidth="1"/>
    <col min="5114" max="5114" width="15.42578125" style="29" customWidth="1"/>
    <col min="5115" max="5115" width="8.85546875" style="29"/>
    <col min="5116" max="5116" width="9.42578125" style="29" bestFit="1" customWidth="1"/>
    <col min="5117" max="5354" width="8.85546875" style="29"/>
    <col min="5355" max="5355" width="26.5703125" style="29" customWidth="1"/>
    <col min="5356" max="5356" width="5.5703125" style="29" customWidth="1"/>
    <col min="5357" max="5357" width="2.42578125" style="29" customWidth="1"/>
    <col min="5358" max="5358" width="15.42578125" style="29" customWidth="1"/>
    <col min="5359" max="5359" width="1.5703125" style="29" customWidth="1"/>
    <col min="5360" max="5360" width="15.42578125" style="29" customWidth="1"/>
    <col min="5361" max="5361" width="1.5703125" style="29" customWidth="1"/>
    <col min="5362" max="5362" width="15.42578125" style="29" customWidth="1"/>
    <col min="5363" max="5363" width="1.5703125" style="29" customWidth="1"/>
    <col min="5364" max="5364" width="15.42578125" style="29" customWidth="1"/>
    <col min="5365" max="5365" width="1.5703125" style="29" customWidth="1"/>
    <col min="5366" max="5366" width="15.42578125" style="29" customWidth="1"/>
    <col min="5367" max="5367" width="1.5703125" style="29" customWidth="1"/>
    <col min="5368" max="5368" width="15.42578125" style="29" customWidth="1"/>
    <col min="5369" max="5369" width="1.5703125" style="29" customWidth="1"/>
    <col min="5370" max="5370" width="15.42578125" style="29" customWidth="1"/>
    <col min="5371" max="5371" width="8.85546875" style="29"/>
    <col min="5372" max="5372" width="9.42578125" style="29" bestFit="1" customWidth="1"/>
    <col min="5373" max="5610" width="8.85546875" style="29"/>
    <col min="5611" max="5611" width="26.5703125" style="29" customWidth="1"/>
    <col min="5612" max="5612" width="5.5703125" style="29" customWidth="1"/>
    <col min="5613" max="5613" width="2.42578125" style="29" customWidth="1"/>
    <col min="5614" max="5614" width="15.42578125" style="29" customWidth="1"/>
    <col min="5615" max="5615" width="1.5703125" style="29" customWidth="1"/>
    <col min="5616" max="5616" width="15.42578125" style="29" customWidth="1"/>
    <col min="5617" max="5617" width="1.5703125" style="29" customWidth="1"/>
    <col min="5618" max="5618" width="15.42578125" style="29" customWidth="1"/>
    <col min="5619" max="5619" width="1.5703125" style="29" customWidth="1"/>
    <col min="5620" max="5620" width="15.42578125" style="29" customWidth="1"/>
    <col min="5621" max="5621" width="1.5703125" style="29" customWidth="1"/>
    <col min="5622" max="5622" width="15.42578125" style="29" customWidth="1"/>
    <col min="5623" max="5623" width="1.5703125" style="29" customWidth="1"/>
    <col min="5624" max="5624" width="15.42578125" style="29" customWidth="1"/>
    <col min="5625" max="5625" width="1.5703125" style="29" customWidth="1"/>
    <col min="5626" max="5626" width="15.42578125" style="29" customWidth="1"/>
    <col min="5627" max="5627" width="8.85546875" style="29"/>
    <col min="5628" max="5628" width="9.42578125" style="29" bestFit="1" customWidth="1"/>
    <col min="5629" max="5866" width="8.85546875" style="29"/>
    <col min="5867" max="5867" width="26.5703125" style="29" customWidth="1"/>
    <col min="5868" max="5868" width="5.5703125" style="29" customWidth="1"/>
    <col min="5869" max="5869" width="2.42578125" style="29" customWidth="1"/>
    <col min="5870" max="5870" width="15.42578125" style="29" customWidth="1"/>
    <col min="5871" max="5871" width="1.5703125" style="29" customWidth="1"/>
    <col min="5872" max="5872" width="15.42578125" style="29" customWidth="1"/>
    <col min="5873" max="5873" width="1.5703125" style="29" customWidth="1"/>
    <col min="5874" max="5874" width="15.42578125" style="29" customWidth="1"/>
    <col min="5875" max="5875" width="1.5703125" style="29" customWidth="1"/>
    <col min="5876" max="5876" width="15.42578125" style="29" customWidth="1"/>
    <col min="5877" max="5877" width="1.5703125" style="29" customWidth="1"/>
    <col min="5878" max="5878" width="15.42578125" style="29" customWidth="1"/>
    <col min="5879" max="5879" width="1.5703125" style="29" customWidth="1"/>
    <col min="5880" max="5880" width="15.42578125" style="29" customWidth="1"/>
    <col min="5881" max="5881" width="1.5703125" style="29" customWidth="1"/>
    <col min="5882" max="5882" width="15.42578125" style="29" customWidth="1"/>
    <col min="5883" max="5883" width="8.85546875" style="29"/>
    <col min="5884" max="5884" width="9.42578125" style="29" bestFit="1" customWidth="1"/>
    <col min="5885" max="6122" width="8.85546875" style="29"/>
    <col min="6123" max="6123" width="26.5703125" style="29" customWidth="1"/>
    <col min="6124" max="6124" width="5.5703125" style="29" customWidth="1"/>
    <col min="6125" max="6125" width="2.42578125" style="29" customWidth="1"/>
    <col min="6126" max="6126" width="15.42578125" style="29" customWidth="1"/>
    <col min="6127" max="6127" width="1.5703125" style="29" customWidth="1"/>
    <col min="6128" max="6128" width="15.42578125" style="29" customWidth="1"/>
    <col min="6129" max="6129" width="1.5703125" style="29" customWidth="1"/>
    <col min="6130" max="6130" width="15.42578125" style="29" customWidth="1"/>
    <col min="6131" max="6131" width="1.5703125" style="29" customWidth="1"/>
    <col min="6132" max="6132" width="15.42578125" style="29" customWidth="1"/>
    <col min="6133" max="6133" width="1.5703125" style="29" customWidth="1"/>
    <col min="6134" max="6134" width="15.42578125" style="29" customWidth="1"/>
    <col min="6135" max="6135" width="1.5703125" style="29" customWidth="1"/>
    <col min="6136" max="6136" width="15.42578125" style="29" customWidth="1"/>
    <col min="6137" max="6137" width="1.5703125" style="29" customWidth="1"/>
    <col min="6138" max="6138" width="15.42578125" style="29" customWidth="1"/>
    <col min="6139" max="6139" width="8.85546875" style="29"/>
    <col min="6140" max="6140" width="9.42578125" style="29" bestFit="1" customWidth="1"/>
    <col min="6141" max="6378" width="8.85546875" style="29"/>
    <col min="6379" max="6379" width="26.5703125" style="29" customWidth="1"/>
    <col min="6380" max="6380" width="5.5703125" style="29" customWidth="1"/>
    <col min="6381" max="6381" width="2.42578125" style="29" customWidth="1"/>
    <col min="6382" max="6382" width="15.42578125" style="29" customWidth="1"/>
    <col min="6383" max="6383" width="1.5703125" style="29" customWidth="1"/>
    <col min="6384" max="6384" width="15.42578125" style="29" customWidth="1"/>
    <col min="6385" max="6385" width="1.5703125" style="29" customWidth="1"/>
    <col min="6386" max="6386" width="15.42578125" style="29" customWidth="1"/>
    <col min="6387" max="6387" width="1.5703125" style="29" customWidth="1"/>
    <col min="6388" max="6388" width="15.42578125" style="29" customWidth="1"/>
    <col min="6389" max="6389" width="1.5703125" style="29" customWidth="1"/>
    <col min="6390" max="6390" width="15.42578125" style="29" customWidth="1"/>
    <col min="6391" max="6391" width="1.5703125" style="29" customWidth="1"/>
    <col min="6392" max="6392" width="15.42578125" style="29" customWidth="1"/>
    <col min="6393" max="6393" width="1.5703125" style="29" customWidth="1"/>
    <col min="6394" max="6394" width="15.42578125" style="29" customWidth="1"/>
    <col min="6395" max="6395" width="8.85546875" style="29"/>
    <col min="6396" max="6396" width="9.42578125" style="29" bestFit="1" customWidth="1"/>
    <col min="6397" max="6634" width="8.85546875" style="29"/>
    <col min="6635" max="6635" width="26.5703125" style="29" customWidth="1"/>
    <col min="6636" max="6636" width="5.5703125" style="29" customWidth="1"/>
    <col min="6637" max="6637" width="2.42578125" style="29" customWidth="1"/>
    <col min="6638" max="6638" width="15.42578125" style="29" customWidth="1"/>
    <col min="6639" max="6639" width="1.5703125" style="29" customWidth="1"/>
    <col min="6640" max="6640" width="15.42578125" style="29" customWidth="1"/>
    <col min="6641" max="6641" width="1.5703125" style="29" customWidth="1"/>
    <col min="6642" max="6642" width="15.42578125" style="29" customWidth="1"/>
    <col min="6643" max="6643" width="1.5703125" style="29" customWidth="1"/>
    <col min="6644" max="6644" width="15.42578125" style="29" customWidth="1"/>
    <col min="6645" max="6645" width="1.5703125" style="29" customWidth="1"/>
    <col min="6646" max="6646" width="15.42578125" style="29" customWidth="1"/>
    <col min="6647" max="6647" width="1.5703125" style="29" customWidth="1"/>
    <col min="6648" max="6648" width="15.42578125" style="29" customWidth="1"/>
    <col min="6649" max="6649" width="1.5703125" style="29" customWidth="1"/>
    <col min="6650" max="6650" width="15.42578125" style="29" customWidth="1"/>
    <col min="6651" max="6651" width="8.85546875" style="29"/>
    <col min="6652" max="6652" width="9.42578125" style="29" bestFit="1" customWidth="1"/>
    <col min="6653" max="6890" width="8.85546875" style="29"/>
    <col min="6891" max="6891" width="26.5703125" style="29" customWidth="1"/>
    <col min="6892" max="6892" width="5.5703125" style="29" customWidth="1"/>
    <col min="6893" max="6893" width="2.42578125" style="29" customWidth="1"/>
    <col min="6894" max="6894" width="15.42578125" style="29" customWidth="1"/>
    <col min="6895" max="6895" width="1.5703125" style="29" customWidth="1"/>
    <col min="6896" max="6896" width="15.42578125" style="29" customWidth="1"/>
    <col min="6897" max="6897" width="1.5703125" style="29" customWidth="1"/>
    <col min="6898" max="6898" width="15.42578125" style="29" customWidth="1"/>
    <col min="6899" max="6899" width="1.5703125" style="29" customWidth="1"/>
    <col min="6900" max="6900" width="15.42578125" style="29" customWidth="1"/>
    <col min="6901" max="6901" width="1.5703125" style="29" customWidth="1"/>
    <col min="6902" max="6902" width="15.42578125" style="29" customWidth="1"/>
    <col min="6903" max="6903" width="1.5703125" style="29" customWidth="1"/>
    <col min="6904" max="6904" width="15.42578125" style="29" customWidth="1"/>
    <col min="6905" max="6905" width="1.5703125" style="29" customWidth="1"/>
    <col min="6906" max="6906" width="15.42578125" style="29" customWidth="1"/>
    <col min="6907" max="6907" width="8.85546875" style="29"/>
    <col min="6908" max="6908" width="9.42578125" style="29" bestFit="1" customWidth="1"/>
    <col min="6909" max="7146" width="8.85546875" style="29"/>
    <col min="7147" max="7147" width="26.5703125" style="29" customWidth="1"/>
    <col min="7148" max="7148" width="5.5703125" style="29" customWidth="1"/>
    <col min="7149" max="7149" width="2.42578125" style="29" customWidth="1"/>
    <col min="7150" max="7150" width="15.42578125" style="29" customWidth="1"/>
    <col min="7151" max="7151" width="1.5703125" style="29" customWidth="1"/>
    <col min="7152" max="7152" width="15.42578125" style="29" customWidth="1"/>
    <col min="7153" max="7153" width="1.5703125" style="29" customWidth="1"/>
    <col min="7154" max="7154" width="15.42578125" style="29" customWidth="1"/>
    <col min="7155" max="7155" width="1.5703125" style="29" customWidth="1"/>
    <col min="7156" max="7156" width="15.42578125" style="29" customWidth="1"/>
    <col min="7157" max="7157" width="1.5703125" style="29" customWidth="1"/>
    <col min="7158" max="7158" width="15.42578125" style="29" customWidth="1"/>
    <col min="7159" max="7159" width="1.5703125" style="29" customWidth="1"/>
    <col min="7160" max="7160" width="15.42578125" style="29" customWidth="1"/>
    <col min="7161" max="7161" width="1.5703125" style="29" customWidth="1"/>
    <col min="7162" max="7162" width="15.42578125" style="29" customWidth="1"/>
    <col min="7163" max="7163" width="8.85546875" style="29"/>
    <col min="7164" max="7164" width="9.42578125" style="29" bestFit="1" customWidth="1"/>
    <col min="7165" max="7402" width="8.85546875" style="29"/>
    <col min="7403" max="7403" width="26.5703125" style="29" customWidth="1"/>
    <col min="7404" max="7404" width="5.5703125" style="29" customWidth="1"/>
    <col min="7405" max="7405" width="2.42578125" style="29" customWidth="1"/>
    <col min="7406" max="7406" width="15.42578125" style="29" customWidth="1"/>
    <col min="7407" max="7407" width="1.5703125" style="29" customWidth="1"/>
    <col min="7408" max="7408" width="15.42578125" style="29" customWidth="1"/>
    <col min="7409" max="7409" width="1.5703125" style="29" customWidth="1"/>
    <col min="7410" max="7410" width="15.42578125" style="29" customWidth="1"/>
    <col min="7411" max="7411" width="1.5703125" style="29" customWidth="1"/>
    <col min="7412" max="7412" width="15.42578125" style="29" customWidth="1"/>
    <col min="7413" max="7413" width="1.5703125" style="29" customWidth="1"/>
    <col min="7414" max="7414" width="15.42578125" style="29" customWidth="1"/>
    <col min="7415" max="7415" width="1.5703125" style="29" customWidth="1"/>
    <col min="7416" max="7416" width="15.42578125" style="29" customWidth="1"/>
    <col min="7417" max="7417" width="1.5703125" style="29" customWidth="1"/>
    <col min="7418" max="7418" width="15.42578125" style="29" customWidth="1"/>
    <col min="7419" max="7419" width="8.85546875" style="29"/>
    <col min="7420" max="7420" width="9.42578125" style="29" bestFit="1" customWidth="1"/>
    <col min="7421" max="7658" width="8.85546875" style="29"/>
    <col min="7659" max="7659" width="26.5703125" style="29" customWidth="1"/>
    <col min="7660" max="7660" width="5.5703125" style="29" customWidth="1"/>
    <col min="7661" max="7661" width="2.42578125" style="29" customWidth="1"/>
    <col min="7662" max="7662" width="15.42578125" style="29" customWidth="1"/>
    <col min="7663" max="7663" width="1.5703125" style="29" customWidth="1"/>
    <col min="7664" max="7664" width="15.42578125" style="29" customWidth="1"/>
    <col min="7665" max="7665" width="1.5703125" style="29" customWidth="1"/>
    <col min="7666" max="7666" width="15.42578125" style="29" customWidth="1"/>
    <col min="7667" max="7667" width="1.5703125" style="29" customWidth="1"/>
    <col min="7668" max="7668" width="15.42578125" style="29" customWidth="1"/>
    <col min="7669" max="7669" width="1.5703125" style="29" customWidth="1"/>
    <col min="7670" max="7670" width="15.42578125" style="29" customWidth="1"/>
    <col min="7671" max="7671" width="1.5703125" style="29" customWidth="1"/>
    <col min="7672" max="7672" width="15.42578125" style="29" customWidth="1"/>
    <col min="7673" max="7673" width="1.5703125" style="29" customWidth="1"/>
    <col min="7674" max="7674" width="15.42578125" style="29" customWidth="1"/>
    <col min="7675" max="7675" width="8.85546875" style="29"/>
    <col min="7676" max="7676" width="9.42578125" style="29" bestFit="1" customWidth="1"/>
    <col min="7677" max="7914" width="8.85546875" style="29"/>
    <col min="7915" max="7915" width="26.5703125" style="29" customWidth="1"/>
    <col min="7916" max="7916" width="5.5703125" style="29" customWidth="1"/>
    <col min="7917" max="7917" width="2.42578125" style="29" customWidth="1"/>
    <col min="7918" max="7918" width="15.42578125" style="29" customWidth="1"/>
    <col min="7919" max="7919" width="1.5703125" style="29" customWidth="1"/>
    <col min="7920" max="7920" width="15.42578125" style="29" customWidth="1"/>
    <col min="7921" max="7921" width="1.5703125" style="29" customWidth="1"/>
    <col min="7922" max="7922" width="15.42578125" style="29" customWidth="1"/>
    <col min="7923" max="7923" width="1.5703125" style="29" customWidth="1"/>
    <col min="7924" max="7924" width="15.42578125" style="29" customWidth="1"/>
    <col min="7925" max="7925" width="1.5703125" style="29" customWidth="1"/>
    <col min="7926" max="7926" width="15.42578125" style="29" customWidth="1"/>
    <col min="7927" max="7927" width="1.5703125" style="29" customWidth="1"/>
    <col min="7928" max="7928" width="15.42578125" style="29" customWidth="1"/>
    <col min="7929" max="7929" width="1.5703125" style="29" customWidth="1"/>
    <col min="7930" max="7930" width="15.42578125" style="29" customWidth="1"/>
    <col min="7931" max="7931" width="8.85546875" style="29"/>
    <col min="7932" max="7932" width="9.42578125" style="29" bestFit="1" customWidth="1"/>
    <col min="7933" max="8170" width="8.85546875" style="29"/>
    <col min="8171" max="8171" width="26.5703125" style="29" customWidth="1"/>
    <col min="8172" max="8172" width="5.5703125" style="29" customWidth="1"/>
    <col min="8173" max="8173" width="2.42578125" style="29" customWidth="1"/>
    <col min="8174" max="8174" width="15.42578125" style="29" customWidth="1"/>
    <col min="8175" max="8175" width="1.5703125" style="29" customWidth="1"/>
    <col min="8176" max="8176" width="15.42578125" style="29" customWidth="1"/>
    <col min="8177" max="8177" width="1.5703125" style="29" customWidth="1"/>
    <col min="8178" max="8178" width="15.42578125" style="29" customWidth="1"/>
    <col min="8179" max="8179" width="1.5703125" style="29" customWidth="1"/>
    <col min="8180" max="8180" width="15.42578125" style="29" customWidth="1"/>
    <col min="8181" max="8181" width="1.5703125" style="29" customWidth="1"/>
    <col min="8182" max="8182" width="15.42578125" style="29" customWidth="1"/>
    <col min="8183" max="8183" width="1.5703125" style="29" customWidth="1"/>
    <col min="8184" max="8184" width="15.42578125" style="29" customWidth="1"/>
    <col min="8185" max="8185" width="1.5703125" style="29" customWidth="1"/>
    <col min="8186" max="8186" width="15.42578125" style="29" customWidth="1"/>
    <col min="8187" max="8187" width="8.85546875" style="29"/>
    <col min="8188" max="8188" width="9.42578125" style="29" bestFit="1" customWidth="1"/>
    <col min="8189" max="8426" width="8.85546875" style="29"/>
    <col min="8427" max="8427" width="26.5703125" style="29" customWidth="1"/>
    <col min="8428" max="8428" width="5.5703125" style="29" customWidth="1"/>
    <col min="8429" max="8429" width="2.42578125" style="29" customWidth="1"/>
    <col min="8430" max="8430" width="15.42578125" style="29" customWidth="1"/>
    <col min="8431" max="8431" width="1.5703125" style="29" customWidth="1"/>
    <col min="8432" max="8432" width="15.42578125" style="29" customWidth="1"/>
    <col min="8433" max="8433" width="1.5703125" style="29" customWidth="1"/>
    <col min="8434" max="8434" width="15.42578125" style="29" customWidth="1"/>
    <col min="8435" max="8435" width="1.5703125" style="29" customWidth="1"/>
    <col min="8436" max="8436" width="15.42578125" style="29" customWidth="1"/>
    <col min="8437" max="8437" width="1.5703125" style="29" customWidth="1"/>
    <col min="8438" max="8438" width="15.42578125" style="29" customWidth="1"/>
    <col min="8439" max="8439" width="1.5703125" style="29" customWidth="1"/>
    <col min="8440" max="8440" width="15.42578125" style="29" customWidth="1"/>
    <col min="8441" max="8441" width="1.5703125" style="29" customWidth="1"/>
    <col min="8442" max="8442" width="15.42578125" style="29" customWidth="1"/>
    <col min="8443" max="8443" width="8.85546875" style="29"/>
    <col min="8444" max="8444" width="9.42578125" style="29" bestFit="1" customWidth="1"/>
    <col min="8445" max="8682" width="8.85546875" style="29"/>
    <col min="8683" max="8683" width="26.5703125" style="29" customWidth="1"/>
    <col min="8684" max="8684" width="5.5703125" style="29" customWidth="1"/>
    <col min="8685" max="8685" width="2.42578125" style="29" customWidth="1"/>
    <col min="8686" max="8686" width="15.42578125" style="29" customWidth="1"/>
    <col min="8687" max="8687" width="1.5703125" style="29" customWidth="1"/>
    <col min="8688" max="8688" width="15.42578125" style="29" customWidth="1"/>
    <col min="8689" max="8689" width="1.5703125" style="29" customWidth="1"/>
    <col min="8690" max="8690" width="15.42578125" style="29" customWidth="1"/>
    <col min="8691" max="8691" width="1.5703125" style="29" customWidth="1"/>
    <col min="8692" max="8692" width="15.42578125" style="29" customWidth="1"/>
    <col min="8693" max="8693" width="1.5703125" style="29" customWidth="1"/>
    <col min="8694" max="8694" width="15.42578125" style="29" customWidth="1"/>
    <col min="8695" max="8695" width="1.5703125" style="29" customWidth="1"/>
    <col min="8696" max="8696" width="15.42578125" style="29" customWidth="1"/>
    <col min="8697" max="8697" width="1.5703125" style="29" customWidth="1"/>
    <col min="8698" max="8698" width="15.42578125" style="29" customWidth="1"/>
    <col min="8699" max="8699" width="8.85546875" style="29"/>
    <col min="8700" max="8700" width="9.42578125" style="29" bestFit="1" customWidth="1"/>
    <col min="8701" max="8938" width="8.85546875" style="29"/>
    <col min="8939" max="8939" width="26.5703125" style="29" customWidth="1"/>
    <col min="8940" max="8940" width="5.5703125" style="29" customWidth="1"/>
    <col min="8941" max="8941" width="2.42578125" style="29" customWidth="1"/>
    <col min="8942" max="8942" width="15.42578125" style="29" customWidth="1"/>
    <col min="8943" max="8943" width="1.5703125" style="29" customWidth="1"/>
    <col min="8944" max="8944" width="15.42578125" style="29" customWidth="1"/>
    <col min="8945" max="8945" width="1.5703125" style="29" customWidth="1"/>
    <col min="8946" max="8946" width="15.42578125" style="29" customWidth="1"/>
    <col min="8947" max="8947" width="1.5703125" style="29" customWidth="1"/>
    <col min="8948" max="8948" width="15.42578125" style="29" customWidth="1"/>
    <col min="8949" max="8949" width="1.5703125" style="29" customWidth="1"/>
    <col min="8950" max="8950" width="15.42578125" style="29" customWidth="1"/>
    <col min="8951" max="8951" width="1.5703125" style="29" customWidth="1"/>
    <col min="8952" max="8952" width="15.42578125" style="29" customWidth="1"/>
    <col min="8953" max="8953" width="1.5703125" style="29" customWidth="1"/>
    <col min="8954" max="8954" width="15.42578125" style="29" customWidth="1"/>
    <col min="8955" max="8955" width="8.85546875" style="29"/>
    <col min="8956" max="8956" width="9.42578125" style="29" bestFit="1" customWidth="1"/>
    <col min="8957" max="9194" width="8.85546875" style="29"/>
    <col min="9195" max="9195" width="26.5703125" style="29" customWidth="1"/>
    <col min="9196" max="9196" width="5.5703125" style="29" customWidth="1"/>
    <col min="9197" max="9197" width="2.42578125" style="29" customWidth="1"/>
    <col min="9198" max="9198" width="15.42578125" style="29" customWidth="1"/>
    <col min="9199" max="9199" width="1.5703125" style="29" customWidth="1"/>
    <col min="9200" max="9200" width="15.42578125" style="29" customWidth="1"/>
    <col min="9201" max="9201" width="1.5703125" style="29" customWidth="1"/>
    <col min="9202" max="9202" width="15.42578125" style="29" customWidth="1"/>
    <col min="9203" max="9203" width="1.5703125" style="29" customWidth="1"/>
    <col min="9204" max="9204" width="15.42578125" style="29" customWidth="1"/>
    <col min="9205" max="9205" width="1.5703125" style="29" customWidth="1"/>
    <col min="9206" max="9206" width="15.42578125" style="29" customWidth="1"/>
    <col min="9207" max="9207" width="1.5703125" style="29" customWidth="1"/>
    <col min="9208" max="9208" width="15.42578125" style="29" customWidth="1"/>
    <col min="9209" max="9209" width="1.5703125" style="29" customWidth="1"/>
    <col min="9210" max="9210" width="15.42578125" style="29" customWidth="1"/>
    <col min="9211" max="9211" width="8.85546875" style="29"/>
    <col min="9212" max="9212" width="9.42578125" style="29" bestFit="1" customWidth="1"/>
    <col min="9213" max="9450" width="8.85546875" style="29"/>
    <col min="9451" max="9451" width="26.5703125" style="29" customWidth="1"/>
    <col min="9452" max="9452" width="5.5703125" style="29" customWidth="1"/>
    <col min="9453" max="9453" width="2.42578125" style="29" customWidth="1"/>
    <col min="9454" max="9454" width="15.42578125" style="29" customWidth="1"/>
    <col min="9455" max="9455" width="1.5703125" style="29" customWidth="1"/>
    <col min="9456" max="9456" width="15.42578125" style="29" customWidth="1"/>
    <col min="9457" max="9457" width="1.5703125" style="29" customWidth="1"/>
    <col min="9458" max="9458" width="15.42578125" style="29" customWidth="1"/>
    <col min="9459" max="9459" width="1.5703125" style="29" customWidth="1"/>
    <col min="9460" max="9460" width="15.42578125" style="29" customWidth="1"/>
    <col min="9461" max="9461" width="1.5703125" style="29" customWidth="1"/>
    <col min="9462" max="9462" width="15.42578125" style="29" customWidth="1"/>
    <col min="9463" max="9463" width="1.5703125" style="29" customWidth="1"/>
    <col min="9464" max="9464" width="15.42578125" style="29" customWidth="1"/>
    <col min="9465" max="9465" width="1.5703125" style="29" customWidth="1"/>
    <col min="9466" max="9466" width="15.42578125" style="29" customWidth="1"/>
    <col min="9467" max="9467" width="8.85546875" style="29"/>
    <col min="9468" max="9468" width="9.42578125" style="29" bestFit="1" customWidth="1"/>
    <col min="9469" max="9706" width="8.85546875" style="29"/>
    <col min="9707" max="9707" width="26.5703125" style="29" customWidth="1"/>
    <col min="9708" max="9708" width="5.5703125" style="29" customWidth="1"/>
    <col min="9709" max="9709" width="2.42578125" style="29" customWidth="1"/>
    <col min="9710" max="9710" width="15.42578125" style="29" customWidth="1"/>
    <col min="9711" max="9711" width="1.5703125" style="29" customWidth="1"/>
    <col min="9712" max="9712" width="15.42578125" style="29" customWidth="1"/>
    <col min="9713" max="9713" width="1.5703125" style="29" customWidth="1"/>
    <col min="9714" max="9714" width="15.42578125" style="29" customWidth="1"/>
    <col min="9715" max="9715" width="1.5703125" style="29" customWidth="1"/>
    <col min="9716" max="9716" width="15.42578125" style="29" customWidth="1"/>
    <col min="9717" max="9717" width="1.5703125" style="29" customWidth="1"/>
    <col min="9718" max="9718" width="15.42578125" style="29" customWidth="1"/>
    <col min="9719" max="9719" width="1.5703125" style="29" customWidth="1"/>
    <col min="9720" max="9720" width="15.42578125" style="29" customWidth="1"/>
    <col min="9721" max="9721" width="1.5703125" style="29" customWidth="1"/>
    <col min="9722" max="9722" width="15.42578125" style="29" customWidth="1"/>
    <col min="9723" max="9723" width="8.85546875" style="29"/>
    <col min="9724" max="9724" width="9.42578125" style="29" bestFit="1" customWidth="1"/>
    <col min="9725" max="9962" width="8.85546875" style="29"/>
    <col min="9963" max="9963" width="26.5703125" style="29" customWidth="1"/>
    <col min="9964" max="9964" width="5.5703125" style="29" customWidth="1"/>
    <col min="9965" max="9965" width="2.42578125" style="29" customWidth="1"/>
    <col min="9966" max="9966" width="15.42578125" style="29" customWidth="1"/>
    <col min="9967" max="9967" width="1.5703125" style="29" customWidth="1"/>
    <col min="9968" max="9968" width="15.42578125" style="29" customWidth="1"/>
    <col min="9969" max="9969" width="1.5703125" style="29" customWidth="1"/>
    <col min="9970" max="9970" width="15.42578125" style="29" customWidth="1"/>
    <col min="9971" max="9971" width="1.5703125" style="29" customWidth="1"/>
    <col min="9972" max="9972" width="15.42578125" style="29" customWidth="1"/>
    <col min="9973" max="9973" width="1.5703125" style="29" customWidth="1"/>
    <col min="9974" max="9974" width="15.42578125" style="29" customWidth="1"/>
    <col min="9975" max="9975" width="1.5703125" style="29" customWidth="1"/>
    <col min="9976" max="9976" width="15.42578125" style="29" customWidth="1"/>
    <col min="9977" max="9977" width="1.5703125" style="29" customWidth="1"/>
    <col min="9978" max="9978" width="15.42578125" style="29" customWidth="1"/>
    <col min="9979" max="9979" width="8.85546875" style="29"/>
    <col min="9980" max="9980" width="9.42578125" style="29" bestFit="1" customWidth="1"/>
    <col min="9981" max="10218" width="8.85546875" style="29"/>
    <col min="10219" max="10219" width="26.5703125" style="29" customWidth="1"/>
    <col min="10220" max="10220" width="5.5703125" style="29" customWidth="1"/>
    <col min="10221" max="10221" width="2.42578125" style="29" customWidth="1"/>
    <col min="10222" max="10222" width="15.42578125" style="29" customWidth="1"/>
    <col min="10223" max="10223" width="1.5703125" style="29" customWidth="1"/>
    <col min="10224" max="10224" width="15.42578125" style="29" customWidth="1"/>
    <col min="10225" max="10225" width="1.5703125" style="29" customWidth="1"/>
    <col min="10226" max="10226" width="15.42578125" style="29" customWidth="1"/>
    <col min="10227" max="10227" width="1.5703125" style="29" customWidth="1"/>
    <col min="10228" max="10228" width="15.42578125" style="29" customWidth="1"/>
    <col min="10229" max="10229" width="1.5703125" style="29" customWidth="1"/>
    <col min="10230" max="10230" width="15.42578125" style="29" customWidth="1"/>
    <col min="10231" max="10231" width="1.5703125" style="29" customWidth="1"/>
    <col min="10232" max="10232" width="15.42578125" style="29" customWidth="1"/>
    <col min="10233" max="10233" width="1.5703125" style="29" customWidth="1"/>
    <col min="10234" max="10234" width="15.42578125" style="29" customWidth="1"/>
    <col min="10235" max="10235" width="8.85546875" style="29"/>
    <col min="10236" max="10236" width="9.42578125" style="29" bestFit="1" customWidth="1"/>
    <col min="10237" max="10474" width="8.85546875" style="29"/>
    <col min="10475" max="10475" width="26.5703125" style="29" customWidth="1"/>
    <col min="10476" max="10476" width="5.5703125" style="29" customWidth="1"/>
    <col min="10477" max="10477" width="2.42578125" style="29" customWidth="1"/>
    <col min="10478" max="10478" width="15.42578125" style="29" customWidth="1"/>
    <col min="10479" max="10479" width="1.5703125" style="29" customWidth="1"/>
    <col min="10480" max="10480" width="15.42578125" style="29" customWidth="1"/>
    <col min="10481" max="10481" width="1.5703125" style="29" customWidth="1"/>
    <col min="10482" max="10482" width="15.42578125" style="29" customWidth="1"/>
    <col min="10483" max="10483" width="1.5703125" style="29" customWidth="1"/>
    <col min="10484" max="10484" width="15.42578125" style="29" customWidth="1"/>
    <col min="10485" max="10485" width="1.5703125" style="29" customWidth="1"/>
    <col min="10486" max="10486" width="15.42578125" style="29" customWidth="1"/>
    <col min="10487" max="10487" width="1.5703125" style="29" customWidth="1"/>
    <col min="10488" max="10488" width="15.42578125" style="29" customWidth="1"/>
    <col min="10489" max="10489" width="1.5703125" style="29" customWidth="1"/>
    <col min="10490" max="10490" width="15.42578125" style="29" customWidth="1"/>
    <col min="10491" max="10491" width="8.85546875" style="29"/>
    <col min="10492" max="10492" width="9.42578125" style="29" bestFit="1" customWidth="1"/>
    <col min="10493" max="10730" width="8.85546875" style="29"/>
    <col min="10731" max="10731" width="26.5703125" style="29" customWidth="1"/>
    <col min="10732" max="10732" width="5.5703125" style="29" customWidth="1"/>
    <col min="10733" max="10733" width="2.42578125" style="29" customWidth="1"/>
    <col min="10734" max="10734" width="15.42578125" style="29" customWidth="1"/>
    <col min="10735" max="10735" width="1.5703125" style="29" customWidth="1"/>
    <col min="10736" max="10736" width="15.42578125" style="29" customWidth="1"/>
    <col min="10737" max="10737" width="1.5703125" style="29" customWidth="1"/>
    <col min="10738" max="10738" width="15.42578125" style="29" customWidth="1"/>
    <col min="10739" max="10739" width="1.5703125" style="29" customWidth="1"/>
    <col min="10740" max="10740" width="15.42578125" style="29" customWidth="1"/>
    <col min="10741" max="10741" width="1.5703125" style="29" customWidth="1"/>
    <col min="10742" max="10742" width="15.42578125" style="29" customWidth="1"/>
    <col min="10743" max="10743" width="1.5703125" style="29" customWidth="1"/>
    <col min="10744" max="10744" width="15.42578125" style="29" customWidth="1"/>
    <col min="10745" max="10745" width="1.5703125" style="29" customWidth="1"/>
    <col min="10746" max="10746" width="15.42578125" style="29" customWidth="1"/>
    <col min="10747" max="10747" width="8.85546875" style="29"/>
    <col min="10748" max="10748" width="9.42578125" style="29" bestFit="1" customWidth="1"/>
    <col min="10749" max="10986" width="8.85546875" style="29"/>
    <col min="10987" max="10987" width="26.5703125" style="29" customWidth="1"/>
    <col min="10988" max="10988" width="5.5703125" style="29" customWidth="1"/>
    <col min="10989" max="10989" width="2.42578125" style="29" customWidth="1"/>
    <col min="10990" max="10990" width="15.42578125" style="29" customWidth="1"/>
    <col min="10991" max="10991" width="1.5703125" style="29" customWidth="1"/>
    <col min="10992" max="10992" width="15.42578125" style="29" customWidth="1"/>
    <col min="10993" max="10993" width="1.5703125" style="29" customWidth="1"/>
    <col min="10994" max="10994" width="15.42578125" style="29" customWidth="1"/>
    <col min="10995" max="10995" width="1.5703125" style="29" customWidth="1"/>
    <col min="10996" max="10996" width="15.42578125" style="29" customWidth="1"/>
    <col min="10997" max="10997" width="1.5703125" style="29" customWidth="1"/>
    <col min="10998" max="10998" width="15.42578125" style="29" customWidth="1"/>
    <col min="10999" max="10999" width="1.5703125" style="29" customWidth="1"/>
    <col min="11000" max="11000" width="15.42578125" style="29" customWidth="1"/>
    <col min="11001" max="11001" width="1.5703125" style="29" customWidth="1"/>
    <col min="11002" max="11002" width="15.42578125" style="29" customWidth="1"/>
    <col min="11003" max="11003" width="8.85546875" style="29"/>
    <col min="11004" max="11004" width="9.42578125" style="29" bestFit="1" customWidth="1"/>
    <col min="11005" max="11242" width="8.85546875" style="29"/>
    <col min="11243" max="11243" width="26.5703125" style="29" customWidth="1"/>
    <col min="11244" max="11244" width="5.5703125" style="29" customWidth="1"/>
    <col min="11245" max="11245" width="2.42578125" style="29" customWidth="1"/>
    <col min="11246" max="11246" width="15.42578125" style="29" customWidth="1"/>
    <col min="11247" max="11247" width="1.5703125" style="29" customWidth="1"/>
    <col min="11248" max="11248" width="15.42578125" style="29" customWidth="1"/>
    <col min="11249" max="11249" width="1.5703125" style="29" customWidth="1"/>
    <col min="11250" max="11250" width="15.42578125" style="29" customWidth="1"/>
    <col min="11251" max="11251" width="1.5703125" style="29" customWidth="1"/>
    <col min="11252" max="11252" width="15.42578125" style="29" customWidth="1"/>
    <col min="11253" max="11253" width="1.5703125" style="29" customWidth="1"/>
    <col min="11254" max="11254" width="15.42578125" style="29" customWidth="1"/>
    <col min="11255" max="11255" width="1.5703125" style="29" customWidth="1"/>
    <col min="11256" max="11256" width="15.42578125" style="29" customWidth="1"/>
    <col min="11257" max="11257" width="1.5703125" style="29" customWidth="1"/>
    <col min="11258" max="11258" width="15.42578125" style="29" customWidth="1"/>
    <col min="11259" max="11259" width="8.85546875" style="29"/>
    <col min="11260" max="11260" width="9.42578125" style="29" bestFit="1" customWidth="1"/>
    <col min="11261" max="11498" width="8.85546875" style="29"/>
    <col min="11499" max="11499" width="26.5703125" style="29" customWidth="1"/>
    <col min="11500" max="11500" width="5.5703125" style="29" customWidth="1"/>
    <col min="11501" max="11501" width="2.42578125" style="29" customWidth="1"/>
    <col min="11502" max="11502" width="15.42578125" style="29" customWidth="1"/>
    <col min="11503" max="11503" width="1.5703125" style="29" customWidth="1"/>
    <col min="11504" max="11504" width="15.42578125" style="29" customWidth="1"/>
    <col min="11505" max="11505" width="1.5703125" style="29" customWidth="1"/>
    <col min="11506" max="11506" width="15.42578125" style="29" customWidth="1"/>
    <col min="11507" max="11507" width="1.5703125" style="29" customWidth="1"/>
    <col min="11508" max="11508" width="15.42578125" style="29" customWidth="1"/>
    <col min="11509" max="11509" width="1.5703125" style="29" customWidth="1"/>
    <col min="11510" max="11510" width="15.42578125" style="29" customWidth="1"/>
    <col min="11511" max="11511" width="1.5703125" style="29" customWidth="1"/>
    <col min="11512" max="11512" width="15.42578125" style="29" customWidth="1"/>
    <col min="11513" max="11513" width="1.5703125" style="29" customWidth="1"/>
    <col min="11514" max="11514" width="15.42578125" style="29" customWidth="1"/>
    <col min="11515" max="11515" width="8.85546875" style="29"/>
    <col min="11516" max="11516" width="9.42578125" style="29" bestFit="1" customWidth="1"/>
    <col min="11517" max="11754" width="8.85546875" style="29"/>
    <col min="11755" max="11755" width="26.5703125" style="29" customWidth="1"/>
    <col min="11756" max="11756" width="5.5703125" style="29" customWidth="1"/>
    <col min="11757" max="11757" width="2.42578125" style="29" customWidth="1"/>
    <col min="11758" max="11758" width="15.42578125" style="29" customWidth="1"/>
    <col min="11759" max="11759" width="1.5703125" style="29" customWidth="1"/>
    <col min="11760" max="11760" width="15.42578125" style="29" customWidth="1"/>
    <col min="11761" max="11761" width="1.5703125" style="29" customWidth="1"/>
    <col min="11762" max="11762" width="15.42578125" style="29" customWidth="1"/>
    <col min="11763" max="11763" width="1.5703125" style="29" customWidth="1"/>
    <col min="11764" max="11764" width="15.42578125" style="29" customWidth="1"/>
    <col min="11765" max="11765" width="1.5703125" style="29" customWidth="1"/>
    <col min="11766" max="11766" width="15.42578125" style="29" customWidth="1"/>
    <col min="11767" max="11767" width="1.5703125" style="29" customWidth="1"/>
    <col min="11768" max="11768" width="15.42578125" style="29" customWidth="1"/>
    <col min="11769" max="11769" width="1.5703125" style="29" customWidth="1"/>
    <col min="11770" max="11770" width="15.42578125" style="29" customWidth="1"/>
    <col min="11771" max="11771" width="8.85546875" style="29"/>
    <col min="11772" max="11772" width="9.42578125" style="29" bestFit="1" customWidth="1"/>
    <col min="11773" max="12010" width="8.85546875" style="29"/>
    <col min="12011" max="12011" width="26.5703125" style="29" customWidth="1"/>
    <col min="12012" max="12012" width="5.5703125" style="29" customWidth="1"/>
    <col min="12013" max="12013" width="2.42578125" style="29" customWidth="1"/>
    <col min="12014" max="12014" width="15.42578125" style="29" customWidth="1"/>
    <col min="12015" max="12015" width="1.5703125" style="29" customWidth="1"/>
    <col min="12016" max="12016" width="15.42578125" style="29" customWidth="1"/>
    <col min="12017" max="12017" width="1.5703125" style="29" customWidth="1"/>
    <col min="12018" max="12018" width="15.42578125" style="29" customWidth="1"/>
    <col min="12019" max="12019" width="1.5703125" style="29" customWidth="1"/>
    <col min="12020" max="12020" width="15.42578125" style="29" customWidth="1"/>
    <col min="12021" max="12021" width="1.5703125" style="29" customWidth="1"/>
    <col min="12022" max="12022" width="15.42578125" style="29" customWidth="1"/>
    <col min="12023" max="12023" width="1.5703125" style="29" customWidth="1"/>
    <col min="12024" max="12024" width="15.42578125" style="29" customWidth="1"/>
    <col min="12025" max="12025" width="1.5703125" style="29" customWidth="1"/>
    <col min="12026" max="12026" width="15.42578125" style="29" customWidth="1"/>
    <col min="12027" max="12027" width="8.85546875" style="29"/>
    <col min="12028" max="12028" width="9.42578125" style="29" bestFit="1" customWidth="1"/>
    <col min="12029" max="12266" width="8.85546875" style="29"/>
    <col min="12267" max="12267" width="26.5703125" style="29" customWidth="1"/>
    <col min="12268" max="12268" width="5.5703125" style="29" customWidth="1"/>
    <col min="12269" max="12269" width="2.42578125" style="29" customWidth="1"/>
    <col min="12270" max="12270" width="15.42578125" style="29" customWidth="1"/>
    <col min="12271" max="12271" width="1.5703125" style="29" customWidth="1"/>
    <col min="12272" max="12272" width="15.42578125" style="29" customWidth="1"/>
    <col min="12273" max="12273" width="1.5703125" style="29" customWidth="1"/>
    <col min="12274" max="12274" width="15.42578125" style="29" customWidth="1"/>
    <col min="12275" max="12275" width="1.5703125" style="29" customWidth="1"/>
    <col min="12276" max="12276" width="15.42578125" style="29" customWidth="1"/>
    <col min="12277" max="12277" width="1.5703125" style="29" customWidth="1"/>
    <col min="12278" max="12278" width="15.42578125" style="29" customWidth="1"/>
    <col min="12279" max="12279" width="1.5703125" style="29" customWidth="1"/>
    <col min="12280" max="12280" width="15.42578125" style="29" customWidth="1"/>
    <col min="12281" max="12281" width="1.5703125" style="29" customWidth="1"/>
    <col min="12282" max="12282" width="15.42578125" style="29" customWidth="1"/>
    <col min="12283" max="12283" width="8.85546875" style="29"/>
    <col min="12284" max="12284" width="9.42578125" style="29" bestFit="1" customWidth="1"/>
    <col min="12285" max="12522" width="8.85546875" style="29"/>
    <col min="12523" max="12523" width="26.5703125" style="29" customWidth="1"/>
    <col min="12524" max="12524" width="5.5703125" style="29" customWidth="1"/>
    <col min="12525" max="12525" width="2.42578125" style="29" customWidth="1"/>
    <col min="12526" max="12526" width="15.42578125" style="29" customWidth="1"/>
    <col min="12527" max="12527" width="1.5703125" style="29" customWidth="1"/>
    <col min="12528" max="12528" width="15.42578125" style="29" customWidth="1"/>
    <col min="12529" max="12529" width="1.5703125" style="29" customWidth="1"/>
    <col min="12530" max="12530" width="15.42578125" style="29" customWidth="1"/>
    <col min="12531" max="12531" width="1.5703125" style="29" customWidth="1"/>
    <col min="12532" max="12532" width="15.42578125" style="29" customWidth="1"/>
    <col min="12533" max="12533" width="1.5703125" style="29" customWidth="1"/>
    <col min="12534" max="12534" width="15.42578125" style="29" customWidth="1"/>
    <col min="12535" max="12535" width="1.5703125" style="29" customWidth="1"/>
    <col min="12536" max="12536" width="15.42578125" style="29" customWidth="1"/>
    <col min="12537" max="12537" width="1.5703125" style="29" customWidth="1"/>
    <col min="12538" max="12538" width="15.42578125" style="29" customWidth="1"/>
    <col min="12539" max="12539" width="8.85546875" style="29"/>
    <col min="12540" max="12540" width="9.42578125" style="29" bestFit="1" customWidth="1"/>
    <col min="12541" max="12778" width="8.85546875" style="29"/>
    <col min="12779" max="12779" width="26.5703125" style="29" customWidth="1"/>
    <col min="12780" max="12780" width="5.5703125" style="29" customWidth="1"/>
    <col min="12781" max="12781" width="2.42578125" style="29" customWidth="1"/>
    <col min="12782" max="12782" width="15.42578125" style="29" customWidth="1"/>
    <col min="12783" max="12783" width="1.5703125" style="29" customWidth="1"/>
    <col min="12784" max="12784" width="15.42578125" style="29" customWidth="1"/>
    <col min="12785" max="12785" width="1.5703125" style="29" customWidth="1"/>
    <col min="12786" max="12786" width="15.42578125" style="29" customWidth="1"/>
    <col min="12787" max="12787" width="1.5703125" style="29" customWidth="1"/>
    <col min="12788" max="12788" width="15.42578125" style="29" customWidth="1"/>
    <col min="12789" max="12789" width="1.5703125" style="29" customWidth="1"/>
    <col min="12790" max="12790" width="15.42578125" style="29" customWidth="1"/>
    <col min="12791" max="12791" width="1.5703125" style="29" customWidth="1"/>
    <col min="12792" max="12792" width="15.42578125" style="29" customWidth="1"/>
    <col min="12793" max="12793" width="1.5703125" style="29" customWidth="1"/>
    <col min="12794" max="12794" width="15.42578125" style="29" customWidth="1"/>
    <col min="12795" max="12795" width="8.85546875" style="29"/>
    <col min="12796" max="12796" width="9.42578125" style="29" bestFit="1" customWidth="1"/>
    <col min="12797" max="13034" width="8.85546875" style="29"/>
    <col min="13035" max="13035" width="26.5703125" style="29" customWidth="1"/>
    <col min="13036" max="13036" width="5.5703125" style="29" customWidth="1"/>
    <col min="13037" max="13037" width="2.42578125" style="29" customWidth="1"/>
    <col min="13038" max="13038" width="15.42578125" style="29" customWidth="1"/>
    <col min="13039" max="13039" width="1.5703125" style="29" customWidth="1"/>
    <col min="13040" max="13040" width="15.42578125" style="29" customWidth="1"/>
    <col min="13041" max="13041" width="1.5703125" style="29" customWidth="1"/>
    <col min="13042" max="13042" width="15.42578125" style="29" customWidth="1"/>
    <col min="13043" max="13043" width="1.5703125" style="29" customWidth="1"/>
    <col min="13044" max="13044" width="15.42578125" style="29" customWidth="1"/>
    <col min="13045" max="13045" width="1.5703125" style="29" customWidth="1"/>
    <col min="13046" max="13046" width="15.42578125" style="29" customWidth="1"/>
    <col min="13047" max="13047" width="1.5703125" style="29" customWidth="1"/>
    <col min="13048" max="13048" width="15.42578125" style="29" customWidth="1"/>
    <col min="13049" max="13049" width="1.5703125" style="29" customWidth="1"/>
    <col min="13050" max="13050" width="15.42578125" style="29" customWidth="1"/>
    <col min="13051" max="13051" width="8.85546875" style="29"/>
    <col min="13052" max="13052" width="9.42578125" style="29" bestFit="1" customWidth="1"/>
    <col min="13053" max="13290" width="8.85546875" style="29"/>
    <col min="13291" max="13291" width="26.5703125" style="29" customWidth="1"/>
    <col min="13292" max="13292" width="5.5703125" style="29" customWidth="1"/>
    <col min="13293" max="13293" width="2.42578125" style="29" customWidth="1"/>
    <col min="13294" max="13294" width="15.42578125" style="29" customWidth="1"/>
    <col min="13295" max="13295" width="1.5703125" style="29" customWidth="1"/>
    <col min="13296" max="13296" width="15.42578125" style="29" customWidth="1"/>
    <col min="13297" max="13297" width="1.5703125" style="29" customWidth="1"/>
    <col min="13298" max="13298" width="15.42578125" style="29" customWidth="1"/>
    <col min="13299" max="13299" width="1.5703125" style="29" customWidth="1"/>
    <col min="13300" max="13300" width="15.42578125" style="29" customWidth="1"/>
    <col min="13301" max="13301" width="1.5703125" style="29" customWidth="1"/>
    <col min="13302" max="13302" width="15.42578125" style="29" customWidth="1"/>
    <col min="13303" max="13303" width="1.5703125" style="29" customWidth="1"/>
    <col min="13304" max="13304" width="15.42578125" style="29" customWidth="1"/>
    <col min="13305" max="13305" width="1.5703125" style="29" customWidth="1"/>
    <col min="13306" max="13306" width="15.42578125" style="29" customWidth="1"/>
    <col min="13307" max="13307" width="8.85546875" style="29"/>
    <col min="13308" max="13308" width="9.42578125" style="29" bestFit="1" customWidth="1"/>
    <col min="13309" max="13546" width="8.85546875" style="29"/>
    <col min="13547" max="13547" width="26.5703125" style="29" customWidth="1"/>
    <col min="13548" max="13548" width="5.5703125" style="29" customWidth="1"/>
    <col min="13549" max="13549" width="2.42578125" style="29" customWidth="1"/>
    <col min="13550" max="13550" width="15.42578125" style="29" customWidth="1"/>
    <col min="13551" max="13551" width="1.5703125" style="29" customWidth="1"/>
    <col min="13552" max="13552" width="15.42578125" style="29" customWidth="1"/>
    <col min="13553" max="13553" width="1.5703125" style="29" customWidth="1"/>
    <col min="13554" max="13554" width="15.42578125" style="29" customWidth="1"/>
    <col min="13555" max="13555" width="1.5703125" style="29" customWidth="1"/>
    <col min="13556" max="13556" width="15.42578125" style="29" customWidth="1"/>
    <col min="13557" max="13557" width="1.5703125" style="29" customWidth="1"/>
    <col min="13558" max="13558" width="15.42578125" style="29" customWidth="1"/>
    <col min="13559" max="13559" width="1.5703125" style="29" customWidth="1"/>
    <col min="13560" max="13560" width="15.42578125" style="29" customWidth="1"/>
    <col min="13561" max="13561" width="1.5703125" style="29" customWidth="1"/>
    <col min="13562" max="13562" width="15.42578125" style="29" customWidth="1"/>
    <col min="13563" max="13563" width="8.85546875" style="29"/>
    <col min="13564" max="13564" width="9.42578125" style="29" bestFit="1" customWidth="1"/>
    <col min="13565" max="13802" width="8.85546875" style="29"/>
    <col min="13803" max="13803" width="26.5703125" style="29" customWidth="1"/>
    <col min="13804" max="13804" width="5.5703125" style="29" customWidth="1"/>
    <col min="13805" max="13805" width="2.42578125" style="29" customWidth="1"/>
    <col min="13806" max="13806" width="15.42578125" style="29" customWidth="1"/>
    <col min="13807" max="13807" width="1.5703125" style="29" customWidth="1"/>
    <col min="13808" max="13808" width="15.42578125" style="29" customWidth="1"/>
    <col min="13809" max="13809" width="1.5703125" style="29" customWidth="1"/>
    <col min="13810" max="13810" width="15.42578125" style="29" customWidth="1"/>
    <col min="13811" max="13811" width="1.5703125" style="29" customWidth="1"/>
    <col min="13812" max="13812" width="15.42578125" style="29" customWidth="1"/>
    <col min="13813" max="13813" width="1.5703125" style="29" customWidth="1"/>
    <col min="13814" max="13814" width="15.42578125" style="29" customWidth="1"/>
    <col min="13815" max="13815" width="1.5703125" style="29" customWidth="1"/>
    <col min="13816" max="13816" width="15.42578125" style="29" customWidth="1"/>
    <col min="13817" max="13817" width="1.5703125" style="29" customWidth="1"/>
    <col min="13818" max="13818" width="15.42578125" style="29" customWidth="1"/>
    <col min="13819" max="13819" width="8.85546875" style="29"/>
    <col min="13820" max="13820" width="9.42578125" style="29" bestFit="1" customWidth="1"/>
    <col min="13821" max="14058" width="8.85546875" style="29"/>
    <col min="14059" max="14059" width="26.5703125" style="29" customWidth="1"/>
    <col min="14060" max="14060" width="5.5703125" style="29" customWidth="1"/>
    <col min="14061" max="14061" width="2.42578125" style="29" customWidth="1"/>
    <col min="14062" max="14062" width="15.42578125" style="29" customWidth="1"/>
    <col min="14063" max="14063" width="1.5703125" style="29" customWidth="1"/>
    <col min="14064" max="14064" width="15.42578125" style="29" customWidth="1"/>
    <col min="14065" max="14065" width="1.5703125" style="29" customWidth="1"/>
    <col min="14066" max="14066" width="15.42578125" style="29" customWidth="1"/>
    <col min="14067" max="14067" width="1.5703125" style="29" customWidth="1"/>
    <col min="14068" max="14068" width="15.42578125" style="29" customWidth="1"/>
    <col min="14069" max="14069" width="1.5703125" style="29" customWidth="1"/>
    <col min="14070" max="14070" width="15.42578125" style="29" customWidth="1"/>
    <col min="14071" max="14071" width="1.5703125" style="29" customWidth="1"/>
    <col min="14072" max="14072" width="15.42578125" style="29" customWidth="1"/>
    <col min="14073" max="14073" width="1.5703125" style="29" customWidth="1"/>
    <col min="14074" max="14074" width="15.42578125" style="29" customWidth="1"/>
    <col min="14075" max="14075" width="8.85546875" style="29"/>
    <col min="14076" max="14076" width="9.42578125" style="29" bestFit="1" customWidth="1"/>
    <col min="14077" max="14314" width="8.85546875" style="29"/>
    <col min="14315" max="14315" width="26.5703125" style="29" customWidth="1"/>
    <col min="14316" max="14316" width="5.5703125" style="29" customWidth="1"/>
    <col min="14317" max="14317" width="2.42578125" style="29" customWidth="1"/>
    <col min="14318" max="14318" width="15.42578125" style="29" customWidth="1"/>
    <col min="14319" max="14319" width="1.5703125" style="29" customWidth="1"/>
    <col min="14320" max="14320" width="15.42578125" style="29" customWidth="1"/>
    <col min="14321" max="14321" width="1.5703125" style="29" customWidth="1"/>
    <col min="14322" max="14322" width="15.42578125" style="29" customWidth="1"/>
    <col min="14323" max="14323" width="1.5703125" style="29" customWidth="1"/>
    <col min="14324" max="14324" width="15.42578125" style="29" customWidth="1"/>
    <col min="14325" max="14325" width="1.5703125" style="29" customWidth="1"/>
    <col min="14326" max="14326" width="15.42578125" style="29" customWidth="1"/>
    <col min="14327" max="14327" width="1.5703125" style="29" customWidth="1"/>
    <col min="14328" max="14328" width="15.42578125" style="29" customWidth="1"/>
    <col min="14329" max="14329" width="1.5703125" style="29" customWidth="1"/>
    <col min="14330" max="14330" width="15.42578125" style="29" customWidth="1"/>
    <col min="14331" max="14331" width="8.85546875" style="29"/>
    <col min="14332" max="14332" width="9.42578125" style="29" bestFit="1" customWidth="1"/>
    <col min="14333" max="14570" width="8.85546875" style="29"/>
    <col min="14571" max="14571" width="26.5703125" style="29" customWidth="1"/>
    <col min="14572" max="14572" width="5.5703125" style="29" customWidth="1"/>
    <col min="14573" max="14573" width="2.42578125" style="29" customWidth="1"/>
    <col min="14574" max="14574" width="15.42578125" style="29" customWidth="1"/>
    <col min="14575" max="14575" width="1.5703125" style="29" customWidth="1"/>
    <col min="14576" max="14576" width="15.42578125" style="29" customWidth="1"/>
    <col min="14577" max="14577" width="1.5703125" style="29" customWidth="1"/>
    <col min="14578" max="14578" width="15.42578125" style="29" customWidth="1"/>
    <col min="14579" max="14579" width="1.5703125" style="29" customWidth="1"/>
    <col min="14580" max="14580" width="15.42578125" style="29" customWidth="1"/>
    <col min="14581" max="14581" width="1.5703125" style="29" customWidth="1"/>
    <col min="14582" max="14582" width="15.42578125" style="29" customWidth="1"/>
    <col min="14583" max="14583" width="1.5703125" style="29" customWidth="1"/>
    <col min="14584" max="14584" width="15.42578125" style="29" customWidth="1"/>
    <col min="14585" max="14585" width="1.5703125" style="29" customWidth="1"/>
    <col min="14586" max="14586" width="15.42578125" style="29" customWidth="1"/>
    <col min="14587" max="14587" width="8.85546875" style="29"/>
    <col min="14588" max="14588" width="9.42578125" style="29" bestFit="1" customWidth="1"/>
    <col min="14589" max="14826" width="8.85546875" style="29"/>
    <col min="14827" max="14827" width="26.5703125" style="29" customWidth="1"/>
    <col min="14828" max="14828" width="5.5703125" style="29" customWidth="1"/>
    <col min="14829" max="14829" width="2.42578125" style="29" customWidth="1"/>
    <col min="14830" max="14830" width="15.42578125" style="29" customWidth="1"/>
    <col min="14831" max="14831" width="1.5703125" style="29" customWidth="1"/>
    <col min="14832" max="14832" width="15.42578125" style="29" customWidth="1"/>
    <col min="14833" max="14833" width="1.5703125" style="29" customWidth="1"/>
    <col min="14834" max="14834" width="15.42578125" style="29" customWidth="1"/>
    <col min="14835" max="14835" width="1.5703125" style="29" customWidth="1"/>
    <col min="14836" max="14836" width="15.42578125" style="29" customWidth="1"/>
    <col min="14837" max="14837" width="1.5703125" style="29" customWidth="1"/>
    <col min="14838" max="14838" width="15.42578125" style="29" customWidth="1"/>
    <col min="14839" max="14839" width="1.5703125" style="29" customWidth="1"/>
    <col min="14840" max="14840" width="15.42578125" style="29" customWidth="1"/>
    <col min="14841" max="14841" width="1.5703125" style="29" customWidth="1"/>
    <col min="14842" max="14842" width="15.42578125" style="29" customWidth="1"/>
    <col min="14843" max="14843" width="8.85546875" style="29"/>
    <col min="14844" max="14844" width="9.42578125" style="29" bestFit="1" customWidth="1"/>
    <col min="14845" max="15082" width="8.85546875" style="29"/>
    <col min="15083" max="15083" width="26.5703125" style="29" customWidth="1"/>
    <col min="15084" max="15084" width="5.5703125" style="29" customWidth="1"/>
    <col min="15085" max="15085" width="2.42578125" style="29" customWidth="1"/>
    <col min="15086" max="15086" width="15.42578125" style="29" customWidth="1"/>
    <col min="15087" max="15087" width="1.5703125" style="29" customWidth="1"/>
    <col min="15088" max="15088" width="15.42578125" style="29" customWidth="1"/>
    <col min="15089" max="15089" width="1.5703125" style="29" customWidth="1"/>
    <col min="15090" max="15090" width="15.42578125" style="29" customWidth="1"/>
    <col min="15091" max="15091" width="1.5703125" style="29" customWidth="1"/>
    <col min="15092" max="15092" width="15.42578125" style="29" customWidth="1"/>
    <col min="15093" max="15093" width="1.5703125" style="29" customWidth="1"/>
    <col min="15094" max="15094" width="15.42578125" style="29" customWidth="1"/>
    <col min="15095" max="15095" width="1.5703125" style="29" customWidth="1"/>
    <col min="15096" max="15096" width="15.42578125" style="29" customWidth="1"/>
    <col min="15097" max="15097" width="1.5703125" style="29" customWidth="1"/>
    <col min="15098" max="15098" width="15.42578125" style="29" customWidth="1"/>
    <col min="15099" max="15099" width="8.85546875" style="29"/>
    <col min="15100" max="15100" width="9.42578125" style="29" bestFit="1" customWidth="1"/>
    <col min="15101" max="15338" width="8.85546875" style="29"/>
    <col min="15339" max="15339" width="26.5703125" style="29" customWidth="1"/>
    <col min="15340" max="15340" width="5.5703125" style="29" customWidth="1"/>
    <col min="15341" max="15341" width="2.42578125" style="29" customWidth="1"/>
    <col min="15342" max="15342" width="15.42578125" style="29" customWidth="1"/>
    <col min="15343" max="15343" width="1.5703125" style="29" customWidth="1"/>
    <col min="15344" max="15344" width="15.42578125" style="29" customWidth="1"/>
    <col min="15345" max="15345" width="1.5703125" style="29" customWidth="1"/>
    <col min="15346" max="15346" width="15.42578125" style="29" customWidth="1"/>
    <col min="15347" max="15347" width="1.5703125" style="29" customWidth="1"/>
    <col min="15348" max="15348" width="15.42578125" style="29" customWidth="1"/>
    <col min="15349" max="15349" width="1.5703125" style="29" customWidth="1"/>
    <col min="15350" max="15350" width="15.42578125" style="29" customWidth="1"/>
    <col min="15351" max="15351" width="1.5703125" style="29" customWidth="1"/>
    <col min="15352" max="15352" width="15.42578125" style="29" customWidth="1"/>
    <col min="15353" max="15353" width="1.5703125" style="29" customWidth="1"/>
    <col min="15354" max="15354" width="15.42578125" style="29" customWidth="1"/>
    <col min="15355" max="15355" width="8.85546875" style="29"/>
    <col min="15356" max="15356" width="9.42578125" style="29" bestFit="1" customWidth="1"/>
    <col min="15357" max="15594" width="8.85546875" style="29"/>
    <col min="15595" max="15595" width="26.5703125" style="29" customWidth="1"/>
    <col min="15596" max="15596" width="5.5703125" style="29" customWidth="1"/>
    <col min="15597" max="15597" width="2.42578125" style="29" customWidth="1"/>
    <col min="15598" max="15598" width="15.42578125" style="29" customWidth="1"/>
    <col min="15599" max="15599" width="1.5703125" style="29" customWidth="1"/>
    <col min="15600" max="15600" width="15.42578125" style="29" customWidth="1"/>
    <col min="15601" max="15601" width="1.5703125" style="29" customWidth="1"/>
    <col min="15602" max="15602" width="15.42578125" style="29" customWidth="1"/>
    <col min="15603" max="15603" width="1.5703125" style="29" customWidth="1"/>
    <col min="15604" max="15604" width="15.42578125" style="29" customWidth="1"/>
    <col min="15605" max="15605" width="1.5703125" style="29" customWidth="1"/>
    <col min="15606" max="15606" width="15.42578125" style="29" customWidth="1"/>
    <col min="15607" max="15607" width="1.5703125" style="29" customWidth="1"/>
    <col min="15608" max="15608" width="15.42578125" style="29" customWidth="1"/>
    <col min="15609" max="15609" width="1.5703125" style="29" customWidth="1"/>
    <col min="15610" max="15610" width="15.42578125" style="29" customWidth="1"/>
    <col min="15611" max="15611" width="8.85546875" style="29"/>
    <col min="15612" max="15612" width="9.42578125" style="29" bestFit="1" customWidth="1"/>
    <col min="15613" max="15850" width="8.85546875" style="29"/>
    <col min="15851" max="15851" width="26.5703125" style="29" customWidth="1"/>
    <col min="15852" max="15852" width="5.5703125" style="29" customWidth="1"/>
    <col min="15853" max="15853" width="2.42578125" style="29" customWidth="1"/>
    <col min="15854" max="15854" width="15.42578125" style="29" customWidth="1"/>
    <col min="15855" max="15855" width="1.5703125" style="29" customWidth="1"/>
    <col min="15856" max="15856" width="15.42578125" style="29" customWidth="1"/>
    <col min="15857" max="15857" width="1.5703125" style="29" customWidth="1"/>
    <col min="15858" max="15858" width="15.42578125" style="29" customWidth="1"/>
    <col min="15859" max="15859" width="1.5703125" style="29" customWidth="1"/>
    <col min="15860" max="15860" width="15.42578125" style="29" customWidth="1"/>
    <col min="15861" max="15861" width="1.5703125" style="29" customWidth="1"/>
    <col min="15862" max="15862" width="15.42578125" style="29" customWidth="1"/>
    <col min="15863" max="15863" width="1.5703125" style="29" customWidth="1"/>
    <col min="15864" max="15864" width="15.42578125" style="29" customWidth="1"/>
    <col min="15865" max="15865" width="1.5703125" style="29" customWidth="1"/>
    <col min="15866" max="15866" width="15.42578125" style="29" customWidth="1"/>
    <col min="15867" max="15867" width="8.85546875" style="29"/>
    <col min="15868" max="15868" width="9.42578125" style="29" bestFit="1" customWidth="1"/>
    <col min="15869" max="16106" width="8.85546875" style="29"/>
    <col min="16107" max="16107" width="26.5703125" style="29" customWidth="1"/>
    <col min="16108" max="16108" width="5.5703125" style="29" customWidth="1"/>
    <col min="16109" max="16109" width="2.42578125" style="29" customWidth="1"/>
    <col min="16110" max="16110" width="15.42578125" style="29" customWidth="1"/>
    <col min="16111" max="16111" width="1.5703125" style="29" customWidth="1"/>
    <col min="16112" max="16112" width="15.42578125" style="29" customWidth="1"/>
    <col min="16113" max="16113" width="1.5703125" style="29" customWidth="1"/>
    <col min="16114" max="16114" width="15.42578125" style="29" customWidth="1"/>
    <col min="16115" max="16115" width="1.5703125" style="29" customWidth="1"/>
    <col min="16116" max="16116" width="15.42578125" style="29" customWidth="1"/>
    <col min="16117" max="16117" width="1.5703125" style="29" customWidth="1"/>
    <col min="16118" max="16118" width="15.42578125" style="29" customWidth="1"/>
    <col min="16119" max="16119" width="1.5703125" style="29" customWidth="1"/>
    <col min="16120" max="16120" width="15.42578125" style="29" customWidth="1"/>
    <col min="16121" max="16121" width="1.5703125" style="29" customWidth="1"/>
    <col min="16122" max="16122" width="15.42578125" style="29" customWidth="1"/>
    <col min="16123" max="16123" width="8.85546875" style="29"/>
    <col min="16124" max="16124" width="9.42578125" style="29" bestFit="1" customWidth="1"/>
    <col min="16125" max="16384" width="8.85546875" style="29"/>
  </cols>
  <sheetData>
    <row r="1" spans="1:19" ht="23.25">
      <c r="S1" s="6" t="s">
        <v>46</v>
      </c>
    </row>
    <row r="2" spans="1:19" ht="23.25">
      <c r="A2" s="41" t="s">
        <v>47</v>
      </c>
      <c r="S2" s="50"/>
    </row>
    <row r="3" spans="1:19" ht="23.25">
      <c r="A3" s="41" t="s">
        <v>128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2"/>
      <c r="P3" s="2"/>
      <c r="Q3" s="2"/>
      <c r="R3" s="2"/>
      <c r="S3" s="51"/>
    </row>
    <row r="4" spans="1:19" ht="23.25">
      <c r="A4" s="47" t="str">
        <f>PL!A43</f>
        <v>สำหรับงวดหกเดือนสิ้นสุดวันที่ 30 มิถุนายน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2"/>
      <c r="R4" s="2"/>
      <c r="S4" s="51"/>
    </row>
    <row r="5" spans="1:19" ht="23.25">
      <c r="A5" s="26"/>
      <c r="B5" s="26"/>
      <c r="C5" s="2"/>
      <c r="D5" s="26"/>
      <c r="E5" s="26"/>
      <c r="F5" s="26"/>
      <c r="G5" s="26"/>
      <c r="H5" s="26"/>
      <c r="I5" s="26"/>
      <c r="J5" s="26"/>
      <c r="K5" s="26"/>
      <c r="L5" s="26"/>
      <c r="M5" s="2"/>
      <c r="N5" s="2"/>
      <c r="O5" s="26"/>
      <c r="P5" s="26"/>
      <c r="Q5" s="26"/>
      <c r="R5" s="26"/>
      <c r="S5" s="6" t="s">
        <v>1</v>
      </c>
    </row>
    <row r="6" spans="1:19" ht="23.25">
      <c r="A6" s="26"/>
      <c r="B6" s="52"/>
      <c r="C6" s="2"/>
      <c r="D6" s="52"/>
      <c r="E6" s="53" t="s">
        <v>3</v>
      </c>
      <c r="F6" s="53"/>
      <c r="G6" s="53"/>
      <c r="H6" s="53"/>
      <c r="I6" s="53"/>
      <c r="J6" s="53"/>
      <c r="K6" s="53"/>
      <c r="L6" s="53"/>
      <c r="M6" s="53"/>
      <c r="N6" s="53"/>
      <c r="O6" s="54"/>
      <c r="P6" s="53"/>
      <c r="Q6" s="53"/>
      <c r="R6" s="53"/>
      <c r="S6" s="53"/>
    </row>
    <row r="7" spans="1:19" ht="23.25">
      <c r="A7" s="27"/>
      <c r="B7" s="2"/>
      <c r="C7" s="27"/>
      <c r="D7" s="2"/>
      <c r="E7" s="2"/>
      <c r="F7" s="2"/>
      <c r="G7" s="2"/>
      <c r="H7" s="26"/>
      <c r="I7" s="26"/>
      <c r="J7" s="26"/>
      <c r="L7" s="52"/>
      <c r="N7" s="2"/>
      <c r="O7" s="67" t="s">
        <v>42</v>
      </c>
      <c r="P7" s="67"/>
      <c r="Q7" s="67"/>
      <c r="R7" s="26"/>
      <c r="S7" s="2"/>
    </row>
    <row r="8" spans="1:19" ht="23.25">
      <c r="A8" s="27"/>
      <c r="B8" s="2"/>
      <c r="C8" s="27"/>
      <c r="D8" s="2"/>
      <c r="E8" s="2"/>
      <c r="F8" s="2"/>
      <c r="G8" s="2"/>
      <c r="H8" s="26"/>
      <c r="I8" s="55" t="s">
        <v>65</v>
      </c>
      <c r="J8" s="26"/>
      <c r="K8" s="68" t="s">
        <v>39</v>
      </c>
      <c r="L8" s="68"/>
      <c r="M8" s="68"/>
      <c r="N8" s="2"/>
      <c r="O8" s="56" t="s">
        <v>101</v>
      </c>
      <c r="Q8" s="2" t="s">
        <v>72</v>
      </c>
      <c r="R8" s="26"/>
      <c r="S8" s="2" t="s">
        <v>72</v>
      </c>
    </row>
    <row r="9" spans="1:19" ht="23.25">
      <c r="A9" s="27"/>
      <c r="B9" s="2"/>
      <c r="C9" s="27"/>
      <c r="D9" s="2"/>
      <c r="E9" s="2" t="s">
        <v>32</v>
      </c>
      <c r="F9" s="2"/>
      <c r="G9" s="2" t="s">
        <v>67</v>
      </c>
      <c r="H9" s="26"/>
      <c r="I9" s="55" t="s">
        <v>68</v>
      </c>
      <c r="J9" s="26"/>
      <c r="K9" s="2" t="s">
        <v>66</v>
      </c>
      <c r="L9" s="26"/>
      <c r="M9" s="2"/>
      <c r="N9" s="2"/>
      <c r="O9" s="2" t="s">
        <v>92</v>
      </c>
      <c r="Q9" s="2" t="s">
        <v>111</v>
      </c>
      <c r="R9" s="26"/>
      <c r="S9" s="2" t="s">
        <v>112</v>
      </c>
    </row>
    <row r="10" spans="1:19" ht="23.25">
      <c r="A10" s="27"/>
      <c r="B10" s="2"/>
      <c r="C10" s="27"/>
      <c r="D10" s="2"/>
      <c r="E10" s="44" t="s">
        <v>109</v>
      </c>
      <c r="F10" s="2"/>
      <c r="G10" s="44" t="s">
        <v>69</v>
      </c>
      <c r="H10" s="26"/>
      <c r="I10" s="57" t="s">
        <v>70</v>
      </c>
      <c r="J10" s="26"/>
      <c r="K10" s="44" t="s">
        <v>110</v>
      </c>
      <c r="L10" s="26"/>
      <c r="M10" s="44" t="s">
        <v>71</v>
      </c>
      <c r="N10" s="2"/>
      <c r="O10" s="44" t="s">
        <v>93</v>
      </c>
      <c r="Q10" s="44" t="s">
        <v>31</v>
      </c>
      <c r="R10" s="26"/>
      <c r="S10" s="44" t="s">
        <v>113</v>
      </c>
    </row>
    <row r="11" spans="1:19" ht="23.25">
      <c r="A11" s="27" t="str">
        <f>'CE-C'!A11</f>
        <v>ยอดคงเหลือ ณ วันที่ 1 มกราคม 2567</v>
      </c>
      <c r="B11" s="26"/>
      <c r="C11" s="27"/>
      <c r="D11" s="26"/>
      <c r="E11" s="26">
        <v>632753</v>
      </c>
      <c r="F11" s="26"/>
      <c r="G11" s="26">
        <v>412310</v>
      </c>
      <c r="H11" s="26"/>
      <c r="I11" s="9">
        <v>12657</v>
      </c>
      <c r="J11" s="26"/>
      <c r="K11" s="26">
        <v>56255</v>
      </c>
      <c r="L11" s="26"/>
      <c r="M11" s="26">
        <v>125640</v>
      </c>
      <c r="N11" s="26"/>
      <c r="O11" s="26">
        <v>866167</v>
      </c>
      <c r="P11" s="26"/>
      <c r="Q11" s="9">
        <f>SUM(O11:O11)</f>
        <v>866167</v>
      </c>
      <c r="R11" s="26"/>
      <c r="S11" s="26">
        <f>SUM(E11:M11,Q11)</f>
        <v>2105782</v>
      </c>
    </row>
    <row r="12" spans="1:19" ht="23.25">
      <c r="A12" s="19" t="s">
        <v>100</v>
      </c>
      <c r="B12" s="26"/>
      <c r="C12" s="11"/>
      <c r="D12" s="26"/>
      <c r="E12" s="48">
        <v>0</v>
      </c>
      <c r="F12" s="24"/>
      <c r="G12" s="48">
        <v>0</v>
      </c>
      <c r="H12" s="24"/>
      <c r="I12" s="48">
        <v>0</v>
      </c>
      <c r="J12" s="24"/>
      <c r="K12" s="48">
        <v>0</v>
      </c>
      <c r="L12" s="24"/>
      <c r="M12" s="48">
        <f>PL!K66</f>
        <v>13079</v>
      </c>
      <c r="N12" s="24"/>
      <c r="O12" s="48">
        <v>0</v>
      </c>
      <c r="P12" s="24"/>
      <c r="Q12" s="58">
        <f>SUM(O12:O12)</f>
        <v>0</v>
      </c>
      <c r="R12" s="24"/>
      <c r="S12" s="48">
        <f>SUM(E12:M12,Q12)</f>
        <v>13079</v>
      </c>
    </row>
    <row r="13" spans="1:19" ht="23.25">
      <c r="A13" s="19" t="s">
        <v>62</v>
      </c>
      <c r="B13" s="26"/>
      <c r="C13" s="11"/>
      <c r="D13" s="26"/>
      <c r="E13" s="49">
        <v>0</v>
      </c>
      <c r="F13" s="24"/>
      <c r="G13" s="49">
        <v>0</v>
      </c>
      <c r="H13" s="24"/>
      <c r="I13" s="49">
        <v>0</v>
      </c>
      <c r="J13" s="24"/>
      <c r="K13" s="49">
        <v>0</v>
      </c>
      <c r="L13" s="24"/>
      <c r="M13" s="49">
        <v>0</v>
      </c>
      <c r="N13" s="24"/>
      <c r="O13" s="49">
        <v>0</v>
      </c>
      <c r="P13" s="24"/>
      <c r="Q13" s="59">
        <f>SUM(O13:O13)</f>
        <v>0</v>
      </c>
      <c r="R13" s="24"/>
      <c r="S13" s="49">
        <f>SUM(E13:M13,Q13)</f>
        <v>0</v>
      </c>
    </row>
    <row r="14" spans="1:19" ht="23.25">
      <c r="A14" s="19" t="s">
        <v>63</v>
      </c>
      <c r="B14" s="2"/>
      <c r="C14" s="11"/>
      <c r="D14" s="2"/>
      <c r="E14" s="24">
        <f>SUM(E12:E13)</f>
        <v>0</v>
      </c>
      <c r="F14" s="2"/>
      <c r="G14" s="24">
        <f>SUM(G12:G13)</f>
        <v>0</v>
      </c>
      <c r="H14" s="2"/>
      <c r="I14" s="24">
        <f>SUM(I12:I13)</f>
        <v>0</v>
      </c>
      <c r="J14" s="2"/>
      <c r="K14" s="24">
        <f>SUM(K12:K13)</f>
        <v>0</v>
      </c>
      <c r="L14" s="26"/>
      <c r="M14" s="24">
        <f>SUM(M12:M13)</f>
        <v>13079</v>
      </c>
      <c r="N14" s="6"/>
      <c r="O14" s="24">
        <f>SUM(O12:O13)</f>
        <v>0</v>
      </c>
      <c r="P14" s="24"/>
      <c r="Q14" s="24">
        <f>SUM(Q12:Q13)</f>
        <v>0</v>
      </c>
      <c r="R14" s="6"/>
      <c r="S14" s="24">
        <f>SUM(S12:S13)</f>
        <v>13079</v>
      </c>
    </row>
    <row r="15" spans="1:19" ht="23.25">
      <c r="A15" s="19" t="s">
        <v>160</v>
      </c>
      <c r="B15" s="2"/>
      <c r="C15" s="11">
        <v>11</v>
      </c>
      <c r="D15" s="2"/>
      <c r="E15" s="24">
        <v>0</v>
      </c>
      <c r="F15" s="2"/>
      <c r="G15" s="24">
        <v>0</v>
      </c>
      <c r="H15" s="2"/>
      <c r="I15" s="24">
        <v>0</v>
      </c>
      <c r="J15" s="2"/>
      <c r="K15" s="24">
        <v>0</v>
      </c>
      <c r="L15" s="26"/>
      <c r="M15" s="24">
        <v>-69603</v>
      </c>
      <c r="N15" s="6"/>
      <c r="O15" s="24">
        <v>0</v>
      </c>
      <c r="P15" s="24"/>
      <c r="Q15" s="9">
        <f>SUM(O15:O15)</f>
        <v>0</v>
      </c>
      <c r="R15" s="6"/>
      <c r="S15" s="26">
        <f>SUM(E15:M15,Q15)</f>
        <v>-69603</v>
      </c>
    </row>
    <row r="16" spans="1:19" ht="24" thickBot="1">
      <c r="A16" s="27" t="str">
        <f>'CE-C'!A16</f>
        <v>ยอดคงเหลือ ณ วันที่ 30 มิถุนายน 2567</v>
      </c>
      <c r="B16" s="6"/>
      <c r="C16" s="11"/>
      <c r="D16" s="6"/>
      <c r="E16" s="60">
        <f>SUM(E11,E14:E15)</f>
        <v>632753</v>
      </c>
      <c r="F16" s="6"/>
      <c r="G16" s="60">
        <f>SUM(G11,G14:G15)</f>
        <v>412310</v>
      </c>
      <c r="H16" s="6"/>
      <c r="I16" s="60">
        <f>SUM(I11,I14:I15)</f>
        <v>12657</v>
      </c>
      <c r="J16" s="6"/>
      <c r="K16" s="60">
        <f>SUM(K11,K14:K15)</f>
        <v>56255</v>
      </c>
      <c r="L16" s="6"/>
      <c r="M16" s="60">
        <f>SUM(M11,M14:M15)</f>
        <v>69116</v>
      </c>
      <c r="N16" s="6"/>
      <c r="O16" s="60">
        <f>SUM(O11,O14:O15)</f>
        <v>866167</v>
      </c>
      <c r="Q16" s="60">
        <f>SUM(Q11,Q14:Q15)</f>
        <v>866167</v>
      </c>
      <c r="R16" s="6"/>
      <c r="S16" s="60">
        <f>SUM(S11,S14:S15)</f>
        <v>2049258</v>
      </c>
    </row>
    <row r="17" spans="1:19" ht="24" thickTop="1">
      <c r="A17" s="26"/>
      <c r="B17" s="6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Q17" s="6"/>
      <c r="R17" s="6"/>
      <c r="S17" s="6"/>
    </row>
    <row r="18" spans="1:19" ht="23.25">
      <c r="A18" s="61" t="str">
        <f>'CE-C'!A18</f>
        <v>ยอดคงเหลือ ณ วันที่ 1 มกราคม 2568</v>
      </c>
      <c r="B18" s="26"/>
      <c r="C18" s="11"/>
      <c r="D18" s="26"/>
      <c r="E18" s="26">
        <v>632753</v>
      </c>
      <c r="F18" s="26"/>
      <c r="G18" s="26">
        <v>412310</v>
      </c>
      <c r="H18" s="26"/>
      <c r="I18" s="26">
        <v>12657</v>
      </c>
      <c r="J18" s="26"/>
      <c r="K18" s="26">
        <v>63386</v>
      </c>
      <c r="L18" s="26"/>
      <c r="M18" s="26">
        <v>191517</v>
      </c>
      <c r="N18" s="26"/>
      <c r="O18" s="26">
        <v>866167</v>
      </c>
      <c r="P18" s="26"/>
      <c r="Q18" s="26">
        <f>SUM(O18:O18)</f>
        <v>866167</v>
      </c>
      <c r="R18" s="26"/>
      <c r="S18" s="26">
        <f>SUM(E18:M18,Q18)</f>
        <v>2178790</v>
      </c>
    </row>
    <row r="19" spans="1:19" ht="23.25">
      <c r="A19" s="19" t="s">
        <v>100</v>
      </c>
      <c r="B19" s="26"/>
      <c r="C19" s="11"/>
      <c r="D19" s="26"/>
      <c r="E19" s="48">
        <v>0</v>
      </c>
      <c r="F19" s="24"/>
      <c r="G19" s="48">
        <v>0</v>
      </c>
      <c r="H19" s="24"/>
      <c r="I19" s="48">
        <v>0</v>
      </c>
      <c r="J19" s="24"/>
      <c r="K19" s="48">
        <v>0</v>
      </c>
      <c r="L19" s="24"/>
      <c r="M19" s="48">
        <f>SUM(PL!I66)</f>
        <v>171228</v>
      </c>
      <c r="N19" s="24"/>
      <c r="O19" s="48">
        <v>0</v>
      </c>
      <c r="P19" s="24"/>
      <c r="Q19" s="58">
        <f>SUM(O19:O19)</f>
        <v>0</v>
      </c>
      <c r="R19" s="24"/>
      <c r="S19" s="48">
        <f>SUM(E19:M19,Q19)</f>
        <v>171228</v>
      </c>
    </row>
    <row r="20" spans="1:19" ht="23.25">
      <c r="A20" s="19" t="s">
        <v>62</v>
      </c>
      <c r="B20" s="26"/>
      <c r="C20" s="11"/>
      <c r="D20" s="26"/>
      <c r="E20" s="49">
        <v>0</v>
      </c>
      <c r="F20" s="24"/>
      <c r="G20" s="49">
        <v>0</v>
      </c>
      <c r="H20" s="24"/>
      <c r="I20" s="49">
        <v>0</v>
      </c>
      <c r="J20" s="24"/>
      <c r="K20" s="49">
        <v>0</v>
      </c>
      <c r="L20" s="24"/>
      <c r="M20" s="49">
        <v>0</v>
      </c>
      <c r="N20" s="24"/>
      <c r="O20" s="49">
        <v>0</v>
      </c>
      <c r="P20" s="24"/>
      <c r="Q20" s="59">
        <f>SUM(O20:O20)</f>
        <v>0</v>
      </c>
      <c r="R20" s="24"/>
      <c r="S20" s="49">
        <f>SUM(E20:M20,Q20)</f>
        <v>0</v>
      </c>
    </row>
    <row r="21" spans="1:19" ht="23.25">
      <c r="A21" s="19" t="s">
        <v>63</v>
      </c>
      <c r="B21" s="2"/>
      <c r="C21" s="11"/>
      <c r="D21" s="2"/>
      <c r="E21" s="24">
        <f>SUM(E19:E20)</f>
        <v>0</v>
      </c>
      <c r="F21" s="24"/>
      <c r="G21" s="24">
        <f>SUM(G19:G20)</f>
        <v>0</v>
      </c>
      <c r="H21" s="2"/>
      <c r="I21" s="24">
        <f>SUM(I19:I20)</f>
        <v>0</v>
      </c>
      <c r="J21" s="2"/>
      <c r="K21" s="24">
        <f>SUM(K19:K20)</f>
        <v>0</v>
      </c>
      <c r="L21" s="26"/>
      <c r="M21" s="24">
        <f>SUM(M19:M20)</f>
        <v>171228</v>
      </c>
      <c r="N21" s="6"/>
      <c r="O21" s="24">
        <f>SUM(O19:O20)</f>
        <v>0</v>
      </c>
      <c r="P21" s="24"/>
      <c r="Q21" s="24">
        <f>SUM(Q19:Q20)</f>
        <v>0</v>
      </c>
      <c r="R21" s="6"/>
      <c r="S21" s="24">
        <f>SUM(S19:S20)</f>
        <v>171228</v>
      </c>
    </row>
    <row r="22" spans="1:19" ht="23.25">
      <c r="A22" s="19" t="s">
        <v>160</v>
      </c>
      <c r="B22" s="2"/>
      <c r="C22" s="11">
        <v>11</v>
      </c>
      <c r="D22" s="2"/>
      <c r="E22" s="24">
        <v>0</v>
      </c>
      <c r="F22" s="24"/>
      <c r="G22" s="24">
        <v>0</v>
      </c>
      <c r="H22" s="2"/>
      <c r="I22" s="24">
        <v>0</v>
      </c>
      <c r="J22" s="2"/>
      <c r="K22" s="24">
        <v>0</v>
      </c>
      <c r="L22" s="26"/>
      <c r="M22" s="24">
        <v>-139205</v>
      </c>
      <c r="N22" s="6"/>
      <c r="O22" s="24">
        <v>0</v>
      </c>
      <c r="P22" s="24"/>
      <c r="Q22" s="24">
        <v>0</v>
      </c>
      <c r="R22" s="6"/>
      <c r="S22" s="26">
        <f>SUM(E22:M22,Q22)</f>
        <v>-139205</v>
      </c>
    </row>
    <row r="23" spans="1:19" ht="24" thickBot="1">
      <c r="A23" s="27" t="str">
        <f>'CE-C'!A23</f>
        <v>ยอดคงเหลือ ณ วันที่ 30 มิถุนายน 2568</v>
      </c>
      <c r="B23" s="6"/>
      <c r="C23" s="11"/>
      <c r="D23" s="6"/>
      <c r="E23" s="60">
        <f>SUM(E18,E21:E22)</f>
        <v>632753</v>
      </c>
      <c r="F23" s="6"/>
      <c r="G23" s="60">
        <f>SUM(G18,G21:G22)</f>
        <v>412310</v>
      </c>
      <c r="H23" s="6"/>
      <c r="I23" s="60">
        <f>SUM(I18,I21:I22)</f>
        <v>12657</v>
      </c>
      <c r="J23" s="6"/>
      <c r="K23" s="60">
        <f>SUM(K18,K21:K22)</f>
        <v>63386</v>
      </c>
      <c r="L23" s="6"/>
      <c r="M23" s="60">
        <f>SUM(M18,M21:M22)</f>
        <v>223540</v>
      </c>
      <c r="N23" s="6"/>
      <c r="O23" s="60">
        <f>SUM(O18,O21:O22)</f>
        <v>866167</v>
      </c>
      <c r="Q23" s="60">
        <f>SUM(Q18,Q21:Q22)</f>
        <v>866167</v>
      </c>
      <c r="R23" s="6"/>
      <c r="S23" s="60">
        <f>SUM(S18,S21:S22)</f>
        <v>2210813</v>
      </c>
    </row>
    <row r="24" spans="1:19" s="9" customFormat="1" ht="24" thickTop="1">
      <c r="E24" s="9">
        <f>E18-BS!K72</f>
        <v>0</v>
      </c>
      <c r="G24" s="9">
        <f>G18-BS!K73</f>
        <v>0</v>
      </c>
      <c r="I24" s="9">
        <f>I18-BS!K74</f>
        <v>0</v>
      </c>
      <c r="K24" s="9">
        <f>K18-BS!K76</f>
        <v>0</v>
      </c>
      <c r="M24" s="9">
        <f>M18-BS!K77</f>
        <v>0</v>
      </c>
      <c r="Q24" s="9">
        <f>Q18-BS!K78</f>
        <v>0</v>
      </c>
      <c r="S24" s="9">
        <f>S18-BS!K79</f>
        <v>0</v>
      </c>
    </row>
    <row r="25" spans="1:19" s="9" customFormat="1" ht="23.25">
      <c r="E25" s="9">
        <f>E23-BS!I72</f>
        <v>0</v>
      </c>
      <c r="G25" s="9">
        <f>G23-BS!I73</f>
        <v>0</v>
      </c>
      <c r="I25" s="9">
        <f>I23-BS!I74</f>
        <v>0</v>
      </c>
      <c r="K25" s="9">
        <f>K23-BS!I76</f>
        <v>0</v>
      </c>
      <c r="M25" s="9">
        <f>M23-BS!I77</f>
        <v>0</v>
      </c>
      <c r="Q25" s="9">
        <f>Q23-BS!I78</f>
        <v>0</v>
      </c>
      <c r="S25" s="9">
        <f>S23-BS!I79</f>
        <v>0</v>
      </c>
    </row>
    <row r="26" spans="1:19" s="9" customFormat="1" ht="23.25">
      <c r="A26" s="26" t="s">
        <v>143</v>
      </c>
    </row>
    <row r="27" spans="1:19" ht="23.25">
      <c r="M27" s="26"/>
      <c r="N27" s="26"/>
    </row>
  </sheetData>
  <mergeCells count="2">
    <mergeCell ref="O7:Q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ignoredErrors>
    <ignoredError sqref="Q21" formula="1"/>
    <ignoredError sqref="O21 O14 R14 E14 I14" formulaRange="1"/>
    <ignoredError sqref="Q14 S14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showGridLines="0" view="pageBreakPreview" topLeftCell="A58" zoomScale="78" zoomScaleNormal="85" zoomScaleSheetLayoutView="78" workbookViewId="0">
      <selection activeCell="M74" sqref="M74"/>
    </sheetView>
  </sheetViews>
  <sheetFormatPr defaultColWidth="10.85546875" defaultRowHeight="21.75" customHeight="1"/>
  <cols>
    <col min="1" max="1" width="31" style="26" customWidth="1"/>
    <col min="2" max="2" width="5" style="26" customWidth="1"/>
    <col min="3" max="3" width="4.42578125" style="26" customWidth="1"/>
    <col min="4" max="4" width="25" style="26" customWidth="1"/>
    <col min="5" max="5" width="1.5703125" style="26" customWidth="1"/>
    <col min="6" max="6" width="4" style="26" customWidth="1"/>
    <col min="7" max="7" width="1.5703125" style="26" customWidth="1"/>
    <col min="8" max="8" width="13.5703125" style="26" customWidth="1"/>
    <col min="9" max="9" width="1.5703125" style="26" customWidth="1"/>
    <col min="10" max="10" width="13.5703125" style="26" customWidth="1"/>
    <col min="11" max="11" width="1.5703125" style="26" customWidth="1"/>
    <col min="12" max="12" width="13.5703125" style="26" customWidth="1"/>
    <col min="13" max="13" width="1.5703125" style="26" customWidth="1"/>
    <col min="14" max="14" width="13.5703125" style="26" customWidth="1"/>
    <col min="15" max="57" width="10.85546875" style="26"/>
    <col min="58" max="58" width="25.5703125" style="26" customWidth="1"/>
    <col min="59" max="59" width="5" style="26" customWidth="1"/>
    <col min="60" max="60" width="4.42578125" style="26" customWidth="1"/>
    <col min="61" max="61" width="6.42578125" style="26" customWidth="1"/>
    <col min="62" max="62" width="1.5703125" style="26" customWidth="1"/>
    <col min="63" max="63" width="8.42578125" style="26" customWidth="1"/>
    <col min="64" max="64" width="1.42578125" style="26" customWidth="1"/>
    <col min="65" max="65" width="12.42578125" style="26" customWidth="1"/>
    <col min="66" max="66" width="1.42578125" style="26" customWidth="1"/>
    <col min="67" max="67" width="12.42578125" style="26" customWidth="1"/>
    <col min="68" max="68" width="1.42578125" style="26" customWidth="1"/>
    <col min="69" max="69" width="12.42578125" style="26" customWidth="1"/>
    <col min="70" max="70" width="1.42578125" style="26" customWidth="1"/>
    <col min="71" max="71" width="12.42578125" style="26" customWidth="1"/>
    <col min="72" max="72" width="0.85546875" style="26" customWidth="1"/>
    <col min="73" max="73" width="13" style="26" customWidth="1"/>
    <col min="74" max="74" width="6.140625" style="26" bestFit="1" customWidth="1"/>
    <col min="75" max="313" width="10.85546875" style="26"/>
    <col min="314" max="314" width="25.5703125" style="26" customWidth="1"/>
    <col min="315" max="315" width="5" style="26" customWidth="1"/>
    <col min="316" max="316" width="4.42578125" style="26" customWidth="1"/>
    <col min="317" max="317" width="6.42578125" style="26" customWidth="1"/>
    <col min="318" max="318" width="1.5703125" style="26" customWidth="1"/>
    <col min="319" max="319" width="8.42578125" style="26" customWidth="1"/>
    <col min="320" max="320" width="1.42578125" style="26" customWidth="1"/>
    <col min="321" max="321" width="12.42578125" style="26" customWidth="1"/>
    <col min="322" max="322" width="1.42578125" style="26" customWidth="1"/>
    <col min="323" max="323" width="12.42578125" style="26" customWidth="1"/>
    <col min="324" max="324" width="1.42578125" style="26" customWidth="1"/>
    <col min="325" max="325" width="12.42578125" style="26" customWidth="1"/>
    <col min="326" max="326" width="1.42578125" style="26" customWidth="1"/>
    <col min="327" max="327" width="12.42578125" style="26" customWidth="1"/>
    <col min="328" max="328" width="0.85546875" style="26" customWidth="1"/>
    <col min="329" max="329" width="13" style="26" customWidth="1"/>
    <col min="330" max="330" width="6.140625" style="26" bestFit="1" customWidth="1"/>
    <col min="331" max="569" width="10.85546875" style="26"/>
    <col min="570" max="570" width="25.5703125" style="26" customWidth="1"/>
    <col min="571" max="571" width="5" style="26" customWidth="1"/>
    <col min="572" max="572" width="4.42578125" style="26" customWidth="1"/>
    <col min="573" max="573" width="6.42578125" style="26" customWidth="1"/>
    <col min="574" max="574" width="1.5703125" style="26" customWidth="1"/>
    <col min="575" max="575" width="8.42578125" style="26" customWidth="1"/>
    <col min="576" max="576" width="1.42578125" style="26" customWidth="1"/>
    <col min="577" max="577" width="12.42578125" style="26" customWidth="1"/>
    <col min="578" max="578" width="1.42578125" style="26" customWidth="1"/>
    <col min="579" max="579" width="12.42578125" style="26" customWidth="1"/>
    <col min="580" max="580" width="1.42578125" style="26" customWidth="1"/>
    <col min="581" max="581" width="12.42578125" style="26" customWidth="1"/>
    <col min="582" max="582" width="1.42578125" style="26" customWidth="1"/>
    <col min="583" max="583" width="12.42578125" style="26" customWidth="1"/>
    <col min="584" max="584" width="0.85546875" style="26" customWidth="1"/>
    <col min="585" max="585" width="13" style="26" customWidth="1"/>
    <col min="586" max="586" width="6.140625" style="26" bestFit="1" customWidth="1"/>
    <col min="587" max="825" width="10.85546875" style="26"/>
    <col min="826" max="826" width="25.5703125" style="26" customWidth="1"/>
    <col min="827" max="827" width="5" style="26" customWidth="1"/>
    <col min="828" max="828" width="4.42578125" style="26" customWidth="1"/>
    <col min="829" max="829" width="6.42578125" style="26" customWidth="1"/>
    <col min="830" max="830" width="1.5703125" style="26" customWidth="1"/>
    <col min="831" max="831" width="8.42578125" style="26" customWidth="1"/>
    <col min="832" max="832" width="1.42578125" style="26" customWidth="1"/>
    <col min="833" max="833" width="12.42578125" style="26" customWidth="1"/>
    <col min="834" max="834" width="1.42578125" style="26" customWidth="1"/>
    <col min="835" max="835" width="12.42578125" style="26" customWidth="1"/>
    <col min="836" max="836" width="1.42578125" style="26" customWidth="1"/>
    <col min="837" max="837" width="12.42578125" style="26" customWidth="1"/>
    <col min="838" max="838" width="1.42578125" style="26" customWidth="1"/>
    <col min="839" max="839" width="12.42578125" style="26" customWidth="1"/>
    <col min="840" max="840" width="0.85546875" style="26" customWidth="1"/>
    <col min="841" max="841" width="13" style="26" customWidth="1"/>
    <col min="842" max="842" width="6.140625" style="26" bestFit="1" customWidth="1"/>
    <col min="843" max="1081" width="10.85546875" style="26"/>
    <col min="1082" max="1082" width="25.5703125" style="26" customWidth="1"/>
    <col min="1083" max="1083" width="5" style="26" customWidth="1"/>
    <col min="1084" max="1084" width="4.42578125" style="26" customWidth="1"/>
    <col min="1085" max="1085" width="6.42578125" style="26" customWidth="1"/>
    <col min="1086" max="1086" width="1.5703125" style="26" customWidth="1"/>
    <col min="1087" max="1087" width="8.42578125" style="26" customWidth="1"/>
    <col min="1088" max="1088" width="1.42578125" style="26" customWidth="1"/>
    <col min="1089" max="1089" width="12.42578125" style="26" customWidth="1"/>
    <col min="1090" max="1090" width="1.42578125" style="26" customWidth="1"/>
    <col min="1091" max="1091" width="12.42578125" style="26" customWidth="1"/>
    <col min="1092" max="1092" width="1.42578125" style="26" customWidth="1"/>
    <col min="1093" max="1093" width="12.42578125" style="26" customWidth="1"/>
    <col min="1094" max="1094" width="1.42578125" style="26" customWidth="1"/>
    <col min="1095" max="1095" width="12.42578125" style="26" customWidth="1"/>
    <col min="1096" max="1096" width="0.85546875" style="26" customWidth="1"/>
    <col min="1097" max="1097" width="13" style="26" customWidth="1"/>
    <col min="1098" max="1098" width="6.140625" style="26" bestFit="1" customWidth="1"/>
    <col min="1099" max="1337" width="10.85546875" style="26"/>
    <col min="1338" max="1338" width="25.5703125" style="26" customWidth="1"/>
    <col min="1339" max="1339" width="5" style="26" customWidth="1"/>
    <col min="1340" max="1340" width="4.42578125" style="26" customWidth="1"/>
    <col min="1341" max="1341" width="6.42578125" style="26" customWidth="1"/>
    <col min="1342" max="1342" width="1.5703125" style="26" customWidth="1"/>
    <col min="1343" max="1343" width="8.42578125" style="26" customWidth="1"/>
    <col min="1344" max="1344" width="1.42578125" style="26" customWidth="1"/>
    <col min="1345" max="1345" width="12.42578125" style="26" customWidth="1"/>
    <col min="1346" max="1346" width="1.42578125" style="26" customWidth="1"/>
    <col min="1347" max="1347" width="12.42578125" style="26" customWidth="1"/>
    <col min="1348" max="1348" width="1.42578125" style="26" customWidth="1"/>
    <col min="1349" max="1349" width="12.42578125" style="26" customWidth="1"/>
    <col min="1350" max="1350" width="1.42578125" style="26" customWidth="1"/>
    <col min="1351" max="1351" width="12.42578125" style="26" customWidth="1"/>
    <col min="1352" max="1352" width="0.85546875" style="26" customWidth="1"/>
    <col min="1353" max="1353" width="13" style="26" customWidth="1"/>
    <col min="1354" max="1354" width="6.140625" style="26" bestFit="1" customWidth="1"/>
    <col min="1355" max="1593" width="10.85546875" style="26"/>
    <col min="1594" max="1594" width="25.5703125" style="26" customWidth="1"/>
    <col min="1595" max="1595" width="5" style="26" customWidth="1"/>
    <col min="1596" max="1596" width="4.42578125" style="26" customWidth="1"/>
    <col min="1597" max="1597" width="6.42578125" style="26" customWidth="1"/>
    <col min="1598" max="1598" width="1.5703125" style="26" customWidth="1"/>
    <col min="1599" max="1599" width="8.42578125" style="26" customWidth="1"/>
    <col min="1600" max="1600" width="1.42578125" style="26" customWidth="1"/>
    <col min="1601" max="1601" width="12.42578125" style="26" customWidth="1"/>
    <col min="1602" max="1602" width="1.42578125" style="26" customWidth="1"/>
    <col min="1603" max="1603" width="12.42578125" style="26" customWidth="1"/>
    <col min="1604" max="1604" width="1.42578125" style="26" customWidth="1"/>
    <col min="1605" max="1605" width="12.42578125" style="26" customWidth="1"/>
    <col min="1606" max="1606" width="1.42578125" style="26" customWidth="1"/>
    <col min="1607" max="1607" width="12.42578125" style="26" customWidth="1"/>
    <col min="1608" max="1608" width="0.85546875" style="26" customWidth="1"/>
    <col min="1609" max="1609" width="13" style="26" customWidth="1"/>
    <col min="1610" max="1610" width="6.140625" style="26" bestFit="1" customWidth="1"/>
    <col min="1611" max="1849" width="10.85546875" style="26"/>
    <col min="1850" max="1850" width="25.5703125" style="26" customWidth="1"/>
    <col min="1851" max="1851" width="5" style="26" customWidth="1"/>
    <col min="1852" max="1852" width="4.42578125" style="26" customWidth="1"/>
    <col min="1853" max="1853" width="6.42578125" style="26" customWidth="1"/>
    <col min="1854" max="1854" width="1.5703125" style="26" customWidth="1"/>
    <col min="1855" max="1855" width="8.42578125" style="26" customWidth="1"/>
    <col min="1856" max="1856" width="1.42578125" style="26" customWidth="1"/>
    <col min="1857" max="1857" width="12.42578125" style="26" customWidth="1"/>
    <col min="1858" max="1858" width="1.42578125" style="26" customWidth="1"/>
    <col min="1859" max="1859" width="12.42578125" style="26" customWidth="1"/>
    <col min="1860" max="1860" width="1.42578125" style="26" customWidth="1"/>
    <col min="1861" max="1861" width="12.42578125" style="26" customWidth="1"/>
    <col min="1862" max="1862" width="1.42578125" style="26" customWidth="1"/>
    <col min="1863" max="1863" width="12.42578125" style="26" customWidth="1"/>
    <col min="1864" max="1864" width="0.85546875" style="26" customWidth="1"/>
    <col min="1865" max="1865" width="13" style="26" customWidth="1"/>
    <col min="1866" max="1866" width="6.140625" style="26" bestFit="1" customWidth="1"/>
    <col min="1867" max="2105" width="10.85546875" style="26"/>
    <col min="2106" max="2106" width="25.5703125" style="26" customWidth="1"/>
    <col min="2107" max="2107" width="5" style="26" customWidth="1"/>
    <col min="2108" max="2108" width="4.42578125" style="26" customWidth="1"/>
    <col min="2109" max="2109" width="6.42578125" style="26" customWidth="1"/>
    <col min="2110" max="2110" width="1.5703125" style="26" customWidth="1"/>
    <col min="2111" max="2111" width="8.42578125" style="26" customWidth="1"/>
    <col min="2112" max="2112" width="1.42578125" style="26" customWidth="1"/>
    <col min="2113" max="2113" width="12.42578125" style="26" customWidth="1"/>
    <col min="2114" max="2114" width="1.42578125" style="26" customWidth="1"/>
    <col min="2115" max="2115" width="12.42578125" style="26" customWidth="1"/>
    <col min="2116" max="2116" width="1.42578125" style="26" customWidth="1"/>
    <col min="2117" max="2117" width="12.42578125" style="26" customWidth="1"/>
    <col min="2118" max="2118" width="1.42578125" style="26" customWidth="1"/>
    <col min="2119" max="2119" width="12.42578125" style="26" customWidth="1"/>
    <col min="2120" max="2120" width="0.85546875" style="26" customWidth="1"/>
    <col min="2121" max="2121" width="13" style="26" customWidth="1"/>
    <col min="2122" max="2122" width="6.140625" style="26" bestFit="1" customWidth="1"/>
    <col min="2123" max="2361" width="10.85546875" style="26"/>
    <col min="2362" max="2362" width="25.5703125" style="26" customWidth="1"/>
    <col min="2363" max="2363" width="5" style="26" customWidth="1"/>
    <col min="2364" max="2364" width="4.42578125" style="26" customWidth="1"/>
    <col min="2365" max="2365" width="6.42578125" style="26" customWidth="1"/>
    <col min="2366" max="2366" width="1.5703125" style="26" customWidth="1"/>
    <col min="2367" max="2367" width="8.42578125" style="26" customWidth="1"/>
    <col min="2368" max="2368" width="1.42578125" style="26" customWidth="1"/>
    <col min="2369" max="2369" width="12.42578125" style="26" customWidth="1"/>
    <col min="2370" max="2370" width="1.42578125" style="26" customWidth="1"/>
    <col min="2371" max="2371" width="12.42578125" style="26" customWidth="1"/>
    <col min="2372" max="2372" width="1.42578125" style="26" customWidth="1"/>
    <col min="2373" max="2373" width="12.42578125" style="26" customWidth="1"/>
    <col min="2374" max="2374" width="1.42578125" style="26" customWidth="1"/>
    <col min="2375" max="2375" width="12.42578125" style="26" customWidth="1"/>
    <col min="2376" max="2376" width="0.85546875" style="26" customWidth="1"/>
    <col min="2377" max="2377" width="13" style="26" customWidth="1"/>
    <col min="2378" max="2378" width="6.140625" style="26" bestFit="1" customWidth="1"/>
    <col min="2379" max="2617" width="10.85546875" style="26"/>
    <col min="2618" max="2618" width="25.5703125" style="26" customWidth="1"/>
    <col min="2619" max="2619" width="5" style="26" customWidth="1"/>
    <col min="2620" max="2620" width="4.42578125" style="26" customWidth="1"/>
    <col min="2621" max="2621" width="6.42578125" style="26" customWidth="1"/>
    <col min="2622" max="2622" width="1.5703125" style="26" customWidth="1"/>
    <col min="2623" max="2623" width="8.42578125" style="26" customWidth="1"/>
    <col min="2624" max="2624" width="1.42578125" style="26" customWidth="1"/>
    <col min="2625" max="2625" width="12.42578125" style="26" customWidth="1"/>
    <col min="2626" max="2626" width="1.42578125" style="26" customWidth="1"/>
    <col min="2627" max="2627" width="12.42578125" style="26" customWidth="1"/>
    <col min="2628" max="2628" width="1.42578125" style="26" customWidth="1"/>
    <col min="2629" max="2629" width="12.42578125" style="26" customWidth="1"/>
    <col min="2630" max="2630" width="1.42578125" style="26" customWidth="1"/>
    <col min="2631" max="2631" width="12.42578125" style="26" customWidth="1"/>
    <col min="2632" max="2632" width="0.85546875" style="26" customWidth="1"/>
    <col min="2633" max="2633" width="13" style="26" customWidth="1"/>
    <col min="2634" max="2634" width="6.140625" style="26" bestFit="1" customWidth="1"/>
    <col min="2635" max="2873" width="10.85546875" style="26"/>
    <col min="2874" max="2874" width="25.5703125" style="26" customWidth="1"/>
    <col min="2875" max="2875" width="5" style="26" customWidth="1"/>
    <col min="2876" max="2876" width="4.42578125" style="26" customWidth="1"/>
    <col min="2877" max="2877" width="6.42578125" style="26" customWidth="1"/>
    <col min="2878" max="2878" width="1.5703125" style="26" customWidth="1"/>
    <col min="2879" max="2879" width="8.42578125" style="26" customWidth="1"/>
    <col min="2880" max="2880" width="1.42578125" style="26" customWidth="1"/>
    <col min="2881" max="2881" width="12.42578125" style="26" customWidth="1"/>
    <col min="2882" max="2882" width="1.42578125" style="26" customWidth="1"/>
    <col min="2883" max="2883" width="12.42578125" style="26" customWidth="1"/>
    <col min="2884" max="2884" width="1.42578125" style="26" customWidth="1"/>
    <col min="2885" max="2885" width="12.42578125" style="26" customWidth="1"/>
    <col min="2886" max="2886" width="1.42578125" style="26" customWidth="1"/>
    <col min="2887" max="2887" width="12.42578125" style="26" customWidth="1"/>
    <col min="2888" max="2888" width="0.85546875" style="26" customWidth="1"/>
    <col min="2889" max="2889" width="13" style="26" customWidth="1"/>
    <col min="2890" max="2890" width="6.140625" style="26" bestFit="1" customWidth="1"/>
    <col min="2891" max="3129" width="10.85546875" style="26"/>
    <col min="3130" max="3130" width="25.5703125" style="26" customWidth="1"/>
    <col min="3131" max="3131" width="5" style="26" customWidth="1"/>
    <col min="3132" max="3132" width="4.42578125" style="26" customWidth="1"/>
    <col min="3133" max="3133" width="6.42578125" style="26" customWidth="1"/>
    <col min="3134" max="3134" width="1.5703125" style="26" customWidth="1"/>
    <col min="3135" max="3135" width="8.42578125" style="26" customWidth="1"/>
    <col min="3136" max="3136" width="1.42578125" style="26" customWidth="1"/>
    <col min="3137" max="3137" width="12.42578125" style="26" customWidth="1"/>
    <col min="3138" max="3138" width="1.42578125" style="26" customWidth="1"/>
    <col min="3139" max="3139" width="12.42578125" style="26" customWidth="1"/>
    <col min="3140" max="3140" width="1.42578125" style="26" customWidth="1"/>
    <col min="3141" max="3141" width="12.42578125" style="26" customWidth="1"/>
    <col min="3142" max="3142" width="1.42578125" style="26" customWidth="1"/>
    <col min="3143" max="3143" width="12.42578125" style="26" customWidth="1"/>
    <col min="3144" max="3144" width="0.85546875" style="26" customWidth="1"/>
    <col min="3145" max="3145" width="13" style="26" customWidth="1"/>
    <col min="3146" max="3146" width="6.140625" style="26" bestFit="1" customWidth="1"/>
    <col min="3147" max="3385" width="10.85546875" style="26"/>
    <col min="3386" max="3386" width="25.5703125" style="26" customWidth="1"/>
    <col min="3387" max="3387" width="5" style="26" customWidth="1"/>
    <col min="3388" max="3388" width="4.42578125" style="26" customWidth="1"/>
    <col min="3389" max="3389" width="6.42578125" style="26" customWidth="1"/>
    <col min="3390" max="3390" width="1.5703125" style="26" customWidth="1"/>
    <col min="3391" max="3391" width="8.42578125" style="26" customWidth="1"/>
    <col min="3392" max="3392" width="1.42578125" style="26" customWidth="1"/>
    <col min="3393" max="3393" width="12.42578125" style="26" customWidth="1"/>
    <col min="3394" max="3394" width="1.42578125" style="26" customWidth="1"/>
    <col min="3395" max="3395" width="12.42578125" style="26" customWidth="1"/>
    <col min="3396" max="3396" width="1.42578125" style="26" customWidth="1"/>
    <col min="3397" max="3397" width="12.42578125" style="26" customWidth="1"/>
    <col min="3398" max="3398" width="1.42578125" style="26" customWidth="1"/>
    <col min="3399" max="3399" width="12.42578125" style="26" customWidth="1"/>
    <col min="3400" max="3400" width="0.85546875" style="26" customWidth="1"/>
    <col min="3401" max="3401" width="13" style="26" customWidth="1"/>
    <col min="3402" max="3402" width="6.140625" style="26" bestFit="1" customWidth="1"/>
    <col min="3403" max="3641" width="10.85546875" style="26"/>
    <col min="3642" max="3642" width="25.5703125" style="26" customWidth="1"/>
    <col min="3643" max="3643" width="5" style="26" customWidth="1"/>
    <col min="3644" max="3644" width="4.42578125" style="26" customWidth="1"/>
    <col min="3645" max="3645" width="6.42578125" style="26" customWidth="1"/>
    <col min="3646" max="3646" width="1.5703125" style="26" customWidth="1"/>
    <col min="3647" max="3647" width="8.42578125" style="26" customWidth="1"/>
    <col min="3648" max="3648" width="1.42578125" style="26" customWidth="1"/>
    <col min="3649" max="3649" width="12.42578125" style="26" customWidth="1"/>
    <col min="3650" max="3650" width="1.42578125" style="26" customWidth="1"/>
    <col min="3651" max="3651" width="12.42578125" style="26" customWidth="1"/>
    <col min="3652" max="3652" width="1.42578125" style="26" customWidth="1"/>
    <col min="3653" max="3653" width="12.42578125" style="26" customWidth="1"/>
    <col min="3654" max="3654" width="1.42578125" style="26" customWidth="1"/>
    <col min="3655" max="3655" width="12.42578125" style="26" customWidth="1"/>
    <col min="3656" max="3656" width="0.85546875" style="26" customWidth="1"/>
    <col min="3657" max="3657" width="13" style="26" customWidth="1"/>
    <col min="3658" max="3658" width="6.140625" style="26" bestFit="1" customWidth="1"/>
    <col min="3659" max="3897" width="10.85546875" style="26"/>
    <col min="3898" max="3898" width="25.5703125" style="26" customWidth="1"/>
    <col min="3899" max="3899" width="5" style="26" customWidth="1"/>
    <col min="3900" max="3900" width="4.42578125" style="26" customWidth="1"/>
    <col min="3901" max="3901" width="6.42578125" style="26" customWidth="1"/>
    <col min="3902" max="3902" width="1.5703125" style="26" customWidth="1"/>
    <col min="3903" max="3903" width="8.42578125" style="26" customWidth="1"/>
    <col min="3904" max="3904" width="1.42578125" style="26" customWidth="1"/>
    <col min="3905" max="3905" width="12.42578125" style="26" customWidth="1"/>
    <col min="3906" max="3906" width="1.42578125" style="26" customWidth="1"/>
    <col min="3907" max="3907" width="12.42578125" style="26" customWidth="1"/>
    <col min="3908" max="3908" width="1.42578125" style="26" customWidth="1"/>
    <col min="3909" max="3909" width="12.42578125" style="26" customWidth="1"/>
    <col min="3910" max="3910" width="1.42578125" style="26" customWidth="1"/>
    <col min="3911" max="3911" width="12.42578125" style="26" customWidth="1"/>
    <col min="3912" max="3912" width="0.85546875" style="26" customWidth="1"/>
    <col min="3913" max="3913" width="13" style="26" customWidth="1"/>
    <col min="3914" max="3914" width="6.140625" style="26" bestFit="1" customWidth="1"/>
    <col min="3915" max="4153" width="10.85546875" style="26"/>
    <col min="4154" max="4154" width="25.5703125" style="26" customWidth="1"/>
    <col min="4155" max="4155" width="5" style="26" customWidth="1"/>
    <col min="4156" max="4156" width="4.42578125" style="26" customWidth="1"/>
    <col min="4157" max="4157" width="6.42578125" style="26" customWidth="1"/>
    <col min="4158" max="4158" width="1.5703125" style="26" customWidth="1"/>
    <col min="4159" max="4159" width="8.42578125" style="26" customWidth="1"/>
    <col min="4160" max="4160" width="1.42578125" style="26" customWidth="1"/>
    <col min="4161" max="4161" width="12.42578125" style="26" customWidth="1"/>
    <col min="4162" max="4162" width="1.42578125" style="26" customWidth="1"/>
    <col min="4163" max="4163" width="12.42578125" style="26" customWidth="1"/>
    <col min="4164" max="4164" width="1.42578125" style="26" customWidth="1"/>
    <col min="4165" max="4165" width="12.42578125" style="26" customWidth="1"/>
    <col min="4166" max="4166" width="1.42578125" style="26" customWidth="1"/>
    <col min="4167" max="4167" width="12.42578125" style="26" customWidth="1"/>
    <col min="4168" max="4168" width="0.85546875" style="26" customWidth="1"/>
    <col min="4169" max="4169" width="13" style="26" customWidth="1"/>
    <col min="4170" max="4170" width="6.140625" style="26" bestFit="1" customWidth="1"/>
    <col min="4171" max="4409" width="10.85546875" style="26"/>
    <col min="4410" max="4410" width="25.5703125" style="26" customWidth="1"/>
    <col min="4411" max="4411" width="5" style="26" customWidth="1"/>
    <col min="4412" max="4412" width="4.42578125" style="26" customWidth="1"/>
    <col min="4413" max="4413" width="6.42578125" style="26" customWidth="1"/>
    <col min="4414" max="4414" width="1.5703125" style="26" customWidth="1"/>
    <col min="4415" max="4415" width="8.42578125" style="26" customWidth="1"/>
    <col min="4416" max="4416" width="1.42578125" style="26" customWidth="1"/>
    <col min="4417" max="4417" width="12.42578125" style="26" customWidth="1"/>
    <col min="4418" max="4418" width="1.42578125" style="26" customWidth="1"/>
    <col min="4419" max="4419" width="12.42578125" style="26" customWidth="1"/>
    <col min="4420" max="4420" width="1.42578125" style="26" customWidth="1"/>
    <col min="4421" max="4421" width="12.42578125" style="26" customWidth="1"/>
    <col min="4422" max="4422" width="1.42578125" style="26" customWidth="1"/>
    <col min="4423" max="4423" width="12.42578125" style="26" customWidth="1"/>
    <col min="4424" max="4424" width="0.85546875" style="26" customWidth="1"/>
    <col min="4425" max="4425" width="13" style="26" customWidth="1"/>
    <col min="4426" max="4426" width="6.140625" style="26" bestFit="1" customWidth="1"/>
    <col min="4427" max="4665" width="10.85546875" style="26"/>
    <col min="4666" max="4666" width="25.5703125" style="26" customWidth="1"/>
    <col min="4667" max="4667" width="5" style="26" customWidth="1"/>
    <col min="4668" max="4668" width="4.42578125" style="26" customWidth="1"/>
    <col min="4669" max="4669" width="6.42578125" style="26" customWidth="1"/>
    <col min="4670" max="4670" width="1.5703125" style="26" customWidth="1"/>
    <col min="4671" max="4671" width="8.42578125" style="26" customWidth="1"/>
    <col min="4672" max="4672" width="1.42578125" style="26" customWidth="1"/>
    <col min="4673" max="4673" width="12.42578125" style="26" customWidth="1"/>
    <col min="4674" max="4674" width="1.42578125" style="26" customWidth="1"/>
    <col min="4675" max="4675" width="12.42578125" style="26" customWidth="1"/>
    <col min="4676" max="4676" width="1.42578125" style="26" customWidth="1"/>
    <col min="4677" max="4677" width="12.42578125" style="26" customWidth="1"/>
    <col min="4678" max="4678" width="1.42578125" style="26" customWidth="1"/>
    <col min="4679" max="4679" width="12.42578125" style="26" customWidth="1"/>
    <col min="4680" max="4680" width="0.85546875" style="26" customWidth="1"/>
    <col min="4681" max="4681" width="13" style="26" customWidth="1"/>
    <col min="4682" max="4682" width="6.140625" style="26" bestFit="1" customWidth="1"/>
    <col min="4683" max="4921" width="10.85546875" style="26"/>
    <col min="4922" max="4922" width="25.5703125" style="26" customWidth="1"/>
    <col min="4923" max="4923" width="5" style="26" customWidth="1"/>
    <col min="4924" max="4924" width="4.42578125" style="26" customWidth="1"/>
    <col min="4925" max="4925" width="6.42578125" style="26" customWidth="1"/>
    <col min="4926" max="4926" width="1.5703125" style="26" customWidth="1"/>
    <col min="4927" max="4927" width="8.42578125" style="26" customWidth="1"/>
    <col min="4928" max="4928" width="1.42578125" style="26" customWidth="1"/>
    <col min="4929" max="4929" width="12.42578125" style="26" customWidth="1"/>
    <col min="4930" max="4930" width="1.42578125" style="26" customWidth="1"/>
    <col min="4931" max="4931" width="12.42578125" style="26" customWidth="1"/>
    <col min="4932" max="4932" width="1.42578125" style="26" customWidth="1"/>
    <col min="4933" max="4933" width="12.42578125" style="26" customWidth="1"/>
    <col min="4934" max="4934" width="1.42578125" style="26" customWidth="1"/>
    <col min="4935" max="4935" width="12.42578125" style="26" customWidth="1"/>
    <col min="4936" max="4936" width="0.85546875" style="26" customWidth="1"/>
    <col min="4937" max="4937" width="13" style="26" customWidth="1"/>
    <col min="4938" max="4938" width="6.140625" style="26" bestFit="1" customWidth="1"/>
    <col min="4939" max="5177" width="10.85546875" style="26"/>
    <col min="5178" max="5178" width="25.5703125" style="26" customWidth="1"/>
    <col min="5179" max="5179" width="5" style="26" customWidth="1"/>
    <col min="5180" max="5180" width="4.42578125" style="26" customWidth="1"/>
    <col min="5181" max="5181" width="6.42578125" style="26" customWidth="1"/>
    <col min="5182" max="5182" width="1.5703125" style="26" customWidth="1"/>
    <col min="5183" max="5183" width="8.42578125" style="26" customWidth="1"/>
    <col min="5184" max="5184" width="1.42578125" style="26" customWidth="1"/>
    <col min="5185" max="5185" width="12.42578125" style="26" customWidth="1"/>
    <col min="5186" max="5186" width="1.42578125" style="26" customWidth="1"/>
    <col min="5187" max="5187" width="12.42578125" style="26" customWidth="1"/>
    <col min="5188" max="5188" width="1.42578125" style="26" customWidth="1"/>
    <col min="5189" max="5189" width="12.42578125" style="26" customWidth="1"/>
    <col min="5190" max="5190" width="1.42578125" style="26" customWidth="1"/>
    <col min="5191" max="5191" width="12.42578125" style="26" customWidth="1"/>
    <col min="5192" max="5192" width="0.85546875" style="26" customWidth="1"/>
    <col min="5193" max="5193" width="13" style="26" customWidth="1"/>
    <col min="5194" max="5194" width="6.140625" style="26" bestFit="1" customWidth="1"/>
    <col min="5195" max="5433" width="10.85546875" style="26"/>
    <col min="5434" max="5434" width="25.5703125" style="26" customWidth="1"/>
    <col min="5435" max="5435" width="5" style="26" customWidth="1"/>
    <col min="5436" max="5436" width="4.42578125" style="26" customWidth="1"/>
    <col min="5437" max="5437" width="6.42578125" style="26" customWidth="1"/>
    <col min="5438" max="5438" width="1.5703125" style="26" customWidth="1"/>
    <col min="5439" max="5439" width="8.42578125" style="26" customWidth="1"/>
    <col min="5440" max="5440" width="1.42578125" style="26" customWidth="1"/>
    <col min="5441" max="5441" width="12.42578125" style="26" customWidth="1"/>
    <col min="5442" max="5442" width="1.42578125" style="26" customWidth="1"/>
    <col min="5443" max="5443" width="12.42578125" style="26" customWidth="1"/>
    <col min="5444" max="5444" width="1.42578125" style="26" customWidth="1"/>
    <col min="5445" max="5445" width="12.42578125" style="26" customWidth="1"/>
    <col min="5446" max="5446" width="1.42578125" style="26" customWidth="1"/>
    <col min="5447" max="5447" width="12.42578125" style="26" customWidth="1"/>
    <col min="5448" max="5448" width="0.85546875" style="26" customWidth="1"/>
    <col min="5449" max="5449" width="13" style="26" customWidth="1"/>
    <col min="5450" max="5450" width="6.140625" style="26" bestFit="1" customWidth="1"/>
    <col min="5451" max="5689" width="10.85546875" style="26"/>
    <col min="5690" max="5690" width="25.5703125" style="26" customWidth="1"/>
    <col min="5691" max="5691" width="5" style="26" customWidth="1"/>
    <col min="5692" max="5692" width="4.42578125" style="26" customWidth="1"/>
    <col min="5693" max="5693" width="6.42578125" style="26" customWidth="1"/>
    <col min="5694" max="5694" width="1.5703125" style="26" customWidth="1"/>
    <col min="5695" max="5695" width="8.42578125" style="26" customWidth="1"/>
    <col min="5696" max="5696" width="1.42578125" style="26" customWidth="1"/>
    <col min="5697" max="5697" width="12.42578125" style="26" customWidth="1"/>
    <col min="5698" max="5698" width="1.42578125" style="26" customWidth="1"/>
    <col min="5699" max="5699" width="12.42578125" style="26" customWidth="1"/>
    <col min="5700" max="5700" width="1.42578125" style="26" customWidth="1"/>
    <col min="5701" max="5701" width="12.42578125" style="26" customWidth="1"/>
    <col min="5702" max="5702" width="1.42578125" style="26" customWidth="1"/>
    <col min="5703" max="5703" width="12.42578125" style="26" customWidth="1"/>
    <col min="5704" max="5704" width="0.85546875" style="26" customWidth="1"/>
    <col min="5705" max="5705" width="13" style="26" customWidth="1"/>
    <col min="5706" max="5706" width="6.140625" style="26" bestFit="1" customWidth="1"/>
    <col min="5707" max="5945" width="10.85546875" style="26"/>
    <col min="5946" max="5946" width="25.5703125" style="26" customWidth="1"/>
    <col min="5947" max="5947" width="5" style="26" customWidth="1"/>
    <col min="5948" max="5948" width="4.42578125" style="26" customWidth="1"/>
    <col min="5949" max="5949" width="6.42578125" style="26" customWidth="1"/>
    <col min="5950" max="5950" width="1.5703125" style="26" customWidth="1"/>
    <col min="5951" max="5951" width="8.42578125" style="26" customWidth="1"/>
    <col min="5952" max="5952" width="1.42578125" style="26" customWidth="1"/>
    <col min="5953" max="5953" width="12.42578125" style="26" customWidth="1"/>
    <col min="5954" max="5954" width="1.42578125" style="26" customWidth="1"/>
    <col min="5955" max="5955" width="12.42578125" style="26" customWidth="1"/>
    <col min="5956" max="5956" width="1.42578125" style="26" customWidth="1"/>
    <col min="5957" max="5957" width="12.42578125" style="26" customWidth="1"/>
    <col min="5958" max="5958" width="1.42578125" style="26" customWidth="1"/>
    <col min="5959" max="5959" width="12.42578125" style="26" customWidth="1"/>
    <col min="5960" max="5960" width="0.85546875" style="26" customWidth="1"/>
    <col min="5961" max="5961" width="13" style="26" customWidth="1"/>
    <col min="5962" max="5962" width="6.140625" style="26" bestFit="1" customWidth="1"/>
    <col min="5963" max="6201" width="10.85546875" style="26"/>
    <col min="6202" max="6202" width="25.5703125" style="26" customWidth="1"/>
    <col min="6203" max="6203" width="5" style="26" customWidth="1"/>
    <col min="6204" max="6204" width="4.42578125" style="26" customWidth="1"/>
    <col min="6205" max="6205" width="6.42578125" style="26" customWidth="1"/>
    <col min="6206" max="6206" width="1.5703125" style="26" customWidth="1"/>
    <col min="6207" max="6207" width="8.42578125" style="26" customWidth="1"/>
    <col min="6208" max="6208" width="1.42578125" style="26" customWidth="1"/>
    <col min="6209" max="6209" width="12.42578125" style="26" customWidth="1"/>
    <col min="6210" max="6210" width="1.42578125" style="26" customWidth="1"/>
    <col min="6211" max="6211" width="12.42578125" style="26" customWidth="1"/>
    <col min="6212" max="6212" width="1.42578125" style="26" customWidth="1"/>
    <col min="6213" max="6213" width="12.42578125" style="26" customWidth="1"/>
    <col min="6214" max="6214" width="1.42578125" style="26" customWidth="1"/>
    <col min="6215" max="6215" width="12.42578125" style="26" customWidth="1"/>
    <col min="6216" max="6216" width="0.85546875" style="26" customWidth="1"/>
    <col min="6217" max="6217" width="13" style="26" customWidth="1"/>
    <col min="6218" max="6218" width="6.140625" style="26" bestFit="1" customWidth="1"/>
    <col min="6219" max="6457" width="10.85546875" style="26"/>
    <col min="6458" max="6458" width="25.5703125" style="26" customWidth="1"/>
    <col min="6459" max="6459" width="5" style="26" customWidth="1"/>
    <col min="6460" max="6460" width="4.42578125" style="26" customWidth="1"/>
    <col min="6461" max="6461" width="6.42578125" style="26" customWidth="1"/>
    <col min="6462" max="6462" width="1.5703125" style="26" customWidth="1"/>
    <col min="6463" max="6463" width="8.42578125" style="26" customWidth="1"/>
    <col min="6464" max="6464" width="1.42578125" style="26" customWidth="1"/>
    <col min="6465" max="6465" width="12.42578125" style="26" customWidth="1"/>
    <col min="6466" max="6466" width="1.42578125" style="26" customWidth="1"/>
    <col min="6467" max="6467" width="12.42578125" style="26" customWidth="1"/>
    <col min="6468" max="6468" width="1.42578125" style="26" customWidth="1"/>
    <col min="6469" max="6469" width="12.42578125" style="26" customWidth="1"/>
    <col min="6470" max="6470" width="1.42578125" style="26" customWidth="1"/>
    <col min="6471" max="6471" width="12.42578125" style="26" customWidth="1"/>
    <col min="6472" max="6472" width="0.85546875" style="26" customWidth="1"/>
    <col min="6473" max="6473" width="13" style="26" customWidth="1"/>
    <col min="6474" max="6474" width="6.140625" style="26" bestFit="1" customWidth="1"/>
    <col min="6475" max="6713" width="10.85546875" style="26"/>
    <col min="6714" max="6714" width="25.5703125" style="26" customWidth="1"/>
    <col min="6715" max="6715" width="5" style="26" customWidth="1"/>
    <col min="6716" max="6716" width="4.42578125" style="26" customWidth="1"/>
    <col min="6717" max="6717" width="6.42578125" style="26" customWidth="1"/>
    <col min="6718" max="6718" width="1.5703125" style="26" customWidth="1"/>
    <col min="6719" max="6719" width="8.42578125" style="26" customWidth="1"/>
    <col min="6720" max="6720" width="1.42578125" style="26" customWidth="1"/>
    <col min="6721" max="6721" width="12.42578125" style="26" customWidth="1"/>
    <col min="6722" max="6722" width="1.42578125" style="26" customWidth="1"/>
    <col min="6723" max="6723" width="12.42578125" style="26" customWidth="1"/>
    <col min="6724" max="6724" width="1.42578125" style="26" customWidth="1"/>
    <col min="6725" max="6725" width="12.42578125" style="26" customWidth="1"/>
    <col min="6726" max="6726" width="1.42578125" style="26" customWidth="1"/>
    <col min="6727" max="6727" width="12.42578125" style="26" customWidth="1"/>
    <col min="6728" max="6728" width="0.85546875" style="26" customWidth="1"/>
    <col min="6729" max="6729" width="13" style="26" customWidth="1"/>
    <col min="6730" max="6730" width="6.140625" style="26" bestFit="1" customWidth="1"/>
    <col min="6731" max="6969" width="10.85546875" style="26"/>
    <col min="6970" max="6970" width="25.5703125" style="26" customWidth="1"/>
    <col min="6971" max="6971" width="5" style="26" customWidth="1"/>
    <col min="6972" max="6972" width="4.42578125" style="26" customWidth="1"/>
    <col min="6973" max="6973" width="6.42578125" style="26" customWidth="1"/>
    <col min="6974" max="6974" width="1.5703125" style="26" customWidth="1"/>
    <col min="6975" max="6975" width="8.42578125" style="26" customWidth="1"/>
    <col min="6976" max="6976" width="1.42578125" style="26" customWidth="1"/>
    <col min="6977" max="6977" width="12.42578125" style="26" customWidth="1"/>
    <col min="6978" max="6978" width="1.42578125" style="26" customWidth="1"/>
    <col min="6979" max="6979" width="12.42578125" style="26" customWidth="1"/>
    <col min="6980" max="6980" width="1.42578125" style="26" customWidth="1"/>
    <col min="6981" max="6981" width="12.42578125" style="26" customWidth="1"/>
    <col min="6982" max="6982" width="1.42578125" style="26" customWidth="1"/>
    <col min="6983" max="6983" width="12.42578125" style="26" customWidth="1"/>
    <col min="6984" max="6984" width="0.85546875" style="26" customWidth="1"/>
    <col min="6985" max="6985" width="13" style="26" customWidth="1"/>
    <col min="6986" max="6986" width="6.140625" style="26" bestFit="1" customWidth="1"/>
    <col min="6987" max="7225" width="10.85546875" style="26"/>
    <col min="7226" max="7226" width="25.5703125" style="26" customWidth="1"/>
    <col min="7227" max="7227" width="5" style="26" customWidth="1"/>
    <col min="7228" max="7228" width="4.42578125" style="26" customWidth="1"/>
    <col min="7229" max="7229" width="6.42578125" style="26" customWidth="1"/>
    <col min="7230" max="7230" width="1.5703125" style="26" customWidth="1"/>
    <col min="7231" max="7231" width="8.42578125" style="26" customWidth="1"/>
    <col min="7232" max="7232" width="1.42578125" style="26" customWidth="1"/>
    <col min="7233" max="7233" width="12.42578125" style="26" customWidth="1"/>
    <col min="7234" max="7234" width="1.42578125" style="26" customWidth="1"/>
    <col min="7235" max="7235" width="12.42578125" style="26" customWidth="1"/>
    <col min="7236" max="7236" width="1.42578125" style="26" customWidth="1"/>
    <col min="7237" max="7237" width="12.42578125" style="26" customWidth="1"/>
    <col min="7238" max="7238" width="1.42578125" style="26" customWidth="1"/>
    <col min="7239" max="7239" width="12.42578125" style="26" customWidth="1"/>
    <col min="7240" max="7240" width="0.85546875" style="26" customWidth="1"/>
    <col min="7241" max="7241" width="13" style="26" customWidth="1"/>
    <col min="7242" max="7242" width="6.140625" style="26" bestFit="1" customWidth="1"/>
    <col min="7243" max="7481" width="10.85546875" style="26"/>
    <col min="7482" max="7482" width="25.5703125" style="26" customWidth="1"/>
    <col min="7483" max="7483" width="5" style="26" customWidth="1"/>
    <col min="7484" max="7484" width="4.42578125" style="26" customWidth="1"/>
    <col min="7485" max="7485" width="6.42578125" style="26" customWidth="1"/>
    <col min="7486" max="7486" width="1.5703125" style="26" customWidth="1"/>
    <col min="7487" max="7487" width="8.42578125" style="26" customWidth="1"/>
    <col min="7488" max="7488" width="1.42578125" style="26" customWidth="1"/>
    <col min="7489" max="7489" width="12.42578125" style="26" customWidth="1"/>
    <col min="7490" max="7490" width="1.42578125" style="26" customWidth="1"/>
    <col min="7491" max="7491" width="12.42578125" style="26" customWidth="1"/>
    <col min="7492" max="7492" width="1.42578125" style="26" customWidth="1"/>
    <col min="7493" max="7493" width="12.42578125" style="26" customWidth="1"/>
    <col min="7494" max="7494" width="1.42578125" style="26" customWidth="1"/>
    <col min="7495" max="7495" width="12.42578125" style="26" customWidth="1"/>
    <col min="7496" max="7496" width="0.85546875" style="26" customWidth="1"/>
    <col min="7497" max="7497" width="13" style="26" customWidth="1"/>
    <col min="7498" max="7498" width="6.140625" style="26" bestFit="1" customWidth="1"/>
    <col min="7499" max="7737" width="10.85546875" style="26"/>
    <col min="7738" max="7738" width="25.5703125" style="26" customWidth="1"/>
    <col min="7739" max="7739" width="5" style="26" customWidth="1"/>
    <col min="7740" max="7740" width="4.42578125" style="26" customWidth="1"/>
    <col min="7741" max="7741" width="6.42578125" style="26" customWidth="1"/>
    <col min="7742" max="7742" width="1.5703125" style="26" customWidth="1"/>
    <col min="7743" max="7743" width="8.42578125" style="26" customWidth="1"/>
    <col min="7744" max="7744" width="1.42578125" style="26" customWidth="1"/>
    <col min="7745" max="7745" width="12.42578125" style="26" customWidth="1"/>
    <col min="7746" max="7746" width="1.42578125" style="26" customWidth="1"/>
    <col min="7747" max="7747" width="12.42578125" style="26" customWidth="1"/>
    <col min="7748" max="7748" width="1.42578125" style="26" customWidth="1"/>
    <col min="7749" max="7749" width="12.42578125" style="26" customWidth="1"/>
    <col min="7750" max="7750" width="1.42578125" style="26" customWidth="1"/>
    <col min="7751" max="7751" width="12.42578125" style="26" customWidth="1"/>
    <col min="7752" max="7752" width="0.85546875" style="26" customWidth="1"/>
    <col min="7753" max="7753" width="13" style="26" customWidth="1"/>
    <col min="7754" max="7754" width="6.140625" style="26" bestFit="1" customWidth="1"/>
    <col min="7755" max="7993" width="10.85546875" style="26"/>
    <col min="7994" max="7994" width="25.5703125" style="26" customWidth="1"/>
    <col min="7995" max="7995" width="5" style="26" customWidth="1"/>
    <col min="7996" max="7996" width="4.42578125" style="26" customWidth="1"/>
    <col min="7997" max="7997" width="6.42578125" style="26" customWidth="1"/>
    <col min="7998" max="7998" width="1.5703125" style="26" customWidth="1"/>
    <col min="7999" max="7999" width="8.42578125" style="26" customWidth="1"/>
    <col min="8000" max="8000" width="1.42578125" style="26" customWidth="1"/>
    <col min="8001" max="8001" width="12.42578125" style="26" customWidth="1"/>
    <col min="8002" max="8002" width="1.42578125" style="26" customWidth="1"/>
    <col min="8003" max="8003" width="12.42578125" style="26" customWidth="1"/>
    <col min="8004" max="8004" width="1.42578125" style="26" customWidth="1"/>
    <col min="8005" max="8005" width="12.42578125" style="26" customWidth="1"/>
    <col min="8006" max="8006" width="1.42578125" style="26" customWidth="1"/>
    <col min="8007" max="8007" width="12.42578125" style="26" customWidth="1"/>
    <col min="8008" max="8008" width="0.85546875" style="26" customWidth="1"/>
    <col min="8009" max="8009" width="13" style="26" customWidth="1"/>
    <col min="8010" max="8010" width="6.140625" style="26" bestFit="1" customWidth="1"/>
    <col min="8011" max="8249" width="10.85546875" style="26"/>
    <col min="8250" max="8250" width="25.5703125" style="26" customWidth="1"/>
    <col min="8251" max="8251" width="5" style="26" customWidth="1"/>
    <col min="8252" max="8252" width="4.42578125" style="26" customWidth="1"/>
    <col min="8253" max="8253" width="6.42578125" style="26" customWidth="1"/>
    <col min="8254" max="8254" width="1.5703125" style="26" customWidth="1"/>
    <col min="8255" max="8255" width="8.42578125" style="26" customWidth="1"/>
    <col min="8256" max="8256" width="1.42578125" style="26" customWidth="1"/>
    <col min="8257" max="8257" width="12.42578125" style="26" customWidth="1"/>
    <col min="8258" max="8258" width="1.42578125" style="26" customWidth="1"/>
    <col min="8259" max="8259" width="12.42578125" style="26" customWidth="1"/>
    <col min="8260" max="8260" width="1.42578125" style="26" customWidth="1"/>
    <col min="8261" max="8261" width="12.42578125" style="26" customWidth="1"/>
    <col min="8262" max="8262" width="1.42578125" style="26" customWidth="1"/>
    <col min="8263" max="8263" width="12.42578125" style="26" customWidth="1"/>
    <col min="8264" max="8264" width="0.85546875" style="26" customWidth="1"/>
    <col min="8265" max="8265" width="13" style="26" customWidth="1"/>
    <col min="8266" max="8266" width="6.140625" style="26" bestFit="1" customWidth="1"/>
    <col min="8267" max="8505" width="10.85546875" style="26"/>
    <col min="8506" max="8506" width="25.5703125" style="26" customWidth="1"/>
    <col min="8507" max="8507" width="5" style="26" customWidth="1"/>
    <col min="8508" max="8508" width="4.42578125" style="26" customWidth="1"/>
    <col min="8509" max="8509" width="6.42578125" style="26" customWidth="1"/>
    <col min="8510" max="8510" width="1.5703125" style="26" customWidth="1"/>
    <col min="8511" max="8511" width="8.42578125" style="26" customWidth="1"/>
    <col min="8512" max="8512" width="1.42578125" style="26" customWidth="1"/>
    <col min="8513" max="8513" width="12.42578125" style="26" customWidth="1"/>
    <col min="8514" max="8514" width="1.42578125" style="26" customWidth="1"/>
    <col min="8515" max="8515" width="12.42578125" style="26" customWidth="1"/>
    <col min="8516" max="8516" width="1.42578125" style="26" customWidth="1"/>
    <col min="8517" max="8517" width="12.42578125" style="26" customWidth="1"/>
    <col min="8518" max="8518" width="1.42578125" style="26" customWidth="1"/>
    <col min="8519" max="8519" width="12.42578125" style="26" customWidth="1"/>
    <col min="8520" max="8520" width="0.85546875" style="26" customWidth="1"/>
    <col min="8521" max="8521" width="13" style="26" customWidth="1"/>
    <col min="8522" max="8522" width="6.140625" style="26" bestFit="1" customWidth="1"/>
    <col min="8523" max="8761" width="10.85546875" style="26"/>
    <col min="8762" max="8762" width="25.5703125" style="26" customWidth="1"/>
    <col min="8763" max="8763" width="5" style="26" customWidth="1"/>
    <col min="8764" max="8764" width="4.42578125" style="26" customWidth="1"/>
    <col min="8765" max="8765" width="6.42578125" style="26" customWidth="1"/>
    <col min="8766" max="8766" width="1.5703125" style="26" customWidth="1"/>
    <col min="8767" max="8767" width="8.42578125" style="26" customWidth="1"/>
    <col min="8768" max="8768" width="1.42578125" style="26" customWidth="1"/>
    <col min="8769" max="8769" width="12.42578125" style="26" customWidth="1"/>
    <col min="8770" max="8770" width="1.42578125" style="26" customWidth="1"/>
    <col min="8771" max="8771" width="12.42578125" style="26" customWidth="1"/>
    <col min="8772" max="8772" width="1.42578125" style="26" customWidth="1"/>
    <col min="8773" max="8773" width="12.42578125" style="26" customWidth="1"/>
    <col min="8774" max="8774" width="1.42578125" style="26" customWidth="1"/>
    <col min="8775" max="8775" width="12.42578125" style="26" customWidth="1"/>
    <col min="8776" max="8776" width="0.85546875" style="26" customWidth="1"/>
    <col min="8777" max="8777" width="13" style="26" customWidth="1"/>
    <col min="8778" max="8778" width="6.140625" style="26" bestFit="1" customWidth="1"/>
    <col min="8779" max="9017" width="10.85546875" style="26"/>
    <col min="9018" max="9018" width="25.5703125" style="26" customWidth="1"/>
    <col min="9019" max="9019" width="5" style="26" customWidth="1"/>
    <col min="9020" max="9020" width="4.42578125" style="26" customWidth="1"/>
    <col min="9021" max="9021" width="6.42578125" style="26" customWidth="1"/>
    <col min="9022" max="9022" width="1.5703125" style="26" customWidth="1"/>
    <col min="9023" max="9023" width="8.42578125" style="26" customWidth="1"/>
    <col min="9024" max="9024" width="1.42578125" style="26" customWidth="1"/>
    <col min="9025" max="9025" width="12.42578125" style="26" customWidth="1"/>
    <col min="9026" max="9026" width="1.42578125" style="26" customWidth="1"/>
    <col min="9027" max="9027" width="12.42578125" style="26" customWidth="1"/>
    <col min="9028" max="9028" width="1.42578125" style="26" customWidth="1"/>
    <col min="9029" max="9029" width="12.42578125" style="26" customWidth="1"/>
    <col min="9030" max="9030" width="1.42578125" style="26" customWidth="1"/>
    <col min="9031" max="9031" width="12.42578125" style="26" customWidth="1"/>
    <col min="9032" max="9032" width="0.85546875" style="26" customWidth="1"/>
    <col min="9033" max="9033" width="13" style="26" customWidth="1"/>
    <col min="9034" max="9034" width="6.140625" style="26" bestFit="1" customWidth="1"/>
    <col min="9035" max="9273" width="10.85546875" style="26"/>
    <col min="9274" max="9274" width="25.5703125" style="26" customWidth="1"/>
    <col min="9275" max="9275" width="5" style="26" customWidth="1"/>
    <col min="9276" max="9276" width="4.42578125" style="26" customWidth="1"/>
    <col min="9277" max="9277" width="6.42578125" style="26" customWidth="1"/>
    <col min="9278" max="9278" width="1.5703125" style="26" customWidth="1"/>
    <col min="9279" max="9279" width="8.42578125" style="26" customWidth="1"/>
    <col min="9280" max="9280" width="1.42578125" style="26" customWidth="1"/>
    <col min="9281" max="9281" width="12.42578125" style="26" customWidth="1"/>
    <col min="9282" max="9282" width="1.42578125" style="26" customWidth="1"/>
    <col min="9283" max="9283" width="12.42578125" style="26" customWidth="1"/>
    <col min="9284" max="9284" width="1.42578125" style="26" customWidth="1"/>
    <col min="9285" max="9285" width="12.42578125" style="26" customWidth="1"/>
    <col min="9286" max="9286" width="1.42578125" style="26" customWidth="1"/>
    <col min="9287" max="9287" width="12.42578125" style="26" customWidth="1"/>
    <col min="9288" max="9288" width="0.85546875" style="26" customWidth="1"/>
    <col min="9289" max="9289" width="13" style="26" customWidth="1"/>
    <col min="9290" max="9290" width="6.140625" style="26" bestFit="1" customWidth="1"/>
    <col min="9291" max="9529" width="10.85546875" style="26"/>
    <col min="9530" max="9530" width="25.5703125" style="26" customWidth="1"/>
    <col min="9531" max="9531" width="5" style="26" customWidth="1"/>
    <col min="9532" max="9532" width="4.42578125" style="26" customWidth="1"/>
    <col min="9533" max="9533" width="6.42578125" style="26" customWidth="1"/>
    <col min="9534" max="9534" width="1.5703125" style="26" customWidth="1"/>
    <col min="9535" max="9535" width="8.42578125" style="26" customWidth="1"/>
    <col min="9536" max="9536" width="1.42578125" style="26" customWidth="1"/>
    <col min="9537" max="9537" width="12.42578125" style="26" customWidth="1"/>
    <col min="9538" max="9538" width="1.42578125" style="26" customWidth="1"/>
    <col min="9539" max="9539" width="12.42578125" style="26" customWidth="1"/>
    <col min="9540" max="9540" width="1.42578125" style="26" customWidth="1"/>
    <col min="9541" max="9541" width="12.42578125" style="26" customWidth="1"/>
    <col min="9542" max="9542" width="1.42578125" style="26" customWidth="1"/>
    <col min="9543" max="9543" width="12.42578125" style="26" customWidth="1"/>
    <col min="9544" max="9544" width="0.85546875" style="26" customWidth="1"/>
    <col min="9545" max="9545" width="13" style="26" customWidth="1"/>
    <col min="9546" max="9546" width="6.140625" style="26" bestFit="1" customWidth="1"/>
    <col min="9547" max="9785" width="10.85546875" style="26"/>
    <col min="9786" max="9786" width="25.5703125" style="26" customWidth="1"/>
    <col min="9787" max="9787" width="5" style="26" customWidth="1"/>
    <col min="9788" max="9788" width="4.42578125" style="26" customWidth="1"/>
    <col min="9789" max="9789" width="6.42578125" style="26" customWidth="1"/>
    <col min="9790" max="9790" width="1.5703125" style="26" customWidth="1"/>
    <col min="9791" max="9791" width="8.42578125" style="26" customWidth="1"/>
    <col min="9792" max="9792" width="1.42578125" style="26" customWidth="1"/>
    <col min="9793" max="9793" width="12.42578125" style="26" customWidth="1"/>
    <col min="9794" max="9794" width="1.42578125" style="26" customWidth="1"/>
    <col min="9795" max="9795" width="12.42578125" style="26" customWidth="1"/>
    <col min="9796" max="9796" width="1.42578125" style="26" customWidth="1"/>
    <col min="9797" max="9797" width="12.42578125" style="26" customWidth="1"/>
    <col min="9798" max="9798" width="1.42578125" style="26" customWidth="1"/>
    <col min="9799" max="9799" width="12.42578125" style="26" customWidth="1"/>
    <col min="9800" max="9800" width="0.85546875" style="26" customWidth="1"/>
    <col min="9801" max="9801" width="13" style="26" customWidth="1"/>
    <col min="9802" max="9802" width="6.140625" style="26" bestFit="1" customWidth="1"/>
    <col min="9803" max="10041" width="10.85546875" style="26"/>
    <col min="10042" max="10042" width="25.5703125" style="26" customWidth="1"/>
    <col min="10043" max="10043" width="5" style="26" customWidth="1"/>
    <col min="10044" max="10044" width="4.42578125" style="26" customWidth="1"/>
    <col min="10045" max="10045" width="6.42578125" style="26" customWidth="1"/>
    <col min="10046" max="10046" width="1.5703125" style="26" customWidth="1"/>
    <col min="10047" max="10047" width="8.42578125" style="26" customWidth="1"/>
    <col min="10048" max="10048" width="1.42578125" style="26" customWidth="1"/>
    <col min="10049" max="10049" width="12.42578125" style="26" customWidth="1"/>
    <col min="10050" max="10050" width="1.42578125" style="26" customWidth="1"/>
    <col min="10051" max="10051" width="12.42578125" style="26" customWidth="1"/>
    <col min="10052" max="10052" width="1.42578125" style="26" customWidth="1"/>
    <col min="10053" max="10053" width="12.42578125" style="26" customWidth="1"/>
    <col min="10054" max="10054" width="1.42578125" style="26" customWidth="1"/>
    <col min="10055" max="10055" width="12.42578125" style="26" customWidth="1"/>
    <col min="10056" max="10056" width="0.85546875" style="26" customWidth="1"/>
    <col min="10057" max="10057" width="13" style="26" customWidth="1"/>
    <col min="10058" max="10058" width="6.140625" style="26" bestFit="1" customWidth="1"/>
    <col min="10059" max="10297" width="10.85546875" style="26"/>
    <col min="10298" max="10298" width="25.5703125" style="26" customWidth="1"/>
    <col min="10299" max="10299" width="5" style="26" customWidth="1"/>
    <col min="10300" max="10300" width="4.42578125" style="26" customWidth="1"/>
    <col min="10301" max="10301" width="6.42578125" style="26" customWidth="1"/>
    <col min="10302" max="10302" width="1.5703125" style="26" customWidth="1"/>
    <col min="10303" max="10303" width="8.42578125" style="26" customWidth="1"/>
    <col min="10304" max="10304" width="1.42578125" style="26" customWidth="1"/>
    <col min="10305" max="10305" width="12.42578125" style="26" customWidth="1"/>
    <col min="10306" max="10306" width="1.42578125" style="26" customWidth="1"/>
    <col min="10307" max="10307" width="12.42578125" style="26" customWidth="1"/>
    <col min="10308" max="10308" width="1.42578125" style="26" customWidth="1"/>
    <col min="10309" max="10309" width="12.42578125" style="26" customWidth="1"/>
    <col min="10310" max="10310" width="1.42578125" style="26" customWidth="1"/>
    <col min="10311" max="10311" width="12.42578125" style="26" customWidth="1"/>
    <col min="10312" max="10312" width="0.85546875" style="26" customWidth="1"/>
    <col min="10313" max="10313" width="13" style="26" customWidth="1"/>
    <col min="10314" max="10314" width="6.140625" style="26" bestFit="1" customWidth="1"/>
    <col min="10315" max="10553" width="10.85546875" style="26"/>
    <col min="10554" max="10554" width="25.5703125" style="26" customWidth="1"/>
    <col min="10555" max="10555" width="5" style="26" customWidth="1"/>
    <col min="10556" max="10556" width="4.42578125" style="26" customWidth="1"/>
    <col min="10557" max="10557" width="6.42578125" style="26" customWidth="1"/>
    <col min="10558" max="10558" width="1.5703125" style="26" customWidth="1"/>
    <col min="10559" max="10559" width="8.42578125" style="26" customWidth="1"/>
    <col min="10560" max="10560" width="1.42578125" style="26" customWidth="1"/>
    <col min="10561" max="10561" width="12.42578125" style="26" customWidth="1"/>
    <col min="10562" max="10562" width="1.42578125" style="26" customWidth="1"/>
    <col min="10563" max="10563" width="12.42578125" style="26" customWidth="1"/>
    <col min="10564" max="10564" width="1.42578125" style="26" customWidth="1"/>
    <col min="10565" max="10565" width="12.42578125" style="26" customWidth="1"/>
    <col min="10566" max="10566" width="1.42578125" style="26" customWidth="1"/>
    <col min="10567" max="10567" width="12.42578125" style="26" customWidth="1"/>
    <col min="10568" max="10568" width="0.85546875" style="26" customWidth="1"/>
    <col min="10569" max="10569" width="13" style="26" customWidth="1"/>
    <col min="10570" max="10570" width="6.140625" style="26" bestFit="1" customWidth="1"/>
    <col min="10571" max="10809" width="10.85546875" style="26"/>
    <col min="10810" max="10810" width="25.5703125" style="26" customWidth="1"/>
    <col min="10811" max="10811" width="5" style="26" customWidth="1"/>
    <col min="10812" max="10812" width="4.42578125" style="26" customWidth="1"/>
    <col min="10813" max="10813" width="6.42578125" style="26" customWidth="1"/>
    <col min="10814" max="10814" width="1.5703125" style="26" customWidth="1"/>
    <col min="10815" max="10815" width="8.42578125" style="26" customWidth="1"/>
    <col min="10816" max="10816" width="1.42578125" style="26" customWidth="1"/>
    <col min="10817" max="10817" width="12.42578125" style="26" customWidth="1"/>
    <col min="10818" max="10818" width="1.42578125" style="26" customWidth="1"/>
    <col min="10819" max="10819" width="12.42578125" style="26" customWidth="1"/>
    <col min="10820" max="10820" width="1.42578125" style="26" customWidth="1"/>
    <col min="10821" max="10821" width="12.42578125" style="26" customWidth="1"/>
    <col min="10822" max="10822" width="1.42578125" style="26" customWidth="1"/>
    <col min="10823" max="10823" width="12.42578125" style="26" customWidth="1"/>
    <col min="10824" max="10824" width="0.85546875" style="26" customWidth="1"/>
    <col min="10825" max="10825" width="13" style="26" customWidth="1"/>
    <col min="10826" max="10826" width="6.140625" style="26" bestFit="1" customWidth="1"/>
    <col min="10827" max="11065" width="10.85546875" style="26"/>
    <col min="11066" max="11066" width="25.5703125" style="26" customWidth="1"/>
    <col min="11067" max="11067" width="5" style="26" customWidth="1"/>
    <col min="11068" max="11068" width="4.42578125" style="26" customWidth="1"/>
    <col min="11069" max="11069" width="6.42578125" style="26" customWidth="1"/>
    <col min="11070" max="11070" width="1.5703125" style="26" customWidth="1"/>
    <col min="11071" max="11071" width="8.42578125" style="26" customWidth="1"/>
    <col min="11072" max="11072" width="1.42578125" style="26" customWidth="1"/>
    <col min="11073" max="11073" width="12.42578125" style="26" customWidth="1"/>
    <col min="11074" max="11074" width="1.42578125" style="26" customWidth="1"/>
    <col min="11075" max="11075" width="12.42578125" style="26" customWidth="1"/>
    <col min="11076" max="11076" width="1.42578125" style="26" customWidth="1"/>
    <col min="11077" max="11077" width="12.42578125" style="26" customWidth="1"/>
    <col min="11078" max="11078" width="1.42578125" style="26" customWidth="1"/>
    <col min="11079" max="11079" width="12.42578125" style="26" customWidth="1"/>
    <col min="11080" max="11080" width="0.85546875" style="26" customWidth="1"/>
    <col min="11081" max="11081" width="13" style="26" customWidth="1"/>
    <col min="11082" max="11082" width="6.140625" style="26" bestFit="1" customWidth="1"/>
    <col min="11083" max="11321" width="10.85546875" style="26"/>
    <col min="11322" max="11322" width="25.5703125" style="26" customWidth="1"/>
    <col min="11323" max="11323" width="5" style="26" customWidth="1"/>
    <col min="11324" max="11324" width="4.42578125" style="26" customWidth="1"/>
    <col min="11325" max="11325" width="6.42578125" style="26" customWidth="1"/>
    <col min="11326" max="11326" width="1.5703125" style="26" customWidth="1"/>
    <col min="11327" max="11327" width="8.42578125" style="26" customWidth="1"/>
    <col min="11328" max="11328" width="1.42578125" style="26" customWidth="1"/>
    <col min="11329" max="11329" width="12.42578125" style="26" customWidth="1"/>
    <col min="11330" max="11330" width="1.42578125" style="26" customWidth="1"/>
    <col min="11331" max="11331" width="12.42578125" style="26" customWidth="1"/>
    <col min="11332" max="11332" width="1.42578125" style="26" customWidth="1"/>
    <col min="11333" max="11333" width="12.42578125" style="26" customWidth="1"/>
    <col min="11334" max="11334" width="1.42578125" style="26" customWidth="1"/>
    <col min="11335" max="11335" width="12.42578125" style="26" customWidth="1"/>
    <col min="11336" max="11336" width="0.85546875" style="26" customWidth="1"/>
    <col min="11337" max="11337" width="13" style="26" customWidth="1"/>
    <col min="11338" max="11338" width="6.140625" style="26" bestFit="1" customWidth="1"/>
    <col min="11339" max="11577" width="10.85546875" style="26"/>
    <col min="11578" max="11578" width="25.5703125" style="26" customWidth="1"/>
    <col min="11579" max="11579" width="5" style="26" customWidth="1"/>
    <col min="11580" max="11580" width="4.42578125" style="26" customWidth="1"/>
    <col min="11581" max="11581" width="6.42578125" style="26" customWidth="1"/>
    <col min="11582" max="11582" width="1.5703125" style="26" customWidth="1"/>
    <col min="11583" max="11583" width="8.42578125" style="26" customWidth="1"/>
    <col min="11584" max="11584" width="1.42578125" style="26" customWidth="1"/>
    <col min="11585" max="11585" width="12.42578125" style="26" customWidth="1"/>
    <col min="11586" max="11586" width="1.42578125" style="26" customWidth="1"/>
    <col min="11587" max="11587" width="12.42578125" style="26" customWidth="1"/>
    <col min="11588" max="11588" width="1.42578125" style="26" customWidth="1"/>
    <col min="11589" max="11589" width="12.42578125" style="26" customWidth="1"/>
    <col min="11590" max="11590" width="1.42578125" style="26" customWidth="1"/>
    <col min="11591" max="11591" width="12.42578125" style="26" customWidth="1"/>
    <col min="11592" max="11592" width="0.85546875" style="26" customWidth="1"/>
    <col min="11593" max="11593" width="13" style="26" customWidth="1"/>
    <col min="11594" max="11594" width="6.140625" style="26" bestFit="1" customWidth="1"/>
    <col min="11595" max="11833" width="10.85546875" style="26"/>
    <col min="11834" max="11834" width="25.5703125" style="26" customWidth="1"/>
    <col min="11835" max="11835" width="5" style="26" customWidth="1"/>
    <col min="11836" max="11836" width="4.42578125" style="26" customWidth="1"/>
    <col min="11837" max="11837" width="6.42578125" style="26" customWidth="1"/>
    <col min="11838" max="11838" width="1.5703125" style="26" customWidth="1"/>
    <col min="11839" max="11839" width="8.42578125" style="26" customWidth="1"/>
    <col min="11840" max="11840" width="1.42578125" style="26" customWidth="1"/>
    <col min="11841" max="11841" width="12.42578125" style="26" customWidth="1"/>
    <col min="11842" max="11842" width="1.42578125" style="26" customWidth="1"/>
    <col min="11843" max="11843" width="12.42578125" style="26" customWidth="1"/>
    <col min="11844" max="11844" width="1.42578125" style="26" customWidth="1"/>
    <col min="11845" max="11845" width="12.42578125" style="26" customWidth="1"/>
    <col min="11846" max="11846" width="1.42578125" style="26" customWidth="1"/>
    <col min="11847" max="11847" width="12.42578125" style="26" customWidth="1"/>
    <col min="11848" max="11848" width="0.85546875" style="26" customWidth="1"/>
    <col min="11849" max="11849" width="13" style="26" customWidth="1"/>
    <col min="11850" max="11850" width="6.140625" style="26" bestFit="1" customWidth="1"/>
    <col min="11851" max="12089" width="10.85546875" style="26"/>
    <col min="12090" max="12090" width="25.5703125" style="26" customWidth="1"/>
    <col min="12091" max="12091" width="5" style="26" customWidth="1"/>
    <col min="12092" max="12092" width="4.42578125" style="26" customWidth="1"/>
    <col min="12093" max="12093" width="6.42578125" style="26" customWidth="1"/>
    <col min="12094" max="12094" width="1.5703125" style="26" customWidth="1"/>
    <col min="12095" max="12095" width="8.42578125" style="26" customWidth="1"/>
    <col min="12096" max="12096" width="1.42578125" style="26" customWidth="1"/>
    <col min="12097" max="12097" width="12.42578125" style="26" customWidth="1"/>
    <col min="12098" max="12098" width="1.42578125" style="26" customWidth="1"/>
    <col min="12099" max="12099" width="12.42578125" style="26" customWidth="1"/>
    <col min="12100" max="12100" width="1.42578125" style="26" customWidth="1"/>
    <col min="12101" max="12101" width="12.42578125" style="26" customWidth="1"/>
    <col min="12102" max="12102" width="1.42578125" style="26" customWidth="1"/>
    <col min="12103" max="12103" width="12.42578125" style="26" customWidth="1"/>
    <col min="12104" max="12104" width="0.85546875" style="26" customWidth="1"/>
    <col min="12105" max="12105" width="13" style="26" customWidth="1"/>
    <col min="12106" max="12106" width="6.140625" style="26" bestFit="1" customWidth="1"/>
    <col min="12107" max="12345" width="10.85546875" style="26"/>
    <col min="12346" max="12346" width="25.5703125" style="26" customWidth="1"/>
    <col min="12347" max="12347" width="5" style="26" customWidth="1"/>
    <col min="12348" max="12348" width="4.42578125" style="26" customWidth="1"/>
    <col min="12349" max="12349" width="6.42578125" style="26" customWidth="1"/>
    <col min="12350" max="12350" width="1.5703125" style="26" customWidth="1"/>
    <col min="12351" max="12351" width="8.42578125" style="26" customWidth="1"/>
    <col min="12352" max="12352" width="1.42578125" style="26" customWidth="1"/>
    <col min="12353" max="12353" width="12.42578125" style="26" customWidth="1"/>
    <col min="12354" max="12354" width="1.42578125" style="26" customWidth="1"/>
    <col min="12355" max="12355" width="12.42578125" style="26" customWidth="1"/>
    <col min="12356" max="12356" width="1.42578125" style="26" customWidth="1"/>
    <col min="12357" max="12357" width="12.42578125" style="26" customWidth="1"/>
    <col min="12358" max="12358" width="1.42578125" style="26" customWidth="1"/>
    <col min="12359" max="12359" width="12.42578125" style="26" customWidth="1"/>
    <col min="12360" max="12360" width="0.85546875" style="26" customWidth="1"/>
    <col min="12361" max="12361" width="13" style="26" customWidth="1"/>
    <col min="12362" max="12362" width="6.140625" style="26" bestFit="1" customWidth="1"/>
    <col min="12363" max="12601" width="10.85546875" style="26"/>
    <col min="12602" max="12602" width="25.5703125" style="26" customWidth="1"/>
    <col min="12603" max="12603" width="5" style="26" customWidth="1"/>
    <col min="12604" max="12604" width="4.42578125" style="26" customWidth="1"/>
    <col min="12605" max="12605" width="6.42578125" style="26" customWidth="1"/>
    <col min="12606" max="12606" width="1.5703125" style="26" customWidth="1"/>
    <col min="12607" max="12607" width="8.42578125" style="26" customWidth="1"/>
    <col min="12608" max="12608" width="1.42578125" style="26" customWidth="1"/>
    <col min="12609" max="12609" width="12.42578125" style="26" customWidth="1"/>
    <col min="12610" max="12610" width="1.42578125" style="26" customWidth="1"/>
    <col min="12611" max="12611" width="12.42578125" style="26" customWidth="1"/>
    <col min="12612" max="12612" width="1.42578125" style="26" customWidth="1"/>
    <col min="12613" max="12613" width="12.42578125" style="26" customWidth="1"/>
    <col min="12614" max="12614" width="1.42578125" style="26" customWidth="1"/>
    <col min="12615" max="12615" width="12.42578125" style="26" customWidth="1"/>
    <col min="12616" max="12616" width="0.85546875" style="26" customWidth="1"/>
    <col min="12617" max="12617" width="13" style="26" customWidth="1"/>
    <col min="12618" max="12618" width="6.140625" style="26" bestFit="1" customWidth="1"/>
    <col min="12619" max="12857" width="10.85546875" style="26"/>
    <col min="12858" max="12858" width="25.5703125" style="26" customWidth="1"/>
    <col min="12859" max="12859" width="5" style="26" customWidth="1"/>
    <col min="12860" max="12860" width="4.42578125" style="26" customWidth="1"/>
    <col min="12861" max="12861" width="6.42578125" style="26" customWidth="1"/>
    <col min="12862" max="12862" width="1.5703125" style="26" customWidth="1"/>
    <col min="12863" max="12863" width="8.42578125" style="26" customWidth="1"/>
    <col min="12864" max="12864" width="1.42578125" style="26" customWidth="1"/>
    <col min="12865" max="12865" width="12.42578125" style="26" customWidth="1"/>
    <col min="12866" max="12866" width="1.42578125" style="26" customWidth="1"/>
    <col min="12867" max="12867" width="12.42578125" style="26" customWidth="1"/>
    <col min="12868" max="12868" width="1.42578125" style="26" customWidth="1"/>
    <col min="12869" max="12869" width="12.42578125" style="26" customWidth="1"/>
    <col min="12870" max="12870" width="1.42578125" style="26" customWidth="1"/>
    <col min="12871" max="12871" width="12.42578125" style="26" customWidth="1"/>
    <col min="12872" max="12872" width="0.85546875" style="26" customWidth="1"/>
    <col min="12873" max="12873" width="13" style="26" customWidth="1"/>
    <col min="12874" max="12874" width="6.140625" style="26" bestFit="1" customWidth="1"/>
    <col min="12875" max="13113" width="10.85546875" style="26"/>
    <col min="13114" max="13114" width="25.5703125" style="26" customWidth="1"/>
    <col min="13115" max="13115" width="5" style="26" customWidth="1"/>
    <col min="13116" max="13116" width="4.42578125" style="26" customWidth="1"/>
    <col min="13117" max="13117" width="6.42578125" style="26" customWidth="1"/>
    <col min="13118" max="13118" width="1.5703125" style="26" customWidth="1"/>
    <col min="13119" max="13119" width="8.42578125" style="26" customWidth="1"/>
    <col min="13120" max="13120" width="1.42578125" style="26" customWidth="1"/>
    <col min="13121" max="13121" width="12.42578125" style="26" customWidth="1"/>
    <col min="13122" max="13122" width="1.42578125" style="26" customWidth="1"/>
    <col min="13123" max="13123" width="12.42578125" style="26" customWidth="1"/>
    <col min="13124" max="13124" width="1.42578125" style="26" customWidth="1"/>
    <col min="13125" max="13125" width="12.42578125" style="26" customWidth="1"/>
    <col min="13126" max="13126" width="1.42578125" style="26" customWidth="1"/>
    <col min="13127" max="13127" width="12.42578125" style="26" customWidth="1"/>
    <col min="13128" max="13128" width="0.85546875" style="26" customWidth="1"/>
    <col min="13129" max="13129" width="13" style="26" customWidth="1"/>
    <col min="13130" max="13130" width="6.140625" style="26" bestFit="1" customWidth="1"/>
    <col min="13131" max="13369" width="10.85546875" style="26"/>
    <col min="13370" max="13370" width="25.5703125" style="26" customWidth="1"/>
    <col min="13371" max="13371" width="5" style="26" customWidth="1"/>
    <col min="13372" max="13372" width="4.42578125" style="26" customWidth="1"/>
    <col min="13373" max="13373" width="6.42578125" style="26" customWidth="1"/>
    <col min="13374" max="13374" width="1.5703125" style="26" customWidth="1"/>
    <col min="13375" max="13375" width="8.42578125" style="26" customWidth="1"/>
    <col min="13376" max="13376" width="1.42578125" style="26" customWidth="1"/>
    <col min="13377" max="13377" width="12.42578125" style="26" customWidth="1"/>
    <col min="13378" max="13378" width="1.42578125" style="26" customWidth="1"/>
    <col min="13379" max="13379" width="12.42578125" style="26" customWidth="1"/>
    <col min="13380" max="13380" width="1.42578125" style="26" customWidth="1"/>
    <col min="13381" max="13381" width="12.42578125" style="26" customWidth="1"/>
    <col min="13382" max="13382" width="1.42578125" style="26" customWidth="1"/>
    <col min="13383" max="13383" width="12.42578125" style="26" customWidth="1"/>
    <col min="13384" max="13384" width="0.85546875" style="26" customWidth="1"/>
    <col min="13385" max="13385" width="13" style="26" customWidth="1"/>
    <col min="13386" max="13386" width="6.140625" style="26" bestFit="1" customWidth="1"/>
    <col min="13387" max="13625" width="10.85546875" style="26"/>
    <col min="13626" max="13626" width="25.5703125" style="26" customWidth="1"/>
    <col min="13627" max="13627" width="5" style="26" customWidth="1"/>
    <col min="13628" max="13628" width="4.42578125" style="26" customWidth="1"/>
    <col min="13629" max="13629" width="6.42578125" style="26" customWidth="1"/>
    <col min="13630" max="13630" width="1.5703125" style="26" customWidth="1"/>
    <col min="13631" max="13631" width="8.42578125" style="26" customWidth="1"/>
    <col min="13632" max="13632" width="1.42578125" style="26" customWidth="1"/>
    <col min="13633" max="13633" width="12.42578125" style="26" customWidth="1"/>
    <col min="13634" max="13634" width="1.42578125" style="26" customWidth="1"/>
    <col min="13635" max="13635" width="12.42578125" style="26" customWidth="1"/>
    <col min="13636" max="13636" width="1.42578125" style="26" customWidth="1"/>
    <col min="13637" max="13637" width="12.42578125" style="26" customWidth="1"/>
    <col min="13638" max="13638" width="1.42578125" style="26" customWidth="1"/>
    <col min="13639" max="13639" width="12.42578125" style="26" customWidth="1"/>
    <col min="13640" max="13640" width="0.85546875" style="26" customWidth="1"/>
    <col min="13641" max="13641" width="13" style="26" customWidth="1"/>
    <col min="13642" max="13642" width="6.140625" style="26" bestFit="1" customWidth="1"/>
    <col min="13643" max="13881" width="10.85546875" style="26"/>
    <col min="13882" max="13882" width="25.5703125" style="26" customWidth="1"/>
    <col min="13883" max="13883" width="5" style="26" customWidth="1"/>
    <col min="13884" max="13884" width="4.42578125" style="26" customWidth="1"/>
    <col min="13885" max="13885" width="6.42578125" style="26" customWidth="1"/>
    <col min="13886" max="13886" width="1.5703125" style="26" customWidth="1"/>
    <col min="13887" max="13887" width="8.42578125" style="26" customWidth="1"/>
    <col min="13888" max="13888" width="1.42578125" style="26" customWidth="1"/>
    <col min="13889" max="13889" width="12.42578125" style="26" customWidth="1"/>
    <col min="13890" max="13890" width="1.42578125" style="26" customWidth="1"/>
    <col min="13891" max="13891" width="12.42578125" style="26" customWidth="1"/>
    <col min="13892" max="13892" width="1.42578125" style="26" customWidth="1"/>
    <col min="13893" max="13893" width="12.42578125" style="26" customWidth="1"/>
    <col min="13894" max="13894" width="1.42578125" style="26" customWidth="1"/>
    <col min="13895" max="13895" width="12.42578125" style="26" customWidth="1"/>
    <col min="13896" max="13896" width="0.85546875" style="26" customWidth="1"/>
    <col min="13897" max="13897" width="13" style="26" customWidth="1"/>
    <col min="13898" max="13898" width="6.140625" style="26" bestFit="1" customWidth="1"/>
    <col min="13899" max="14137" width="10.85546875" style="26"/>
    <col min="14138" max="14138" width="25.5703125" style="26" customWidth="1"/>
    <col min="14139" max="14139" width="5" style="26" customWidth="1"/>
    <col min="14140" max="14140" width="4.42578125" style="26" customWidth="1"/>
    <col min="14141" max="14141" width="6.42578125" style="26" customWidth="1"/>
    <col min="14142" max="14142" width="1.5703125" style="26" customWidth="1"/>
    <col min="14143" max="14143" width="8.42578125" style="26" customWidth="1"/>
    <col min="14144" max="14144" width="1.42578125" style="26" customWidth="1"/>
    <col min="14145" max="14145" width="12.42578125" style="26" customWidth="1"/>
    <col min="14146" max="14146" width="1.42578125" style="26" customWidth="1"/>
    <col min="14147" max="14147" width="12.42578125" style="26" customWidth="1"/>
    <col min="14148" max="14148" width="1.42578125" style="26" customWidth="1"/>
    <col min="14149" max="14149" width="12.42578125" style="26" customWidth="1"/>
    <col min="14150" max="14150" width="1.42578125" style="26" customWidth="1"/>
    <col min="14151" max="14151" width="12.42578125" style="26" customWidth="1"/>
    <col min="14152" max="14152" width="0.85546875" style="26" customWidth="1"/>
    <col min="14153" max="14153" width="13" style="26" customWidth="1"/>
    <col min="14154" max="14154" width="6.140625" style="26" bestFit="1" customWidth="1"/>
    <col min="14155" max="14393" width="10.85546875" style="26"/>
    <col min="14394" max="14394" width="25.5703125" style="26" customWidth="1"/>
    <col min="14395" max="14395" width="5" style="26" customWidth="1"/>
    <col min="14396" max="14396" width="4.42578125" style="26" customWidth="1"/>
    <col min="14397" max="14397" width="6.42578125" style="26" customWidth="1"/>
    <col min="14398" max="14398" width="1.5703125" style="26" customWidth="1"/>
    <col min="14399" max="14399" width="8.42578125" style="26" customWidth="1"/>
    <col min="14400" max="14400" width="1.42578125" style="26" customWidth="1"/>
    <col min="14401" max="14401" width="12.42578125" style="26" customWidth="1"/>
    <col min="14402" max="14402" width="1.42578125" style="26" customWidth="1"/>
    <col min="14403" max="14403" width="12.42578125" style="26" customWidth="1"/>
    <col min="14404" max="14404" width="1.42578125" style="26" customWidth="1"/>
    <col min="14405" max="14405" width="12.42578125" style="26" customWidth="1"/>
    <col min="14406" max="14406" width="1.42578125" style="26" customWidth="1"/>
    <col min="14407" max="14407" width="12.42578125" style="26" customWidth="1"/>
    <col min="14408" max="14408" width="0.85546875" style="26" customWidth="1"/>
    <col min="14409" max="14409" width="13" style="26" customWidth="1"/>
    <col min="14410" max="14410" width="6.140625" style="26" bestFit="1" customWidth="1"/>
    <col min="14411" max="14649" width="10.85546875" style="26"/>
    <col min="14650" max="14650" width="25.5703125" style="26" customWidth="1"/>
    <col min="14651" max="14651" width="5" style="26" customWidth="1"/>
    <col min="14652" max="14652" width="4.42578125" style="26" customWidth="1"/>
    <col min="14653" max="14653" width="6.42578125" style="26" customWidth="1"/>
    <col min="14654" max="14654" width="1.5703125" style="26" customWidth="1"/>
    <col min="14655" max="14655" width="8.42578125" style="26" customWidth="1"/>
    <col min="14656" max="14656" width="1.42578125" style="26" customWidth="1"/>
    <col min="14657" max="14657" width="12.42578125" style="26" customWidth="1"/>
    <col min="14658" max="14658" width="1.42578125" style="26" customWidth="1"/>
    <col min="14659" max="14659" width="12.42578125" style="26" customWidth="1"/>
    <col min="14660" max="14660" width="1.42578125" style="26" customWidth="1"/>
    <col min="14661" max="14661" width="12.42578125" style="26" customWidth="1"/>
    <col min="14662" max="14662" width="1.42578125" style="26" customWidth="1"/>
    <col min="14663" max="14663" width="12.42578125" style="26" customWidth="1"/>
    <col min="14664" max="14664" width="0.85546875" style="26" customWidth="1"/>
    <col min="14665" max="14665" width="13" style="26" customWidth="1"/>
    <col min="14666" max="14666" width="6.140625" style="26" bestFit="1" customWidth="1"/>
    <col min="14667" max="14905" width="10.85546875" style="26"/>
    <col min="14906" max="14906" width="25.5703125" style="26" customWidth="1"/>
    <col min="14907" max="14907" width="5" style="26" customWidth="1"/>
    <col min="14908" max="14908" width="4.42578125" style="26" customWidth="1"/>
    <col min="14909" max="14909" width="6.42578125" style="26" customWidth="1"/>
    <col min="14910" max="14910" width="1.5703125" style="26" customWidth="1"/>
    <col min="14911" max="14911" width="8.42578125" style="26" customWidth="1"/>
    <col min="14912" max="14912" width="1.42578125" style="26" customWidth="1"/>
    <col min="14913" max="14913" width="12.42578125" style="26" customWidth="1"/>
    <col min="14914" max="14914" width="1.42578125" style="26" customWidth="1"/>
    <col min="14915" max="14915" width="12.42578125" style="26" customWidth="1"/>
    <col min="14916" max="14916" width="1.42578125" style="26" customWidth="1"/>
    <col min="14917" max="14917" width="12.42578125" style="26" customWidth="1"/>
    <col min="14918" max="14918" width="1.42578125" style="26" customWidth="1"/>
    <col min="14919" max="14919" width="12.42578125" style="26" customWidth="1"/>
    <col min="14920" max="14920" width="0.85546875" style="26" customWidth="1"/>
    <col min="14921" max="14921" width="13" style="26" customWidth="1"/>
    <col min="14922" max="14922" width="6.140625" style="26" bestFit="1" customWidth="1"/>
    <col min="14923" max="15161" width="10.85546875" style="26"/>
    <col min="15162" max="15162" width="25.5703125" style="26" customWidth="1"/>
    <col min="15163" max="15163" width="5" style="26" customWidth="1"/>
    <col min="15164" max="15164" width="4.42578125" style="26" customWidth="1"/>
    <col min="15165" max="15165" width="6.42578125" style="26" customWidth="1"/>
    <col min="15166" max="15166" width="1.5703125" style="26" customWidth="1"/>
    <col min="15167" max="15167" width="8.42578125" style="26" customWidth="1"/>
    <col min="15168" max="15168" width="1.42578125" style="26" customWidth="1"/>
    <col min="15169" max="15169" width="12.42578125" style="26" customWidth="1"/>
    <col min="15170" max="15170" width="1.42578125" style="26" customWidth="1"/>
    <col min="15171" max="15171" width="12.42578125" style="26" customWidth="1"/>
    <col min="15172" max="15172" width="1.42578125" style="26" customWidth="1"/>
    <col min="15173" max="15173" width="12.42578125" style="26" customWidth="1"/>
    <col min="15174" max="15174" width="1.42578125" style="26" customWidth="1"/>
    <col min="15175" max="15175" width="12.42578125" style="26" customWidth="1"/>
    <col min="15176" max="15176" width="0.85546875" style="26" customWidth="1"/>
    <col min="15177" max="15177" width="13" style="26" customWidth="1"/>
    <col min="15178" max="15178" width="6.140625" style="26" bestFit="1" customWidth="1"/>
    <col min="15179" max="15417" width="10.85546875" style="26"/>
    <col min="15418" max="15418" width="25.5703125" style="26" customWidth="1"/>
    <col min="15419" max="15419" width="5" style="26" customWidth="1"/>
    <col min="15420" max="15420" width="4.42578125" style="26" customWidth="1"/>
    <col min="15421" max="15421" width="6.42578125" style="26" customWidth="1"/>
    <col min="15422" max="15422" width="1.5703125" style="26" customWidth="1"/>
    <col min="15423" max="15423" width="8.42578125" style="26" customWidth="1"/>
    <col min="15424" max="15424" width="1.42578125" style="26" customWidth="1"/>
    <col min="15425" max="15425" width="12.42578125" style="26" customWidth="1"/>
    <col min="15426" max="15426" width="1.42578125" style="26" customWidth="1"/>
    <col min="15427" max="15427" width="12.42578125" style="26" customWidth="1"/>
    <col min="15428" max="15428" width="1.42578125" style="26" customWidth="1"/>
    <col min="15429" max="15429" width="12.42578125" style="26" customWidth="1"/>
    <col min="15430" max="15430" width="1.42578125" style="26" customWidth="1"/>
    <col min="15431" max="15431" width="12.42578125" style="26" customWidth="1"/>
    <col min="15432" max="15432" width="0.85546875" style="26" customWidth="1"/>
    <col min="15433" max="15433" width="13" style="26" customWidth="1"/>
    <col min="15434" max="15434" width="6.140625" style="26" bestFit="1" customWidth="1"/>
    <col min="15435" max="15673" width="10.85546875" style="26"/>
    <col min="15674" max="15674" width="25.5703125" style="26" customWidth="1"/>
    <col min="15675" max="15675" width="5" style="26" customWidth="1"/>
    <col min="15676" max="15676" width="4.42578125" style="26" customWidth="1"/>
    <col min="15677" max="15677" width="6.42578125" style="26" customWidth="1"/>
    <col min="15678" max="15678" width="1.5703125" style="26" customWidth="1"/>
    <col min="15679" max="15679" width="8.42578125" style="26" customWidth="1"/>
    <col min="15680" max="15680" width="1.42578125" style="26" customWidth="1"/>
    <col min="15681" max="15681" width="12.42578125" style="26" customWidth="1"/>
    <col min="15682" max="15682" width="1.42578125" style="26" customWidth="1"/>
    <col min="15683" max="15683" width="12.42578125" style="26" customWidth="1"/>
    <col min="15684" max="15684" width="1.42578125" style="26" customWidth="1"/>
    <col min="15685" max="15685" width="12.42578125" style="26" customWidth="1"/>
    <col min="15686" max="15686" width="1.42578125" style="26" customWidth="1"/>
    <col min="15687" max="15687" width="12.42578125" style="26" customWidth="1"/>
    <col min="15688" max="15688" width="0.85546875" style="26" customWidth="1"/>
    <col min="15689" max="15689" width="13" style="26" customWidth="1"/>
    <col min="15690" max="15690" width="6.140625" style="26" bestFit="1" customWidth="1"/>
    <col min="15691" max="15929" width="10.85546875" style="26"/>
    <col min="15930" max="15930" width="25.5703125" style="26" customWidth="1"/>
    <col min="15931" max="15931" width="5" style="26" customWidth="1"/>
    <col min="15932" max="15932" width="4.42578125" style="26" customWidth="1"/>
    <col min="15933" max="15933" width="6.42578125" style="26" customWidth="1"/>
    <col min="15934" max="15934" width="1.5703125" style="26" customWidth="1"/>
    <col min="15935" max="15935" width="8.42578125" style="26" customWidth="1"/>
    <col min="15936" max="15936" width="1.42578125" style="26" customWidth="1"/>
    <col min="15937" max="15937" width="12.42578125" style="26" customWidth="1"/>
    <col min="15938" max="15938" width="1.42578125" style="26" customWidth="1"/>
    <col min="15939" max="15939" width="12.42578125" style="26" customWidth="1"/>
    <col min="15940" max="15940" width="1.42578125" style="26" customWidth="1"/>
    <col min="15941" max="15941" width="12.42578125" style="26" customWidth="1"/>
    <col min="15942" max="15942" width="1.42578125" style="26" customWidth="1"/>
    <col min="15943" max="15943" width="12.42578125" style="26" customWidth="1"/>
    <col min="15944" max="15944" width="0.85546875" style="26" customWidth="1"/>
    <col min="15945" max="15945" width="13" style="26" customWidth="1"/>
    <col min="15946" max="15946" width="6.140625" style="26" bestFit="1" customWidth="1"/>
    <col min="15947" max="16384" width="10.85546875" style="26"/>
  </cols>
  <sheetData>
    <row r="1" spans="1:14" ht="21.75" customHeight="1">
      <c r="F1" s="6"/>
      <c r="G1" s="6"/>
      <c r="H1" s="6"/>
      <c r="I1" s="6"/>
      <c r="J1" s="6"/>
      <c r="K1" s="6"/>
      <c r="N1" s="6" t="s">
        <v>46</v>
      </c>
    </row>
    <row r="2" spans="1:14" ht="21.75" customHeight="1">
      <c r="A2" s="47" t="s">
        <v>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21.75" customHeight="1">
      <c r="A3" s="47" t="s">
        <v>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ht="21.75" customHeight="1">
      <c r="A4" s="47" t="str">
        <f>PL!A43</f>
        <v>สำหรับงวดหกเดือนสิ้นสุดวันที่ 30 มิถุนายน 2568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4" ht="21.75" customHeight="1">
      <c r="D5" s="2"/>
      <c r="H5" s="2"/>
      <c r="I5" s="2"/>
      <c r="J5" s="2"/>
      <c r="L5" s="2"/>
      <c r="N5" s="6" t="s">
        <v>1</v>
      </c>
    </row>
    <row r="6" spans="1:14" ht="21.75" customHeight="1">
      <c r="D6" s="2"/>
      <c r="H6" s="66" t="s">
        <v>2</v>
      </c>
      <c r="I6" s="66"/>
      <c r="J6" s="66"/>
      <c r="L6" s="65" t="s">
        <v>3</v>
      </c>
      <c r="M6" s="65"/>
      <c r="N6" s="65"/>
    </row>
    <row r="7" spans="1:14" ht="21.75" customHeight="1">
      <c r="D7" s="45"/>
      <c r="E7" s="3"/>
      <c r="H7" s="62">
        <v>2568</v>
      </c>
      <c r="I7" s="5"/>
      <c r="J7" s="62">
        <v>2567</v>
      </c>
      <c r="L7" s="62">
        <v>2568</v>
      </c>
      <c r="M7" s="5"/>
      <c r="N7" s="62">
        <v>2567</v>
      </c>
    </row>
    <row r="8" spans="1:14" ht="21.75" customHeight="1">
      <c r="A8" s="27" t="s">
        <v>74</v>
      </c>
      <c r="B8" s="27"/>
      <c r="C8" s="27"/>
      <c r="D8" s="10"/>
      <c r="F8" s="2"/>
      <c r="H8" s="2"/>
      <c r="I8" s="2"/>
      <c r="J8" s="2"/>
      <c r="L8" s="2"/>
      <c r="N8" s="2"/>
    </row>
    <row r="9" spans="1:14" ht="21.75" customHeight="1">
      <c r="A9" s="26" t="s">
        <v>163</v>
      </c>
      <c r="D9" s="6"/>
      <c r="F9" s="6"/>
      <c r="H9" s="24">
        <f>SUM(PL!E64)</f>
        <v>377674</v>
      </c>
      <c r="I9" s="24"/>
      <c r="J9" s="24">
        <f>SUM(PL!G64)</f>
        <v>131793</v>
      </c>
      <c r="K9" s="9"/>
      <c r="L9" s="24">
        <f>SUM(PL!I64)</f>
        <v>215059</v>
      </c>
      <c r="M9" s="24"/>
      <c r="N9" s="24">
        <f>SUM(PL!K64)</f>
        <v>16278</v>
      </c>
    </row>
    <row r="10" spans="1:14" ht="21.75" customHeight="1">
      <c r="A10" s="18" t="s">
        <v>164</v>
      </c>
      <c r="B10" s="18"/>
      <c r="C10" s="18"/>
      <c r="D10" s="6"/>
      <c r="F10" s="6"/>
      <c r="H10" s="24"/>
      <c r="I10" s="24"/>
      <c r="J10" s="24"/>
      <c r="K10" s="9"/>
      <c r="L10" s="24"/>
      <c r="M10" s="24"/>
      <c r="N10" s="24"/>
    </row>
    <row r="11" spans="1:14" ht="21.75" customHeight="1">
      <c r="A11" s="19" t="s">
        <v>75</v>
      </c>
      <c r="B11" s="19"/>
      <c r="C11" s="19"/>
      <c r="D11" s="2"/>
      <c r="F11" s="2"/>
      <c r="H11" s="15"/>
      <c r="I11" s="15"/>
      <c r="J11" s="15"/>
      <c r="K11" s="9"/>
      <c r="L11" s="15"/>
      <c r="M11" s="15"/>
      <c r="N11" s="15"/>
    </row>
    <row r="12" spans="1:14" ht="21.75" customHeight="1">
      <c r="A12" s="26" t="s">
        <v>76</v>
      </c>
      <c r="D12" s="6"/>
      <c r="E12" s="5"/>
      <c r="H12" s="24">
        <v>97575</v>
      </c>
      <c r="I12" s="24"/>
      <c r="J12" s="24">
        <v>95518</v>
      </c>
      <c r="K12" s="24"/>
      <c r="L12" s="24">
        <v>71257</v>
      </c>
      <c r="M12" s="24"/>
      <c r="N12" s="24">
        <v>70202</v>
      </c>
    </row>
    <row r="13" spans="1:14" ht="21.75" customHeight="1">
      <c r="A13" s="26" t="s">
        <v>161</v>
      </c>
      <c r="D13" s="6"/>
      <c r="E13" s="5"/>
      <c r="H13" s="24">
        <v>0</v>
      </c>
      <c r="I13" s="24"/>
      <c r="J13" s="24">
        <v>-4</v>
      </c>
      <c r="K13" s="24"/>
      <c r="L13" s="24">
        <v>0</v>
      </c>
      <c r="M13" s="24"/>
      <c r="N13" s="24">
        <v>0</v>
      </c>
    </row>
    <row r="14" spans="1:14" ht="21.75" customHeight="1">
      <c r="A14" s="26" t="s">
        <v>178</v>
      </c>
      <c r="D14" s="6"/>
      <c r="E14" s="5"/>
      <c r="H14" s="24">
        <v>-4201</v>
      </c>
      <c r="I14" s="24"/>
      <c r="J14" s="24">
        <v>-66</v>
      </c>
      <c r="K14" s="24"/>
      <c r="L14" s="24">
        <v>-3699</v>
      </c>
      <c r="M14" s="24"/>
      <c r="N14" s="24">
        <v>21</v>
      </c>
    </row>
    <row r="15" spans="1:14" ht="21.75" customHeight="1">
      <c r="A15" s="26" t="s">
        <v>98</v>
      </c>
      <c r="D15" s="6"/>
      <c r="E15" s="5"/>
      <c r="H15" s="24">
        <v>0</v>
      </c>
      <c r="I15" s="24"/>
      <c r="J15" s="24">
        <v>67</v>
      </c>
      <c r="K15" s="24"/>
      <c r="L15" s="24">
        <v>0</v>
      </c>
      <c r="M15" s="24"/>
      <c r="N15" s="24">
        <v>67</v>
      </c>
    </row>
    <row r="16" spans="1:14" ht="21.75" customHeight="1">
      <c r="A16" s="26" t="s">
        <v>179</v>
      </c>
      <c r="D16" s="6"/>
      <c r="E16" s="5"/>
      <c r="H16" s="24">
        <v>3958</v>
      </c>
      <c r="I16" s="24"/>
      <c r="J16" s="24">
        <v>-723</v>
      </c>
      <c r="K16" s="24"/>
      <c r="L16" s="24">
        <v>1555</v>
      </c>
      <c r="M16" s="24"/>
      <c r="N16" s="24">
        <v>-723</v>
      </c>
    </row>
    <row r="17" spans="1:14" ht="21.75" customHeight="1">
      <c r="A17" s="26" t="s">
        <v>180</v>
      </c>
      <c r="D17" s="6"/>
      <c r="E17" s="5"/>
      <c r="H17" s="24">
        <v>-86</v>
      </c>
      <c r="I17" s="24"/>
      <c r="J17" s="24">
        <v>86</v>
      </c>
      <c r="K17" s="24"/>
      <c r="L17" s="24">
        <v>-86</v>
      </c>
      <c r="M17" s="24"/>
      <c r="N17" s="24">
        <v>86</v>
      </c>
    </row>
    <row r="18" spans="1:14" ht="21.75" customHeight="1">
      <c r="A18" s="26" t="s">
        <v>102</v>
      </c>
      <c r="D18" s="6"/>
      <c r="E18" s="5"/>
      <c r="H18" s="24">
        <v>-262</v>
      </c>
      <c r="I18" s="24"/>
      <c r="J18" s="24">
        <v>-504</v>
      </c>
      <c r="K18" s="24"/>
      <c r="L18" s="9">
        <v>0</v>
      </c>
      <c r="M18" s="24"/>
      <c r="N18" s="9">
        <v>0</v>
      </c>
    </row>
    <row r="19" spans="1:14" ht="21.75" customHeight="1">
      <c r="A19" s="26" t="s">
        <v>152</v>
      </c>
      <c r="D19" s="6"/>
      <c r="E19" s="5"/>
      <c r="H19" s="24">
        <v>3037</v>
      </c>
      <c r="I19" s="24"/>
      <c r="J19" s="24">
        <v>2986</v>
      </c>
      <c r="K19" s="24"/>
      <c r="L19" s="24">
        <v>2777</v>
      </c>
      <c r="M19" s="24"/>
      <c r="N19" s="24">
        <v>2741</v>
      </c>
    </row>
    <row r="20" spans="1:14" ht="21.75" customHeight="1">
      <c r="A20" s="19" t="s">
        <v>165</v>
      </c>
      <c r="B20" s="19"/>
      <c r="C20" s="19"/>
      <c r="D20" s="6"/>
      <c r="H20" s="24">
        <v>-8462</v>
      </c>
      <c r="I20" s="24"/>
      <c r="J20" s="24">
        <v>14172</v>
      </c>
      <c r="K20" s="24"/>
      <c r="L20" s="24">
        <v>12680</v>
      </c>
      <c r="M20" s="24"/>
      <c r="N20" s="24">
        <v>20328</v>
      </c>
    </row>
    <row r="21" spans="1:14" ht="21.75" customHeight="1">
      <c r="A21" s="19" t="s">
        <v>125</v>
      </c>
      <c r="B21" s="19"/>
      <c r="C21" s="19"/>
      <c r="D21" s="6"/>
      <c r="H21" s="24">
        <v>1711</v>
      </c>
      <c r="I21" s="24"/>
      <c r="J21" s="24">
        <v>855</v>
      </c>
      <c r="K21" s="24"/>
      <c r="L21" s="24">
        <v>1711</v>
      </c>
      <c r="M21" s="24"/>
      <c r="N21" s="24">
        <v>855</v>
      </c>
    </row>
    <row r="22" spans="1:14" ht="21.75" customHeight="1">
      <c r="A22" s="19" t="s">
        <v>181</v>
      </c>
      <c r="B22" s="19"/>
      <c r="C22" s="19"/>
      <c r="D22" s="6"/>
      <c r="H22" s="24">
        <v>10</v>
      </c>
      <c r="I22" s="24"/>
      <c r="J22" s="24">
        <v>-1899</v>
      </c>
      <c r="K22" s="24"/>
      <c r="L22" s="24">
        <v>10</v>
      </c>
      <c r="M22" s="24"/>
      <c r="N22" s="24">
        <v>-1899</v>
      </c>
    </row>
    <row r="23" spans="1:14" ht="21.75" customHeight="1">
      <c r="A23" s="19" t="s">
        <v>94</v>
      </c>
      <c r="B23" s="19"/>
      <c r="C23" s="19"/>
      <c r="D23" s="6"/>
      <c r="H23" s="24">
        <v>-436</v>
      </c>
      <c r="I23" s="24"/>
      <c r="J23" s="24">
        <v>-510</v>
      </c>
      <c r="K23" s="24"/>
      <c r="L23" s="24">
        <v>-438</v>
      </c>
      <c r="M23" s="24"/>
      <c r="N23" s="24">
        <v>-3695</v>
      </c>
    </row>
    <row r="24" spans="1:14" ht="21.75" customHeight="1">
      <c r="A24" s="26" t="s">
        <v>95</v>
      </c>
      <c r="B24" s="19"/>
      <c r="C24" s="19"/>
      <c r="D24" s="6"/>
      <c r="H24" s="28">
        <v>8961</v>
      </c>
      <c r="I24" s="24"/>
      <c r="J24" s="28">
        <v>23012</v>
      </c>
      <c r="K24" s="24"/>
      <c r="L24" s="28">
        <v>7671</v>
      </c>
      <c r="M24" s="24"/>
      <c r="N24" s="28">
        <v>21240</v>
      </c>
    </row>
    <row r="25" spans="1:14" ht="21.75" customHeight="1">
      <c r="A25" s="18" t="s">
        <v>103</v>
      </c>
      <c r="D25" s="2"/>
      <c r="E25" s="5"/>
      <c r="H25" s="9"/>
      <c r="I25" s="9"/>
      <c r="J25" s="9"/>
      <c r="K25" s="9"/>
      <c r="L25" s="9"/>
      <c r="M25" s="9"/>
      <c r="N25" s="9"/>
    </row>
    <row r="26" spans="1:14" ht="21.75" customHeight="1">
      <c r="A26" s="18" t="s">
        <v>96</v>
      </c>
      <c r="D26" s="2"/>
      <c r="E26" s="5"/>
      <c r="H26" s="24">
        <f>SUM(H9:H24)</f>
        <v>479479</v>
      </c>
      <c r="I26" s="24"/>
      <c r="J26" s="24">
        <f>SUM(J9:J24)</f>
        <v>264783</v>
      </c>
      <c r="K26" s="9"/>
      <c r="L26" s="24">
        <f>SUM(L9:L24)</f>
        <v>308497</v>
      </c>
      <c r="M26" s="9"/>
      <c r="N26" s="24">
        <f>SUM(N9:N24)</f>
        <v>125501</v>
      </c>
    </row>
    <row r="27" spans="1:14" ht="21.75" customHeight="1">
      <c r="A27" s="26" t="s">
        <v>77</v>
      </c>
      <c r="D27" s="2"/>
      <c r="E27" s="5"/>
      <c r="H27" s="24"/>
      <c r="I27" s="24"/>
      <c r="J27" s="24"/>
      <c r="K27" s="9"/>
      <c r="L27" s="24"/>
      <c r="M27" s="9"/>
      <c r="N27" s="24"/>
    </row>
    <row r="28" spans="1:14" ht="21.75" customHeight="1">
      <c r="A28" s="26" t="s">
        <v>146</v>
      </c>
      <c r="D28" s="2"/>
      <c r="E28" s="5"/>
      <c r="H28" s="24">
        <v>-24198</v>
      </c>
      <c r="I28" s="24"/>
      <c r="J28" s="24">
        <v>-15078</v>
      </c>
      <c r="K28" s="24"/>
      <c r="L28" s="24">
        <v>-17801</v>
      </c>
      <c r="M28" s="24"/>
      <c r="N28" s="24">
        <v>49991</v>
      </c>
    </row>
    <row r="29" spans="1:14" ht="21.75" customHeight="1">
      <c r="A29" s="26" t="s">
        <v>78</v>
      </c>
      <c r="D29" s="2"/>
      <c r="E29" s="5"/>
      <c r="H29" s="24">
        <v>-232006</v>
      </c>
      <c r="I29" s="24"/>
      <c r="J29" s="24">
        <v>-76074</v>
      </c>
      <c r="K29" s="24"/>
      <c r="L29" s="24">
        <v>-230112</v>
      </c>
      <c r="M29" s="24"/>
      <c r="N29" s="24">
        <v>-62588</v>
      </c>
    </row>
    <row r="30" spans="1:14" ht="21.75" customHeight="1">
      <c r="A30" s="26" t="s">
        <v>147</v>
      </c>
      <c r="D30" s="2"/>
      <c r="E30" s="5"/>
      <c r="H30" s="9">
        <v>-854</v>
      </c>
      <c r="I30" s="24"/>
      <c r="J30" s="9">
        <v>-2594</v>
      </c>
      <c r="K30" s="24"/>
      <c r="L30" s="9">
        <v>0</v>
      </c>
      <c r="M30" s="24"/>
      <c r="N30" s="9">
        <v>0</v>
      </c>
    </row>
    <row r="31" spans="1:14" ht="21.75" customHeight="1">
      <c r="A31" s="26" t="s">
        <v>120</v>
      </c>
      <c r="D31" s="2"/>
      <c r="E31" s="5"/>
      <c r="H31" s="24">
        <v>-13611</v>
      </c>
      <c r="I31" s="24"/>
      <c r="J31" s="24">
        <v>-1671</v>
      </c>
      <c r="K31" s="24"/>
      <c r="L31" s="24">
        <v>-13611</v>
      </c>
      <c r="M31" s="24"/>
      <c r="N31" s="24">
        <v>-1671</v>
      </c>
    </row>
    <row r="32" spans="1:14" ht="21.75" customHeight="1">
      <c r="A32" s="26" t="s">
        <v>79</v>
      </c>
      <c r="D32" s="2"/>
      <c r="E32" s="5"/>
      <c r="H32" s="24">
        <v>-10553</v>
      </c>
      <c r="I32" s="24"/>
      <c r="J32" s="24">
        <v>1288</v>
      </c>
      <c r="K32" s="24"/>
      <c r="L32" s="24">
        <v>-7790</v>
      </c>
      <c r="M32" s="24"/>
      <c r="N32" s="24">
        <v>3758</v>
      </c>
    </row>
    <row r="33" spans="1:14" ht="21.75" customHeight="1">
      <c r="A33" s="26" t="s">
        <v>121</v>
      </c>
      <c r="D33" s="2"/>
      <c r="E33" s="5"/>
      <c r="H33" s="24">
        <v>3578</v>
      </c>
      <c r="I33" s="24"/>
      <c r="J33" s="24">
        <v>1708</v>
      </c>
      <c r="K33" s="24"/>
      <c r="L33" s="24">
        <v>3462</v>
      </c>
      <c r="M33" s="24"/>
      <c r="N33" s="24">
        <v>1504</v>
      </c>
    </row>
    <row r="34" spans="1:14" ht="21.75" customHeight="1">
      <c r="A34" s="26" t="s">
        <v>80</v>
      </c>
      <c r="D34" s="2"/>
      <c r="E34" s="5"/>
      <c r="H34" s="24"/>
      <c r="I34" s="24"/>
      <c r="J34" s="24"/>
      <c r="K34" s="24"/>
      <c r="L34" s="24"/>
      <c r="M34" s="24"/>
      <c r="N34" s="24"/>
    </row>
    <row r="35" spans="1:14" ht="21.75" customHeight="1">
      <c r="A35" s="26" t="s">
        <v>151</v>
      </c>
      <c r="D35" s="2"/>
      <c r="E35" s="5"/>
      <c r="H35" s="24">
        <v>61000</v>
      </c>
      <c r="I35" s="24"/>
      <c r="J35" s="24">
        <v>66137</v>
      </c>
      <c r="K35" s="24"/>
      <c r="L35" s="24">
        <v>221413</v>
      </c>
      <c r="M35" s="24"/>
      <c r="N35" s="24">
        <v>128937</v>
      </c>
    </row>
    <row r="36" spans="1:14" ht="21.75" customHeight="1">
      <c r="A36" s="26" t="s">
        <v>81</v>
      </c>
      <c r="D36" s="2"/>
      <c r="E36" s="5"/>
      <c r="H36" s="24">
        <v>-1876</v>
      </c>
      <c r="I36" s="24"/>
      <c r="J36" s="24">
        <v>5050</v>
      </c>
      <c r="K36" s="24"/>
      <c r="L36" s="24">
        <v>-15095</v>
      </c>
      <c r="M36" s="24"/>
      <c r="N36" s="24">
        <v>-5370</v>
      </c>
    </row>
    <row r="37" spans="1:14" ht="21.75" customHeight="1">
      <c r="A37" s="26" t="s">
        <v>82</v>
      </c>
      <c r="D37" s="2"/>
      <c r="E37" s="5"/>
      <c r="H37" s="24">
        <v>3057</v>
      </c>
      <c r="I37" s="24"/>
      <c r="J37" s="24">
        <v>22749</v>
      </c>
      <c r="K37" s="24"/>
      <c r="L37" s="24">
        <v>574</v>
      </c>
      <c r="M37" s="24"/>
      <c r="N37" s="24">
        <v>19468</v>
      </c>
    </row>
    <row r="38" spans="1:14" ht="21.75" customHeight="1">
      <c r="A38" s="26" t="s">
        <v>145</v>
      </c>
      <c r="D38" s="2"/>
      <c r="E38" s="5"/>
      <c r="H38" s="28">
        <v>0</v>
      </c>
      <c r="I38" s="24"/>
      <c r="J38" s="28">
        <v>-423</v>
      </c>
      <c r="K38" s="24"/>
      <c r="L38" s="28">
        <v>0</v>
      </c>
      <c r="M38" s="24"/>
      <c r="N38" s="28">
        <v>-423</v>
      </c>
    </row>
    <row r="39" spans="1:14" ht="21.75" customHeight="1">
      <c r="A39" s="26" t="s">
        <v>166</v>
      </c>
      <c r="D39" s="2"/>
      <c r="E39" s="5"/>
      <c r="H39" s="24">
        <f>SUM(H26:H38)</f>
        <v>264016</v>
      </c>
      <c r="I39" s="24"/>
      <c r="J39" s="24">
        <f>SUM(J26:J38)</f>
        <v>265875</v>
      </c>
      <c r="K39" s="9"/>
      <c r="L39" s="24">
        <f>SUM(L26:L38)</f>
        <v>249537</v>
      </c>
      <c r="M39" s="9"/>
      <c r="N39" s="24">
        <f>SUM(N26:N38)</f>
        <v>259107</v>
      </c>
    </row>
    <row r="40" spans="1:14" ht="21.75" customHeight="1">
      <c r="A40" s="26" t="s">
        <v>83</v>
      </c>
      <c r="D40" s="2"/>
      <c r="E40" s="5"/>
      <c r="H40" s="24">
        <v>-33637</v>
      </c>
      <c r="I40" s="24"/>
      <c r="J40" s="24">
        <v>-1811</v>
      </c>
      <c r="K40" s="24"/>
      <c r="L40" s="24">
        <v>-31459</v>
      </c>
      <c r="M40" s="24"/>
      <c r="N40" s="24">
        <v>-1789</v>
      </c>
    </row>
    <row r="41" spans="1:14" ht="21.75" customHeight="1">
      <c r="A41" s="27" t="s">
        <v>167</v>
      </c>
      <c r="D41" s="2"/>
      <c r="E41" s="5"/>
      <c r="H41" s="25">
        <f>SUM(H39:H40)</f>
        <v>230379</v>
      </c>
      <c r="I41" s="24"/>
      <c r="J41" s="25">
        <f>SUM(J39:J40)</f>
        <v>264064</v>
      </c>
      <c r="K41" s="9"/>
      <c r="L41" s="25">
        <f>SUM(L39:L40)</f>
        <v>218078</v>
      </c>
      <c r="M41" s="9"/>
      <c r="N41" s="25">
        <f>SUM(N39:N40)</f>
        <v>257318</v>
      </c>
    </row>
    <row r="42" spans="1:14" ht="21.75" customHeight="1">
      <c r="D42" s="2"/>
      <c r="E42" s="5"/>
      <c r="F42" s="6"/>
      <c r="H42" s="6"/>
      <c r="I42" s="6"/>
      <c r="J42" s="6"/>
      <c r="K42" s="6"/>
      <c r="L42" s="6"/>
    </row>
    <row r="43" spans="1:14" ht="21.75" customHeight="1">
      <c r="A43" s="26" t="s">
        <v>143</v>
      </c>
      <c r="B43" s="20"/>
      <c r="C43" s="20"/>
      <c r="D43" s="20"/>
      <c r="E43" s="20"/>
      <c r="M43" s="20"/>
    </row>
    <row r="44" spans="1:14" ht="21.75" customHeight="1">
      <c r="F44" s="6"/>
      <c r="G44" s="6"/>
      <c r="H44" s="6"/>
      <c r="I44" s="6"/>
      <c r="J44" s="6"/>
      <c r="K44" s="6"/>
      <c r="N44" s="6" t="s">
        <v>46</v>
      </c>
    </row>
    <row r="45" spans="1:14" ht="21.75" customHeight="1">
      <c r="A45" s="47" t="s">
        <v>47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4" ht="21.75" customHeight="1">
      <c r="A46" s="47" t="s">
        <v>84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4" ht="21.75" customHeight="1">
      <c r="A47" s="47" t="str">
        <f>A4</f>
        <v>สำหรับงวดหกเดือนสิ้นสุดวันที่ 30 มิถุนายน 2568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</row>
    <row r="48" spans="1:14" ht="21.75" customHeight="1">
      <c r="D48" s="2"/>
      <c r="H48" s="2"/>
      <c r="I48" s="2"/>
      <c r="J48" s="2"/>
      <c r="L48" s="2"/>
      <c r="N48" s="6" t="s">
        <v>1</v>
      </c>
    </row>
    <row r="49" spans="1:14" ht="21.75" customHeight="1">
      <c r="D49" s="2"/>
      <c r="H49" s="66" t="s">
        <v>2</v>
      </c>
      <c r="I49" s="66"/>
      <c r="J49" s="66"/>
      <c r="L49" s="65" t="s">
        <v>3</v>
      </c>
      <c r="M49" s="65"/>
      <c r="N49" s="65"/>
    </row>
    <row r="50" spans="1:14" ht="21.75" customHeight="1">
      <c r="D50" s="45"/>
      <c r="E50" s="3"/>
      <c r="F50" s="2"/>
      <c r="H50" s="62">
        <f>$H$7</f>
        <v>2568</v>
      </c>
      <c r="I50" s="5"/>
      <c r="J50" s="62">
        <f>$J$7</f>
        <v>2567</v>
      </c>
      <c r="L50" s="62">
        <f>$L$7</f>
        <v>2568</v>
      </c>
      <c r="M50" s="5"/>
      <c r="N50" s="62">
        <f>$N$7</f>
        <v>2567</v>
      </c>
    </row>
    <row r="51" spans="1:14" ht="21.75" customHeight="1">
      <c r="A51" s="27" t="s">
        <v>85</v>
      </c>
      <c r="B51" s="27"/>
      <c r="C51" s="27"/>
      <c r="D51" s="2"/>
      <c r="E51" s="5"/>
      <c r="H51" s="2"/>
      <c r="I51" s="2"/>
      <c r="J51" s="2"/>
      <c r="K51" s="6"/>
      <c r="L51" s="2"/>
      <c r="N51" s="2"/>
    </row>
    <row r="52" spans="1:14" ht="21.75" customHeight="1">
      <c r="A52" s="26" t="s">
        <v>97</v>
      </c>
      <c r="B52" s="27"/>
      <c r="C52" s="27"/>
      <c r="D52" s="2"/>
      <c r="E52" s="5"/>
      <c r="H52" s="24">
        <v>436</v>
      </c>
      <c r="I52" s="24"/>
      <c r="J52" s="24">
        <v>510</v>
      </c>
      <c r="K52" s="24"/>
      <c r="L52" s="24">
        <v>438</v>
      </c>
      <c r="M52" s="24"/>
      <c r="N52" s="24">
        <v>8012</v>
      </c>
    </row>
    <row r="53" spans="1:14" ht="21.75" customHeight="1">
      <c r="A53" s="26" t="s">
        <v>129</v>
      </c>
      <c r="B53" s="27"/>
      <c r="C53" s="27"/>
      <c r="D53" s="2"/>
      <c r="E53" s="5"/>
      <c r="H53" s="24">
        <v>0</v>
      </c>
      <c r="I53" s="24"/>
      <c r="J53" s="24">
        <v>0</v>
      </c>
      <c r="K53" s="24"/>
      <c r="L53" s="24">
        <v>0</v>
      </c>
      <c r="M53" s="24"/>
      <c r="N53" s="24">
        <v>-22000</v>
      </c>
    </row>
    <row r="54" spans="1:14" ht="21.75" customHeight="1">
      <c r="A54" s="26" t="s">
        <v>114</v>
      </c>
      <c r="D54" s="2"/>
      <c r="E54" s="5"/>
      <c r="H54" s="24">
        <v>-73139</v>
      </c>
      <c r="I54" s="24"/>
      <c r="J54" s="24">
        <v>-56279</v>
      </c>
      <c r="K54" s="24"/>
      <c r="L54" s="24">
        <v>-67961</v>
      </c>
      <c r="M54" s="24"/>
      <c r="N54" s="24">
        <v>-44679</v>
      </c>
    </row>
    <row r="55" spans="1:14" ht="21.75" customHeight="1">
      <c r="A55" s="26" t="s">
        <v>104</v>
      </c>
      <c r="D55" s="2"/>
      <c r="E55" s="5"/>
      <c r="H55" s="24">
        <v>0</v>
      </c>
      <c r="I55" s="24"/>
      <c r="J55" s="24">
        <v>-174</v>
      </c>
      <c r="K55" s="24"/>
      <c r="L55" s="24">
        <v>0</v>
      </c>
      <c r="M55" s="24"/>
      <c r="N55" s="24">
        <v>-157</v>
      </c>
    </row>
    <row r="56" spans="1:14" ht="21.75" customHeight="1">
      <c r="A56" s="26" t="s">
        <v>86</v>
      </c>
      <c r="D56" s="2"/>
      <c r="E56" s="5"/>
      <c r="H56" s="24">
        <v>1423</v>
      </c>
      <c r="I56" s="24"/>
      <c r="J56" s="24">
        <v>1187</v>
      </c>
      <c r="K56" s="24"/>
      <c r="L56" s="24">
        <v>1423</v>
      </c>
      <c r="M56" s="24"/>
      <c r="N56" s="24">
        <v>1187</v>
      </c>
    </row>
    <row r="57" spans="1:14" ht="21.75" customHeight="1">
      <c r="A57" s="26" t="s">
        <v>87</v>
      </c>
      <c r="D57" s="2"/>
      <c r="E57" s="5"/>
      <c r="H57" s="24">
        <v>-361</v>
      </c>
      <c r="I57" s="24"/>
      <c r="J57" s="24">
        <v>-237</v>
      </c>
      <c r="K57" s="24"/>
      <c r="L57" s="24">
        <v>-260</v>
      </c>
      <c r="M57" s="24"/>
      <c r="N57" s="24">
        <v>-237</v>
      </c>
    </row>
    <row r="58" spans="1:14" ht="21.75" customHeight="1">
      <c r="A58" s="27" t="s">
        <v>126</v>
      </c>
      <c r="D58" s="2"/>
      <c r="E58" s="5"/>
      <c r="H58" s="16">
        <f>SUM(H52:H57)</f>
        <v>-71641</v>
      </c>
      <c r="I58" s="9"/>
      <c r="J58" s="16">
        <f>SUM(J52:J57)</f>
        <v>-54993</v>
      </c>
      <c r="K58" s="9"/>
      <c r="L58" s="16">
        <f>SUM(L52:L57)</f>
        <v>-66360</v>
      </c>
      <c r="M58" s="9"/>
      <c r="N58" s="16">
        <f>SUM(N52:N57)</f>
        <v>-57874</v>
      </c>
    </row>
    <row r="59" spans="1:14" ht="21.75" customHeight="1">
      <c r="A59" s="27" t="s">
        <v>88</v>
      </c>
      <c r="B59" s="27"/>
      <c r="C59" s="27"/>
      <c r="D59" s="10"/>
    </row>
    <row r="60" spans="1:14" ht="21.75" customHeight="1">
      <c r="A60" s="26" t="s">
        <v>169</v>
      </c>
      <c r="B60" s="27"/>
      <c r="C60" s="27"/>
      <c r="D60" s="10"/>
      <c r="H60" s="24">
        <v>-20000</v>
      </c>
      <c r="I60" s="6"/>
      <c r="J60" s="24">
        <v>-18000</v>
      </c>
      <c r="K60" s="6"/>
      <c r="L60" s="24">
        <v>-30000</v>
      </c>
      <c r="M60" s="6"/>
      <c r="N60" s="24">
        <v>-20000</v>
      </c>
    </row>
    <row r="61" spans="1:14" ht="21.75" customHeight="1">
      <c r="A61" s="26" t="s">
        <v>150</v>
      </c>
      <c r="D61" s="2"/>
      <c r="E61" s="5"/>
      <c r="H61" s="24">
        <v>-1033</v>
      </c>
      <c r="I61" s="24"/>
      <c r="J61" s="24">
        <v>-855</v>
      </c>
      <c r="K61" s="24"/>
      <c r="L61" s="24">
        <v>-561</v>
      </c>
      <c r="M61" s="24"/>
      <c r="N61" s="24">
        <v>-561</v>
      </c>
    </row>
    <row r="62" spans="1:14" ht="21.75" customHeight="1">
      <c r="A62" s="26" t="s">
        <v>148</v>
      </c>
      <c r="D62" s="6"/>
      <c r="E62" s="5"/>
      <c r="H62" s="24">
        <v>0</v>
      </c>
      <c r="I62" s="6"/>
      <c r="J62" s="24">
        <v>-68300</v>
      </c>
      <c r="K62" s="24"/>
      <c r="L62" s="24">
        <v>0</v>
      </c>
      <c r="M62" s="24"/>
      <c r="N62" s="24">
        <v>-68300</v>
      </c>
    </row>
    <row r="63" spans="1:14" ht="21.75" customHeight="1">
      <c r="A63" s="26" t="s">
        <v>160</v>
      </c>
      <c r="D63" s="6"/>
      <c r="E63" s="5"/>
      <c r="H63" s="24">
        <v>-139205</v>
      </c>
      <c r="I63" s="6"/>
      <c r="J63" s="24">
        <v>-69603</v>
      </c>
      <c r="K63" s="24"/>
      <c r="L63" s="24">
        <v>-139205</v>
      </c>
      <c r="M63" s="24"/>
      <c r="N63" s="24">
        <v>-69603</v>
      </c>
    </row>
    <row r="64" spans="1:14" ht="21.75" customHeight="1">
      <c r="A64" s="26" t="s">
        <v>149</v>
      </c>
      <c r="D64" s="6"/>
      <c r="E64" s="5"/>
      <c r="H64" s="35">
        <v>-9051</v>
      </c>
      <c r="I64" s="6"/>
      <c r="J64" s="35">
        <v>-23099</v>
      </c>
      <c r="K64" s="6"/>
      <c r="L64" s="28">
        <v>-7834</v>
      </c>
      <c r="M64" s="6"/>
      <c r="N64" s="28">
        <v>-21331</v>
      </c>
    </row>
    <row r="65" spans="1:14" ht="21.75" customHeight="1">
      <c r="A65" s="1" t="s">
        <v>170</v>
      </c>
      <c r="B65" s="19"/>
      <c r="C65" s="19"/>
      <c r="D65" s="6"/>
      <c r="E65" s="29"/>
      <c r="H65" s="28">
        <f>SUM(H60:H64)</f>
        <v>-169289</v>
      </c>
      <c r="I65" s="24"/>
      <c r="J65" s="28">
        <f>SUM(J60:J64)</f>
        <v>-179857</v>
      </c>
      <c r="K65" s="24"/>
      <c r="L65" s="28">
        <f>SUM(L60:L64)</f>
        <v>-177600</v>
      </c>
      <c r="M65" s="24"/>
      <c r="N65" s="28">
        <f>SUM(N60:N64)</f>
        <v>-179795</v>
      </c>
    </row>
    <row r="66" spans="1:14" ht="21.75" customHeight="1">
      <c r="A66" s="1" t="s">
        <v>177</v>
      </c>
      <c r="B66" s="19"/>
      <c r="C66" s="19"/>
      <c r="D66" s="6"/>
      <c r="E66" s="29"/>
      <c r="H66" s="24">
        <f>SUM(H41,H58,H65)</f>
        <v>-10551</v>
      </c>
      <c r="I66" s="24"/>
      <c r="J66" s="24">
        <f>SUM(J41,J58,J65)</f>
        <v>29214</v>
      </c>
      <c r="K66" s="24"/>
      <c r="L66" s="24">
        <f>SUM(L41,L58,L65)</f>
        <v>-25882</v>
      </c>
      <c r="M66" s="24"/>
      <c r="N66" s="24">
        <f>SUM(N41,N58,N65)</f>
        <v>19649</v>
      </c>
    </row>
    <row r="67" spans="1:14" ht="21.75" customHeight="1">
      <c r="A67" s="19" t="s">
        <v>89</v>
      </c>
      <c r="B67" s="19"/>
      <c r="C67" s="19"/>
      <c r="D67" s="6"/>
      <c r="E67" s="29"/>
      <c r="H67" s="28">
        <v>98174</v>
      </c>
      <c r="I67" s="24"/>
      <c r="J67" s="28">
        <v>72302</v>
      </c>
      <c r="K67" s="24"/>
      <c r="L67" s="28">
        <v>72687</v>
      </c>
      <c r="M67" s="24"/>
      <c r="N67" s="28">
        <v>49460</v>
      </c>
    </row>
    <row r="68" spans="1:14" ht="21.75" customHeight="1" thickBot="1">
      <c r="A68" s="1" t="s">
        <v>106</v>
      </c>
      <c r="B68" s="19"/>
      <c r="C68" s="19"/>
      <c r="D68" s="6"/>
      <c r="E68" s="29"/>
      <c r="H68" s="21">
        <f>SUM(H66:H67)</f>
        <v>87623</v>
      </c>
      <c r="I68" s="24"/>
      <c r="J68" s="21">
        <f>SUM(J66:J67)</f>
        <v>101516</v>
      </c>
      <c r="K68" s="24"/>
      <c r="L68" s="21">
        <f>SUM(L66:L67)</f>
        <v>46805</v>
      </c>
      <c r="N68" s="21">
        <f>SUM(N66:N67)</f>
        <v>69109</v>
      </c>
    </row>
    <row r="69" spans="1:14" ht="21.75" customHeight="1" thickTop="1">
      <c r="A69" s="19"/>
      <c r="B69" s="19"/>
      <c r="C69" s="19"/>
      <c r="D69" s="6"/>
      <c r="H69" s="24">
        <f>H68-BS!E11</f>
        <v>0</v>
      </c>
      <c r="I69" s="24"/>
      <c r="J69" s="24"/>
      <c r="K69" s="24"/>
      <c r="L69" s="24">
        <f>L68-BS!I11</f>
        <v>0</v>
      </c>
      <c r="M69" s="24"/>
      <c r="N69" s="24"/>
    </row>
    <row r="70" spans="1:14" ht="21.75" customHeight="1">
      <c r="A70" s="1" t="s">
        <v>90</v>
      </c>
      <c r="B70" s="19"/>
      <c r="C70" s="19"/>
      <c r="D70" s="6"/>
    </row>
    <row r="71" spans="1:14" ht="21.75" customHeight="1">
      <c r="A71" s="19" t="s">
        <v>91</v>
      </c>
      <c r="B71" s="19"/>
      <c r="C71" s="19"/>
      <c r="D71" s="6"/>
    </row>
    <row r="72" spans="1:14" ht="21.75" customHeight="1">
      <c r="A72" s="19" t="s">
        <v>168</v>
      </c>
      <c r="B72" s="19"/>
      <c r="C72" s="19"/>
      <c r="D72" s="6"/>
      <c r="H72" s="24">
        <v>-1215</v>
      </c>
      <c r="I72" s="24"/>
      <c r="J72" s="24">
        <v>-3304</v>
      </c>
      <c r="K72" s="24"/>
      <c r="L72" s="24">
        <v>-37</v>
      </c>
      <c r="M72" s="24"/>
      <c r="N72" s="24">
        <v>-1871</v>
      </c>
    </row>
    <row r="73" spans="1:14" ht="21.75" customHeight="1">
      <c r="A73" s="19" t="s">
        <v>182</v>
      </c>
      <c r="B73" s="19"/>
      <c r="C73" s="19"/>
      <c r="D73" s="6"/>
      <c r="H73" s="24">
        <v>271</v>
      </c>
      <c r="I73" s="24"/>
      <c r="J73" s="24">
        <v>0</v>
      </c>
      <c r="K73" s="24"/>
      <c r="L73" s="24">
        <v>0</v>
      </c>
      <c r="M73" s="24"/>
      <c r="N73" s="24">
        <v>0</v>
      </c>
    </row>
    <row r="74" spans="1:14" ht="21.75" customHeight="1">
      <c r="A74" s="19"/>
      <c r="B74" s="19"/>
      <c r="C74" s="19"/>
      <c r="D74" s="6"/>
    </row>
    <row r="75" spans="1:14" ht="21.75" customHeight="1">
      <c r="A75" s="26" t="s">
        <v>143</v>
      </c>
      <c r="D75" s="6"/>
    </row>
    <row r="76" spans="1:14" ht="21.75" customHeight="1">
      <c r="D76" s="6"/>
      <c r="F76" s="2"/>
      <c r="H76" s="2"/>
      <c r="I76" s="2"/>
      <c r="J76" s="2"/>
      <c r="L76" s="2"/>
      <c r="M76" s="17"/>
      <c r="N76" s="2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ff4d2d195211f453f7a30af436a4f9d5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c5b0dca97a867fe3ec74c16c5cf519f7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Props1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5A15C-AF85-431B-A765-4428E1D91E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Darika Tongprapai</cp:lastModifiedBy>
  <cp:revision/>
  <cp:lastPrinted>2025-07-18T02:04:11Z</cp:lastPrinted>
  <dcterms:created xsi:type="dcterms:W3CDTF">2012-03-23T03:56:02Z</dcterms:created>
  <dcterms:modified xsi:type="dcterms:W3CDTF">2025-08-05T11:34:27Z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