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Chumporn Palm Oil Industry\2025\Q2'2025\"/>
    </mc:Choice>
  </mc:AlternateContent>
  <xr:revisionPtr revIDLastSave="0" documentId="13_ncr:1_{9444B640-EFDF-47BB-A2DC-D9089078B156}" xr6:coauthVersionLast="47" xr6:coauthVersionMax="47" xr10:uidLastSave="{00000000-0000-0000-0000-000000000000}"/>
  <bookViews>
    <workbookView xWindow="-120" yWindow="-120" windowWidth="29040" windowHeight="15720" firstSheet="1" activeTab="5" xr2:uid="{00000000-000D-0000-FFFF-FFFF00000000}"/>
  </bookViews>
  <sheets>
    <sheet name="NAV000" sheetId="1" state="hidden" r:id="rId1"/>
    <sheet name="BS" sheetId="6" r:id="rId2"/>
    <sheet name="PL" sheetId="11" r:id="rId3"/>
    <sheet name="CE-C" sheetId="12" r:id="rId4"/>
    <sheet name="CE-S" sheetId="13" r:id="rId5"/>
    <sheet name="CF" sheetId="14" r:id="rId6"/>
    <sheet name="000" sheetId="3" state="veryHidden" r:id="rId7"/>
  </sheets>
  <definedNames>
    <definedName name="_xlnm.Print_Area" localSheetId="1">BS!$A$1:$K$89</definedName>
    <definedName name="_xlnm.Print_Area" localSheetId="3">'CE-C'!$A$1:$S$27</definedName>
    <definedName name="_xlnm.Print_Area" localSheetId="4">'CE-S'!$A$1:$S$27</definedName>
    <definedName name="_xlnm.Print_Area" localSheetId="5">CF!$A$1:$J$75</definedName>
    <definedName name="_xlnm.Print_Area" localSheetId="2">PL!$A$1:$L$84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3" i="13" l="1"/>
  <c r="S23" i="13" s="1"/>
  <c r="S23" i="12"/>
  <c r="Q23" i="12"/>
  <c r="E48" i="6"/>
  <c r="Q16" i="13" l="1"/>
  <c r="S16" i="13" s="1"/>
  <c r="Q16" i="12"/>
  <c r="S16" i="12" s="1"/>
  <c r="L18" i="11"/>
  <c r="J18" i="11"/>
  <c r="H18" i="11"/>
  <c r="F18" i="11"/>
  <c r="L13" i="11"/>
  <c r="J13" i="11"/>
  <c r="H13" i="11"/>
  <c r="F13" i="11"/>
  <c r="G48" i="6"/>
  <c r="I48" i="6"/>
  <c r="K48" i="6"/>
  <c r="H19" i="11" l="1"/>
  <c r="H26" i="11" s="1"/>
  <c r="H28" i="11" s="1"/>
  <c r="J19" i="11"/>
  <c r="J26" i="11" s="1"/>
  <c r="J28" i="11" s="1"/>
  <c r="J33" i="11" s="1"/>
  <c r="L19" i="11"/>
  <c r="L26" i="11" s="1"/>
  <c r="L28" i="11" s="1"/>
  <c r="L38" i="11" s="1"/>
  <c r="F19" i="11"/>
  <c r="F26" i="11" s="1"/>
  <c r="F28" i="11" s="1"/>
  <c r="F38" i="11" s="1"/>
  <c r="H33" i="11"/>
  <c r="H38" i="11"/>
  <c r="J38" i="11"/>
  <c r="F33" i="11"/>
  <c r="L33" i="11"/>
  <c r="J65" i="14"/>
  <c r="J58" i="14"/>
  <c r="F65" i="14"/>
  <c r="F58" i="14"/>
  <c r="L60" i="11"/>
  <c r="L55" i="11"/>
  <c r="H60" i="11"/>
  <c r="H55" i="11"/>
  <c r="L61" i="11" l="1"/>
  <c r="L68" i="11" s="1"/>
  <c r="H61" i="11"/>
  <c r="H68" i="11" s="1"/>
  <c r="E17" i="6"/>
  <c r="H70" i="11" l="1"/>
  <c r="H75" i="11" s="1"/>
  <c r="F9" i="14"/>
  <c r="F26" i="14" s="1"/>
  <c r="F39" i="14" s="1"/>
  <c r="F41" i="14" s="1"/>
  <c r="L70" i="11"/>
  <c r="L75" i="11" s="1"/>
  <c r="J9" i="14"/>
  <c r="J26" i="14" s="1"/>
  <c r="J39" i="14" s="1"/>
  <c r="J41" i="14" s="1"/>
  <c r="E53" i="6"/>
  <c r="I53" i="6"/>
  <c r="E26" i="6"/>
  <c r="I26" i="6"/>
  <c r="K26" i="6"/>
  <c r="G26" i="6"/>
  <c r="J66" i="14" l="1"/>
  <c r="J68" i="14" s="1"/>
  <c r="F66" i="14"/>
  <c r="F68" i="14" s="1"/>
  <c r="G17" i="6"/>
  <c r="I17" i="6"/>
  <c r="K17" i="6"/>
  <c r="J55" i="11" l="1"/>
  <c r="F55" i="11"/>
  <c r="A24" i="13" l="1"/>
  <c r="A19" i="13"/>
  <c r="A17" i="13"/>
  <c r="A12" i="13"/>
  <c r="J50" i="14"/>
  <c r="H50" i="14"/>
  <c r="F50" i="14"/>
  <c r="D50" i="14"/>
  <c r="A4" i="14"/>
  <c r="A47" i="14" s="1"/>
  <c r="A4" i="13"/>
  <c r="A4" i="12"/>
  <c r="K63" i="6"/>
  <c r="I63" i="6"/>
  <c r="G63" i="6"/>
  <c r="E63" i="6"/>
  <c r="K36" i="6"/>
  <c r="I36" i="6"/>
  <c r="G36" i="6"/>
  <c r="E36" i="6"/>
  <c r="A60" i="6"/>
  <c r="A33" i="6"/>
  <c r="J60" i="11" l="1"/>
  <c r="J61" i="11" s="1"/>
  <c r="F60" i="11"/>
  <c r="F61" i="11" s="1"/>
  <c r="K53" i="6"/>
  <c r="G53" i="6"/>
  <c r="M25" i="13"/>
  <c r="K25" i="13"/>
  <c r="I25" i="13"/>
  <c r="G25" i="13"/>
  <c r="E25" i="13"/>
  <c r="M25" i="12"/>
  <c r="K25" i="12"/>
  <c r="I25" i="12"/>
  <c r="G25" i="12"/>
  <c r="E25" i="12"/>
  <c r="H65" i="14"/>
  <c r="Q12" i="12"/>
  <c r="G78" i="6"/>
  <c r="S12" i="12" l="1"/>
  <c r="D65" i="14"/>
  <c r="H58" i="14"/>
  <c r="D58" i="14"/>
  <c r="F68" i="11" l="1"/>
  <c r="J68" i="11"/>
  <c r="I78" i="6"/>
  <c r="K78" i="6"/>
  <c r="E78" i="6"/>
  <c r="J70" i="11" l="1"/>
  <c r="H9" i="14"/>
  <c r="H26" i="14" s="1"/>
  <c r="F70" i="11"/>
  <c r="D9" i="14"/>
  <c r="D26" i="14" s="1"/>
  <c r="D39" i="14" s="1"/>
  <c r="D41" i="14" s="1"/>
  <c r="D66" i="14" s="1"/>
  <c r="M20" i="12"/>
  <c r="E27" i="6"/>
  <c r="I54" i="6"/>
  <c r="I79" i="6" s="1"/>
  <c r="I27" i="6"/>
  <c r="E54" i="6"/>
  <c r="E79" i="6" s="1"/>
  <c r="H39" i="14" l="1"/>
  <c r="H41" i="14" s="1"/>
  <c r="H66" i="14" s="1"/>
  <c r="Q14" i="13" l="1"/>
  <c r="Q19" i="12"/>
  <c r="Q13" i="12"/>
  <c r="Q14" i="12" l="1"/>
  <c r="Q25" i="12"/>
  <c r="G54" i="6"/>
  <c r="G79" i="6" s="1"/>
  <c r="Q21" i="13" l="1"/>
  <c r="J75" i="11"/>
  <c r="F75" i="11"/>
  <c r="L80" i="11"/>
  <c r="K54" i="6"/>
  <c r="K79" i="6" s="1"/>
  <c r="K27" i="6"/>
  <c r="G27" i="6"/>
  <c r="S19" i="12"/>
  <c r="S25" i="12" l="1"/>
  <c r="H80" i="11"/>
  <c r="K80" i="6"/>
  <c r="G80" i="6"/>
  <c r="I80" i="6"/>
  <c r="Q13" i="13" l="1"/>
  <c r="D68" i="14" l="1"/>
  <c r="D69" i="14" s="1"/>
  <c r="E80" i="6"/>
  <c r="O22" i="13"/>
  <c r="O24" i="13" s="1"/>
  <c r="K22" i="13"/>
  <c r="I22" i="13"/>
  <c r="G22" i="13"/>
  <c r="G24" i="13" s="1"/>
  <c r="E22" i="13"/>
  <c r="E24" i="13" s="1"/>
  <c r="Q20" i="13"/>
  <c r="Q19" i="13"/>
  <c r="Q15" i="13"/>
  <c r="O15" i="13"/>
  <c r="O17" i="13" s="1"/>
  <c r="K15" i="13"/>
  <c r="K17" i="13" s="1"/>
  <c r="I15" i="13"/>
  <c r="I17" i="13" s="1"/>
  <c r="G15" i="13"/>
  <c r="G17" i="13" s="1"/>
  <c r="E15" i="13"/>
  <c r="E17" i="13" s="1"/>
  <c r="S14" i="13"/>
  <c r="Q12" i="13"/>
  <c r="O22" i="12"/>
  <c r="K22" i="12"/>
  <c r="I22" i="12"/>
  <c r="G22" i="12"/>
  <c r="E22" i="12"/>
  <c r="Q21" i="12"/>
  <c r="Q20" i="12"/>
  <c r="Q15" i="12"/>
  <c r="Q17" i="12" s="1"/>
  <c r="O15" i="12"/>
  <c r="O17" i="12" s="1"/>
  <c r="K15" i="12"/>
  <c r="K17" i="12" s="1"/>
  <c r="I15" i="12"/>
  <c r="I17" i="12" s="1"/>
  <c r="G15" i="12"/>
  <c r="G17" i="12" s="1"/>
  <c r="E15" i="12"/>
  <c r="E17" i="12" s="1"/>
  <c r="S14" i="12"/>
  <c r="S12" i="13" l="1"/>
  <c r="Q17" i="13"/>
  <c r="E24" i="12"/>
  <c r="G24" i="12"/>
  <c r="O24" i="12"/>
  <c r="I24" i="13"/>
  <c r="I26" i="13" s="1"/>
  <c r="S19" i="13"/>
  <c r="S25" i="13" s="1"/>
  <c r="Q25" i="13"/>
  <c r="K24" i="13"/>
  <c r="K26" i="13" s="1"/>
  <c r="I24" i="12"/>
  <c r="K24" i="12"/>
  <c r="J80" i="11"/>
  <c r="F80" i="11"/>
  <c r="H68" i="14"/>
  <c r="E26" i="13"/>
  <c r="M20" i="13"/>
  <c r="M13" i="13"/>
  <c r="S21" i="13"/>
  <c r="S21" i="12"/>
  <c r="G26" i="13"/>
  <c r="Q22" i="12"/>
  <c r="Q22" i="13"/>
  <c r="Q24" i="13" s="1"/>
  <c r="Q26" i="13" s="1"/>
  <c r="G26" i="12" l="1"/>
  <c r="E26" i="12"/>
  <c r="I26" i="12"/>
  <c r="Q24" i="12"/>
  <c r="K26" i="12"/>
  <c r="M13" i="12"/>
  <c r="S20" i="13"/>
  <c r="S22" i="13" s="1"/>
  <c r="S24" i="13" s="1"/>
  <c r="H69" i="14"/>
  <c r="Q26" i="12" l="1"/>
  <c r="M15" i="12"/>
  <c r="M17" i="12" s="1"/>
  <c r="S13" i="13"/>
  <c r="M22" i="13"/>
  <c r="M24" i="13" s="1"/>
  <c r="M22" i="12"/>
  <c r="M24" i="12" s="1"/>
  <c r="S20" i="12"/>
  <c r="S22" i="12" l="1"/>
  <c r="S24" i="12" s="1"/>
  <c r="S15" i="13"/>
  <c r="S17" i="13" s="1"/>
  <c r="M26" i="13"/>
  <c r="M15" i="13"/>
  <c r="M17" i="13" s="1"/>
  <c r="S13" i="12"/>
  <c r="S15" i="12" l="1"/>
  <c r="S17" i="12" s="1"/>
  <c r="M26" i="12"/>
  <c r="S26" i="12"/>
  <c r="S26" i="13"/>
</calcChain>
</file>

<file path=xl/sharedStrings.xml><?xml version="1.0" encoding="utf-8"?>
<sst xmlns="http://schemas.openxmlformats.org/spreadsheetml/2006/main" count="327" uniqueCount="186">
  <si>
    <t>(Unit: Baht)</t>
  </si>
  <si>
    <t>Note</t>
  </si>
  <si>
    <t>Retained earnings</t>
  </si>
  <si>
    <t>Issued and</t>
  </si>
  <si>
    <t>share capital</t>
  </si>
  <si>
    <t>Appropriated -</t>
  </si>
  <si>
    <t>Unappropriated</t>
  </si>
  <si>
    <t>Total</t>
  </si>
  <si>
    <t>statutory reserve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</si>
  <si>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</si>
  <si>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</si>
  <si>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</si>
  <si>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</si>
  <si>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</si>
  <si>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</si>
  <si>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</si>
  <si>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</si>
  <si>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</si>
  <si>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</si>
  <si>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</si>
  <si>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</si>
  <si>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</si>
  <si>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Total liabilities</t>
  </si>
  <si>
    <t>Share premium</t>
  </si>
  <si>
    <t>paid-up</t>
  </si>
  <si>
    <t>Consolidated financial statements</t>
  </si>
  <si>
    <t>Separate financial statements</t>
  </si>
  <si>
    <t>Assets</t>
  </si>
  <si>
    <t>Cash and cash equivalents</t>
  </si>
  <si>
    <t>Other current liabilities</t>
  </si>
  <si>
    <t>Share capital</t>
  </si>
  <si>
    <t xml:space="preserve">   Registered</t>
  </si>
  <si>
    <t xml:space="preserve">   Issued and paid-up</t>
  </si>
  <si>
    <t xml:space="preserve">   Appropriated - statutory reserve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</si>
  <si>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</si>
  <si>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</si>
  <si>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</si>
  <si>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</si>
  <si>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</si>
  <si>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</si>
  <si>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</si>
  <si>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</si>
  <si>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</si>
  <si>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</si>
  <si>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Total assets</t>
  </si>
  <si>
    <t>Total liabilities and shareholders' equity</t>
  </si>
  <si>
    <t>Liabilities and shareholders' equity</t>
  </si>
  <si>
    <t xml:space="preserve">   Directors</t>
  </si>
  <si>
    <t>Other income</t>
  </si>
  <si>
    <t>Administrative expenses</t>
  </si>
  <si>
    <t xml:space="preserve">   operating assets and liabilities</t>
  </si>
  <si>
    <t>Value added tax payable</t>
  </si>
  <si>
    <t xml:space="preserve">Share premium </t>
  </si>
  <si>
    <t>surplus on assets</t>
  </si>
  <si>
    <t>Finance cost</t>
  </si>
  <si>
    <t xml:space="preserve">Other current assets </t>
  </si>
  <si>
    <t>Inventories</t>
  </si>
  <si>
    <t xml:space="preserve">Property, plant and equipment </t>
  </si>
  <si>
    <t>Other components of shareholders' equity</t>
  </si>
  <si>
    <t xml:space="preserve">Total other  </t>
  </si>
  <si>
    <t>components of</t>
  </si>
  <si>
    <t>shareholders' equity</t>
  </si>
  <si>
    <t>Profit or loss:</t>
  </si>
  <si>
    <t>(Unit: Thousand Baht)</t>
  </si>
  <si>
    <t>(Unaudited</t>
  </si>
  <si>
    <t>but reviewed)</t>
  </si>
  <si>
    <t>(Unaudited but reviewed)</t>
  </si>
  <si>
    <t>Other comprehensive income for the period</t>
  </si>
  <si>
    <t>Total comprehensive income for the period</t>
  </si>
  <si>
    <t>Cash and cash equivalents at beginning of period</t>
  </si>
  <si>
    <t xml:space="preserve"> </t>
  </si>
  <si>
    <t xml:space="preserve">Statement of financial position </t>
  </si>
  <si>
    <t>Intangible assets</t>
  </si>
  <si>
    <t>Deferred tax liabilities</t>
  </si>
  <si>
    <t>Statement of financial position (continued)</t>
  </si>
  <si>
    <t>Statement of comprehensive income</t>
  </si>
  <si>
    <t>Chumporn Palm Oil Industry Public Company Limited and its subsidiaries</t>
  </si>
  <si>
    <t xml:space="preserve">Statement of changes in shareholders' equity </t>
  </si>
  <si>
    <t>Statement of changes in shareholders' equity (continued)</t>
  </si>
  <si>
    <t>shareholders'</t>
  </si>
  <si>
    <t>equity</t>
  </si>
  <si>
    <t>(Audited)</t>
  </si>
  <si>
    <t xml:space="preserve">Capital reserve </t>
  </si>
  <si>
    <t>for share-based</t>
  </si>
  <si>
    <t>payment transactions</t>
  </si>
  <si>
    <t xml:space="preserve">Cost of sales </t>
  </si>
  <si>
    <t xml:space="preserve">   to net cash provided by (paid from) operating activities:</t>
  </si>
  <si>
    <t>Sales</t>
  </si>
  <si>
    <t xml:space="preserve">   Unappropriated</t>
  </si>
  <si>
    <t>Selling and distribution expenses</t>
  </si>
  <si>
    <t>Right-of-use assets</t>
  </si>
  <si>
    <t>Finance income</t>
  </si>
  <si>
    <t>Current portion of lease liabilities</t>
  </si>
  <si>
    <t>Bearer plants</t>
  </si>
  <si>
    <t>Statement of cash flows</t>
  </si>
  <si>
    <t xml:space="preserve">   Finance income</t>
  </si>
  <si>
    <t xml:space="preserve">   Finance cost</t>
  </si>
  <si>
    <t>Statement of cash flows (continued)</t>
  </si>
  <si>
    <t>Cash received from finance income</t>
  </si>
  <si>
    <t>Increase in bearer plants</t>
  </si>
  <si>
    <t>Share of profit from investment in joint venture</t>
  </si>
  <si>
    <t>Other comprehensive income:</t>
  </si>
  <si>
    <t>Revaluation</t>
  </si>
  <si>
    <t>Profit for the period</t>
  </si>
  <si>
    <t xml:space="preserve">   Financial fee amortisation</t>
  </si>
  <si>
    <t xml:space="preserve">Profit from operating activities before changes in  </t>
  </si>
  <si>
    <t>Acquisitions of intangible assets</t>
  </si>
  <si>
    <t>2, 3</t>
  </si>
  <si>
    <t>2, 8</t>
  </si>
  <si>
    <t xml:space="preserve">   Share of profit from investment in joint venture</t>
  </si>
  <si>
    <t xml:space="preserve">Cash and cash equivalents at end of period </t>
  </si>
  <si>
    <t>Acquisitions of property, plant and equipment</t>
  </si>
  <si>
    <t>Investments in subsidiaries</t>
  </si>
  <si>
    <t>Investment in joint venture</t>
  </si>
  <si>
    <t>Lease liabilities, net of current portion</t>
  </si>
  <si>
    <t xml:space="preserve">      775,424,053 ordinary shares of Baht 1 each</t>
  </si>
  <si>
    <t xml:space="preserve">      632,752,650 ordinary shares of Baht 1 each</t>
  </si>
  <si>
    <t>Capital reserve for share-based payment transactions</t>
  </si>
  <si>
    <t>Gain on exchange</t>
  </si>
  <si>
    <t xml:space="preserve">   Value added tax payables</t>
  </si>
  <si>
    <t>2024</t>
  </si>
  <si>
    <t>Balance as at 1 January 2024</t>
  </si>
  <si>
    <t>Other current financial assets</t>
  </si>
  <si>
    <t>Other non-current assets</t>
  </si>
  <si>
    <t>Loss on change in fair value of derivatives</t>
  </si>
  <si>
    <t xml:space="preserve">   Loss on change in fair value of derivatives </t>
  </si>
  <si>
    <t>Net cash flows used in investing activities</t>
  </si>
  <si>
    <t xml:space="preserve">   Other current financial assets</t>
  </si>
  <si>
    <t xml:space="preserve">   Other non-current assets</t>
  </si>
  <si>
    <t>Other</t>
  </si>
  <si>
    <t>comprehensive income</t>
  </si>
  <si>
    <t>Increase in short-term loans to related parties</t>
  </si>
  <si>
    <t>Earnings per share</t>
  </si>
  <si>
    <t>Basic earnings per share</t>
  </si>
  <si>
    <t>Cash received from sales of equipment</t>
  </si>
  <si>
    <t>Balance as at 1 January 2025</t>
  </si>
  <si>
    <t>2025</t>
  </si>
  <si>
    <t>31 December 2024</t>
  </si>
  <si>
    <t xml:space="preserve">Trade and other current receivables </t>
  </si>
  <si>
    <t>Current biological assets</t>
  </si>
  <si>
    <t>Short-term loans from financial institutions</t>
  </si>
  <si>
    <t>Trade and other current payables</t>
  </si>
  <si>
    <t>Non-current provision for employee benefits</t>
  </si>
  <si>
    <t xml:space="preserve">   Non-current provision for employee benefits</t>
  </si>
  <si>
    <t xml:space="preserve">   Trade and other current receivables</t>
  </si>
  <si>
    <t xml:space="preserve">   Current biological assets</t>
  </si>
  <si>
    <t>Interest paid</t>
  </si>
  <si>
    <t xml:space="preserve">   Trade and other current payables</t>
  </si>
  <si>
    <t>Income tax payable</t>
  </si>
  <si>
    <t xml:space="preserve">   Provision for employee benefits</t>
  </si>
  <si>
    <t xml:space="preserve">   Corporate income tax paid</t>
  </si>
  <si>
    <t xml:space="preserve">Repayment of long-term loans </t>
  </si>
  <si>
    <t>Payment of principal portion of lease liabilities</t>
  </si>
  <si>
    <t>As at 30 June 2025</t>
  </si>
  <si>
    <t>30 June 2025</t>
  </si>
  <si>
    <t>Balance as at 30 June 2024</t>
  </si>
  <si>
    <t>Balance as at 30 June 2025</t>
  </si>
  <si>
    <t>For the three-month period ended 30 June 2025</t>
  </si>
  <si>
    <t>For the six-month period ended 30 June 2025</t>
  </si>
  <si>
    <t>Other current financial liabilities</t>
  </si>
  <si>
    <t>Profit before income tax</t>
  </si>
  <si>
    <t xml:space="preserve">   Profit attributable to equity holders of the Company</t>
  </si>
  <si>
    <t>Operating profit</t>
  </si>
  <si>
    <t>Dividends paid</t>
  </si>
  <si>
    <t xml:space="preserve">   Gain on lease contracts termination</t>
  </si>
  <si>
    <t xml:space="preserve">   Reduction of cost of inventories to net realisable value (reversal)</t>
  </si>
  <si>
    <t xml:space="preserve">   Allowance for expected credit losses (reversal)</t>
  </si>
  <si>
    <t xml:space="preserve">   Loss (gain) on change in fair value of current biological assets</t>
  </si>
  <si>
    <t>Decrease in short-term loans from financial institutions</t>
  </si>
  <si>
    <t>Income tax expenses</t>
  </si>
  <si>
    <t>Net cash flows from operating activities</t>
  </si>
  <si>
    <t>Net cash flows used in financing activities</t>
  </si>
  <si>
    <t>Net increase (decrease) in cash and cash equivalents</t>
  </si>
  <si>
    <t xml:space="preserve">   biological assets</t>
  </si>
  <si>
    <t xml:space="preserve">Loss on change in fair value of current </t>
  </si>
  <si>
    <t xml:space="preserve">Gain (loss) on change in fair value of current </t>
  </si>
  <si>
    <t>Profit before tax</t>
  </si>
  <si>
    <t xml:space="preserve">Adjustments to reconcile profit before tax </t>
  </si>
  <si>
    <t xml:space="preserve">   Loss (gain) on sales/write-offs of equipment</t>
  </si>
  <si>
    <t xml:space="preserve">   Unrealised loss (gain) on exchange</t>
  </si>
  <si>
    <t>Non-cash items consist of:</t>
  </si>
  <si>
    <t xml:space="preserve">   Decrease in payable from property, plant and equipment </t>
  </si>
  <si>
    <t xml:space="preserve">   Additions to right-of-use assets and lease liabilities</t>
  </si>
  <si>
    <t>Income tax revenues (expenses)</t>
  </si>
  <si>
    <t>Supplemental cash flows information</t>
  </si>
  <si>
    <t>The accompanying notes to interim financial statements are an integral part of the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</si>
</sst>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_);[Blue]\(#,##0\)"/>
    <numFmt numFmtId="169" formatCode="#,##0.0_);\(#,##0.0\)"/>
    <numFmt numFmtId="170" formatCode="#,##0.000_);\(#,##0.000\)"/>
    <numFmt numFmtId="171" formatCode="_(* #,##0_);_(* \(#,##0\);_(* &quot;-&quot;??_);_(@_)"/>
  </numFmts>
  <fonts count="1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62">
    <xf numFmtId="0" fontId="0" fillId="0" borderId="0" xfId="0"/>
    <xf numFmtId="0" fontId="9" fillId="0" borderId="0" xfId="0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7" fillId="0" borderId="5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41" fontId="7" fillId="0" borderId="3" xfId="0" applyNumberFormat="1" applyFont="1" applyBorder="1" applyAlignment="1">
      <alignment horizontal="right" vertical="center"/>
    </xf>
    <xf numFmtId="41" fontId="7" fillId="0" borderId="4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vertical="center"/>
    </xf>
    <xf numFmtId="41" fontId="7" fillId="0" borderId="6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7" fillId="0" borderId="0" xfId="0" quotePrefix="1" applyNumberFormat="1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37" fontId="9" fillId="0" borderId="0" xfId="0" applyNumberFormat="1" applyFont="1" applyAlignment="1">
      <alignment horizontal="left" vertical="center"/>
    </xf>
    <xf numFmtId="168" fontId="9" fillId="0" borderId="0" xfId="0" applyNumberFormat="1" applyFont="1" applyAlignment="1">
      <alignment horizontal="left" vertical="center"/>
    </xf>
    <xf numFmtId="41" fontId="7" fillId="0" borderId="4" xfId="0" applyNumberFormat="1" applyFont="1" applyBorder="1" applyAlignment="1">
      <alignment vertical="center"/>
    </xf>
    <xf numFmtId="41" fontId="7" fillId="0" borderId="7" xfId="0" applyNumberFormat="1" applyFont="1" applyBorder="1" applyAlignment="1">
      <alignment horizontal="right" vertical="center"/>
    </xf>
    <xf numFmtId="44" fontId="7" fillId="0" borderId="0" xfId="0" applyNumberFormat="1" applyFont="1" applyAlignment="1">
      <alignment horizontal="right" vertical="center"/>
    </xf>
    <xf numFmtId="41" fontId="7" fillId="0" borderId="3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right" vertical="center"/>
    </xf>
    <xf numFmtId="37" fontId="7" fillId="0" borderId="0" xfId="0" quotePrefix="1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37" fontId="7" fillId="0" borderId="3" xfId="0" applyNumberFormat="1" applyFont="1" applyBorder="1" applyAlignment="1">
      <alignment horizontal="center" vertical="center"/>
    </xf>
    <xf numFmtId="0" fontId="7" fillId="0" borderId="3" xfId="0" quotePrefix="1" applyFont="1" applyBorder="1" applyAlignment="1">
      <alignment horizontal="centerContinuous" vertical="center"/>
    </xf>
    <xf numFmtId="169" fontId="10" fillId="0" borderId="0" xfId="0" applyNumberFormat="1" applyFont="1" applyAlignment="1">
      <alignment horizontal="center" vertical="center"/>
    </xf>
    <xf numFmtId="41" fontId="7" fillId="0" borderId="0" xfId="1" applyNumberFormat="1" applyFont="1" applyFill="1" applyBorder="1" applyAlignment="1">
      <alignment vertical="center"/>
    </xf>
    <xf numFmtId="41" fontId="7" fillId="0" borderId="6" xfId="0" applyNumberFormat="1" applyFont="1" applyBorder="1" applyAlignment="1">
      <alignment vertical="center"/>
    </xf>
    <xf numFmtId="38" fontId="9" fillId="0" borderId="0" xfId="0" applyNumberFormat="1" applyFont="1" applyAlignment="1">
      <alignment horizontal="centerContinuous" vertical="center"/>
    </xf>
    <xf numFmtId="41" fontId="7" fillId="0" borderId="0" xfId="1" applyNumberFormat="1" applyFont="1" applyFill="1" applyAlignment="1">
      <alignment vertical="center"/>
    </xf>
    <xf numFmtId="171" fontId="7" fillId="0" borderId="0" xfId="1" applyNumberFormat="1" applyFont="1" applyFill="1" applyAlignment="1">
      <alignment vertical="center"/>
    </xf>
    <xf numFmtId="170" fontId="7" fillId="0" borderId="6" xfId="0" applyNumberFormat="1" applyFont="1" applyBorder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37" fontId="9" fillId="0" borderId="0" xfId="0" quotePrefix="1" applyNumberFormat="1" applyFont="1" applyAlignment="1">
      <alignment horizontal="left" vertical="center"/>
    </xf>
    <xf numFmtId="37" fontId="7" fillId="0" borderId="0" xfId="0" quotePrefix="1" applyNumberFormat="1" applyFont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41" fontId="7" fillId="0" borderId="0" xfId="11" applyNumberFormat="1" applyFont="1" applyAlignment="1">
      <alignment horizontal="right" vertical="center"/>
    </xf>
    <xf numFmtId="41" fontId="7" fillId="0" borderId="8" xfId="11" applyNumberFormat="1" applyFont="1" applyBorder="1" applyAlignment="1">
      <alignment horizontal="right" vertical="center"/>
    </xf>
    <xf numFmtId="37" fontId="7" fillId="0" borderId="0" xfId="11" applyNumberFormat="1" applyFont="1" applyAlignment="1">
      <alignment vertical="center"/>
    </xf>
    <xf numFmtId="41" fontId="7" fillId="0" borderId="9" xfId="11" applyNumberFormat="1" applyFont="1" applyBorder="1" applyAlignment="1">
      <alignment horizontal="right" vertical="center"/>
    </xf>
    <xf numFmtId="37" fontId="7" fillId="0" borderId="7" xfId="0" applyNumberFormat="1" applyFont="1" applyBorder="1" applyAlignment="1">
      <alignment horizontal="right" vertical="center"/>
    </xf>
    <xf numFmtId="37" fontId="7" fillId="0" borderId="3" xfId="0" applyNumberFormat="1" applyFont="1" applyBorder="1" applyAlignment="1">
      <alignment vertical="center"/>
    </xf>
    <xf numFmtId="41" fontId="7" fillId="0" borderId="3" xfId="11" applyNumberFormat="1" applyFont="1" applyBorder="1" applyAlignment="1">
      <alignment horizontal="right" vertical="center"/>
    </xf>
    <xf numFmtId="41" fontId="7" fillId="0" borderId="2" xfId="11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centerContinuous" vertical="center"/>
    </xf>
    <xf numFmtId="37" fontId="7" fillId="0" borderId="3" xfId="0" applyNumberFormat="1" applyFont="1" applyBorder="1" applyAlignment="1">
      <alignment horizontal="right" vertical="center"/>
    </xf>
    <xf numFmtId="169" fontId="10" fillId="0" borderId="0" xfId="0" quotePrefix="1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</cellXfs>
  <cellStyles count="12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1" xr:uid="{00000000-0005-0000-0000-000009000000}"/>
    <cellStyle name="Percent [2]" xfId="9" xr:uid="{00000000-0005-0000-0000-00000A000000}"/>
    <cellStyle name="Quantity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44</xdr:row>
      <xdr:rowOff>145676</xdr:rowOff>
    </xdr:from>
    <xdr:to>
      <xdr:col>12</xdr:col>
      <xdr:colOff>0</xdr:colOff>
      <xdr:row>44</xdr:row>
      <xdr:rowOff>145676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870F47E3-EB8C-4604-B17C-6C1520466DC9}"/>
            </a:ext>
          </a:extLst>
        </xdr:cNvPr>
        <xdr:cNvSpPr txBox="1">
          <a:spLocks noChangeArrowheads="1"/>
        </xdr:cNvSpPr>
      </xdr:nvSpPr>
      <xdr:spPr bwMode="auto">
        <a:xfrm>
          <a:off x="3052482" y="13872882"/>
          <a:ext cx="8590429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42</xdr:row>
      <xdr:rowOff>0</xdr:rowOff>
    </xdr:from>
    <xdr:to>
      <xdr:col>0</xdr:col>
      <xdr:colOff>0</xdr:colOff>
      <xdr:row>42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C2E9623E-4FA1-43D5-805F-4160B291186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2</xdr:col>
      <xdr:colOff>419100</xdr:colOff>
      <xdr:row>2</xdr:row>
      <xdr:rowOff>145676</xdr:rowOff>
    </xdr:from>
    <xdr:to>
      <xdr:col>12</xdr:col>
      <xdr:colOff>0</xdr:colOff>
      <xdr:row>2</xdr:row>
      <xdr:rowOff>145676</xdr:rowOff>
    </xdr:to>
    <xdr:sp macro="" textlink="">
      <xdr:nvSpPr>
        <xdr:cNvPr id="2" name="Text 10">
          <a:extLst>
            <a:ext uri="{FF2B5EF4-FFF2-40B4-BE49-F238E27FC236}">
              <a16:creationId xmlns:a16="http://schemas.microsoft.com/office/drawing/2014/main" id="{FAFD74B2-2A58-4810-9455-AFED96374ED8}"/>
            </a:ext>
          </a:extLst>
        </xdr:cNvPr>
        <xdr:cNvSpPr txBox="1">
          <a:spLocks noChangeArrowheads="1"/>
        </xdr:cNvSpPr>
      </xdr:nvSpPr>
      <xdr:spPr bwMode="auto">
        <a:xfrm>
          <a:off x="3198159" y="12192000"/>
          <a:ext cx="550881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3A455BF3-0BD5-4118-BE4A-6898597CC6DE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2B421D09-F597-455D-AAC2-F42577B7086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62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82EED202-1401-4BC7-941A-134EFD57877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D5FE4DD9-08A3-4356-AFB2-00B5CF887F32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2C0A13C7-F47F-4241-98A0-46D987C45B9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62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9"/>
  <sheetViews>
    <sheetView showGridLines="0" view="pageBreakPreview" topLeftCell="A69" zoomScaleNormal="100" zoomScaleSheetLayoutView="100" workbookViewId="0">
      <selection activeCell="A81" sqref="A81"/>
    </sheetView>
  </sheetViews>
  <sheetFormatPr defaultColWidth="10.5703125" defaultRowHeight="22.35" customHeight="1"/>
  <cols>
    <col min="1" max="1" width="36.42578125" style="18" customWidth="1"/>
    <col min="2" max="2" width="1.42578125" style="18" customWidth="1"/>
    <col min="3" max="3" width="6.5703125" style="18" customWidth="1"/>
    <col min="4" max="4" width="1.5703125" style="18" customWidth="1"/>
    <col min="5" max="5" width="17.5703125" style="18" customWidth="1"/>
    <col min="6" max="6" width="1.5703125" style="18" customWidth="1"/>
    <col min="7" max="7" width="17.5703125" style="18" customWidth="1"/>
    <col min="8" max="8" width="1.5703125" style="18" customWidth="1"/>
    <col min="9" max="9" width="17.5703125" style="18" customWidth="1"/>
    <col min="10" max="10" width="1.5703125" style="18" customWidth="1"/>
    <col min="11" max="11" width="17.5703125" style="18" customWidth="1"/>
    <col min="12" max="12" width="13.28515625" style="18" customWidth="1"/>
    <col min="13" max="16384" width="10.5703125" style="18"/>
  </cols>
  <sheetData>
    <row r="1" spans="1:11" ht="22.35" customHeight="1">
      <c r="A1" s="1" t="s">
        <v>76</v>
      </c>
      <c r="B1" s="30"/>
      <c r="C1" s="31"/>
      <c r="D1" s="31"/>
      <c r="E1" s="31"/>
      <c r="F1" s="31"/>
      <c r="G1" s="31"/>
      <c r="H1" s="31"/>
      <c r="I1" s="31"/>
      <c r="J1" s="31"/>
      <c r="K1" s="31"/>
    </row>
    <row r="2" spans="1:11" ht="22.35" customHeight="1">
      <c r="A2" s="1" t="s">
        <v>71</v>
      </c>
      <c r="B2" s="30"/>
      <c r="C2" s="31"/>
      <c r="D2" s="31"/>
      <c r="E2" s="30"/>
      <c r="F2" s="31"/>
      <c r="G2" s="30"/>
      <c r="H2" s="31"/>
      <c r="I2" s="31"/>
      <c r="J2" s="31"/>
      <c r="K2" s="30"/>
    </row>
    <row r="3" spans="1:11" ht="22.35" customHeight="1">
      <c r="A3" s="1" t="s">
        <v>153</v>
      </c>
      <c r="B3" s="30"/>
      <c r="C3" s="31"/>
      <c r="D3" s="31"/>
      <c r="E3" s="30"/>
      <c r="F3" s="31"/>
      <c r="G3" s="30"/>
      <c r="H3" s="31"/>
      <c r="I3" s="31"/>
      <c r="J3" s="31"/>
      <c r="K3" s="30"/>
    </row>
    <row r="4" spans="1:11" ht="22.35" customHeight="1">
      <c r="A4" s="19"/>
      <c r="C4" s="2"/>
      <c r="K4" s="16" t="s">
        <v>63</v>
      </c>
    </row>
    <row r="5" spans="1:11" ht="22.35" customHeight="1">
      <c r="A5" s="19"/>
      <c r="C5" s="2"/>
      <c r="E5" s="60" t="s">
        <v>25</v>
      </c>
      <c r="F5" s="60"/>
      <c r="G5" s="60"/>
      <c r="H5" s="1"/>
      <c r="I5" s="60" t="s">
        <v>26</v>
      </c>
      <c r="J5" s="60"/>
      <c r="K5" s="60"/>
    </row>
    <row r="6" spans="1:11" ht="22.35" customHeight="1">
      <c r="A6" s="19"/>
      <c r="C6" s="32" t="s">
        <v>1</v>
      </c>
      <c r="D6" s="3"/>
      <c r="E6" s="33" t="s">
        <v>154</v>
      </c>
      <c r="F6" s="5"/>
      <c r="G6" s="33" t="s">
        <v>137</v>
      </c>
      <c r="H6" s="5"/>
      <c r="I6" s="33" t="s">
        <v>154</v>
      </c>
      <c r="J6" s="5"/>
      <c r="K6" s="33" t="s">
        <v>137</v>
      </c>
    </row>
    <row r="7" spans="1:11" ht="22.15" customHeight="1">
      <c r="A7" s="19"/>
      <c r="C7" s="2"/>
      <c r="D7" s="3"/>
      <c r="E7" s="10" t="s">
        <v>64</v>
      </c>
      <c r="F7" s="5"/>
      <c r="G7" s="10" t="s">
        <v>81</v>
      </c>
      <c r="H7" s="5"/>
      <c r="I7" s="10" t="s">
        <v>64</v>
      </c>
      <c r="J7" s="5"/>
      <c r="K7" s="10" t="s">
        <v>81</v>
      </c>
    </row>
    <row r="8" spans="1:11" ht="22.35" customHeight="1">
      <c r="A8" s="19"/>
      <c r="C8" s="2"/>
      <c r="D8" s="3"/>
      <c r="E8" s="10" t="s">
        <v>65</v>
      </c>
      <c r="F8" s="5"/>
      <c r="G8" s="10"/>
      <c r="H8" s="5"/>
      <c r="I8" s="10" t="s">
        <v>65</v>
      </c>
      <c r="J8" s="5"/>
      <c r="K8" s="10"/>
    </row>
    <row r="9" spans="1:11" ht="22.35" customHeight="1">
      <c r="A9" s="1" t="s">
        <v>27</v>
      </c>
    </row>
    <row r="10" spans="1:11" ht="22.35" customHeight="1">
      <c r="A10" s="1" t="s">
        <v>9</v>
      </c>
      <c r="C10" s="6"/>
    </row>
    <row r="11" spans="1:11" ht="22.35" customHeight="1">
      <c r="A11" s="20" t="s">
        <v>28</v>
      </c>
      <c r="B11" s="21"/>
      <c r="C11" s="6"/>
      <c r="E11" s="11">
        <v>87623</v>
      </c>
      <c r="F11" s="11"/>
      <c r="G11" s="18">
        <v>98174</v>
      </c>
      <c r="H11" s="11"/>
      <c r="I11" s="18">
        <v>46805</v>
      </c>
      <c r="J11" s="11"/>
      <c r="K11" s="18">
        <v>72687</v>
      </c>
    </row>
    <row r="12" spans="1:11" ht="22.35" customHeight="1">
      <c r="A12" s="20" t="s">
        <v>138</v>
      </c>
      <c r="B12" s="21"/>
      <c r="C12" s="6" t="s">
        <v>107</v>
      </c>
      <c r="E12" s="11">
        <v>418601</v>
      </c>
      <c r="F12" s="11"/>
      <c r="G12" s="18">
        <v>394317</v>
      </c>
      <c r="H12" s="11"/>
      <c r="I12" s="18">
        <v>406659</v>
      </c>
      <c r="J12" s="11"/>
      <c r="K12" s="18">
        <v>388772</v>
      </c>
    </row>
    <row r="13" spans="1:11" ht="22.35" customHeight="1">
      <c r="A13" s="20" t="s">
        <v>56</v>
      </c>
      <c r="B13" s="21"/>
      <c r="C13" s="6">
        <v>4</v>
      </c>
      <c r="E13" s="11">
        <v>644727</v>
      </c>
      <c r="F13" s="11"/>
      <c r="G13" s="11">
        <v>408520</v>
      </c>
      <c r="H13" s="11"/>
      <c r="I13" s="11">
        <v>615443</v>
      </c>
      <c r="J13" s="11"/>
      <c r="K13" s="11">
        <v>381632</v>
      </c>
    </row>
    <row r="14" spans="1:11" ht="22.35" customHeight="1">
      <c r="A14" s="20" t="s">
        <v>139</v>
      </c>
      <c r="B14" s="21"/>
      <c r="C14" s="6"/>
      <c r="E14" s="11">
        <v>63929</v>
      </c>
      <c r="F14" s="11"/>
      <c r="G14" s="11">
        <v>54613</v>
      </c>
      <c r="H14" s="11"/>
      <c r="I14" s="11">
        <v>15379</v>
      </c>
      <c r="J14" s="11"/>
      <c r="K14" s="11">
        <v>28059</v>
      </c>
    </row>
    <row r="15" spans="1:11" ht="22.35" customHeight="1">
      <c r="A15" s="20" t="s">
        <v>122</v>
      </c>
      <c r="B15" s="21"/>
      <c r="C15" s="34"/>
      <c r="E15" s="11">
        <v>47904</v>
      </c>
      <c r="F15" s="11"/>
      <c r="G15" s="11">
        <v>34279</v>
      </c>
      <c r="H15" s="11"/>
      <c r="I15" s="11">
        <v>47904</v>
      </c>
      <c r="J15" s="11"/>
      <c r="K15" s="11">
        <v>34279</v>
      </c>
    </row>
    <row r="16" spans="1:11" ht="22.35" customHeight="1">
      <c r="A16" s="18" t="s">
        <v>55</v>
      </c>
      <c r="C16" s="6"/>
      <c r="E16" s="11">
        <v>22350</v>
      </c>
      <c r="F16" s="11"/>
      <c r="G16" s="12">
        <v>11807</v>
      </c>
      <c r="H16" s="11"/>
      <c r="I16" s="12">
        <v>16985</v>
      </c>
      <c r="J16" s="11"/>
      <c r="K16" s="12">
        <v>9205</v>
      </c>
    </row>
    <row r="17" spans="1:11" ht="22.35" customHeight="1">
      <c r="A17" s="1" t="s">
        <v>10</v>
      </c>
      <c r="C17" s="6"/>
      <c r="E17" s="13">
        <f>SUM(E11:E16)</f>
        <v>1285134</v>
      </c>
      <c r="F17" s="11"/>
      <c r="G17" s="13">
        <f>SUM(G11:G16)</f>
        <v>1001710</v>
      </c>
      <c r="H17" s="11"/>
      <c r="I17" s="13">
        <f>SUM(I11:I16)</f>
        <v>1149175</v>
      </c>
      <c r="J17" s="11"/>
      <c r="K17" s="13">
        <f>SUM(K11:K16)</f>
        <v>914634</v>
      </c>
    </row>
    <row r="18" spans="1:11" ht="22.35" customHeight="1">
      <c r="A18" s="1" t="s">
        <v>11</v>
      </c>
      <c r="C18" s="6"/>
      <c r="E18" s="11"/>
      <c r="F18" s="11"/>
      <c r="G18" s="11"/>
      <c r="H18" s="11"/>
      <c r="I18" s="11"/>
      <c r="J18" s="11"/>
      <c r="K18" s="11"/>
    </row>
    <row r="19" spans="1:11" ht="22.35" customHeight="1">
      <c r="A19" s="19" t="s">
        <v>112</v>
      </c>
      <c r="C19" s="6"/>
      <c r="E19" s="11">
        <v>0</v>
      </c>
      <c r="F19" s="11"/>
      <c r="G19" s="11">
        <v>0</v>
      </c>
      <c r="H19" s="11"/>
      <c r="I19" s="11">
        <v>211000</v>
      </c>
      <c r="J19" s="11"/>
      <c r="K19" s="11">
        <v>211000</v>
      </c>
    </row>
    <row r="20" spans="1:11" ht="22.35" customHeight="1">
      <c r="A20" s="20" t="s">
        <v>113</v>
      </c>
      <c r="C20" s="6"/>
      <c r="E20" s="11">
        <v>7735</v>
      </c>
      <c r="F20" s="11"/>
      <c r="G20" s="11">
        <v>7473</v>
      </c>
      <c r="H20" s="11"/>
      <c r="I20" s="11">
        <v>4900</v>
      </c>
      <c r="J20" s="11"/>
      <c r="K20" s="11">
        <v>4900</v>
      </c>
    </row>
    <row r="21" spans="1:11" ht="22.35" customHeight="1">
      <c r="A21" s="20" t="s">
        <v>57</v>
      </c>
      <c r="B21" s="20"/>
      <c r="C21" s="6">
        <v>5</v>
      </c>
      <c r="E21" s="11">
        <v>2643676</v>
      </c>
      <c r="F21" s="11"/>
      <c r="G21" s="11">
        <v>2661923</v>
      </c>
      <c r="H21" s="11"/>
      <c r="I21" s="11">
        <v>1722770</v>
      </c>
      <c r="J21" s="11"/>
      <c r="K21" s="11">
        <v>1715791</v>
      </c>
    </row>
    <row r="22" spans="1:11" ht="22.35" customHeight="1">
      <c r="A22" s="20" t="s">
        <v>90</v>
      </c>
      <c r="B22" s="20"/>
      <c r="C22" s="6"/>
      <c r="E22" s="11">
        <v>3121</v>
      </c>
      <c r="F22" s="11"/>
      <c r="G22" s="11">
        <v>3756</v>
      </c>
      <c r="H22" s="11"/>
      <c r="I22" s="11">
        <v>1359</v>
      </c>
      <c r="J22" s="11"/>
      <c r="K22" s="11">
        <v>1869</v>
      </c>
    </row>
    <row r="23" spans="1:11" ht="22.35" customHeight="1">
      <c r="A23" s="20" t="s">
        <v>93</v>
      </c>
      <c r="B23" s="20"/>
      <c r="C23" s="6">
        <v>6</v>
      </c>
      <c r="E23" s="11">
        <v>272776</v>
      </c>
      <c r="F23" s="11"/>
      <c r="G23" s="11">
        <v>284017</v>
      </c>
      <c r="H23" s="11"/>
      <c r="I23" s="11">
        <v>270505</v>
      </c>
      <c r="J23" s="11"/>
      <c r="K23" s="11">
        <v>282800</v>
      </c>
    </row>
    <row r="24" spans="1:11" ht="22.35" customHeight="1">
      <c r="A24" s="20" t="s">
        <v>72</v>
      </c>
      <c r="B24" s="20"/>
      <c r="C24" s="6"/>
      <c r="E24" s="11">
        <v>3459</v>
      </c>
      <c r="F24" s="11"/>
      <c r="G24" s="11">
        <v>3736</v>
      </c>
      <c r="H24" s="11"/>
      <c r="I24" s="11">
        <v>2763</v>
      </c>
      <c r="J24" s="11"/>
      <c r="K24" s="11">
        <v>2988</v>
      </c>
    </row>
    <row r="25" spans="1:11" ht="22.35" customHeight="1">
      <c r="A25" s="18" t="s">
        <v>123</v>
      </c>
      <c r="C25" s="34"/>
      <c r="D25" s="2"/>
      <c r="E25" s="11">
        <v>9638</v>
      </c>
      <c r="F25" s="11"/>
      <c r="G25" s="11">
        <v>13216</v>
      </c>
      <c r="H25" s="11"/>
      <c r="I25" s="11">
        <v>8821</v>
      </c>
      <c r="J25" s="11"/>
      <c r="K25" s="11">
        <v>12283</v>
      </c>
    </row>
    <row r="26" spans="1:11" ht="22.35" customHeight="1">
      <c r="A26" s="1" t="s">
        <v>12</v>
      </c>
      <c r="C26" s="6"/>
      <c r="D26" s="2"/>
      <c r="E26" s="13">
        <f>SUM(E19:E25)</f>
        <v>2940405</v>
      </c>
      <c r="F26" s="11"/>
      <c r="G26" s="13">
        <f>SUM(G19:G25)</f>
        <v>2974121</v>
      </c>
      <c r="H26" s="11"/>
      <c r="I26" s="13">
        <f>SUM(I19:I25)</f>
        <v>2222118</v>
      </c>
      <c r="J26" s="11"/>
      <c r="K26" s="13">
        <f>SUM(K19:K25)</f>
        <v>2231631</v>
      </c>
    </row>
    <row r="27" spans="1:11" ht="22.35" customHeight="1" thickBot="1">
      <c r="A27" s="7" t="s">
        <v>44</v>
      </c>
      <c r="C27" s="6"/>
      <c r="E27" s="15">
        <f>E17+E26</f>
        <v>4225539</v>
      </c>
      <c r="F27" s="11"/>
      <c r="G27" s="15">
        <f>G17+G26</f>
        <v>3975831</v>
      </c>
      <c r="H27" s="11"/>
      <c r="I27" s="15">
        <f>I17+I26</f>
        <v>3371293</v>
      </c>
      <c r="J27" s="11"/>
      <c r="K27" s="15">
        <f>K17+K26</f>
        <v>3146265</v>
      </c>
    </row>
    <row r="28" spans="1:11" ht="22.35" customHeight="1" thickTop="1"/>
    <row r="29" spans="1:11" ht="22.35" customHeight="1">
      <c r="C29" s="18" t="s">
        <v>70</v>
      </c>
    </row>
    <row r="30" spans="1:11" ht="22.35" customHeight="1">
      <c r="A30" s="18" t="s">
        <v>185</v>
      </c>
    </row>
    <row r="31" spans="1:11" ht="22.35" customHeight="1">
      <c r="A31" s="1" t="s">
        <v>76</v>
      </c>
      <c r="B31" s="30"/>
      <c r="C31" s="31"/>
      <c r="D31" s="31"/>
      <c r="E31" s="31"/>
      <c r="F31" s="31"/>
      <c r="G31" s="31"/>
      <c r="H31" s="31"/>
      <c r="I31" s="31"/>
      <c r="J31" s="31"/>
      <c r="K31" s="31"/>
    </row>
    <row r="32" spans="1:11" ht="22.35" customHeight="1">
      <c r="A32" s="1" t="s">
        <v>74</v>
      </c>
      <c r="B32" s="30"/>
      <c r="C32" s="31"/>
      <c r="D32" s="31"/>
      <c r="E32" s="30"/>
      <c r="F32" s="31"/>
      <c r="G32" s="30"/>
      <c r="H32" s="31"/>
      <c r="I32" s="31"/>
      <c r="J32" s="31"/>
      <c r="K32" s="30"/>
    </row>
    <row r="33" spans="1:11" ht="22.35" customHeight="1">
      <c r="A33" s="1" t="str">
        <f>$A$3</f>
        <v>As at 30 June 2025</v>
      </c>
      <c r="B33" s="30"/>
      <c r="C33" s="31"/>
      <c r="D33" s="31"/>
      <c r="E33" s="30"/>
      <c r="F33" s="31"/>
      <c r="G33" s="30"/>
      <c r="H33" s="31"/>
      <c r="I33" s="31"/>
      <c r="J33" s="31"/>
      <c r="K33" s="30"/>
    </row>
    <row r="34" spans="1:11" ht="22.35" customHeight="1">
      <c r="A34" s="19"/>
      <c r="C34" s="2"/>
      <c r="K34" s="16" t="s">
        <v>63</v>
      </c>
    </row>
    <row r="35" spans="1:11" ht="22.35" customHeight="1">
      <c r="A35" s="19"/>
      <c r="C35" s="2"/>
      <c r="E35" s="60" t="s">
        <v>25</v>
      </c>
      <c r="F35" s="60"/>
      <c r="G35" s="60"/>
      <c r="H35" s="1"/>
      <c r="I35" s="60" t="s">
        <v>26</v>
      </c>
      <c r="J35" s="60"/>
      <c r="K35" s="60"/>
    </row>
    <row r="36" spans="1:11" ht="22.35" customHeight="1">
      <c r="A36" s="19"/>
      <c r="C36" s="32" t="s">
        <v>1</v>
      </c>
      <c r="D36" s="3"/>
      <c r="E36" s="33" t="str">
        <f>$E$6</f>
        <v>30 June 2025</v>
      </c>
      <c r="F36" s="5"/>
      <c r="G36" s="33" t="str">
        <f>$G$6</f>
        <v>31 December 2024</v>
      </c>
      <c r="H36" s="5"/>
      <c r="I36" s="33" t="str">
        <f>$I$6</f>
        <v>30 June 2025</v>
      </c>
      <c r="J36" s="5"/>
      <c r="K36" s="33" t="str">
        <f>$K$6</f>
        <v>31 December 2024</v>
      </c>
    </row>
    <row r="37" spans="1:11" ht="22.35" customHeight="1">
      <c r="A37" s="19"/>
      <c r="C37" s="2"/>
      <c r="D37" s="3"/>
      <c r="E37" s="10" t="s">
        <v>64</v>
      </c>
      <c r="F37" s="5"/>
      <c r="G37" s="10" t="s">
        <v>81</v>
      </c>
      <c r="H37" s="5"/>
      <c r="I37" s="10" t="s">
        <v>64</v>
      </c>
      <c r="J37" s="5"/>
      <c r="K37" s="10" t="s">
        <v>81</v>
      </c>
    </row>
    <row r="38" spans="1:11" ht="22.35" customHeight="1">
      <c r="A38" s="19"/>
      <c r="C38" s="2"/>
      <c r="D38" s="3"/>
      <c r="E38" s="10" t="s">
        <v>65</v>
      </c>
      <c r="F38" s="5"/>
      <c r="G38" s="10"/>
      <c r="H38" s="5"/>
      <c r="I38" s="10" t="s">
        <v>65</v>
      </c>
      <c r="J38" s="5"/>
      <c r="K38" s="10"/>
    </row>
    <row r="39" spans="1:11" ht="22.35" customHeight="1">
      <c r="A39" s="1" t="s">
        <v>46</v>
      </c>
    </row>
    <row r="40" spans="1:11" ht="22.35" customHeight="1">
      <c r="A40" s="1" t="s">
        <v>13</v>
      </c>
    </row>
    <row r="41" spans="1:11" ht="22.35" customHeight="1">
      <c r="A41" s="20" t="s">
        <v>140</v>
      </c>
      <c r="C41" s="6">
        <v>7</v>
      </c>
      <c r="E41" s="11">
        <v>600000</v>
      </c>
      <c r="F41" s="11"/>
      <c r="G41" s="18">
        <v>620000</v>
      </c>
      <c r="H41" s="11"/>
      <c r="I41" s="18">
        <v>500000</v>
      </c>
      <c r="J41" s="11"/>
      <c r="K41" s="18">
        <v>530000</v>
      </c>
    </row>
    <row r="42" spans="1:11" ht="22.35" customHeight="1">
      <c r="A42" s="20" t="s">
        <v>141</v>
      </c>
      <c r="B42" s="20"/>
      <c r="C42" s="6" t="s">
        <v>108</v>
      </c>
      <c r="E42" s="11">
        <v>185851</v>
      </c>
      <c r="F42" s="11"/>
      <c r="G42" s="18">
        <v>126268</v>
      </c>
      <c r="H42" s="11"/>
      <c r="I42" s="18">
        <v>332786</v>
      </c>
      <c r="J42" s="11"/>
      <c r="K42" s="18">
        <v>111613</v>
      </c>
    </row>
    <row r="43" spans="1:11" ht="22.35" customHeight="1">
      <c r="A43" s="20" t="s">
        <v>92</v>
      </c>
      <c r="B43" s="20"/>
      <c r="C43" s="6"/>
      <c r="E43" s="11">
        <v>958</v>
      </c>
      <c r="G43" s="11">
        <v>1430</v>
      </c>
      <c r="I43" s="11">
        <v>570</v>
      </c>
      <c r="K43" s="11">
        <v>1032</v>
      </c>
    </row>
    <row r="44" spans="1:11" ht="22.35" customHeight="1">
      <c r="A44" s="18" t="s">
        <v>148</v>
      </c>
      <c r="E44" s="11">
        <v>73128</v>
      </c>
      <c r="F44" s="11"/>
      <c r="G44" s="14">
        <v>31340</v>
      </c>
      <c r="H44" s="11"/>
      <c r="I44" s="14">
        <v>45262</v>
      </c>
      <c r="J44" s="11"/>
      <c r="K44" s="14">
        <v>30215</v>
      </c>
    </row>
    <row r="45" spans="1:11" ht="22.35" customHeight="1">
      <c r="A45" s="18" t="s">
        <v>51</v>
      </c>
      <c r="C45" s="58"/>
      <c r="E45" s="11">
        <v>25007</v>
      </c>
      <c r="F45" s="11"/>
      <c r="G45" s="14">
        <v>26883</v>
      </c>
      <c r="H45" s="11"/>
      <c r="I45" s="14">
        <v>11138</v>
      </c>
      <c r="J45" s="11"/>
      <c r="K45" s="14">
        <v>26233</v>
      </c>
    </row>
    <row r="46" spans="1:11" ht="22.35" customHeight="1">
      <c r="A46" s="18" t="s">
        <v>159</v>
      </c>
      <c r="C46" s="58"/>
      <c r="E46" s="11">
        <v>1724</v>
      </c>
      <c r="F46" s="11"/>
      <c r="G46" s="14">
        <v>0</v>
      </c>
      <c r="H46" s="11"/>
      <c r="I46" s="14">
        <v>1724</v>
      </c>
      <c r="J46" s="11"/>
      <c r="K46" s="14">
        <v>0</v>
      </c>
    </row>
    <row r="47" spans="1:11" ht="22.35" customHeight="1">
      <c r="A47" s="18" t="s">
        <v>29</v>
      </c>
      <c r="C47" s="6">
        <v>2</v>
      </c>
      <c r="E47" s="11">
        <v>8056</v>
      </c>
      <c r="F47" s="11"/>
      <c r="G47" s="14">
        <v>4999</v>
      </c>
      <c r="H47" s="11"/>
      <c r="I47" s="14">
        <v>4239</v>
      </c>
      <c r="J47" s="11"/>
      <c r="K47" s="14">
        <v>3665</v>
      </c>
    </row>
    <row r="48" spans="1:11" ht="22.35" customHeight="1">
      <c r="A48" s="1" t="s">
        <v>14</v>
      </c>
      <c r="C48" s="6"/>
      <c r="E48" s="13">
        <f>SUM(E41:E47)</f>
        <v>894724</v>
      </c>
      <c r="F48" s="11"/>
      <c r="G48" s="13">
        <f>SUM(G41:G47)</f>
        <v>810920</v>
      </c>
      <c r="H48" s="11"/>
      <c r="I48" s="13">
        <f>SUM(I41:I47)</f>
        <v>895719</v>
      </c>
      <c r="J48" s="11"/>
      <c r="K48" s="13">
        <f>SUM(K41:K47)</f>
        <v>702758</v>
      </c>
    </row>
    <row r="49" spans="1:11" ht="22.35" customHeight="1">
      <c r="A49" s="1" t="s">
        <v>15</v>
      </c>
      <c r="C49" s="6"/>
      <c r="E49" s="11"/>
      <c r="F49" s="11"/>
      <c r="G49" s="11"/>
      <c r="H49" s="11"/>
      <c r="I49" s="11"/>
      <c r="J49" s="11"/>
      <c r="K49" s="11"/>
    </row>
    <row r="50" spans="1:11" ht="22.35" customHeight="1">
      <c r="A50" s="20" t="s">
        <v>114</v>
      </c>
      <c r="C50" s="6"/>
      <c r="E50" s="11">
        <v>2467</v>
      </c>
      <c r="F50" s="11"/>
      <c r="G50" s="11">
        <v>2643</v>
      </c>
      <c r="H50" s="11"/>
      <c r="I50" s="11">
        <v>923</v>
      </c>
      <c r="J50" s="11"/>
      <c r="K50" s="11">
        <v>981</v>
      </c>
    </row>
    <row r="51" spans="1:11" ht="22.35" customHeight="1">
      <c r="A51" s="19" t="s">
        <v>142</v>
      </c>
      <c r="C51" s="6"/>
      <c r="E51" s="11">
        <v>59036</v>
      </c>
      <c r="F51" s="35"/>
      <c r="G51" s="11">
        <v>55999</v>
      </c>
      <c r="H51" s="35"/>
      <c r="I51" s="11">
        <v>55762</v>
      </c>
      <c r="J51" s="35"/>
      <c r="K51" s="11">
        <v>52985</v>
      </c>
    </row>
    <row r="52" spans="1:11" ht="22.35" customHeight="1">
      <c r="A52" s="19" t="s">
        <v>73</v>
      </c>
      <c r="C52" s="6"/>
      <c r="E52" s="12">
        <v>217221</v>
      </c>
      <c r="F52" s="11"/>
      <c r="G52" s="12">
        <v>215668</v>
      </c>
      <c r="H52" s="11"/>
      <c r="I52" s="12">
        <v>208076</v>
      </c>
      <c r="J52" s="11"/>
      <c r="K52" s="12">
        <v>210751</v>
      </c>
    </row>
    <row r="53" spans="1:11" ht="22.35" customHeight="1">
      <c r="A53" s="1" t="s">
        <v>16</v>
      </c>
      <c r="C53" s="8"/>
      <c r="E53" s="12">
        <f>SUM(E50:E52)</f>
        <v>278724</v>
      </c>
      <c r="F53" s="11"/>
      <c r="G53" s="12">
        <f>SUM(G50:G52)</f>
        <v>274310</v>
      </c>
      <c r="H53" s="11"/>
      <c r="I53" s="12">
        <f>SUM(I50:I52)</f>
        <v>264761</v>
      </c>
      <c r="J53" s="11"/>
      <c r="K53" s="12">
        <f>SUM(K50:K52)</f>
        <v>264717</v>
      </c>
    </row>
    <row r="54" spans="1:11" ht="22.35" customHeight="1">
      <c r="A54" s="1" t="s">
        <v>22</v>
      </c>
      <c r="C54" s="8"/>
      <c r="E54" s="12">
        <f>E48+E53</f>
        <v>1173448</v>
      </c>
      <c r="F54" s="11"/>
      <c r="G54" s="12">
        <f>G48+G53</f>
        <v>1085230</v>
      </c>
      <c r="H54" s="11"/>
      <c r="I54" s="12">
        <f>I48+I53</f>
        <v>1160480</v>
      </c>
      <c r="J54" s="11"/>
      <c r="K54" s="12">
        <f>K48+K53</f>
        <v>967475</v>
      </c>
    </row>
    <row r="56" spans="1:11" ht="22.35" customHeight="1">
      <c r="C56" s="18" t="s">
        <v>70</v>
      </c>
    </row>
    <row r="57" spans="1:11" ht="22.35" customHeight="1">
      <c r="A57" s="18" t="s">
        <v>185</v>
      </c>
    </row>
    <row r="58" spans="1:11" ht="22.35" customHeight="1">
      <c r="A58" s="1" t="s">
        <v>76</v>
      </c>
      <c r="B58" s="30"/>
      <c r="C58" s="31"/>
      <c r="D58" s="31"/>
      <c r="E58" s="31"/>
      <c r="F58" s="31"/>
      <c r="G58" s="31"/>
      <c r="H58" s="31"/>
      <c r="I58" s="31"/>
      <c r="J58" s="31"/>
      <c r="K58" s="31"/>
    </row>
    <row r="59" spans="1:11" ht="22.35" customHeight="1">
      <c r="A59" s="1" t="s">
        <v>74</v>
      </c>
      <c r="B59" s="30"/>
      <c r="C59" s="31"/>
      <c r="D59" s="31"/>
      <c r="E59" s="30"/>
      <c r="F59" s="31"/>
      <c r="G59" s="30"/>
      <c r="H59" s="31"/>
      <c r="I59" s="31"/>
      <c r="J59" s="31"/>
      <c r="K59" s="30"/>
    </row>
    <row r="60" spans="1:11" ht="22.35" customHeight="1">
      <c r="A60" s="1" t="str">
        <f>$A$3</f>
        <v>As at 30 June 2025</v>
      </c>
      <c r="B60" s="30"/>
      <c r="C60" s="31"/>
      <c r="D60" s="31"/>
      <c r="E60" s="30"/>
      <c r="F60" s="31"/>
      <c r="G60" s="30"/>
      <c r="H60" s="31"/>
      <c r="I60" s="31"/>
      <c r="J60" s="31"/>
      <c r="K60" s="30"/>
    </row>
    <row r="61" spans="1:11" ht="22.35" customHeight="1">
      <c r="A61" s="19"/>
      <c r="C61" s="2"/>
      <c r="K61" s="16" t="s">
        <v>63</v>
      </c>
    </row>
    <row r="62" spans="1:11" ht="22.35" customHeight="1">
      <c r="A62" s="19"/>
      <c r="C62" s="2"/>
      <c r="E62" s="60" t="s">
        <v>25</v>
      </c>
      <c r="F62" s="60"/>
      <c r="G62" s="60"/>
      <c r="H62" s="1"/>
      <c r="I62" s="60" t="s">
        <v>26</v>
      </c>
      <c r="J62" s="60"/>
      <c r="K62" s="60"/>
    </row>
    <row r="63" spans="1:11" ht="22.35" customHeight="1">
      <c r="A63" s="19"/>
      <c r="C63" s="2"/>
      <c r="D63" s="3"/>
      <c r="E63" s="33" t="str">
        <f>$E$6</f>
        <v>30 June 2025</v>
      </c>
      <c r="F63" s="5"/>
      <c r="G63" s="33" t="str">
        <f>$G$6</f>
        <v>31 December 2024</v>
      </c>
      <c r="H63" s="5"/>
      <c r="I63" s="33" t="str">
        <f>$I$6</f>
        <v>30 June 2025</v>
      </c>
      <c r="J63" s="5"/>
      <c r="K63" s="33" t="str">
        <f>$K$6</f>
        <v>31 December 2024</v>
      </c>
    </row>
    <row r="64" spans="1:11" ht="22.35" customHeight="1">
      <c r="A64" s="19"/>
      <c r="C64" s="2"/>
      <c r="D64" s="3"/>
      <c r="E64" s="10" t="s">
        <v>64</v>
      </c>
      <c r="F64" s="5"/>
      <c r="G64" s="10" t="s">
        <v>81</v>
      </c>
      <c r="H64" s="5"/>
      <c r="I64" s="10" t="s">
        <v>64</v>
      </c>
      <c r="J64" s="5"/>
      <c r="K64" s="10" t="s">
        <v>81</v>
      </c>
    </row>
    <row r="65" spans="1:11" ht="22.35" customHeight="1">
      <c r="A65" s="19"/>
      <c r="C65" s="2"/>
      <c r="D65" s="3"/>
      <c r="E65" s="10" t="s">
        <v>65</v>
      </c>
      <c r="F65" s="5"/>
      <c r="G65" s="10"/>
      <c r="H65" s="5"/>
      <c r="I65" s="10" t="s">
        <v>65</v>
      </c>
      <c r="J65" s="5"/>
      <c r="K65" s="10"/>
    </row>
    <row r="66" spans="1:11" ht="22.35" customHeight="1">
      <c r="A66" s="1" t="s">
        <v>17</v>
      </c>
      <c r="C66" s="8"/>
    </row>
    <row r="67" spans="1:11" ht="22.35" customHeight="1">
      <c r="A67" s="18" t="s">
        <v>30</v>
      </c>
      <c r="C67" s="6"/>
    </row>
    <row r="68" spans="1:11" ht="22.35" customHeight="1">
      <c r="A68" s="20" t="s">
        <v>31</v>
      </c>
      <c r="B68" s="20"/>
      <c r="C68" s="8"/>
    </row>
    <row r="69" spans="1:11" ht="22.35" customHeight="1" thickBot="1">
      <c r="A69" s="20" t="s">
        <v>115</v>
      </c>
      <c r="B69" s="20"/>
      <c r="C69" s="8"/>
      <c r="E69" s="36">
        <v>775424</v>
      </c>
      <c r="G69" s="36">
        <v>775424</v>
      </c>
      <c r="I69" s="36">
        <v>775424</v>
      </c>
      <c r="K69" s="36">
        <v>775424</v>
      </c>
    </row>
    <row r="70" spans="1:11" ht="22.35" customHeight="1" thickTop="1">
      <c r="A70" s="20" t="s">
        <v>32</v>
      </c>
      <c r="B70" s="21"/>
      <c r="C70" s="8"/>
      <c r="E70" s="11"/>
      <c r="F70" s="11"/>
      <c r="G70" s="11"/>
      <c r="H70" s="11"/>
      <c r="I70" s="11"/>
      <c r="J70" s="11"/>
      <c r="K70" s="11"/>
    </row>
    <row r="71" spans="1:11" ht="22.35" customHeight="1">
      <c r="A71" s="20" t="s">
        <v>116</v>
      </c>
      <c r="B71" s="21"/>
      <c r="C71" s="8"/>
      <c r="E71" s="11">
        <v>632753</v>
      </c>
      <c r="F71" s="11"/>
      <c r="G71" s="11">
        <v>632753</v>
      </c>
      <c r="H71" s="11"/>
      <c r="I71" s="11">
        <v>632753</v>
      </c>
      <c r="J71" s="11"/>
      <c r="K71" s="11">
        <v>632753</v>
      </c>
    </row>
    <row r="72" spans="1:11" ht="22.35" customHeight="1">
      <c r="A72" s="20" t="s">
        <v>52</v>
      </c>
      <c r="B72" s="20"/>
      <c r="C72" s="6"/>
      <c r="E72" s="11">
        <v>412310</v>
      </c>
      <c r="F72" s="14"/>
      <c r="G72" s="11">
        <v>412310</v>
      </c>
      <c r="H72" s="14"/>
      <c r="I72" s="11">
        <v>412310</v>
      </c>
      <c r="J72" s="14"/>
      <c r="K72" s="11">
        <v>412310</v>
      </c>
    </row>
    <row r="73" spans="1:11" ht="22.35" customHeight="1">
      <c r="A73" s="20" t="s">
        <v>117</v>
      </c>
      <c r="B73" s="20"/>
      <c r="C73" s="6"/>
      <c r="E73" s="14">
        <v>12657</v>
      </c>
      <c r="F73" s="14"/>
      <c r="G73" s="14">
        <v>12657</v>
      </c>
      <c r="H73" s="11"/>
      <c r="I73" s="14">
        <v>12657</v>
      </c>
      <c r="J73" s="11"/>
      <c r="K73" s="14">
        <v>12657</v>
      </c>
    </row>
    <row r="74" spans="1:11" ht="22.35" customHeight="1">
      <c r="A74" s="18" t="s">
        <v>2</v>
      </c>
      <c r="E74" s="14"/>
      <c r="F74" s="11"/>
      <c r="G74" s="14"/>
      <c r="H74" s="11"/>
      <c r="I74" s="14"/>
      <c r="J74" s="11"/>
      <c r="K74" s="14"/>
    </row>
    <row r="75" spans="1:11" ht="22.35" customHeight="1">
      <c r="A75" s="18" t="s">
        <v>33</v>
      </c>
      <c r="C75" s="6"/>
      <c r="E75" s="14">
        <v>63386</v>
      </c>
      <c r="F75" s="11"/>
      <c r="G75" s="14">
        <v>63386</v>
      </c>
      <c r="H75" s="11"/>
      <c r="I75" s="14">
        <v>63386</v>
      </c>
      <c r="J75" s="11"/>
      <c r="K75" s="14">
        <v>63386</v>
      </c>
    </row>
    <row r="76" spans="1:11" ht="22.35" customHeight="1">
      <c r="A76" s="18" t="s">
        <v>88</v>
      </c>
      <c r="E76" s="11">
        <v>1063504</v>
      </c>
      <c r="F76" s="11"/>
      <c r="G76" s="14">
        <v>902014</v>
      </c>
      <c r="H76" s="11"/>
      <c r="I76" s="14">
        <v>223540</v>
      </c>
      <c r="J76" s="11"/>
      <c r="K76" s="14">
        <v>191517</v>
      </c>
    </row>
    <row r="77" spans="1:11" ht="22.35" customHeight="1">
      <c r="A77" s="18" t="s">
        <v>58</v>
      </c>
      <c r="C77" s="6"/>
      <c r="E77" s="28">
        <v>867481</v>
      </c>
      <c r="F77" s="14"/>
      <c r="G77" s="28">
        <v>867481</v>
      </c>
      <c r="H77" s="14"/>
      <c r="I77" s="28">
        <v>866167</v>
      </c>
      <c r="J77" s="14"/>
      <c r="K77" s="28">
        <v>866167</v>
      </c>
    </row>
    <row r="78" spans="1:11" ht="22.35" customHeight="1">
      <c r="A78" s="1" t="s">
        <v>18</v>
      </c>
      <c r="C78" s="6"/>
      <c r="E78" s="28">
        <f>SUM(E71:E77)</f>
        <v>3052091</v>
      </c>
      <c r="F78" s="14"/>
      <c r="G78" s="28">
        <f>SUM(G71:G77)</f>
        <v>2890601</v>
      </c>
      <c r="H78" s="14"/>
      <c r="I78" s="28">
        <f>SUM(I71:I77)</f>
        <v>2210813</v>
      </c>
      <c r="J78" s="14"/>
      <c r="K78" s="28">
        <f>SUM(K71:K77)</f>
        <v>2178790</v>
      </c>
    </row>
    <row r="79" spans="1:11" ht="22.35" customHeight="1" thickBot="1">
      <c r="A79" s="1" t="s">
        <v>45</v>
      </c>
      <c r="C79" s="6"/>
      <c r="E79" s="15">
        <f>SUM(E54+E78)</f>
        <v>4225539</v>
      </c>
      <c r="F79" s="11"/>
      <c r="G79" s="15">
        <f>SUM(G54+G78)</f>
        <v>3975831</v>
      </c>
      <c r="H79" s="11"/>
      <c r="I79" s="15">
        <f>SUM(I54+I78)</f>
        <v>3371293</v>
      </c>
      <c r="J79" s="11"/>
      <c r="K79" s="15">
        <f>SUM(K54+K78)</f>
        <v>3146265</v>
      </c>
    </row>
    <row r="80" spans="1:11" ht="22.35" customHeight="1" thickTop="1">
      <c r="E80" s="11">
        <f>E79-E27</f>
        <v>0</v>
      </c>
      <c r="F80" s="11"/>
      <c r="G80" s="11">
        <f>G79-G27</f>
        <v>0</v>
      </c>
      <c r="H80" s="16"/>
      <c r="I80" s="11">
        <f>I79-I27</f>
        <v>0</v>
      </c>
      <c r="J80" s="14"/>
      <c r="K80" s="11">
        <f>K79-K27</f>
        <v>0</v>
      </c>
    </row>
    <row r="81" spans="1:11" ht="22.35" customHeight="1">
      <c r="A81" s="18" t="s">
        <v>185</v>
      </c>
      <c r="E81" s="16"/>
      <c r="G81" s="16"/>
      <c r="K81" s="16"/>
    </row>
    <row r="82" spans="1:11" ht="22.35" customHeight="1">
      <c r="E82" s="16"/>
      <c r="G82" s="16"/>
      <c r="K82" s="16"/>
    </row>
    <row r="83" spans="1:11" ht="22.35" customHeight="1">
      <c r="E83" s="16"/>
      <c r="G83" s="16"/>
      <c r="K83" s="16"/>
    </row>
    <row r="84" spans="1:11" ht="22.35" customHeight="1">
      <c r="A84" s="9"/>
      <c r="B84" s="9"/>
      <c r="C84" s="9"/>
      <c r="D84" s="9"/>
      <c r="E84" s="9"/>
      <c r="G84" s="16"/>
      <c r="K84" s="16"/>
    </row>
    <row r="85" spans="1:11" ht="22.35" customHeight="1">
      <c r="E85" s="16"/>
      <c r="G85" s="16"/>
      <c r="K85" s="16"/>
    </row>
    <row r="86" spans="1:11" ht="22.35" customHeight="1">
      <c r="E86" s="16"/>
      <c r="G86" s="16"/>
      <c r="K86" s="16"/>
    </row>
    <row r="87" spans="1:11" ht="22.35" customHeight="1">
      <c r="G87" s="18" t="s">
        <v>47</v>
      </c>
      <c r="K87" s="16"/>
    </row>
    <row r="88" spans="1:11" ht="22.35" customHeight="1">
      <c r="K88" s="16"/>
    </row>
    <row r="89" spans="1:11" ht="22.35" customHeight="1">
      <c r="A89" s="9"/>
      <c r="B89" s="9"/>
      <c r="C89" s="9"/>
      <c r="D89" s="9"/>
      <c r="E89" s="9"/>
      <c r="G89" s="16"/>
      <c r="K89" s="16"/>
    </row>
  </sheetData>
  <mergeCells count="6">
    <mergeCell ref="E62:G62"/>
    <mergeCell ref="I62:K62"/>
    <mergeCell ref="E5:G5"/>
    <mergeCell ref="I5:K5"/>
    <mergeCell ref="E35:G35"/>
    <mergeCell ref="I35:K35"/>
  </mergeCells>
  <printOptions gridLinesSet="0"/>
  <pageMargins left="0.78740157480314965" right="0.39370078740157483" top="0.78740157480314965" bottom="0.39370078740157483" header="0.19685039370078741" footer="0.19685039370078741"/>
  <pageSetup paperSize="9" scale="75" orientation="portrait" r:id="rId1"/>
  <headerFooter alignWithMargins="0"/>
  <rowBreaks count="4" manualBreakCount="4">
    <brk id="30" max="16383" man="1"/>
    <brk id="57" max="16383" man="1"/>
    <brk id="337" max="65535" man="1"/>
    <brk id="384" max="6553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F82"/>
  <sheetViews>
    <sheetView showGridLines="0" view="pageBreakPreview" topLeftCell="A61" zoomScale="85" zoomScaleNormal="85" zoomScaleSheetLayoutView="85" workbookViewId="0">
      <selection activeCell="A82" sqref="A82"/>
    </sheetView>
  </sheetViews>
  <sheetFormatPr defaultColWidth="10.5703125" defaultRowHeight="21.75" customHeight="1"/>
  <cols>
    <col min="1" max="1" width="37.140625" style="18" customWidth="1"/>
    <col min="2" max="2" width="4.5703125" style="18" customWidth="1"/>
    <col min="3" max="3" width="1.85546875" style="18" customWidth="1"/>
    <col min="4" max="4" width="6" style="18" customWidth="1"/>
    <col min="5" max="5" width="1.5703125" style="18" customWidth="1"/>
    <col min="6" max="6" width="16.42578125" style="18" customWidth="1"/>
    <col min="7" max="7" width="1.42578125" style="18" customWidth="1"/>
    <col min="8" max="8" width="16.42578125" style="18" customWidth="1"/>
    <col min="9" max="9" width="1.42578125" style="18" customWidth="1"/>
    <col min="10" max="10" width="16.42578125" style="18" customWidth="1"/>
    <col min="11" max="11" width="1.42578125" style="18" customWidth="1"/>
    <col min="12" max="12" width="16.42578125" style="18" customWidth="1"/>
    <col min="13" max="16384" width="10.5703125" style="18"/>
  </cols>
  <sheetData>
    <row r="1" spans="1:214" ht="21.75" customHeight="1">
      <c r="A1" s="7"/>
      <c r="B1" s="17"/>
      <c r="C1" s="17"/>
      <c r="D1" s="17"/>
      <c r="E1" s="17"/>
      <c r="F1" s="17"/>
      <c r="G1" s="17"/>
      <c r="H1" s="17"/>
      <c r="I1" s="17"/>
      <c r="K1" s="17"/>
      <c r="L1" s="16" t="s">
        <v>66</v>
      </c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</row>
    <row r="2" spans="1:214" ht="21.75" customHeight="1">
      <c r="A2" s="1" t="s">
        <v>76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214" s="17" customFormat="1" ht="21.75" customHeight="1">
      <c r="A3" s="24" t="s">
        <v>75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214" s="17" customFormat="1" ht="21.75" customHeight="1">
      <c r="A4" s="24" t="s">
        <v>157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214" ht="21.75" customHeight="1">
      <c r="D5" s="2"/>
      <c r="J5" s="2"/>
      <c r="L5" s="16" t="s">
        <v>63</v>
      </c>
    </row>
    <row r="6" spans="1:214" ht="21.75" customHeight="1">
      <c r="A6" s="19"/>
      <c r="D6" s="2"/>
      <c r="F6" s="60" t="s">
        <v>25</v>
      </c>
      <c r="G6" s="60"/>
      <c r="H6" s="60"/>
      <c r="I6" s="37"/>
      <c r="J6" s="60" t="s">
        <v>26</v>
      </c>
      <c r="K6" s="60"/>
      <c r="L6" s="60"/>
    </row>
    <row r="7" spans="1:214" ht="21.75" customHeight="1">
      <c r="A7" s="19"/>
      <c r="D7" s="32" t="s">
        <v>1</v>
      </c>
      <c r="E7" s="3"/>
      <c r="F7" s="33" t="s">
        <v>136</v>
      </c>
      <c r="G7" s="4"/>
      <c r="H7" s="33" t="s">
        <v>120</v>
      </c>
      <c r="I7" s="4"/>
      <c r="J7" s="33" t="s">
        <v>136</v>
      </c>
      <c r="K7" s="4"/>
      <c r="L7" s="33" t="s">
        <v>120</v>
      </c>
    </row>
    <row r="8" spans="1:214" ht="21.75" customHeight="1">
      <c r="A8" s="1" t="s">
        <v>62</v>
      </c>
      <c r="D8" s="2"/>
      <c r="E8" s="3"/>
      <c r="F8" s="22"/>
      <c r="G8" s="4"/>
      <c r="H8" s="22"/>
      <c r="I8" s="4"/>
      <c r="J8" s="22"/>
      <c r="K8" s="5"/>
      <c r="L8" s="22"/>
    </row>
    <row r="9" spans="1:214" s="17" customFormat="1" ht="21.75" customHeight="1">
      <c r="A9" s="1" t="s">
        <v>34</v>
      </c>
      <c r="C9" s="18"/>
      <c r="J9" s="18"/>
      <c r="L9" s="18"/>
    </row>
    <row r="10" spans="1:214" s="17" customFormat="1" ht="21.75" customHeight="1">
      <c r="A10" s="19" t="s">
        <v>87</v>
      </c>
      <c r="B10" s="18"/>
      <c r="C10" s="21"/>
      <c r="D10" s="6"/>
      <c r="F10" s="11">
        <v>1701903</v>
      </c>
      <c r="G10" s="11"/>
      <c r="H10" s="11">
        <v>1545228</v>
      </c>
      <c r="I10" s="11"/>
      <c r="J10" s="11">
        <v>1765055</v>
      </c>
      <c r="K10" s="11"/>
      <c r="L10" s="11">
        <v>1592206</v>
      </c>
    </row>
    <row r="11" spans="1:214" s="17" customFormat="1" ht="21.75" customHeight="1">
      <c r="A11" s="19" t="s">
        <v>48</v>
      </c>
      <c r="B11" s="18"/>
      <c r="C11" s="18"/>
      <c r="D11" s="6"/>
      <c r="F11" s="11">
        <v>14520</v>
      </c>
      <c r="G11" s="11"/>
      <c r="H11" s="11">
        <v>3602</v>
      </c>
      <c r="I11" s="11"/>
      <c r="J11" s="11">
        <v>18616</v>
      </c>
      <c r="K11" s="11"/>
      <c r="L11" s="11">
        <v>3795</v>
      </c>
    </row>
    <row r="12" spans="1:214" s="17" customFormat="1" ht="21.75" customHeight="1">
      <c r="A12" s="19" t="s">
        <v>118</v>
      </c>
      <c r="B12" s="18"/>
      <c r="C12" s="18"/>
      <c r="D12" s="6"/>
      <c r="F12" s="11">
        <v>10700</v>
      </c>
      <c r="G12" s="11"/>
      <c r="H12" s="11">
        <v>169</v>
      </c>
      <c r="I12" s="11"/>
      <c r="J12" s="11">
        <v>10700</v>
      </c>
      <c r="K12" s="11"/>
      <c r="L12" s="11">
        <v>169</v>
      </c>
    </row>
    <row r="13" spans="1:214" s="17" customFormat="1" ht="21.75" customHeight="1">
      <c r="A13" s="1" t="s">
        <v>35</v>
      </c>
      <c r="B13" s="18"/>
      <c r="C13" s="18"/>
      <c r="D13" s="6"/>
      <c r="F13" s="13">
        <f>SUM(F10:F12)</f>
        <v>1727123</v>
      </c>
      <c r="G13" s="11"/>
      <c r="H13" s="13">
        <f>SUM(H10:H12)</f>
        <v>1548999</v>
      </c>
      <c r="I13" s="14"/>
      <c r="J13" s="13">
        <f>SUM(J10:J12)</f>
        <v>1794371</v>
      </c>
      <c r="K13" s="14"/>
      <c r="L13" s="13">
        <f>SUM(L10:L12)</f>
        <v>1596170</v>
      </c>
    </row>
    <row r="14" spans="1:214" s="17" customFormat="1" ht="21.6" customHeight="1">
      <c r="A14" s="1" t="s">
        <v>36</v>
      </c>
      <c r="B14" s="18"/>
      <c r="C14" s="21"/>
      <c r="D14" s="6"/>
      <c r="F14" s="11"/>
      <c r="G14" s="11"/>
      <c r="H14" s="11"/>
      <c r="I14" s="14"/>
      <c r="J14" s="11"/>
      <c r="K14" s="14"/>
      <c r="L14" s="11"/>
    </row>
    <row r="15" spans="1:214" s="17" customFormat="1" ht="21.75" customHeight="1">
      <c r="A15" s="19" t="s">
        <v>85</v>
      </c>
      <c r="B15" s="18"/>
      <c r="C15" s="21"/>
      <c r="D15" s="6"/>
      <c r="F15" s="11">
        <v>1277374</v>
      </c>
      <c r="G15" s="11"/>
      <c r="H15" s="11">
        <v>1268403</v>
      </c>
      <c r="I15" s="11"/>
      <c r="J15" s="11">
        <v>1487925</v>
      </c>
      <c r="K15" s="11"/>
      <c r="L15" s="11">
        <v>1436369</v>
      </c>
    </row>
    <row r="16" spans="1:214" s="17" customFormat="1" ht="21.75" customHeight="1">
      <c r="A16" s="19" t="s">
        <v>89</v>
      </c>
      <c r="B16" s="18"/>
      <c r="C16" s="21"/>
      <c r="F16" s="11">
        <v>29919</v>
      </c>
      <c r="G16" s="11"/>
      <c r="H16" s="11">
        <v>31419</v>
      </c>
      <c r="I16" s="11"/>
      <c r="J16" s="11">
        <v>27814</v>
      </c>
      <c r="K16" s="11"/>
      <c r="L16" s="11">
        <v>30079</v>
      </c>
    </row>
    <row r="17" spans="1:12" s="17" customFormat="1" ht="21.75" customHeight="1">
      <c r="A17" s="19" t="s">
        <v>49</v>
      </c>
      <c r="C17" s="18"/>
      <c r="D17" s="18"/>
      <c r="F17" s="11">
        <v>77074</v>
      </c>
      <c r="G17" s="11"/>
      <c r="H17" s="11">
        <v>69332</v>
      </c>
      <c r="I17" s="11"/>
      <c r="J17" s="11">
        <v>68738</v>
      </c>
      <c r="K17" s="11"/>
      <c r="L17" s="11">
        <v>62874</v>
      </c>
    </row>
    <row r="18" spans="1:12" s="17" customFormat="1" ht="21.75" customHeight="1">
      <c r="A18" s="1" t="s">
        <v>37</v>
      </c>
      <c r="C18" s="18"/>
      <c r="D18" s="18"/>
      <c r="F18" s="13">
        <f>SUM(F15:F17)</f>
        <v>1384367</v>
      </c>
      <c r="G18" s="11"/>
      <c r="H18" s="13">
        <f>SUM(H15:H17)</f>
        <v>1369154</v>
      </c>
      <c r="I18" s="14"/>
      <c r="J18" s="13">
        <f>SUM(J15:J17)</f>
        <v>1584477</v>
      </c>
      <c r="K18" s="14"/>
      <c r="L18" s="13">
        <f>SUM(L15:L17)</f>
        <v>1529322</v>
      </c>
    </row>
    <row r="19" spans="1:12" s="17" customFormat="1" ht="21.75" customHeight="1">
      <c r="A19" s="1" t="s">
        <v>162</v>
      </c>
      <c r="C19" s="18"/>
      <c r="D19" s="18"/>
      <c r="F19" s="11">
        <f>SUM(F13-F18)</f>
        <v>342756</v>
      </c>
      <c r="G19" s="11"/>
      <c r="H19" s="11">
        <f>SUM(H13-H18)</f>
        <v>179845</v>
      </c>
      <c r="I19" s="14"/>
      <c r="J19" s="11">
        <f>SUM(J13-J18)</f>
        <v>209894</v>
      </c>
      <c r="K19" s="14"/>
      <c r="L19" s="11">
        <f>SUM(L13-L18)</f>
        <v>66848</v>
      </c>
    </row>
    <row r="20" spans="1:12" s="17" customFormat="1" ht="21.75" customHeight="1">
      <c r="A20" s="19" t="s">
        <v>100</v>
      </c>
      <c r="C20" s="18"/>
      <c r="D20" s="34"/>
      <c r="F20" s="18">
        <v>137</v>
      </c>
      <c r="G20" s="11"/>
      <c r="H20" s="18">
        <v>207</v>
      </c>
      <c r="I20" s="11"/>
      <c r="J20" s="38">
        <v>0</v>
      </c>
      <c r="K20" s="14"/>
      <c r="L20" s="38">
        <v>0</v>
      </c>
    </row>
    <row r="21" spans="1:12" s="17" customFormat="1" ht="21.75" customHeight="1">
      <c r="A21" s="19" t="s">
        <v>91</v>
      </c>
      <c r="C21" s="18"/>
      <c r="D21" s="6"/>
      <c r="F21" s="18">
        <v>306</v>
      </c>
      <c r="G21" s="11"/>
      <c r="H21" s="18">
        <v>496</v>
      </c>
      <c r="I21" s="11"/>
      <c r="J21" s="39">
        <v>308</v>
      </c>
      <c r="K21" s="14"/>
      <c r="L21" s="39">
        <v>2170</v>
      </c>
    </row>
    <row r="22" spans="1:12" s="17" customFormat="1" ht="21.75" customHeight="1">
      <c r="A22" s="19" t="s">
        <v>54</v>
      </c>
      <c r="C22" s="18"/>
      <c r="D22" s="6"/>
      <c r="F22" s="11">
        <v>-5170</v>
      </c>
      <c r="G22" s="11"/>
      <c r="H22" s="11">
        <v>-11897</v>
      </c>
      <c r="I22" s="11"/>
      <c r="J22" s="11">
        <v>-4562</v>
      </c>
      <c r="K22" s="11"/>
      <c r="L22" s="11">
        <v>-10993</v>
      </c>
    </row>
    <row r="23" spans="1:12" s="17" customFormat="1" ht="21.75" customHeight="1">
      <c r="A23" s="19" t="s">
        <v>174</v>
      </c>
      <c r="C23" s="18"/>
      <c r="D23" s="6"/>
      <c r="F23" s="11"/>
      <c r="G23" s="11"/>
      <c r="H23" s="11"/>
      <c r="I23" s="11"/>
      <c r="J23" s="11"/>
      <c r="K23" s="11"/>
      <c r="L23" s="11"/>
    </row>
    <row r="24" spans="1:12" s="17" customFormat="1" ht="21.75" customHeight="1">
      <c r="A24" s="19" t="s">
        <v>173</v>
      </c>
      <c r="C24" s="18"/>
      <c r="D24" s="6"/>
      <c r="F24" s="11">
        <v>-16253</v>
      </c>
      <c r="G24" s="11"/>
      <c r="H24" s="11">
        <v>-37955</v>
      </c>
      <c r="I24" s="11"/>
      <c r="J24" s="11">
        <v>-25663</v>
      </c>
      <c r="K24" s="11"/>
      <c r="L24" s="11">
        <v>-41058</v>
      </c>
    </row>
    <row r="25" spans="1:12" s="17" customFormat="1" ht="21.75" customHeight="1">
      <c r="A25" s="19" t="s">
        <v>124</v>
      </c>
      <c r="C25" s="18"/>
      <c r="D25" s="6"/>
      <c r="F25" s="12">
        <v>-1711</v>
      </c>
      <c r="G25" s="11"/>
      <c r="H25" s="12">
        <v>-301</v>
      </c>
      <c r="I25" s="11"/>
      <c r="J25" s="12">
        <v>-1711</v>
      </c>
      <c r="K25" s="11"/>
      <c r="L25" s="12">
        <v>-301</v>
      </c>
    </row>
    <row r="26" spans="1:12" s="17" customFormat="1" ht="21.75" customHeight="1">
      <c r="A26" s="1" t="s">
        <v>160</v>
      </c>
      <c r="C26" s="20"/>
      <c r="F26" s="11">
        <f>SUM(F19:F25)</f>
        <v>320065</v>
      </c>
      <c r="G26" s="11"/>
      <c r="H26" s="11">
        <f>SUM(H19:H25)</f>
        <v>130395</v>
      </c>
      <c r="I26" s="14"/>
      <c r="J26" s="11">
        <f>SUM(J19:J25)</f>
        <v>178266</v>
      </c>
      <c r="K26" s="11"/>
      <c r="L26" s="11">
        <f>SUM(L19:L25)</f>
        <v>16666</v>
      </c>
    </row>
    <row r="27" spans="1:12" s="17" customFormat="1" ht="21.75" customHeight="1">
      <c r="A27" s="19" t="s">
        <v>183</v>
      </c>
      <c r="B27" s="6"/>
      <c r="C27" s="20"/>
      <c r="D27" s="6">
        <v>9</v>
      </c>
      <c r="F27" s="12">
        <v>-67033</v>
      </c>
      <c r="G27" s="11"/>
      <c r="H27" s="12">
        <v>-565</v>
      </c>
      <c r="I27" s="11"/>
      <c r="J27" s="12">
        <v>-36231</v>
      </c>
      <c r="K27" s="11"/>
      <c r="L27" s="12">
        <v>727</v>
      </c>
    </row>
    <row r="28" spans="1:12" s="17" customFormat="1" ht="21.75" customHeight="1">
      <c r="A28" s="1" t="s">
        <v>103</v>
      </c>
      <c r="B28" s="6"/>
      <c r="C28" s="18"/>
      <c r="D28" s="6"/>
      <c r="F28" s="13">
        <f>SUM(F26:F27)</f>
        <v>253032</v>
      </c>
      <c r="G28" s="11"/>
      <c r="H28" s="13">
        <f>SUM(H26:H27)</f>
        <v>129830</v>
      </c>
      <c r="I28" s="14"/>
      <c r="J28" s="13">
        <f>SUM(J26:J27)</f>
        <v>142035</v>
      </c>
      <c r="K28" s="14"/>
      <c r="L28" s="13">
        <f>SUM(L26:L27)</f>
        <v>17393</v>
      </c>
    </row>
    <row r="29" spans="1:12" s="17" customFormat="1" ht="21.75" customHeight="1">
      <c r="A29" s="1"/>
      <c r="B29" s="6"/>
      <c r="C29" s="18"/>
      <c r="D29" s="6"/>
      <c r="F29" s="11"/>
      <c r="G29" s="11"/>
      <c r="H29" s="11"/>
      <c r="I29" s="14"/>
      <c r="J29" s="11"/>
      <c r="K29" s="14"/>
      <c r="L29" s="11"/>
    </row>
    <row r="30" spans="1:12" s="17" customFormat="1" ht="21.75" customHeight="1">
      <c r="A30" s="1" t="s">
        <v>101</v>
      </c>
      <c r="B30" s="6"/>
      <c r="C30" s="18"/>
      <c r="D30" s="6"/>
      <c r="F30" s="11"/>
      <c r="G30" s="11"/>
      <c r="H30" s="11"/>
      <c r="I30" s="14"/>
      <c r="J30" s="11"/>
      <c r="K30" s="14"/>
      <c r="L30" s="11"/>
    </row>
    <row r="31" spans="1:12" s="17" customFormat="1" ht="21.75" customHeight="1">
      <c r="A31" s="1" t="s">
        <v>67</v>
      </c>
      <c r="B31" s="6"/>
      <c r="C31" s="18"/>
      <c r="D31" s="6"/>
      <c r="F31" s="12">
        <v>0</v>
      </c>
      <c r="G31" s="11"/>
      <c r="H31" s="12">
        <v>0</v>
      </c>
      <c r="I31" s="14"/>
      <c r="J31" s="12">
        <v>0</v>
      </c>
      <c r="K31" s="14"/>
      <c r="L31" s="12">
        <v>0</v>
      </c>
    </row>
    <row r="32" spans="1:12" s="17" customFormat="1" ht="21.75" customHeight="1">
      <c r="A32" s="1"/>
      <c r="B32" s="6"/>
      <c r="C32" s="18"/>
      <c r="D32" s="6"/>
      <c r="F32" s="11"/>
      <c r="G32" s="11"/>
      <c r="H32" s="11"/>
      <c r="I32" s="14"/>
      <c r="J32" s="11"/>
      <c r="K32" s="14"/>
      <c r="L32" s="11"/>
    </row>
    <row r="33" spans="1:214" s="17" customFormat="1" ht="21.75" customHeight="1" thickBot="1">
      <c r="A33" s="1" t="s">
        <v>68</v>
      </c>
      <c r="B33" s="6"/>
      <c r="C33" s="18"/>
      <c r="D33" s="6"/>
      <c r="F33" s="15">
        <f>SUM(F28,F31)</f>
        <v>253032</v>
      </c>
      <c r="G33" s="11"/>
      <c r="H33" s="15">
        <f>SUM(H28,H31)</f>
        <v>129830</v>
      </c>
      <c r="I33" s="14"/>
      <c r="J33" s="15">
        <f>SUM(J28,J31)</f>
        <v>142035</v>
      </c>
      <c r="K33" s="14"/>
      <c r="L33" s="15">
        <f>SUM(L28,L31)</f>
        <v>17393</v>
      </c>
    </row>
    <row r="34" spans="1:214" s="17" customFormat="1" ht="21.75" customHeight="1" thickTop="1">
      <c r="A34" s="19"/>
      <c r="B34" s="6"/>
      <c r="C34" s="18"/>
      <c r="F34" s="16"/>
      <c r="H34" s="16"/>
      <c r="I34" s="18"/>
      <c r="J34" s="16"/>
      <c r="L34" s="16"/>
    </row>
    <row r="35" spans="1:214" s="17" customFormat="1" ht="21.75" customHeight="1">
      <c r="A35" s="19"/>
      <c r="B35" s="6"/>
      <c r="C35" s="18"/>
      <c r="F35" s="16"/>
      <c r="H35" s="16"/>
      <c r="I35" s="18"/>
      <c r="J35" s="16"/>
      <c r="L35" s="16" t="s">
        <v>0</v>
      </c>
    </row>
    <row r="36" spans="1:214" ht="21.75" customHeight="1">
      <c r="A36" s="1" t="s">
        <v>132</v>
      </c>
      <c r="B36" s="6"/>
      <c r="C36" s="21"/>
      <c r="D36" s="6"/>
      <c r="E36" s="17"/>
      <c r="F36" s="16"/>
      <c r="G36" s="17"/>
      <c r="H36" s="16"/>
      <c r="J36" s="16"/>
      <c r="K36" s="17"/>
      <c r="L36" s="16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  <c r="GH36" s="17"/>
      <c r="GI36" s="17"/>
      <c r="GJ36" s="17"/>
      <c r="GK36" s="17"/>
      <c r="GL36" s="17"/>
      <c r="GM36" s="17"/>
      <c r="GN36" s="17"/>
      <c r="GO36" s="17"/>
      <c r="GP36" s="17"/>
      <c r="GQ36" s="17"/>
      <c r="GR36" s="17"/>
      <c r="GS36" s="17"/>
      <c r="GT36" s="17"/>
      <c r="GU36" s="17"/>
      <c r="GV36" s="17"/>
      <c r="GW36" s="17"/>
      <c r="GX36" s="17"/>
      <c r="GY36" s="17"/>
      <c r="GZ36" s="17"/>
      <c r="HA36" s="17"/>
      <c r="HB36" s="17"/>
      <c r="HC36" s="17"/>
      <c r="HD36" s="17"/>
      <c r="HE36" s="17"/>
      <c r="HF36" s="17"/>
    </row>
    <row r="37" spans="1:214" ht="21.75" customHeight="1">
      <c r="A37" s="20" t="s">
        <v>133</v>
      </c>
      <c r="B37" s="6"/>
      <c r="C37" s="21"/>
      <c r="D37" s="6"/>
      <c r="E37" s="17"/>
      <c r="F37" s="16"/>
      <c r="G37" s="17"/>
      <c r="H37" s="16"/>
      <c r="J37" s="16"/>
      <c r="K37" s="17"/>
      <c r="L37" s="16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  <c r="GR37" s="17"/>
      <c r="GS37" s="17"/>
      <c r="GT37" s="17"/>
      <c r="GU37" s="17"/>
      <c r="GV37" s="17"/>
      <c r="GW37" s="17"/>
      <c r="GX37" s="17"/>
      <c r="GY37" s="17"/>
      <c r="GZ37" s="17"/>
      <c r="HA37" s="17"/>
      <c r="HB37" s="17"/>
      <c r="HC37" s="17"/>
      <c r="HD37" s="17"/>
      <c r="HE37" s="17"/>
      <c r="HF37" s="17"/>
    </row>
    <row r="38" spans="1:214" s="17" customFormat="1" ht="21.75" customHeight="1" thickBot="1">
      <c r="A38" s="20" t="s">
        <v>161</v>
      </c>
      <c r="B38" s="18"/>
      <c r="C38" s="21"/>
      <c r="F38" s="40">
        <f>F28/BS!E71</f>
        <v>0.39989063663072322</v>
      </c>
      <c r="G38" s="41"/>
      <c r="H38" s="40">
        <f>H28/BS!G71</f>
        <v>0.20518274903477343</v>
      </c>
      <c r="I38" s="42"/>
      <c r="J38" s="40">
        <f>J28/BS!I71</f>
        <v>0.22447147623164174</v>
      </c>
      <c r="K38" s="42"/>
      <c r="L38" s="40">
        <f>L28/BS!K71</f>
        <v>2.7487819101608368E-2</v>
      </c>
    </row>
    <row r="39" spans="1:214" s="17" customFormat="1" ht="21.75" customHeight="1" thickTop="1">
      <c r="A39" s="18"/>
      <c r="B39" s="18"/>
      <c r="C39" s="18"/>
      <c r="F39" s="18"/>
      <c r="G39" s="18"/>
      <c r="H39" s="18"/>
      <c r="J39" s="18"/>
      <c r="K39" s="18"/>
      <c r="L39" s="18"/>
    </row>
    <row r="40" spans="1:214" ht="21.75" customHeight="1">
      <c r="A40" s="18" t="s">
        <v>185</v>
      </c>
      <c r="B40" s="17"/>
      <c r="C40" s="17"/>
      <c r="D40" s="17"/>
      <c r="E40" s="17"/>
      <c r="F40" s="17"/>
      <c r="G40" s="17"/>
      <c r="H40" s="17"/>
      <c r="I40" s="17"/>
      <c r="K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17"/>
      <c r="FJ40" s="17"/>
      <c r="FK40" s="17"/>
      <c r="FL40" s="17"/>
      <c r="FM40" s="17"/>
      <c r="FN40" s="17"/>
      <c r="FO40" s="17"/>
      <c r="FP40" s="17"/>
      <c r="FQ40" s="17"/>
      <c r="FR40" s="17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17"/>
      <c r="GE40" s="17"/>
      <c r="GF40" s="17"/>
      <c r="GG40" s="17"/>
      <c r="GH40" s="17"/>
      <c r="GI40" s="17"/>
      <c r="GJ40" s="17"/>
      <c r="GK40" s="17"/>
      <c r="GL40" s="17"/>
      <c r="GM40" s="17"/>
      <c r="GN40" s="17"/>
      <c r="GO40" s="17"/>
      <c r="GP40" s="17"/>
      <c r="GQ40" s="17"/>
      <c r="GR40" s="17"/>
      <c r="GS40" s="17"/>
      <c r="GT40" s="17"/>
      <c r="GU40" s="17"/>
      <c r="GV40" s="17"/>
      <c r="GW40" s="17"/>
      <c r="GX40" s="17"/>
      <c r="GY40" s="17"/>
      <c r="GZ40" s="17"/>
      <c r="HA40" s="17"/>
      <c r="HB40" s="17"/>
      <c r="HC40" s="17"/>
      <c r="HD40" s="17"/>
      <c r="HE40" s="17"/>
      <c r="HF40" s="17"/>
    </row>
    <row r="43" spans="1:214" ht="21.75" customHeight="1">
      <c r="A43" s="7"/>
      <c r="B43" s="17"/>
      <c r="C43" s="17"/>
      <c r="D43" s="17"/>
      <c r="E43" s="17"/>
      <c r="F43" s="17"/>
      <c r="G43" s="17"/>
      <c r="H43" s="17"/>
      <c r="I43" s="17"/>
      <c r="K43" s="17"/>
      <c r="L43" s="16" t="s">
        <v>66</v>
      </c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/>
      <c r="FJ43" s="17"/>
      <c r="FK43" s="17"/>
      <c r="FL43" s="17"/>
      <c r="FM43" s="17"/>
      <c r="FN43" s="17"/>
      <c r="FO43" s="17"/>
      <c r="FP43" s="17"/>
      <c r="FQ43" s="17"/>
      <c r="FR43" s="17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17"/>
      <c r="GE43" s="17"/>
      <c r="GF43" s="17"/>
      <c r="GG43" s="17"/>
      <c r="GH43" s="17"/>
      <c r="GI43" s="17"/>
      <c r="GJ43" s="17"/>
      <c r="GK43" s="17"/>
      <c r="GL43" s="17"/>
      <c r="GM43" s="17"/>
      <c r="GN43" s="17"/>
      <c r="GO43" s="17"/>
      <c r="GP43" s="17"/>
      <c r="GQ43" s="17"/>
      <c r="GR43" s="17"/>
      <c r="GS43" s="17"/>
      <c r="GT43" s="17"/>
      <c r="GU43" s="17"/>
      <c r="GV43" s="17"/>
      <c r="GW43" s="17"/>
      <c r="GX43" s="17"/>
      <c r="GY43" s="17"/>
      <c r="GZ43" s="17"/>
      <c r="HA43" s="17"/>
      <c r="HB43" s="17"/>
      <c r="HC43" s="17"/>
      <c r="HD43" s="17"/>
      <c r="HE43" s="17"/>
      <c r="HF43" s="17"/>
    </row>
    <row r="44" spans="1:214" ht="21.75" customHeight="1">
      <c r="A44" s="1" t="s">
        <v>76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</row>
    <row r="45" spans="1:214" s="17" customFormat="1" ht="21.75" customHeight="1">
      <c r="A45" s="24" t="s">
        <v>75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214" s="17" customFormat="1" ht="21.75" customHeight="1">
      <c r="A46" s="24" t="s">
        <v>158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214" ht="21.75" customHeight="1">
      <c r="D47" s="2"/>
      <c r="J47" s="2"/>
      <c r="L47" s="16" t="s">
        <v>63</v>
      </c>
    </row>
    <row r="48" spans="1:214" ht="21.75" customHeight="1">
      <c r="A48" s="19"/>
      <c r="D48" s="2"/>
      <c r="F48" s="60" t="s">
        <v>25</v>
      </c>
      <c r="G48" s="60"/>
      <c r="H48" s="60"/>
      <c r="I48" s="37"/>
      <c r="J48" s="60" t="s">
        <v>26</v>
      </c>
      <c r="K48" s="60"/>
      <c r="L48" s="60"/>
    </row>
    <row r="49" spans="1:12" ht="21.75" customHeight="1">
      <c r="A49" s="19"/>
      <c r="D49" s="32" t="s">
        <v>1</v>
      </c>
      <c r="E49" s="3"/>
      <c r="F49" s="33" t="s">
        <v>136</v>
      </c>
      <c r="G49" s="4"/>
      <c r="H49" s="33" t="s">
        <v>120</v>
      </c>
      <c r="I49" s="4"/>
      <c r="J49" s="33" t="s">
        <v>136</v>
      </c>
      <c r="K49" s="4"/>
      <c r="L49" s="33" t="s">
        <v>120</v>
      </c>
    </row>
    <row r="50" spans="1:12" ht="21.75" customHeight="1">
      <c r="A50" s="1" t="s">
        <v>62</v>
      </c>
      <c r="D50" s="2"/>
      <c r="E50" s="3"/>
      <c r="F50" s="22"/>
      <c r="G50" s="4"/>
      <c r="H50" s="22"/>
      <c r="I50" s="4"/>
      <c r="J50" s="22"/>
      <c r="K50" s="5"/>
      <c r="L50" s="22"/>
    </row>
    <row r="51" spans="1:12" s="17" customFormat="1" ht="21.75" customHeight="1">
      <c r="A51" s="1" t="s">
        <v>34</v>
      </c>
      <c r="C51" s="18"/>
      <c r="J51" s="18"/>
      <c r="L51" s="18"/>
    </row>
    <row r="52" spans="1:12" s="17" customFormat="1" ht="21.75" customHeight="1">
      <c r="A52" s="19" t="s">
        <v>87</v>
      </c>
      <c r="B52" s="18"/>
      <c r="C52" s="21"/>
      <c r="D52" s="6"/>
      <c r="F52" s="11">
        <v>2742089</v>
      </c>
      <c r="G52" s="11"/>
      <c r="H52" s="11">
        <v>2775447</v>
      </c>
      <c r="I52" s="11"/>
      <c r="J52" s="11">
        <v>2818630</v>
      </c>
      <c r="K52" s="11"/>
      <c r="L52" s="11">
        <v>2821624</v>
      </c>
    </row>
    <row r="53" spans="1:12" s="17" customFormat="1" ht="21.75" customHeight="1">
      <c r="A53" s="19" t="s">
        <v>48</v>
      </c>
      <c r="B53" s="18"/>
      <c r="C53" s="18"/>
      <c r="D53" s="6"/>
      <c r="F53" s="11">
        <v>19089</v>
      </c>
      <c r="G53" s="11"/>
      <c r="H53" s="11">
        <v>9150</v>
      </c>
      <c r="I53" s="11"/>
      <c r="J53" s="11">
        <v>22483</v>
      </c>
      <c r="K53" s="11"/>
      <c r="L53" s="11">
        <v>8117</v>
      </c>
    </row>
    <row r="54" spans="1:12" s="17" customFormat="1" ht="21.75" customHeight="1">
      <c r="A54" s="19" t="s">
        <v>118</v>
      </c>
      <c r="B54" s="18"/>
      <c r="C54" s="18"/>
      <c r="D54" s="6"/>
      <c r="F54" s="11">
        <v>10993</v>
      </c>
      <c r="G54" s="11"/>
      <c r="H54" s="11">
        <v>1577</v>
      </c>
      <c r="I54" s="11"/>
      <c r="J54" s="11">
        <v>10993</v>
      </c>
      <c r="K54" s="11"/>
      <c r="L54" s="11">
        <v>1577</v>
      </c>
    </row>
    <row r="55" spans="1:12" s="17" customFormat="1" ht="21.75" customHeight="1">
      <c r="A55" s="1" t="s">
        <v>35</v>
      </c>
      <c r="B55" s="18"/>
      <c r="C55" s="18"/>
      <c r="D55" s="6"/>
      <c r="F55" s="13">
        <f>SUM(F52:F54)</f>
        <v>2772171</v>
      </c>
      <c r="G55" s="11"/>
      <c r="H55" s="13">
        <f>SUM(H52:H54)</f>
        <v>2786174</v>
      </c>
      <c r="I55" s="14"/>
      <c r="J55" s="13">
        <f>SUM(J52:J54)</f>
        <v>2852106</v>
      </c>
      <c r="K55" s="14"/>
      <c r="L55" s="13">
        <f>SUM(L52:L54)</f>
        <v>2831318</v>
      </c>
    </row>
    <row r="56" spans="1:12" s="17" customFormat="1" ht="21.6" customHeight="1">
      <c r="A56" s="1" t="s">
        <v>36</v>
      </c>
      <c r="B56" s="18"/>
      <c r="C56" s="21"/>
      <c r="D56" s="6"/>
      <c r="F56" s="11"/>
      <c r="G56" s="11"/>
      <c r="H56" s="11"/>
      <c r="I56" s="14"/>
      <c r="J56" s="11"/>
      <c r="K56" s="14"/>
      <c r="L56" s="11"/>
    </row>
    <row r="57" spans="1:12" s="17" customFormat="1" ht="21.75" customHeight="1">
      <c r="A57" s="19" t="s">
        <v>85</v>
      </c>
      <c r="B57" s="18"/>
      <c r="C57" s="21"/>
      <c r="D57" s="6"/>
      <c r="F57" s="11">
        <v>2201731</v>
      </c>
      <c r="G57" s="11"/>
      <c r="H57" s="11">
        <v>2413594</v>
      </c>
      <c r="I57" s="11"/>
      <c r="J57" s="11">
        <v>2442853</v>
      </c>
      <c r="K57" s="11"/>
      <c r="L57" s="11">
        <v>2587975</v>
      </c>
    </row>
    <row r="58" spans="1:12" s="17" customFormat="1" ht="21.75" customHeight="1">
      <c r="A58" s="19" t="s">
        <v>89</v>
      </c>
      <c r="B58" s="18"/>
      <c r="C58" s="21"/>
      <c r="F58" s="11">
        <v>49104</v>
      </c>
      <c r="G58" s="11"/>
      <c r="H58" s="11">
        <v>63547</v>
      </c>
      <c r="I58" s="11"/>
      <c r="J58" s="11">
        <v>45605</v>
      </c>
      <c r="K58" s="11"/>
      <c r="L58" s="11">
        <v>61433</v>
      </c>
    </row>
    <row r="59" spans="1:12" s="17" customFormat="1" ht="21.75" customHeight="1">
      <c r="A59" s="19" t="s">
        <v>49</v>
      </c>
      <c r="C59" s="18"/>
      <c r="D59" s="18"/>
      <c r="F59" s="11">
        <v>142150</v>
      </c>
      <c r="G59" s="11"/>
      <c r="H59" s="11">
        <v>140215</v>
      </c>
      <c r="I59" s="11"/>
      <c r="J59" s="11">
        <v>126965</v>
      </c>
      <c r="K59" s="11"/>
      <c r="L59" s="11">
        <v>126904</v>
      </c>
    </row>
    <row r="60" spans="1:12" s="17" customFormat="1" ht="21.75" customHeight="1">
      <c r="A60" s="1" t="s">
        <v>37</v>
      </c>
      <c r="C60" s="18"/>
      <c r="D60" s="18"/>
      <c r="F60" s="13">
        <f>SUM(F57:F59)</f>
        <v>2392985</v>
      </c>
      <c r="G60" s="11"/>
      <c r="H60" s="13">
        <f>SUM(H57:H59)</f>
        <v>2617356</v>
      </c>
      <c r="I60" s="14"/>
      <c r="J60" s="13">
        <f>SUM(J57:J59)</f>
        <v>2615423</v>
      </c>
      <c r="K60" s="14"/>
      <c r="L60" s="13">
        <f>SUM(L57:L59)</f>
        <v>2776312</v>
      </c>
    </row>
    <row r="61" spans="1:12" s="17" customFormat="1" ht="21.75" customHeight="1">
      <c r="A61" s="1" t="s">
        <v>162</v>
      </c>
      <c r="C61" s="18"/>
      <c r="D61" s="18"/>
      <c r="F61" s="11">
        <f>SUM(F55-F60)</f>
        <v>379186</v>
      </c>
      <c r="G61" s="11"/>
      <c r="H61" s="11">
        <f>SUM(H55-H60)</f>
        <v>168818</v>
      </c>
      <c r="I61" s="14"/>
      <c r="J61" s="11">
        <f>SUM(J55-J60)</f>
        <v>236683</v>
      </c>
      <c r="K61" s="14"/>
      <c r="L61" s="11">
        <f>SUM(L55-L60)</f>
        <v>55006</v>
      </c>
    </row>
    <row r="62" spans="1:12" s="17" customFormat="1" ht="21.75" customHeight="1">
      <c r="A62" s="19" t="s">
        <v>100</v>
      </c>
      <c r="C62" s="18"/>
      <c r="D62" s="34"/>
      <c r="F62" s="18">
        <v>262</v>
      </c>
      <c r="G62" s="11"/>
      <c r="H62" s="18">
        <v>504</v>
      </c>
      <c r="I62" s="11"/>
      <c r="J62" s="38">
        <v>0</v>
      </c>
      <c r="K62" s="14"/>
      <c r="L62" s="38">
        <v>0</v>
      </c>
    </row>
    <row r="63" spans="1:12" s="17" customFormat="1" ht="21.75" customHeight="1">
      <c r="A63" s="19" t="s">
        <v>91</v>
      </c>
      <c r="C63" s="18"/>
      <c r="D63" s="6"/>
      <c r="F63" s="18">
        <v>436</v>
      </c>
      <c r="G63" s="11"/>
      <c r="H63" s="18">
        <v>510</v>
      </c>
      <c r="I63" s="11"/>
      <c r="J63" s="39">
        <v>438</v>
      </c>
      <c r="K63" s="14"/>
      <c r="L63" s="39">
        <v>3695</v>
      </c>
    </row>
    <row r="64" spans="1:12" s="17" customFormat="1" ht="21.75" customHeight="1">
      <c r="A64" s="19" t="s">
        <v>54</v>
      </c>
      <c r="C64" s="18"/>
      <c r="D64" s="6"/>
      <c r="F64" s="11">
        <v>-8961</v>
      </c>
      <c r="G64" s="11"/>
      <c r="H64" s="11">
        <v>-23012</v>
      </c>
      <c r="I64" s="11"/>
      <c r="J64" s="11">
        <v>-7671</v>
      </c>
      <c r="K64" s="11"/>
      <c r="L64" s="11">
        <v>-21240</v>
      </c>
    </row>
    <row r="65" spans="1:214" s="17" customFormat="1" ht="21.75" customHeight="1">
      <c r="A65" s="19" t="s">
        <v>175</v>
      </c>
      <c r="C65" s="18"/>
      <c r="D65" s="6"/>
      <c r="F65" s="11"/>
      <c r="G65" s="11"/>
      <c r="H65" s="11"/>
      <c r="I65" s="11"/>
      <c r="J65" s="11"/>
      <c r="K65" s="11"/>
      <c r="L65" s="11"/>
    </row>
    <row r="66" spans="1:214" s="17" customFormat="1" ht="21.75" customHeight="1">
      <c r="A66" s="19" t="s">
        <v>173</v>
      </c>
      <c r="C66" s="18"/>
      <c r="D66" s="6"/>
      <c r="F66" s="11">
        <v>8462</v>
      </c>
      <c r="G66" s="11"/>
      <c r="H66" s="11">
        <v>-14172</v>
      </c>
      <c r="I66" s="11"/>
      <c r="J66" s="11">
        <v>-12680</v>
      </c>
      <c r="K66" s="11"/>
      <c r="L66" s="11">
        <v>-20328</v>
      </c>
    </row>
    <row r="67" spans="1:214" s="17" customFormat="1" ht="21.75" customHeight="1">
      <c r="A67" s="19" t="s">
        <v>124</v>
      </c>
      <c r="C67" s="18"/>
      <c r="D67" s="6"/>
      <c r="F67" s="12">
        <v>-1711</v>
      </c>
      <c r="G67" s="11"/>
      <c r="H67" s="12">
        <v>-855</v>
      </c>
      <c r="I67" s="11"/>
      <c r="J67" s="12">
        <v>-1711</v>
      </c>
      <c r="K67" s="11"/>
      <c r="L67" s="12">
        <v>-855</v>
      </c>
    </row>
    <row r="68" spans="1:214" s="17" customFormat="1" ht="21.75" customHeight="1">
      <c r="A68" s="1" t="s">
        <v>160</v>
      </c>
      <c r="C68" s="20"/>
      <c r="F68" s="11">
        <f>SUM(F61:F67)</f>
        <v>377674</v>
      </c>
      <c r="G68" s="11"/>
      <c r="H68" s="11">
        <f>SUM(H61:H67)</f>
        <v>131793</v>
      </c>
      <c r="I68" s="14"/>
      <c r="J68" s="11">
        <f>SUM(J61:J67)</f>
        <v>215059</v>
      </c>
      <c r="K68" s="11"/>
      <c r="L68" s="11">
        <f>SUM(L61:L67)</f>
        <v>16278</v>
      </c>
    </row>
    <row r="69" spans="1:214" s="17" customFormat="1" ht="21.75" customHeight="1">
      <c r="A69" s="19" t="s">
        <v>169</v>
      </c>
      <c r="B69" s="6"/>
      <c r="C69" s="20"/>
      <c r="D69" s="6">
        <v>9</v>
      </c>
      <c r="F69" s="12">
        <v>-76979</v>
      </c>
      <c r="G69" s="11"/>
      <c r="H69" s="12">
        <v>-5102</v>
      </c>
      <c r="I69" s="11"/>
      <c r="J69" s="12">
        <v>-43831</v>
      </c>
      <c r="K69" s="11"/>
      <c r="L69" s="12">
        <v>-3199</v>
      </c>
    </row>
    <row r="70" spans="1:214" s="17" customFormat="1" ht="21.75" customHeight="1">
      <c r="A70" s="1" t="s">
        <v>103</v>
      </c>
      <c r="B70" s="6"/>
      <c r="C70" s="18"/>
      <c r="D70" s="6"/>
      <c r="F70" s="13">
        <f>SUM(F68:F69)</f>
        <v>300695</v>
      </c>
      <c r="G70" s="11"/>
      <c r="H70" s="13">
        <f>SUM(H68:H69)</f>
        <v>126691</v>
      </c>
      <c r="I70" s="14"/>
      <c r="J70" s="13">
        <f>SUM(J68:J69)</f>
        <v>171228</v>
      </c>
      <c r="K70" s="14"/>
      <c r="L70" s="13">
        <f>SUM(L68:L69)</f>
        <v>13079</v>
      </c>
    </row>
    <row r="71" spans="1:214" s="17" customFormat="1" ht="21.75" customHeight="1">
      <c r="A71" s="1"/>
      <c r="B71" s="6"/>
      <c r="C71" s="18"/>
      <c r="D71" s="6"/>
      <c r="F71" s="11"/>
      <c r="G71" s="11"/>
      <c r="H71" s="11"/>
      <c r="I71" s="14"/>
      <c r="J71" s="11"/>
      <c r="K71" s="14"/>
      <c r="L71" s="11"/>
    </row>
    <row r="72" spans="1:214" s="17" customFormat="1" ht="21.75" customHeight="1">
      <c r="A72" s="1" t="s">
        <v>101</v>
      </c>
      <c r="B72" s="6"/>
      <c r="C72" s="18"/>
      <c r="D72" s="6"/>
      <c r="F72" s="11"/>
      <c r="G72" s="11"/>
      <c r="H72" s="11"/>
      <c r="I72" s="14"/>
      <c r="J72" s="11"/>
      <c r="K72" s="14"/>
      <c r="L72" s="11"/>
    </row>
    <row r="73" spans="1:214" s="17" customFormat="1" ht="21.75" customHeight="1">
      <c r="A73" s="1" t="s">
        <v>67</v>
      </c>
      <c r="B73" s="6"/>
      <c r="C73" s="18"/>
      <c r="D73" s="6"/>
      <c r="F73" s="12">
        <v>0</v>
      </c>
      <c r="G73" s="11"/>
      <c r="H73" s="12">
        <v>0</v>
      </c>
      <c r="I73" s="14"/>
      <c r="J73" s="12">
        <v>0</v>
      </c>
      <c r="K73" s="14"/>
      <c r="L73" s="12">
        <v>0</v>
      </c>
    </row>
    <row r="74" spans="1:214" s="17" customFormat="1" ht="21.75" customHeight="1">
      <c r="A74" s="1"/>
      <c r="B74" s="6"/>
      <c r="C74" s="18"/>
      <c r="D74" s="6"/>
      <c r="F74" s="11"/>
      <c r="G74" s="11"/>
      <c r="H74" s="11"/>
      <c r="I74" s="14"/>
      <c r="J74" s="11"/>
      <c r="K74" s="14"/>
      <c r="L74" s="11"/>
    </row>
    <row r="75" spans="1:214" s="17" customFormat="1" ht="21.75" customHeight="1" thickBot="1">
      <c r="A75" s="1" t="s">
        <v>68</v>
      </c>
      <c r="B75" s="6"/>
      <c r="C75" s="18"/>
      <c r="D75" s="6"/>
      <c r="F75" s="15">
        <f>SUM(F70,F73)</f>
        <v>300695</v>
      </c>
      <c r="G75" s="11"/>
      <c r="H75" s="15">
        <f>SUM(H70,H73)</f>
        <v>126691</v>
      </c>
      <c r="I75" s="14"/>
      <c r="J75" s="15">
        <f>SUM(J70,J73)</f>
        <v>171228</v>
      </c>
      <c r="K75" s="14"/>
      <c r="L75" s="15">
        <f>SUM(L70,L73)</f>
        <v>13079</v>
      </c>
    </row>
    <row r="76" spans="1:214" s="17" customFormat="1" ht="21.75" customHeight="1" thickTop="1">
      <c r="A76" s="19"/>
      <c r="B76" s="6"/>
      <c r="C76" s="18"/>
      <c r="F76" s="16"/>
      <c r="H76" s="16"/>
      <c r="I76" s="18"/>
      <c r="J76" s="16"/>
      <c r="L76" s="16"/>
    </row>
    <row r="77" spans="1:214" s="17" customFormat="1" ht="21.75" customHeight="1">
      <c r="A77" s="19"/>
      <c r="B77" s="6"/>
      <c r="C77" s="18"/>
      <c r="F77" s="16"/>
      <c r="H77" s="16"/>
      <c r="I77" s="18"/>
      <c r="J77" s="16"/>
      <c r="L77" s="16" t="s">
        <v>0</v>
      </c>
    </row>
    <row r="78" spans="1:214" ht="21.75" customHeight="1">
      <c r="A78" s="1" t="s">
        <v>132</v>
      </c>
      <c r="B78" s="6"/>
      <c r="C78" s="21"/>
      <c r="D78" s="6"/>
      <c r="E78" s="17"/>
      <c r="F78" s="16"/>
      <c r="G78" s="17"/>
      <c r="H78" s="16"/>
      <c r="J78" s="16"/>
      <c r="K78" s="17"/>
      <c r="L78" s="16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7"/>
      <c r="EK78" s="17"/>
      <c r="EL78" s="17"/>
      <c r="EM78" s="17"/>
      <c r="EN78" s="17"/>
      <c r="EO78" s="17"/>
      <c r="EP78" s="17"/>
      <c r="EQ78" s="17"/>
      <c r="ER78" s="17"/>
      <c r="ES78" s="17"/>
      <c r="ET78" s="17"/>
      <c r="EU78" s="17"/>
      <c r="EV78" s="17"/>
      <c r="EW78" s="17"/>
      <c r="EX78" s="17"/>
      <c r="EY78" s="17"/>
      <c r="EZ78" s="17"/>
      <c r="FA78" s="17"/>
      <c r="FB78" s="17"/>
      <c r="FC78" s="17"/>
      <c r="FD78" s="17"/>
      <c r="FE78" s="17"/>
      <c r="FF78" s="17"/>
      <c r="FG78" s="17"/>
      <c r="FH78" s="17"/>
      <c r="FI78" s="17"/>
      <c r="FJ78" s="17"/>
      <c r="FK78" s="17"/>
      <c r="FL78" s="17"/>
      <c r="FM78" s="17"/>
      <c r="FN78" s="17"/>
      <c r="FO78" s="17"/>
      <c r="FP78" s="17"/>
      <c r="FQ78" s="17"/>
      <c r="FR78" s="17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17"/>
      <c r="GE78" s="17"/>
      <c r="GF78" s="17"/>
      <c r="GG78" s="17"/>
      <c r="GH78" s="17"/>
      <c r="GI78" s="17"/>
      <c r="GJ78" s="17"/>
      <c r="GK78" s="17"/>
      <c r="GL78" s="17"/>
      <c r="GM78" s="17"/>
      <c r="GN78" s="17"/>
      <c r="GO78" s="17"/>
      <c r="GP78" s="17"/>
      <c r="GQ78" s="17"/>
      <c r="GR78" s="17"/>
      <c r="GS78" s="17"/>
      <c r="GT78" s="17"/>
      <c r="GU78" s="17"/>
      <c r="GV78" s="17"/>
      <c r="GW78" s="17"/>
      <c r="GX78" s="17"/>
      <c r="GY78" s="17"/>
      <c r="GZ78" s="17"/>
      <c r="HA78" s="17"/>
      <c r="HB78" s="17"/>
      <c r="HC78" s="17"/>
      <c r="HD78" s="17"/>
      <c r="HE78" s="17"/>
      <c r="HF78" s="17"/>
    </row>
    <row r="79" spans="1:214" ht="21.75" customHeight="1">
      <c r="A79" s="20" t="s">
        <v>133</v>
      </c>
      <c r="B79" s="6"/>
      <c r="C79" s="21"/>
      <c r="D79" s="6"/>
      <c r="E79" s="17"/>
      <c r="F79" s="16"/>
      <c r="G79" s="17"/>
      <c r="H79" s="16"/>
      <c r="J79" s="16"/>
      <c r="K79" s="17"/>
      <c r="L79" s="16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7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17"/>
      <c r="EY79" s="17"/>
      <c r="EZ79" s="17"/>
      <c r="FA79" s="17"/>
      <c r="FB79" s="17"/>
      <c r="FC79" s="17"/>
      <c r="FD79" s="17"/>
      <c r="FE79" s="17"/>
      <c r="FF79" s="17"/>
      <c r="FG79" s="17"/>
      <c r="FH79" s="17"/>
      <c r="FI79" s="17"/>
      <c r="FJ79" s="17"/>
      <c r="FK79" s="17"/>
      <c r="FL79" s="17"/>
      <c r="FM79" s="17"/>
      <c r="FN79" s="17"/>
      <c r="FO79" s="17"/>
      <c r="FP79" s="17"/>
      <c r="FQ79" s="17"/>
      <c r="FR79" s="17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17"/>
      <c r="GE79" s="17"/>
      <c r="GF79" s="17"/>
      <c r="GG79" s="17"/>
      <c r="GH79" s="17"/>
      <c r="GI79" s="17"/>
      <c r="GJ79" s="17"/>
      <c r="GK79" s="17"/>
      <c r="GL79" s="17"/>
      <c r="GM79" s="17"/>
      <c r="GN79" s="17"/>
      <c r="GO79" s="17"/>
      <c r="GP79" s="17"/>
      <c r="GQ79" s="17"/>
      <c r="GR79" s="17"/>
      <c r="GS79" s="17"/>
      <c r="GT79" s="17"/>
      <c r="GU79" s="17"/>
      <c r="GV79" s="17"/>
      <c r="GW79" s="17"/>
      <c r="GX79" s="17"/>
      <c r="GY79" s="17"/>
      <c r="GZ79" s="17"/>
      <c r="HA79" s="17"/>
      <c r="HB79" s="17"/>
      <c r="HC79" s="17"/>
      <c r="HD79" s="17"/>
      <c r="HE79" s="17"/>
      <c r="HF79" s="17"/>
    </row>
    <row r="80" spans="1:214" s="17" customFormat="1" ht="21.75" customHeight="1" thickBot="1">
      <c r="A80" s="20" t="s">
        <v>161</v>
      </c>
      <c r="B80" s="18"/>
      <c r="C80" s="21"/>
      <c r="F80" s="40">
        <f>F70/BS!E71</f>
        <v>0.4752170278133806</v>
      </c>
      <c r="G80" s="41"/>
      <c r="H80" s="40">
        <f>H70/BS!G71</f>
        <v>0.20022188752957315</v>
      </c>
      <c r="I80" s="42"/>
      <c r="J80" s="40">
        <f>J70/BS!I71</f>
        <v>0.27060796234865736</v>
      </c>
      <c r="K80" s="42"/>
      <c r="L80" s="40">
        <f>L70/BS!K71</f>
        <v>2.0669992872416252E-2</v>
      </c>
    </row>
    <row r="81" spans="1:214" s="17" customFormat="1" ht="21.75" customHeight="1" thickTop="1">
      <c r="A81" s="18"/>
      <c r="B81" s="18"/>
      <c r="C81" s="18"/>
      <c r="F81" s="18"/>
      <c r="G81" s="18"/>
      <c r="H81" s="18"/>
      <c r="J81" s="18"/>
      <c r="K81" s="18"/>
      <c r="L81" s="18"/>
    </row>
    <row r="82" spans="1:214" ht="21.75" customHeight="1">
      <c r="A82" s="18" t="s">
        <v>185</v>
      </c>
      <c r="B82" s="17"/>
      <c r="C82" s="17"/>
      <c r="D82" s="17"/>
      <c r="E82" s="17"/>
      <c r="F82" s="17"/>
      <c r="G82" s="17"/>
      <c r="H82" s="17"/>
      <c r="I82" s="17"/>
      <c r="K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7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17"/>
      <c r="EY82" s="17"/>
      <c r="EZ82" s="17"/>
      <c r="FA82" s="17"/>
      <c r="FB82" s="17"/>
      <c r="FC82" s="17"/>
      <c r="FD82" s="17"/>
      <c r="FE82" s="17"/>
      <c r="FF82" s="17"/>
      <c r="FG82" s="17"/>
      <c r="FH82" s="17"/>
      <c r="FI82" s="17"/>
      <c r="FJ82" s="17"/>
      <c r="FK82" s="17"/>
      <c r="FL82" s="17"/>
      <c r="FM82" s="17"/>
      <c r="FN82" s="17"/>
      <c r="FO82" s="17"/>
      <c r="FP82" s="17"/>
      <c r="FQ82" s="17"/>
      <c r="FR82" s="17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17"/>
      <c r="GE82" s="17"/>
      <c r="GF82" s="17"/>
      <c r="GG82" s="17"/>
      <c r="GH82" s="17"/>
      <c r="GI82" s="17"/>
      <c r="GJ82" s="17"/>
      <c r="GK82" s="17"/>
      <c r="GL82" s="17"/>
      <c r="GM82" s="17"/>
      <c r="GN82" s="17"/>
      <c r="GO82" s="17"/>
      <c r="GP82" s="17"/>
      <c r="GQ82" s="17"/>
      <c r="GR82" s="17"/>
      <c r="GS82" s="17"/>
      <c r="GT82" s="17"/>
      <c r="GU82" s="17"/>
      <c r="GV82" s="17"/>
      <c r="GW82" s="17"/>
      <c r="GX82" s="17"/>
      <c r="GY82" s="17"/>
      <c r="GZ82" s="17"/>
      <c r="HA82" s="17"/>
      <c r="HB82" s="17"/>
      <c r="HC82" s="17"/>
      <c r="HD82" s="17"/>
      <c r="HE82" s="17"/>
      <c r="HF82" s="17"/>
    </row>
  </sheetData>
  <mergeCells count="4">
    <mergeCell ref="F48:H48"/>
    <mergeCell ref="J48:L48"/>
    <mergeCell ref="F6:H6"/>
    <mergeCell ref="J6:L6"/>
  </mergeCells>
  <printOptions gridLinesSet="0"/>
  <pageMargins left="0.78740157480314965" right="0.39370078740157483" top="0.78740157480314965" bottom="0.39370078740157483" header="0.19685039370078741" footer="0.19685039370078741"/>
  <pageSetup paperSize="9" scale="75" fitToWidth="0" fitToHeight="0" orientation="portrait" r:id="rId1"/>
  <headerFooter alignWithMargins="0"/>
  <rowBreaks count="1" manualBreakCount="1">
    <brk id="42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8"/>
  <sheetViews>
    <sheetView showGridLines="0" view="pageBreakPreview" topLeftCell="A4" zoomScaleNormal="60" zoomScaleSheetLayoutView="100" workbookViewId="0">
      <selection activeCell="A27" sqref="A27"/>
    </sheetView>
  </sheetViews>
  <sheetFormatPr defaultRowHeight="22.35" customHeight="1"/>
  <cols>
    <col min="1" max="1" width="29" style="19" customWidth="1"/>
    <col min="2" max="2" width="13.5703125" style="19" customWidth="1"/>
    <col min="3" max="3" width="6.5703125" style="19" customWidth="1"/>
    <col min="4" max="4" width="1.5703125" style="19" customWidth="1"/>
    <col min="5" max="5" width="20" style="19" customWidth="1"/>
    <col min="6" max="6" width="1.5703125" style="19" customWidth="1"/>
    <col min="7" max="7" width="20" style="19" customWidth="1"/>
    <col min="8" max="8" width="1.5703125" style="19" customWidth="1"/>
    <col min="9" max="9" width="20" style="19" customWidth="1"/>
    <col min="10" max="10" width="2.42578125" style="19" customWidth="1"/>
    <col min="11" max="11" width="20" style="19" customWidth="1"/>
    <col min="12" max="12" width="1.5703125" style="19" customWidth="1"/>
    <col min="13" max="13" width="20" style="19" customWidth="1"/>
    <col min="14" max="14" width="1.5703125" style="19" customWidth="1"/>
    <col min="15" max="15" width="21.85546875" style="19" customWidth="1"/>
    <col min="16" max="16" width="1.5703125" style="19" customWidth="1"/>
    <col min="17" max="17" width="20" style="19" customWidth="1"/>
    <col min="18" max="18" width="1.5703125" style="19" customWidth="1"/>
    <col min="19" max="19" width="20" style="19" customWidth="1"/>
    <col min="20" max="20" width="9.42578125" style="19"/>
    <col min="21" max="21" width="9.42578125" style="19" bestFit="1" customWidth="1"/>
    <col min="22" max="259" width="9.42578125" style="19"/>
    <col min="260" max="260" width="29.42578125" style="19" customWidth="1"/>
    <col min="261" max="261" width="9.42578125" style="19" customWidth="1"/>
    <col min="262" max="262" width="2.42578125" style="19" customWidth="1"/>
    <col min="263" max="263" width="18.5703125" style="19" customWidth="1"/>
    <col min="264" max="264" width="1.5703125" style="19" customWidth="1"/>
    <col min="265" max="265" width="18.5703125" style="19" customWidth="1"/>
    <col min="266" max="266" width="1.5703125" style="19" customWidth="1"/>
    <col min="267" max="267" width="18.5703125" style="19" customWidth="1"/>
    <col min="268" max="268" width="1.5703125" style="19" customWidth="1"/>
    <col min="269" max="269" width="18.5703125" style="19" customWidth="1"/>
    <col min="270" max="270" width="1.5703125" style="19" customWidth="1"/>
    <col min="271" max="271" width="18.5703125" style="19" customWidth="1"/>
    <col min="272" max="272" width="1.5703125" style="19" customWidth="1"/>
    <col min="273" max="273" width="18.5703125" style="19" customWidth="1"/>
    <col min="274" max="274" width="1.5703125" style="19" customWidth="1"/>
    <col min="275" max="275" width="18.5703125" style="19" customWidth="1"/>
    <col min="276" max="276" width="9.42578125" style="19"/>
    <col min="277" max="277" width="9.42578125" style="19" bestFit="1" customWidth="1"/>
    <col min="278" max="515" width="9.42578125" style="19"/>
    <col min="516" max="516" width="29.42578125" style="19" customWidth="1"/>
    <col min="517" max="517" width="9.42578125" style="19" customWidth="1"/>
    <col min="518" max="518" width="2.42578125" style="19" customWidth="1"/>
    <col min="519" max="519" width="18.5703125" style="19" customWidth="1"/>
    <col min="520" max="520" width="1.5703125" style="19" customWidth="1"/>
    <col min="521" max="521" width="18.5703125" style="19" customWidth="1"/>
    <col min="522" max="522" width="1.5703125" style="19" customWidth="1"/>
    <col min="523" max="523" width="18.5703125" style="19" customWidth="1"/>
    <col min="524" max="524" width="1.5703125" style="19" customWidth="1"/>
    <col min="525" max="525" width="18.5703125" style="19" customWidth="1"/>
    <col min="526" max="526" width="1.5703125" style="19" customWidth="1"/>
    <col min="527" max="527" width="18.5703125" style="19" customWidth="1"/>
    <col min="528" max="528" width="1.5703125" style="19" customWidth="1"/>
    <col min="529" max="529" width="18.5703125" style="19" customWidth="1"/>
    <col min="530" max="530" width="1.5703125" style="19" customWidth="1"/>
    <col min="531" max="531" width="18.5703125" style="19" customWidth="1"/>
    <col min="532" max="532" width="9.42578125" style="19"/>
    <col min="533" max="533" width="9.42578125" style="19" bestFit="1" customWidth="1"/>
    <col min="534" max="771" width="9.42578125" style="19"/>
    <col min="772" max="772" width="29.42578125" style="19" customWidth="1"/>
    <col min="773" max="773" width="9.42578125" style="19" customWidth="1"/>
    <col min="774" max="774" width="2.42578125" style="19" customWidth="1"/>
    <col min="775" max="775" width="18.5703125" style="19" customWidth="1"/>
    <col min="776" max="776" width="1.5703125" style="19" customWidth="1"/>
    <col min="777" max="777" width="18.5703125" style="19" customWidth="1"/>
    <col min="778" max="778" width="1.5703125" style="19" customWidth="1"/>
    <col min="779" max="779" width="18.5703125" style="19" customWidth="1"/>
    <col min="780" max="780" width="1.5703125" style="19" customWidth="1"/>
    <col min="781" max="781" width="18.5703125" style="19" customWidth="1"/>
    <col min="782" max="782" width="1.5703125" style="19" customWidth="1"/>
    <col min="783" max="783" width="18.5703125" style="19" customWidth="1"/>
    <col min="784" max="784" width="1.5703125" style="19" customWidth="1"/>
    <col min="785" max="785" width="18.5703125" style="19" customWidth="1"/>
    <col min="786" max="786" width="1.5703125" style="19" customWidth="1"/>
    <col min="787" max="787" width="18.5703125" style="19" customWidth="1"/>
    <col min="788" max="788" width="9.42578125" style="19"/>
    <col min="789" max="789" width="9.42578125" style="19" bestFit="1" customWidth="1"/>
    <col min="790" max="1027" width="9.42578125" style="19"/>
    <col min="1028" max="1028" width="29.42578125" style="19" customWidth="1"/>
    <col min="1029" max="1029" width="9.42578125" style="19" customWidth="1"/>
    <col min="1030" max="1030" width="2.42578125" style="19" customWidth="1"/>
    <col min="1031" max="1031" width="18.5703125" style="19" customWidth="1"/>
    <col min="1032" max="1032" width="1.5703125" style="19" customWidth="1"/>
    <col min="1033" max="1033" width="18.5703125" style="19" customWidth="1"/>
    <col min="1034" max="1034" width="1.5703125" style="19" customWidth="1"/>
    <col min="1035" max="1035" width="18.5703125" style="19" customWidth="1"/>
    <col min="1036" max="1036" width="1.5703125" style="19" customWidth="1"/>
    <col min="1037" max="1037" width="18.5703125" style="19" customWidth="1"/>
    <col min="1038" max="1038" width="1.5703125" style="19" customWidth="1"/>
    <col min="1039" max="1039" width="18.5703125" style="19" customWidth="1"/>
    <col min="1040" max="1040" width="1.5703125" style="19" customWidth="1"/>
    <col min="1041" max="1041" width="18.5703125" style="19" customWidth="1"/>
    <col min="1042" max="1042" width="1.5703125" style="19" customWidth="1"/>
    <col min="1043" max="1043" width="18.5703125" style="19" customWidth="1"/>
    <col min="1044" max="1044" width="9.42578125" style="19"/>
    <col min="1045" max="1045" width="9.42578125" style="19" bestFit="1" customWidth="1"/>
    <col min="1046" max="1283" width="9.42578125" style="19"/>
    <col min="1284" max="1284" width="29.42578125" style="19" customWidth="1"/>
    <col min="1285" max="1285" width="9.42578125" style="19" customWidth="1"/>
    <col min="1286" max="1286" width="2.42578125" style="19" customWidth="1"/>
    <col min="1287" max="1287" width="18.5703125" style="19" customWidth="1"/>
    <col min="1288" max="1288" width="1.5703125" style="19" customWidth="1"/>
    <col min="1289" max="1289" width="18.5703125" style="19" customWidth="1"/>
    <col min="1290" max="1290" width="1.5703125" style="19" customWidth="1"/>
    <col min="1291" max="1291" width="18.5703125" style="19" customWidth="1"/>
    <col min="1292" max="1292" width="1.5703125" style="19" customWidth="1"/>
    <col min="1293" max="1293" width="18.5703125" style="19" customWidth="1"/>
    <col min="1294" max="1294" width="1.5703125" style="19" customWidth="1"/>
    <col min="1295" max="1295" width="18.5703125" style="19" customWidth="1"/>
    <col min="1296" max="1296" width="1.5703125" style="19" customWidth="1"/>
    <col min="1297" max="1297" width="18.5703125" style="19" customWidth="1"/>
    <col min="1298" max="1298" width="1.5703125" style="19" customWidth="1"/>
    <col min="1299" max="1299" width="18.5703125" style="19" customWidth="1"/>
    <col min="1300" max="1300" width="9.42578125" style="19"/>
    <col min="1301" max="1301" width="9.42578125" style="19" bestFit="1" customWidth="1"/>
    <col min="1302" max="1539" width="9.42578125" style="19"/>
    <col min="1540" max="1540" width="29.42578125" style="19" customWidth="1"/>
    <col min="1541" max="1541" width="9.42578125" style="19" customWidth="1"/>
    <col min="1542" max="1542" width="2.42578125" style="19" customWidth="1"/>
    <col min="1543" max="1543" width="18.5703125" style="19" customWidth="1"/>
    <col min="1544" max="1544" width="1.5703125" style="19" customWidth="1"/>
    <col min="1545" max="1545" width="18.5703125" style="19" customWidth="1"/>
    <col min="1546" max="1546" width="1.5703125" style="19" customWidth="1"/>
    <col min="1547" max="1547" width="18.5703125" style="19" customWidth="1"/>
    <col min="1548" max="1548" width="1.5703125" style="19" customWidth="1"/>
    <col min="1549" max="1549" width="18.5703125" style="19" customWidth="1"/>
    <col min="1550" max="1550" width="1.5703125" style="19" customWidth="1"/>
    <col min="1551" max="1551" width="18.5703125" style="19" customWidth="1"/>
    <col min="1552" max="1552" width="1.5703125" style="19" customWidth="1"/>
    <col min="1553" max="1553" width="18.5703125" style="19" customWidth="1"/>
    <col min="1554" max="1554" width="1.5703125" style="19" customWidth="1"/>
    <col min="1555" max="1555" width="18.5703125" style="19" customWidth="1"/>
    <col min="1556" max="1556" width="9.42578125" style="19"/>
    <col min="1557" max="1557" width="9.42578125" style="19" bestFit="1" customWidth="1"/>
    <col min="1558" max="1795" width="9.42578125" style="19"/>
    <col min="1796" max="1796" width="29.42578125" style="19" customWidth="1"/>
    <col min="1797" max="1797" width="9.42578125" style="19" customWidth="1"/>
    <col min="1798" max="1798" width="2.42578125" style="19" customWidth="1"/>
    <col min="1799" max="1799" width="18.5703125" style="19" customWidth="1"/>
    <col min="1800" max="1800" width="1.5703125" style="19" customWidth="1"/>
    <col min="1801" max="1801" width="18.5703125" style="19" customWidth="1"/>
    <col min="1802" max="1802" width="1.5703125" style="19" customWidth="1"/>
    <col min="1803" max="1803" width="18.5703125" style="19" customWidth="1"/>
    <col min="1804" max="1804" width="1.5703125" style="19" customWidth="1"/>
    <col min="1805" max="1805" width="18.5703125" style="19" customWidth="1"/>
    <col min="1806" max="1806" width="1.5703125" style="19" customWidth="1"/>
    <col min="1807" max="1807" width="18.5703125" style="19" customWidth="1"/>
    <col min="1808" max="1808" width="1.5703125" style="19" customWidth="1"/>
    <col min="1809" max="1809" width="18.5703125" style="19" customWidth="1"/>
    <col min="1810" max="1810" width="1.5703125" style="19" customWidth="1"/>
    <col min="1811" max="1811" width="18.5703125" style="19" customWidth="1"/>
    <col min="1812" max="1812" width="9.42578125" style="19"/>
    <col min="1813" max="1813" width="9.42578125" style="19" bestFit="1" customWidth="1"/>
    <col min="1814" max="2051" width="9.42578125" style="19"/>
    <col min="2052" max="2052" width="29.42578125" style="19" customWidth="1"/>
    <col min="2053" max="2053" width="9.42578125" style="19" customWidth="1"/>
    <col min="2054" max="2054" width="2.42578125" style="19" customWidth="1"/>
    <col min="2055" max="2055" width="18.5703125" style="19" customWidth="1"/>
    <col min="2056" max="2056" width="1.5703125" style="19" customWidth="1"/>
    <col min="2057" max="2057" width="18.5703125" style="19" customWidth="1"/>
    <col min="2058" max="2058" width="1.5703125" style="19" customWidth="1"/>
    <col min="2059" max="2059" width="18.5703125" style="19" customWidth="1"/>
    <col min="2060" max="2060" width="1.5703125" style="19" customWidth="1"/>
    <col min="2061" max="2061" width="18.5703125" style="19" customWidth="1"/>
    <col min="2062" max="2062" width="1.5703125" style="19" customWidth="1"/>
    <col min="2063" max="2063" width="18.5703125" style="19" customWidth="1"/>
    <col min="2064" max="2064" width="1.5703125" style="19" customWidth="1"/>
    <col min="2065" max="2065" width="18.5703125" style="19" customWidth="1"/>
    <col min="2066" max="2066" width="1.5703125" style="19" customWidth="1"/>
    <col min="2067" max="2067" width="18.5703125" style="19" customWidth="1"/>
    <col min="2068" max="2068" width="9.42578125" style="19"/>
    <col min="2069" max="2069" width="9.42578125" style="19" bestFit="1" customWidth="1"/>
    <col min="2070" max="2307" width="9.42578125" style="19"/>
    <col min="2308" max="2308" width="29.42578125" style="19" customWidth="1"/>
    <col min="2309" max="2309" width="9.42578125" style="19" customWidth="1"/>
    <col min="2310" max="2310" width="2.42578125" style="19" customWidth="1"/>
    <col min="2311" max="2311" width="18.5703125" style="19" customWidth="1"/>
    <col min="2312" max="2312" width="1.5703125" style="19" customWidth="1"/>
    <col min="2313" max="2313" width="18.5703125" style="19" customWidth="1"/>
    <col min="2314" max="2314" width="1.5703125" style="19" customWidth="1"/>
    <col min="2315" max="2315" width="18.5703125" style="19" customWidth="1"/>
    <col min="2316" max="2316" width="1.5703125" style="19" customWidth="1"/>
    <col min="2317" max="2317" width="18.5703125" style="19" customWidth="1"/>
    <col min="2318" max="2318" width="1.5703125" style="19" customWidth="1"/>
    <col min="2319" max="2319" width="18.5703125" style="19" customWidth="1"/>
    <col min="2320" max="2320" width="1.5703125" style="19" customWidth="1"/>
    <col min="2321" max="2321" width="18.5703125" style="19" customWidth="1"/>
    <col min="2322" max="2322" width="1.5703125" style="19" customWidth="1"/>
    <col min="2323" max="2323" width="18.5703125" style="19" customWidth="1"/>
    <col min="2324" max="2324" width="9.42578125" style="19"/>
    <col min="2325" max="2325" width="9.42578125" style="19" bestFit="1" customWidth="1"/>
    <col min="2326" max="2563" width="9.42578125" style="19"/>
    <col min="2564" max="2564" width="29.42578125" style="19" customWidth="1"/>
    <col min="2565" max="2565" width="9.42578125" style="19" customWidth="1"/>
    <col min="2566" max="2566" width="2.42578125" style="19" customWidth="1"/>
    <col min="2567" max="2567" width="18.5703125" style="19" customWidth="1"/>
    <col min="2568" max="2568" width="1.5703125" style="19" customWidth="1"/>
    <col min="2569" max="2569" width="18.5703125" style="19" customWidth="1"/>
    <col min="2570" max="2570" width="1.5703125" style="19" customWidth="1"/>
    <col min="2571" max="2571" width="18.5703125" style="19" customWidth="1"/>
    <col min="2572" max="2572" width="1.5703125" style="19" customWidth="1"/>
    <col min="2573" max="2573" width="18.5703125" style="19" customWidth="1"/>
    <col min="2574" max="2574" width="1.5703125" style="19" customWidth="1"/>
    <col min="2575" max="2575" width="18.5703125" style="19" customWidth="1"/>
    <col min="2576" max="2576" width="1.5703125" style="19" customWidth="1"/>
    <col min="2577" max="2577" width="18.5703125" style="19" customWidth="1"/>
    <col min="2578" max="2578" width="1.5703125" style="19" customWidth="1"/>
    <col min="2579" max="2579" width="18.5703125" style="19" customWidth="1"/>
    <col min="2580" max="2580" width="9.42578125" style="19"/>
    <col min="2581" max="2581" width="9.42578125" style="19" bestFit="1" customWidth="1"/>
    <col min="2582" max="2819" width="9.42578125" style="19"/>
    <col min="2820" max="2820" width="29.42578125" style="19" customWidth="1"/>
    <col min="2821" max="2821" width="9.42578125" style="19" customWidth="1"/>
    <col min="2822" max="2822" width="2.42578125" style="19" customWidth="1"/>
    <col min="2823" max="2823" width="18.5703125" style="19" customWidth="1"/>
    <col min="2824" max="2824" width="1.5703125" style="19" customWidth="1"/>
    <col min="2825" max="2825" width="18.5703125" style="19" customWidth="1"/>
    <col min="2826" max="2826" width="1.5703125" style="19" customWidth="1"/>
    <col min="2827" max="2827" width="18.5703125" style="19" customWidth="1"/>
    <col min="2828" max="2828" width="1.5703125" style="19" customWidth="1"/>
    <col min="2829" max="2829" width="18.5703125" style="19" customWidth="1"/>
    <col min="2830" max="2830" width="1.5703125" style="19" customWidth="1"/>
    <col min="2831" max="2831" width="18.5703125" style="19" customWidth="1"/>
    <col min="2832" max="2832" width="1.5703125" style="19" customWidth="1"/>
    <col min="2833" max="2833" width="18.5703125" style="19" customWidth="1"/>
    <col min="2834" max="2834" width="1.5703125" style="19" customWidth="1"/>
    <col min="2835" max="2835" width="18.5703125" style="19" customWidth="1"/>
    <col min="2836" max="2836" width="9.42578125" style="19"/>
    <col min="2837" max="2837" width="9.42578125" style="19" bestFit="1" customWidth="1"/>
    <col min="2838" max="3075" width="9.42578125" style="19"/>
    <col min="3076" max="3076" width="29.42578125" style="19" customWidth="1"/>
    <col min="3077" max="3077" width="9.42578125" style="19" customWidth="1"/>
    <col min="3078" max="3078" width="2.42578125" style="19" customWidth="1"/>
    <col min="3079" max="3079" width="18.5703125" style="19" customWidth="1"/>
    <col min="3080" max="3080" width="1.5703125" style="19" customWidth="1"/>
    <col min="3081" max="3081" width="18.5703125" style="19" customWidth="1"/>
    <col min="3082" max="3082" width="1.5703125" style="19" customWidth="1"/>
    <col min="3083" max="3083" width="18.5703125" style="19" customWidth="1"/>
    <col min="3084" max="3084" width="1.5703125" style="19" customWidth="1"/>
    <col min="3085" max="3085" width="18.5703125" style="19" customWidth="1"/>
    <col min="3086" max="3086" width="1.5703125" style="19" customWidth="1"/>
    <col min="3087" max="3087" width="18.5703125" style="19" customWidth="1"/>
    <col min="3088" max="3088" width="1.5703125" style="19" customWidth="1"/>
    <col min="3089" max="3089" width="18.5703125" style="19" customWidth="1"/>
    <col min="3090" max="3090" width="1.5703125" style="19" customWidth="1"/>
    <col min="3091" max="3091" width="18.5703125" style="19" customWidth="1"/>
    <col min="3092" max="3092" width="9.42578125" style="19"/>
    <col min="3093" max="3093" width="9.42578125" style="19" bestFit="1" customWidth="1"/>
    <col min="3094" max="3331" width="9.42578125" style="19"/>
    <col min="3332" max="3332" width="29.42578125" style="19" customWidth="1"/>
    <col min="3333" max="3333" width="9.42578125" style="19" customWidth="1"/>
    <col min="3334" max="3334" width="2.42578125" style="19" customWidth="1"/>
    <col min="3335" max="3335" width="18.5703125" style="19" customWidth="1"/>
    <col min="3336" max="3336" width="1.5703125" style="19" customWidth="1"/>
    <col min="3337" max="3337" width="18.5703125" style="19" customWidth="1"/>
    <col min="3338" max="3338" width="1.5703125" style="19" customWidth="1"/>
    <col min="3339" max="3339" width="18.5703125" style="19" customWidth="1"/>
    <col min="3340" max="3340" width="1.5703125" style="19" customWidth="1"/>
    <col min="3341" max="3341" width="18.5703125" style="19" customWidth="1"/>
    <col min="3342" max="3342" width="1.5703125" style="19" customWidth="1"/>
    <col min="3343" max="3343" width="18.5703125" style="19" customWidth="1"/>
    <col min="3344" max="3344" width="1.5703125" style="19" customWidth="1"/>
    <col min="3345" max="3345" width="18.5703125" style="19" customWidth="1"/>
    <col min="3346" max="3346" width="1.5703125" style="19" customWidth="1"/>
    <col min="3347" max="3347" width="18.5703125" style="19" customWidth="1"/>
    <col min="3348" max="3348" width="9.42578125" style="19"/>
    <col min="3349" max="3349" width="9.42578125" style="19" bestFit="1" customWidth="1"/>
    <col min="3350" max="3587" width="9.42578125" style="19"/>
    <col min="3588" max="3588" width="29.42578125" style="19" customWidth="1"/>
    <col min="3589" max="3589" width="9.42578125" style="19" customWidth="1"/>
    <col min="3590" max="3590" width="2.42578125" style="19" customWidth="1"/>
    <col min="3591" max="3591" width="18.5703125" style="19" customWidth="1"/>
    <col min="3592" max="3592" width="1.5703125" style="19" customWidth="1"/>
    <col min="3593" max="3593" width="18.5703125" style="19" customWidth="1"/>
    <col min="3594" max="3594" width="1.5703125" style="19" customWidth="1"/>
    <col min="3595" max="3595" width="18.5703125" style="19" customWidth="1"/>
    <col min="3596" max="3596" width="1.5703125" style="19" customWidth="1"/>
    <col min="3597" max="3597" width="18.5703125" style="19" customWidth="1"/>
    <col min="3598" max="3598" width="1.5703125" style="19" customWidth="1"/>
    <col min="3599" max="3599" width="18.5703125" style="19" customWidth="1"/>
    <col min="3600" max="3600" width="1.5703125" style="19" customWidth="1"/>
    <col min="3601" max="3601" width="18.5703125" style="19" customWidth="1"/>
    <col min="3602" max="3602" width="1.5703125" style="19" customWidth="1"/>
    <col min="3603" max="3603" width="18.5703125" style="19" customWidth="1"/>
    <col min="3604" max="3604" width="9.42578125" style="19"/>
    <col min="3605" max="3605" width="9.42578125" style="19" bestFit="1" customWidth="1"/>
    <col min="3606" max="3843" width="9.42578125" style="19"/>
    <col min="3844" max="3844" width="29.42578125" style="19" customWidth="1"/>
    <col min="3845" max="3845" width="9.42578125" style="19" customWidth="1"/>
    <col min="3846" max="3846" width="2.42578125" style="19" customWidth="1"/>
    <col min="3847" max="3847" width="18.5703125" style="19" customWidth="1"/>
    <col min="3848" max="3848" width="1.5703125" style="19" customWidth="1"/>
    <col min="3849" max="3849" width="18.5703125" style="19" customWidth="1"/>
    <col min="3850" max="3850" width="1.5703125" style="19" customWidth="1"/>
    <col min="3851" max="3851" width="18.5703125" style="19" customWidth="1"/>
    <col min="3852" max="3852" width="1.5703125" style="19" customWidth="1"/>
    <col min="3853" max="3853" width="18.5703125" style="19" customWidth="1"/>
    <col min="3854" max="3854" width="1.5703125" style="19" customWidth="1"/>
    <col min="3855" max="3855" width="18.5703125" style="19" customWidth="1"/>
    <col min="3856" max="3856" width="1.5703125" style="19" customWidth="1"/>
    <col min="3857" max="3857" width="18.5703125" style="19" customWidth="1"/>
    <col min="3858" max="3858" width="1.5703125" style="19" customWidth="1"/>
    <col min="3859" max="3859" width="18.5703125" style="19" customWidth="1"/>
    <col min="3860" max="3860" width="9.42578125" style="19"/>
    <col min="3861" max="3861" width="9.42578125" style="19" bestFit="1" customWidth="1"/>
    <col min="3862" max="4099" width="9.42578125" style="19"/>
    <col min="4100" max="4100" width="29.42578125" style="19" customWidth="1"/>
    <col min="4101" max="4101" width="9.42578125" style="19" customWidth="1"/>
    <col min="4102" max="4102" width="2.42578125" style="19" customWidth="1"/>
    <col min="4103" max="4103" width="18.5703125" style="19" customWidth="1"/>
    <col min="4104" max="4104" width="1.5703125" style="19" customWidth="1"/>
    <col min="4105" max="4105" width="18.5703125" style="19" customWidth="1"/>
    <col min="4106" max="4106" width="1.5703125" style="19" customWidth="1"/>
    <col min="4107" max="4107" width="18.5703125" style="19" customWidth="1"/>
    <col min="4108" max="4108" width="1.5703125" style="19" customWidth="1"/>
    <col min="4109" max="4109" width="18.5703125" style="19" customWidth="1"/>
    <col min="4110" max="4110" width="1.5703125" style="19" customWidth="1"/>
    <col min="4111" max="4111" width="18.5703125" style="19" customWidth="1"/>
    <col min="4112" max="4112" width="1.5703125" style="19" customWidth="1"/>
    <col min="4113" max="4113" width="18.5703125" style="19" customWidth="1"/>
    <col min="4114" max="4114" width="1.5703125" style="19" customWidth="1"/>
    <col min="4115" max="4115" width="18.5703125" style="19" customWidth="1"/>
    <col min="4116" max="4116" width="9.42578125" style="19"/>
    <col min="4117" max="4117" width="9.42578125" style="19" bestFit="1" customWidth="1"/>
    <col min="4118" max="4355" width="9.42578125" style="19"/>
    <col min="4356" max="4356" width="29.42578125" style="19" customWidth="1"/>
    <col min="4357" max="4357" width="9.42578125" style="19" customWidth="1"/>
    <col min="4358" max="4358" width="2.42578125" style="19" customWidth="1"/>
    <col min="4359" max="4359" width="18.5703125" style="19" customWidth="1"/>
    <col min="4360" max="4360" width="1.5703125" style="19" customWidth="1"/>
    <col min="4361" max="4361" width="18.5703125" style="19" customWidth="1"/>
    <col min="4362" max="4362" width="1.5703125" style="19" customWidth="1"/>
    <col min="4363" max="4363" width="18.5703125" style="19" customWidth="1"/>
    <col min="4364" max="4364" width="1.5703125" style="19" customWidth="1"/>
    <col min="4365" max="4365" width="18.5703125" style="19" customWidth="1"/>
    <col min="4366" max="4366" width="1.5703125" style="19" customWidth="1"/>
    <col min="4367" max="4367" width="18.5703125" style="19" customWidth="1"/>
    <col min="4368" max="4368" width="1.5703125" style="19" customWidth="1"/>
    <col min="4369" max="4369" width="18.5703125" style="19" customWidth="1"/>
    <col min="4370" max="4370" width="1.5703125" style="19" customWidth="1"/>
    <col min="4371" max="4371" width="18.5703125" style="19" customWidth="1"/>
    <col min="4372" max="4372" width="9.42578125" style="19"/>
    <col min="4373" max="4373" width="9.42578125" style="19" bestFit="1" customWidth="1"/>
    <col min="4374" max="4611" width="9.42578125" style="19"/>
    <col min="4612" max="4612" width="29.42578125" style="19" customWidth="1"/>
    <col min="4613" max="4613" width="9.42578125" style="19" customWidth="1"/>
    <col min="4614" max="4614" width="2.42578125" style="19" customWidth="1"/>
    <col min="4615" max="4615" width="18.5703125" style="19" customWidth="1"/>
    <col min="4616" max="4616" width="1.5703125" style="19" customWidth="1"/>
    <col min="4617" max="4617" width="18.5703125" style="19" customWidth="1"/>
    <col min="4618" max="4618" width="1.5703125" style="19" customWidth="1"/>
    <col min="4619" max="4619" width="18.5703125" style="19" customWidth="1"/>
    <col min="4620" max="4620" width="1.5703125" style="19" customWidth="1"/>
    <col min="4621" max="4621" width="18.5703125" style="19" customWidth="1"/>
    <col min="4622" max="4622" width="1.5703125" style="19" customWidth="1"/>
    <col min="4623" max="4623" width="18.5703125" style="19" customWidth="1"/>
    <col min="4624" max="4624" width="1.5703125" style="19" customWidth="1"/>
    <col min="4625" max="4625" width="18.5703125" style="19" customWidth="1"/>
    <col min="4626" max="4626" width="1.5703125" style="19" customWidth="1"/>
    <col min="4627" max="4627" width="18.5703125" style="19" customWidth="1"/>
    <col min="4628" max="4628" width="9.42578125" style="19"/>
    <col min="4629" max="4629" width="9.42578125" style="19" bestFit="1" customWidth="1"/>
    <col min="4630" max="4867" width="9.42578125" style="19"/>
    <col min="4868" max="4868" width="29.42578125" style="19" customWidth="1"/>
    <col min="4869" max="4869" width="9.42578125" style="19" customWidth="1"/>
    <col min="4870" max="4870" width="2.42578125" style="19" customWidth="1"/>
    <col min="4871" max="4871" width="18.5703125" style="19" customWidth="1"/>
    <col min="4872" max="4872" width="1.5703125" style="19" customWidth="1"/>
    <col min="4873" max="4873" width="18.5703125" style="19" customWidth="1"/>
    <col min="4874" max="4874" width="1.5703125" style="19" customWidth="1"/>
    <col min="4875" max="4875" width="18.5703125" style="19" customWidth="1"/>
    <col min="4876" max="4876" width="1.5703125" style="19" customWidth="1"/>
    <col min="4877" max="4877" width="18.5703125" style="19" customWidth="1"/>
    <col min="4878" max="4878" width="1.5703125" style="19" customWidth="1"/>
    <col min="4879" max="4879" width="18.5703125" style="19" customWidth="1"/>
    <col min="4880" max="4880" width="1.5703125" style="19" customWidth="1"/>
    <col min="4881" max="4881" width="18.5703125" style="19" customWidth="1"/>
    <col min="4882" max="4882" width="1.5703125" style="19" customWidth="1"/>
    <col min="4883" max="4883" width="18.5703125" style="19" customWidth="1"/>
    <col min="4884" max="4884" width="9.42578125" style="19"/>
    <col min="4885" max="4885" width="9.42578125" style="19" bestFit="1" customWidth="1"/>
    <col min="4886" max="5123" width="9.42578125" style="19"/>
    <col min="5124" max="5124" width="29.42578125" style="19" customWidth="1"/>
    <col min="5125" max="5125" width="9.42578125" style="19" customWidth="1"/>
    <col min="5126" max="5126" width="2.42578125" style="19" customWidth="1"/>
    <col min="5127" max="5127" width="18.5703125" style="19" customWidth="1"/>
    <col min="5128" max="5128" width="1.5703125" style="19" customWidth="1"/>
    <col min="5129" max="5129" width="18.5703125" style="19" customWidth="1"/>
    <col min="5130" max="5130" width="1.5703125" style="19" customWidth="1"/>
    <col min="5131" max="5131" width="18.5703125" style="19" customWidth="1"/>
    <col min="5132" max="5132" width="1.5703125" style="19" customWidth="1"/>
    <col min="5133" max="5133" width="18.5703125" style="19" customWidth="1"/>
    <col min="5134" max="5134" width="1.5703125" style="19" customWidth="1"/>
    <col min="5135" max="5135" width="18.5703125" style="19" customWidth="1"/>
    <col min="5136" max="5136" width="1.5703125" style="19" customWidth="1"/>
    <col min="5137" max="5137" width="18.5703125" style="19" customWidth="1"/>
    <col min="5138" max="5138" width="1.5703125" style="19" customWidth="1"/>
    <col min="5139" max="5139" width="18.5703125" style="19" customWidth="1"/>
    <col min="5140" max="5140" width="9.42578125" style="19"/>
    <col min="5141" max="5141" width="9.42578125" style="19" bestFit="1" customWidth="1"/>
    <col min="5142" max="5379" width="9.42578125" style="19"/>
    <col min="5380" max="5380" width="29.42578125" style="19" customWidth="1"/>
    <col min="5381" max="5381" width="9.42578125" style="19" customWidth="1"/>
    <col min="5382" max="5382" width="2.42578125" style="19" customWidth="1"/>
    <col min="5383" max="5383" width="18.5703125" style="19" customWidth="1"/>
    <col min="5384" max="5384" width="1.5703125" style="19" customWidth="1"/>
    <col min="5385" max="5385" width="18.5703125" style="19" customWidth="1"/>
    <col min="5386" max="5386" width="1.5703125" style="19" customWidth="1"/>
    <col min="5387" max="5387" width="18.5703125" style="19" customWidth="1"/>
    <col min="5388" max="5388" width="1.5703125" style="19" customWidth="1"/>
    <col min="5389" max="5389" width="18.5703125" style="19" customWidth="1"/>
    <col min="5390" max="5390" width="1.5703125" style="19" customWidth="1"/>
    <col min="5391" max="5391" width="18.5703125" style="19" customWidth="1"/>
    <col min="5392" max="5392" width="1.5703125" style="19" customWidth="1"/>
    <col min="5393" max="5393" width="18.5703125" style="19" customWidth="1"/>
    <col min="5394" max="5394" width="1.5703125" style="19" customWidth="1"/>
    <col min="5395" max="5395" width="18.5703125" style="19" customWidth="1"/>
    <col min="5396" max="5396" width="9.42578125" style="19"/>
    <col min="5397" max="5397" width="9.42578125" style="19" bestFit="1" customWidth="1"/>
    <col min="5398" max="5635" width="9.42578125" style="19"/>
    <col min="5636" max="5636" width="29.42578125" style="19" customWidth="1"/>
    <col min="5637" max="5637" width="9.42578125" style="19" customWidth="1"/>
    <col min="5638" max="5638" width="2.42578125" style="19" customWidth="1"/>
    <col min="5639" max="5639" width="18.5703125" style="19" customWidth="1"/>
    <col min="5640" max="5640" width="1.5703125" style="19" customWidth="1"/>
    <col min="5641" max="5641" width="18.5703125" style="19" customWidth="1"/>
    <col min="5642" max="5642" width="1.5703125" style="19" customWidth="1"/>
    <col min="5643" max="5643" width="18.5703125" style="19" customWidth="1"/>
    <col min="5644" max="5644" width="1.5703125" style="19" customWidth="1"/>
    <col min="5645" max="5645" width="18.5703125" style="19" customWidth="1"/>
    <col min="5646" max="5646" width="1.5703125" style="19" customWidth="1"/>
    <col min="5647" max="5647" width="18.5703125" style="19" customWidth="1"/>
    <col min="5648" max="5648" width="1.5703125" style="19" customWidth="1"/>
    <col min="5649" max="5649" width="18.5703125" style="19" customWidth="1"/>
    <col min="5650" max="5650" width="1.5703125" style="19" customWidth="1"/>
    <col min="5651" max="5651" width="18.5703125" style="19" customWidth="1"/>
    <col min="5652" max="5652" width="9.42578125" style="19"/>
    <col min="5653" max="5653" width="9.42578125" style="19" bestFit="1" customWidth="1"/>
    <col min="5654" max="5891" width="9.42578125" style="19"/>
    <col min="5892" max="5892" width="29.42578125" style="19" customWidth="1"/>
    <col min="5893" max="5893" width="9.42578125" style="19" customWidth="1"/>
    <col min="5894" max="5894" width="2.42578125" style="19" customWidth="1"/>
    <col min="5895" max="5895" width="18.5703125" style="19" customWidth="1"/>
    <col min="5896" max="5896" width="1.5703125" style="19" customWidth="1"/>
    <col min="5897" max="5897" width="18.5703125" style="19" customWidth="1"/>
    <col min="5898" max="5898" width="1.5703125" style="19" customWidth="1"/>
    <col min="5899" max="5899" width="18.5703125" style="19" customWidth="1"/>
    <col min="5900" max="5900" width="1.5703125" style="19" customWidth="1"/>
    <col min="5901" max="5901" width="18.5703125" style="19" customWidth="1"/>
    <col min="5902" max="5902" width="1.5703125" style="19" customWidth="1"/>
    <col min="5903" max="5903" width="18.5703125" style="19" customWidth="1"/>
    <col min="5904" max="5904" width="1.5703125" style="19" customWidth="1"/>
    <col min="5905" max="5905" width="18.5703125" style="19" customWidth="1"/>
    <col min="5906" max="5906" width="1.5703125" style="19" customWidth="1"/>
    <col min="5907" max="5907" width="18.5703125" style="19" customWidth="1"/>
    <col min="5908" max="5908" width="9.42578125" style="19"/>
    <col min="5909" max="5909" width="9.42578125" style="19" bestFit="1" customWidth="1"/>
    <col min="5910" max="6147" width="9.42578125" style="19"/>
    <col min="6148" max="6148" width="29.42578125" style="19" customWidth="1"/>
    <col min="6149" max="6149" width="9.42578125" style="19" customWidth="1"/>
    <col min="6150" max="6150" width="2.42578125" style="19" customWidth="1"/>
    <col min="6151" max="6151" width="18.5703125" style="19" customWidth="1"/>
    <col min="6152" max="6152" width="1.5703125" style="19" customWidth="1"/>
    <col min="6153" max="6153" width="18.5703125" style="19" customWidth="1"/>
    <col min="6154" max="6154" width="1.5703125" style="19" customWidth="1"/>
    <col min="6155" max="6155" width="18.5703125" style="19" customWidth="1"/>
    <col min="6156" max="6156" width="1.5703125" style="19" customWidth="1"/>
    <col min="6157" max="6157" width="18.5703125" style="19" customWidth="1"/>
    <col min="6158" max="6158" width="1.5703125" style="19" customWidth="1"/>
    <col min="6159" max="6159" width="18.5703125" style="19" customWidth="1"/>
    <col min="6160" max="6160" width="1.5703125" style="19" customWidth="1"/>
    <col min="6161" max="6161" width="18.5703125" style="19" customWidth="1"/>
    <col min="6162" max="6162" width="1.5703125" style="19" customWidth="1"/>
    <col min="6163" max="6163" width="18.5703125" style="19" customWidth="1"/>
    <col min="6164" max="6164" width="9.42578125" style="19"/>
    <col min="6165" max="6165" width="9.42578125" style="19" bestFit="1" customWidth="1"/>
    <col min="6166" max="6403" width="9.42578125" style="19"/>
    <col min="6404" max="6404" width="29.42578125" style="19" customWidth="1"/>
    <col min="6405" max="6405" width="9.42578125" style="19" customWidth="1"/>
    <col min="6406" max="6406" width="2.42578125" style="19" customWidth="1"/>
    <col min="6407" max="6407" width="18.5703125" style="19" customWidth="1"/>
    <col min="6408" max="6408" width="1.5703125" style="19" customWidth="1"/>
    <col min="6409" max="6409" width="18.5703125" style="19" customWidth="1"/>
    <col min="6410" max="6410" width="1.5703125" style="19" customWidth="1"/>
    <col min="6411" max="6411" width="18.5703125" style="19" customWidth="1"/>
    <col min="6412" max="6412" width="1.5703125" style="19" customWidth="1"/>
    <col min="6413" max="6413" width="18.5703125" style="19" customWidth="1"/>
    <col min="6414" max="6414" width="1.5703125" style="19" customWidth="1"/>
    <col min="6415" max="6415" width="18.5703125" style="19" customWidth="1"/>
    <col min="6416" max="6416" width="1.5703125" style="19" customWidth="1"/>
    <col min="6417" max="6417" width="18.5703125" style="19" customWidth="1"/>
    <col min="6418" max="6418" width="1.5703125" style="19" customWidth="1"/>
    <col min="6419" max="6419" width="18.5703125" style="19" customWidth="1"/>
    <col min="6420" max="6420" width="9.42578125" style="19"/>
    <col min="6421" max="6421" width="9.42578125" style="19" bestFit="1" customWidth="1"/>
    <col min="6422" max="6659" width="9.42578125" style="19"/>
    <col min="6660" max="6660" width="29.42578125" style="19" customWidth="1"/>
    <col min="6661" max="6661" width="9.42578125" style="19" customWidth="1"/>
    <col min="6662" max="6662" width="2.42578125" style="19" customWidth="1"/>
    <col min="6663" max="6663" width="18.5703125" style="19" customWidth="1"/>
    <col min="6664" max="6664" width="1.5703125" style="19" customWidth="1"/>
    <col min="6665" max="6665" width="18.5703125" style="19" customWidth="1"/>
    <col min="6666" max="6666" width="1.5703125" style="19" customWidth="1"/>
    <col min="6667" max="6667" width="18.5703125" style="19" customWidth="1"/>
    <col min="6668" max="6668" width="1.5703125" style="19" customWidth="1"/>
    <col min="6669" max="6669" width="18.5703125" style="19" customWidth="1"/>
    <col min="6670" max="6670" width="1.5703125" style="19" customWidth="1"/>
    <col min="6671" max="6671" width="18.5703125" style="19" customWidth="1"/>
    <col min="6672" max="6672" width="1.5703125" style="19" customWidth="1"/>
    <col min="6673" max="6673" width="18.5703125" style="19" customWidth="1"/>
    <col min="6674" max="6674" width="1.5703125" style="19" customWidth="1"/>
    <col min="6675" max="6675" width="18.5703125" style="19" customWidth="1"/>
    <col min="6676" max="6676" width="9.42578125" style="19"/>
    <col min="6677" max="6677" width="9.42578125" style="19" bestFit="1" customWidth="1"/>
    <col min="6678" max="6915" width="9.42578125" style="19"/>
    <col min="6916" max="6916" width="29.42578125" style="19" customWidth="1"/>
    <col min="6917" max="6917" width="9.42578125" style="19" customWidth="1"/>
    <col min="6918" max="6918" width="2.42578125" style="19" customWidth="1"/>
    <col min="6919" max="6919" width="18.5703125" style="19" customWidth="1"/>
    <col min="6920" max="6920" width="1.5703125" style="19" customWidth="1"/>
    <col min="6921" max="6921" width="18.5703125" style="19" customWidth="1"/>
    <col min="6922" max="6922" width="1.5703125" style="19" customWidth="1"/>
    <col min="6923" max="6923" width="18.5703125" style="19" customWidth="1"/>
    <col min="6924" max="6924" width="1.5703125" style="19" customWidth="1"/>
    <col min="6925" max="6925" width="18.5703125" style="19" customWidth="1"/>
    <col min="6926" max="6926" width="1.5703125" style="19" customWidth="1"/>
    <col min="6927" max="6927" width="18.5703125" style="19" customWidth="1"/>
    <col min="6928" max="6928" width="1.5703125" style="19" customWidth="1"/>
    <col min="6929" max="6929" width="18.5703125" style="19" customWidth="1"/>
    <col min="6930" max="6930" width="1.5703125" style="19" customWidth="1"/>
    <col min="6931" max="6931" width="18.5703125" style="19" customWidth="1"/>
    <col min="6932" max="6932" width="9.42578125" style="19"/>
    <col min="6933" max="6933" width="9.42578125" style="19" bestFit="1" customWidth="1"/>
    <col min="6934" max="7171" width="9.42578125" style="19"/>
    <col min="7172" max="7172" width="29.42578125" style="19" customWidth="1"/>
    <col min="7173" max="7173" width="9.42578125" style="19" customWidth="1"/>
    <col min="7174" max="7174" width="2.42578125" style="19" customWidth="1"/>
    <col min="7175" max="7175" width="18.5703125" style="19" customWidth="1"/>
    <col min="7176" max="7176" width="1.5703125" style="19" customWidth="1"/>
    <col min="7177" max="7177" width="18.5703125" style="19" customWidth="1"/>
    <col min="7178" max="7178" width="1.5703125" style="19" customWidth="1"/>
    <col min="7179" max="7179" width="18.5703125" style="19" customWidth="1"/>
    <col min="7180" max="7180" width="1.5703125" style="19" customWidth="1"/>
    <col min="7181" max="7181" width="18.5703125" style="19" customWidth="1"/>
    <col min="7182" max="7182" width="1.5703125" style="19" customWidth="1"/>
    <col min="7183" max="7183" width="18.5703125" style="19" customWidth="1"/>
    <col min="7184" max="7184" width="1.5703125" style="19" customWidth="1"/>
    <col min="7185" max="7185" width="18.5703125" style="19" customWidth="1"/>
    <col min="7186" max="7186" width="1.5703125" style="19" customWidth="1"/>
    <col min="7187" max="7187" width="18.5703125" style="19" customWidth="1"/>
    <col min="7188" max="7188" width="9.42578125" style="19"/>
    <col min="7189" max="7189" width="9.42578125" style="19" bestFit="1" customWidth="1"/>
    <col min="7190" max="7427" width="9.42578125" style="19"/>
    <col min="7428" max="7428" width="29.42578125" style="19" customWidth="1"/>
    <col min="7429" max="7429" width="9.42578125" style="19" customWidth="1"/>
    <col min="7430" max="7430" width="2.42578125" style="19" customWidth="1"/>
    <col min="7431" max="7431" width="18.5703125" style="19" customWidth="1"/>
    <col min="7432" max="7432" width="1.5703125" style="19" customWidth="1"/>
    <col min="7433" max="7433" width="18.5703125" style="19" customWidth="1"/>
    <col min="7434" max="7434" width="1.5703125" style="19" customWidth="1"/>
    <col min="7435" max="7435" width="18.5703125" style="19" customWidth="1"/>
    <col min="7436" max="7436" width="1.5703125" style="19" customWidth="1"/>
    <col min="7437" max="7437" width="18.5703125" style="19" customWidth="1"/>
    <col min="7438" max="7438" width="1.5703125" style="19" customWidth="1"/>
    <col min="7439" max="7439" width="18.5703125" style="19" customWidth="1"/>
    <col min="7440" max="7440" width="1.5703125" style="19" customWidth="1"/>
    <col min="7441" max="7441" width="18.5703125" style="19" customWidth="1"/>
    <col min="7442" max="7442" width="1.5703125" style="19" customWidth="1"/>
    <col min="7443" max="7443" width="18.5703125" style="19" customWidth="1"/>
    <col min="7444" max="7444" width="9.42578125" style="19"/>
    <col min="7445" max="7445" width="9.42578125" style="19" bestFit="1" customWidth="1"/>
    <col min="7446" max="7683" width="9.42578125" style="19"/>
    <col min="7684" max="7684" width="29.42578125" style="19" customWidth="1"/>
    <col min="7685" max="7685" width="9.42578125" style="19" customWidth="1"/>
    <col min="7686" max="7686" width="2.42578125" style="19" customWidth="1"/>
    <col min="7687" max="7687" width="18.5703125" style="19" customWidth="1"/>
    <col min="7688" max="7688" width="1.5703125" style="19" customWidth="1"/>
    <col min="7689" max="7689" width="18.5703125" style="19" customWidth="1"/>
    <col min="7690" max="7690" width="1.5703125" style="19" customWidth="1"/>
    <col min="7691" max="7691" width="18.5703125" style="19" customWidth="1"/>
    <col min="7692" max="7692" width="1.5703125" style="19" customWidth="1"/>
    <col min="7693" max="7693" width="18.5703125" style="19" customWidth="1"/>
    <col min="7694" max="7694" width="1.5703125" style="19" customWidth="1"/>
    <col min="7695" max="7695" width="18.5703125" style="19" customWidth="1"/>
    <col min="7696" max="7696" width="1.5703125" style="19" customWidth="1"/>
    <col min="7697" max="7697" width="18.5703125" style="19" customWidth="1"/>
    <col min="7698" max="7698" width="1.5703125" style="19" customWidth="1"/>
    <col min="7699" max="7699" width="18.5703125" style="19" customWidth="1"/>
    <col min="7700" max="7700" width="9.42578125" style="19"/>
    <col min="7701" max="7701" width="9.42578125" style="19" bestFit="1" customWidth="1"/>
    <col min="7702" max="7939" width="9.42578125" style="19"/>
    <col min="7940" max="7940" width="29.42578125" style="19" customWidth="1"/>
    <col min="7941" max="7941" width="9.42578125" style="19" customWidth="1"/>
    <col min="7942" max="7942" width="2.42578125" style="19" customWidth="1"/>
    <col min="7943" max="7943" width="18.5703125" style="19" customWidth="1"/>
    <col min="7944" max="7944" width="1.5703125" style="19" customWidth="1"/>
    <col min="7945" max="7945" width="18.5703125" style="19" customWidth="1"/>
    <col min="7946" max="7946" width="1.5703125" style="19" customWidth="1"/>
    <col min="7947" max="7947" width="18.5703125" style="19" customWidth="1"/>
    <col min="7948" max="7948" width="1.5703125" style="19" customWidth="1"/>
    <col min="7949" max="7949" width="18.5703125" style="19" customWidth="1"/>
    <col min="7950" max="7950" width="1.5703125" style="19" customWidth="1"/>
    <col min="7951" max="7951" width="18.5703125" style="19" customWidth="1"/>
    <col min="7952" max="7952" width="1.5703125" style="19" customWidth="1"/>
    <col min="7953" max="7953" width="18.5703125" style="19" customWidth="1"/>
    <col min="7954" max="7954" width="1.5703125" style="19" customWidth="1"/>
    <col min="7955" max="7955" width="18.5703125" style="19" customWidth="1"/>
    <col min="7956" max="7956" width="9.42578125" style="19"/>
    <col min="7957" max="7957" width="9.42578125" style="19" bestFit="1" customWidth="1"/>
    <col min="7958" max="8195" width="9.42578125" style="19"/>
    <col min="8196" max="8196" width="29.42578125" style="19" customWidth="1"/>
    <col min="8197" max="8197" width="9.42578125" style="19" customWidth="1"/>
    <col min="8198" max="8198" width="2.42578125" style="19" customWidth="1"/>
    <col min="8199" max="8199" width="18.5703125" style="19" customWidth="1"/>
    <col min="8200" max="8200" width="1.5703125" style="19" customWidth="1"/>
    <col min="8201" max="8201" width="18.5703125" style="19" customWidth="1"/>
    <col min="8202" max="8202" width="1.5703125" style="19" customWidth="1"/>
    <col min="8203" max="8203" width="18.5703125" style="19" customWidth="1"/>
    <col min="8204" max="8204" width="1.5703125" style="19" customWidth="1"/>
    <col min="8205" max="8205" width="18.5703125" style="19" customWidth="1"/>
    <col min="8206" max="8206" width="1.5703125" style="19" customWidth="1"/>
    <col min="8207" max="8207" width="18.5703125" style="19" customWidth="1"/>
    <col min="8208" max="8208" width="1.5703125" style="19" customWidth="1"/>
    <col min="8209" max="8209" width="18.5703125" style="19" customWidth="1"/>
    <col min="8210" max="8210" width="1.5703125" style="19" customWidth="1"/>
    <col min="8211" max="8211" width="18.5703125" style="19" customWidth="1"/>
    <col min="8212" max="8212" width="9.42578125" style="19"/>
    <col min="8213" max="8213" width="9.42578125" style="19" bestFit="1" customWidth="1"/>
    <col min="8214" max="8451" width="9.42578125" style="19"/>
    <col min="8452" max="8452" width="29.42578125" style="19" customWidth="1"/>
    <col min="8453" max="8453" width="9.42578125" style="19" customWidth="1"/>
    <col min="8454" max="8454" width="2.42578125" style="19" customWidth="1"/>
    <col min="8455" max="8455" width="18.5703125" style="19" customWidth="1"/>
    <col min="8456" max="8456" width="1.5703125" style="19" customWidth="1"/>
    <col min="8457" max="8457" width="18.5703125" style="19" customWidth="1"/>
    <col min="8458" max="8458" width="1.5703125" style="19" customWidth="1"/>
    <col min="8459" max="8459" width="18.5703125" style="19" customWidth="1"/>
    <col min="8460" max="8460" width="1.5703125" style="19" customWidth="1"/>
    <col min="8461" max="8461" width="18.5703125" style="19" customWidth="1"/>
    <col min="8462" max="8462" width="1.5703125" style="19" customWidth="1"/>
    <col min="8463" max="8463" width="18.5703125" style="19" customWidth="1"/>
    <col min="8464" max="8464" width="1.5703125" style="19" customWidth="1"/>
    <col min="8465" max="8465" width="18.5703125" style="19" customWidth="1"/>
    <col min="8466" max="8466" width="1.5703125" style="19" customWidth="1"/>
    <col min="8467" max="8467" width="18.5703125" style="19" customWidth="1"/>
    <col min="8468" max="8468" width="9.42578125" style="19"/>
    <col min="8469" max="8469" width="9.42578125" style="19" bestFit="1" customWidth="1"/>
    <col min="8470" max="8707" width="9.42578125" style="19"/>
    <col min="8708" max="8708" width="29.42578125" style="19" customWidth="1"/>
    <col min="8709" max="8709" width="9.42578125" style="19" customWidth="1"/>
    <col min="8710" max="8710" width="2.42578125" style="19" customWidth="1"/>
    <col min="8711" max="8711" width="18.5703125" style="19" customWidth="1"/>
    <col min="8712" max="8712" width="1.5703125" style="19" customWidth="1"/>
    <col min="8713" max="8713" width="18.5703125" style="19" customWidth="1"/>
    <col min="8714" max="8714" width="1.5703125" style="19" customWidth="1"/>
    <col min="8715" max="8715" width="18.5703125" style="19" customWidth="1"/>
    <col min="8716" max="8716" width="1.5703125" style="19" customWidth="1"/>
    <col min="8717" max="8717" width="18.5703125" style="19" customWidth="1"/>
    <col min="8718" max="8718" width="1.5703125" style="19" customWidth="1"/>
    <col min="8719" max="8719" width="18.5703125" style="19" customWidth="1"/>
    <col min="8720" max="8720" width="1.5703125" style="19" customWidth="1"/>
    <col min="8721" max="8721" width="18.5703125" style="19" customWidth="1"/>
    <col min="8722" max="8722" width="1.5703125" style="19" customWidth="1"/>
    <col min="8723" max="8723" width="18.5703125" style="19" customWidth="1"/>
    <col min="8724" max="8724" width="9.42578125" style="19"/>
    <col min="8725" max="8725" width="9.42578125" style="19" bestFit="1" customWidth="1"/>
    <col min="8726" max="8963" width="9.42578125" style="19"/>
    <col min="8964" max="8964" width="29.42578125" style="19" customWidth="1"/>
    <col min="8965" max="8965" width="9.42578125" style="19" customWidth="1"/>
    <col min="8966" max="8966" width="2.42578125" style="19" customWidth="1"/>
    <col min="8967" max="8967" width="18.5703125" style="19" customWidth="1"/>
    <col min="8968" max="8968" width="1.5703125" style="19" customWidth="1"/>
    <col min="8969" max="8969" width="18.5703125" style="19" customWidth="1"/>
    <col min="8970" max="8970" width="1.5703125" style="19" customWidth="1"/>
    <col min="8971" max="8971" width="18.5703125" style="19" customWidth="1"/>
    <col min="8972" max="8972" width="1.5703125" style="19" customWidth="1"/>
    <col min="8973" max="8973" width="18.5703125" style="19" customWidth="1"/>
    <col min="8974" max="8974" width="1.5703125" style="19" customWidth="1"/>
    <col min="8975" max="8975" width="18.5703125" style="19" customWidth="1"/>
    <col min="8976" max="8976" width="1.5703125" style="19" customWidth="1"/>
    <col min="8977" max="8977" width="18.5703125" style="19" customWidth="1"/>
    <col min="8978" max="8978" width="1.5703125" style="19" customWidth="1"/>
    <col min="8979" max="8979" width="18.5703125" style="19" customWidth="1"/>
    <col min="8980" max="8980" width="9.42578125" style="19"/>
    <col min="8981" max="8981" width="9.42578125" style="19" bestFit="1" customWidth="1"/>
    <col min="8982" max="9219" width="9.42578125" style="19"/>
    <col min="9220" max="9220" width="29.42578125" style="19" customWidth="1"/>
    <col min="9221" max="9221" width="9.42578125" style="19" customWidth="1"/>
    <col min="9222" max="9222" width="2.42578125" style="19" customWidth="1"/>
    <col min="9223" max="9223" width="18.5703125" style="19" customWidth="1"/>
    <col min="9224" max="9224" width="1.5703125" style="19" customWidth="1"/>
    <col min="9225" max="9225" width="18.5703125" style="19" customWidth="1"/>
    <col min="9226" max="9226" width="1.5703125" style="19" customWidth="1"/>
    <col min="9227" max="9227" width="18.5703125" style="19" customWidth="1"/>
    <col min="9228" max="9228" width="1.5703125" style="19" customWidth="1"/>
    <col min="9229" max="9229" width="18.5703125" style="19" customWidth="1"/>
    <col min="9230" max="9230" width="1.5703125" style="19" customWidth="1"/>
    <col min="9231" max="9231" width="18.5703125" style="19" customWidth="1"/>
    <col min="9232" max="9232" width="1.5703125" style="19" customWidth="1"/>
    <col min="9233" max="9233" width="18.5703125" style="19" customWidth="1"/>
    <col min="9234" max="9234" width="1.5703125" style="19" customWidth="1"/>
    <col min="9235" max="9235" width="18.5703125" style="19" customWidth="1"/>
    <col min="9236" max="9236" width="9.42578125" style="19"/>
    <col min="9237" max="9237" width="9.42578125" style="19" bestFit="1" customWidth="1"/>
    <col min="9238" max="9475" width="9.42578125" style="19"/>
    <col min="9476" max="9476" width="29.42578125" style="19" customWidth="1"/>
    <col min="9477" max="9477" width="9.42578125" style="19" customWidth="1"/>
    <col min="9478" max="9478" width="2.42578125" style="19" customWidth="1"/>
    <col min="9479" max="9479" width="18.5703125" style="19" customWidth="1"/>
    <col min="9480" max="9480" width="1.5703125" style="19" customWidth="1"/>
    <col min="9481" max="9481" width="18.5703125" style="19" customWidth="1"/>
    <col min="9482" max="9482" width="1.5703125" style="19" customWidth="1"/>
    <col min="9483" max="9483" width="18.5703125" style="19" customWidth="1"/>
    <col min="9484" max="9484" width="1.5703125" style="19" customWidth="1"/>
    <col min="9485" max="9485" width="18.5703125" style="19" customWidth="1"/>
    <col min="9486" max="9486" width="1.5703125" style="19" customWidth="1"/>
    <col min="9487" max="9487" width="18.5703125" style="19" customWidth="1"/>
    <col min="9488" max="9488" width="1.5703125" style="19" customWidth="1"/>
    <col min="9489" max="9489" width="18.5703125" style="19" customWidth="1"/>
    <col min="9490" max="9490" width="1.5703125" style="19" customWidth="1"/>
    <col min="9491" max="9491" width="18.5703125" style="19" customWidth="1"/>
    <col min="9492" max="9492" width="9.42578125" style="19"/>
    <col min="9493" max="9493" width="9.42578125" style="19" bestFit="1" customWidth="1"/>
    <col min="9494" max="9731" width="9.42578125" style="19"/>
    <col min="9732" max="9732" width="29.42578125" style="19" customWidth="1"/>
    <col min="9733" max="9733" width="9.42578125" style="19" customWidth="1"/>
    <col min="9734" max="9734" width="2.42578125" style="19" customWidth="1"/>
    <col min="9735" max="9735" width="18.5703125" style="19" customWidth="1"/>
    <col min="9736" max="9736" width="1.5703125" style="19" customWidth="1"/>
    <col min="9737" max="9737" width="18.5703125" style="19" customWidth="1"/>
    <col min="9738" max="9738" width="1.5703125" style="19" customWidth="1"/>
    <col min="9739" max="9739" width="18.5703125" style="19" customWidth="1"/>
    <col min="9740" max="9740" width="1.5703125" style="19" customWidth="1"/>
    <col min="9741" max="9741" width="18.5703125" style="19" customWidth="1"/>
    <col min="9742" max="9742" width="1.5703125" style="19" customWidth="1"/>
    <col min="9743" max="9743" width="18.5703125" style="19" customWidth="1"/>
    <col min="9744" max="9744" width="1.5703125" style="19" customWidth="1"/>
    <col min="9745" max="9745" width="18.5703125" style="19" customWidth="1"/>
    <col min="9746" max="9746" width="1.5703125" style="19" customWidth="1"/>
    <col min="9747" max="9747" width="18.5703125" style="19" customWidth="1"/>
    <col min="9748" max="9748" width="9.42578125" style="19"/>
    <col min="9749" max="9749" width="9.42578125" style="19" bestFit="1" customWidth="1"/>
    <col min="9750" max="9987" width="9.42578125" style="19"/>
    <col min="9988" max="9988" width="29.42578125" style="19" customWidth="1"/>
    <col min="9989" max="9989" width="9.42578125" style="19" customWidth="1"/>
    <col min="9990" max="9990" width="2.42578125" style="19" customWidth="1"/>
    <col min="9991" max="9991" width="18.5703125" style="19" customWidth="1"/>
    <col min="9992" max="9992" width="1.5703125" style="19" customWidth="1"/>
    <col min="9993" max="9993" width="18.5703125" style="19" customWidth="1"/>
    <col min="9994" max="9994" width="1.5703125" style="19" customWidth="1"/>
    <col min="9995" max="9995" width="18.5703125" style="19" customWidth="1"/>
    <col min="9996" max="9996" width="1.5703125" style="19" customWidth="1"/>
    <col min="9997" max="9997" width="18.5703125" style="19" customWidth="1"/>
    <col min="9998" max="9998" width="1.5703125" style="19" customWidth="1"/>
    <col min="9999" max="9999" width="18.5703125" style="19" customWidth="1"/>
    <col min="10000" max="10000" width="1.5703125" style="19" customWidth="1"/>
    <col min="10001" max="10001" width="18.5703125" style="19" customWidth="1"/>
    <col min="10002" max="10002" width="1.5703125" style="19" customWidth="1"/>
    <col min="10003" max="10003" width="18.5703125" style="19" customWidth="1"/>
    <col min="10004" max="10004" width="9.42578125" style="19"/>
    <col min="10005" max="10005" width="9.42578125" style="19" bestFit="1" customWidth="1"/>
    <col min="10006" max="10243" width="9.42578125" style="19"/>
    <col min="10244" max="10244" width="29.42578125" style="19" customWidth="1"/>
    <col min="10245" max="10245" width="9.42578125" style="19" customWidth="1"/>
    <col min="10246" max="10246" width="2.42578125" style="19" customWidth="1"/>
    <col min="10247" max="10247" width="18.5703125" style="19" customWidth="1"/>
    <col min="10248" max="10248" width="1.5703125" style="19" customWidth="1"/>
    <col min="10249" max="10249" width="18.5703125" style="19" customWidth="1"/>
    <col min="10250" max="10250" width="1.5703125" style="19" customWidth="1"/>
    <col min="10251" max="10251" width="18.5703125" style="19" customWidth="1"/>
    <col min="10252" max="10252" width="1.5703125" style="19" customWidth="1"/>
    <col min="10253" max="10253" width="18.5703125" style="19" customWidth="1"/>
    <col min="10254" max="10254" width="1.5703125" style="19" customWidth="1"/>
    <col min="10255" max="10255" width="18.5703125" style="19" customWidth="1"/>
    <col min="10256" max="10256" width="1.5703125" style="19" customWidth="1"/>
    <col min="10257" max="10257" width="18.5703125" style="19" customWidth="1"/>
    <col min="10258" max="10258" width="1.5703125" style="19" customWidth="1"/>
    <col min="10259" max="10259" width="18.5703125" style="19" customWidth="1"/>
    <col min="10260" max="10260" width="9.42578125" style="19"/>
    <col min="10261" max="10261" width="9.42578125" style="19" bestFit="1" customWidth="1"/>
    <col min="10262" max="10499" width="9.42578125" style="19"/>
    <col min="10500" max="10500" width="29.42578125" style="19" customWidth="1"/>
    <col min="10501" max="10501" width="9.42578125" style="19" customWidth="1"/>
    <col min="10502" max="10502" width="2.42578125" style="19" customWidth="1"/>
    <col min="10503" max="10503" width="18.5703125" style="19" customWidth="1"/>
    <col min="10504" max="10504" width="1.5703125" style="19" customWidth="1"/>
    <col min="10505" max="10505" width="18.5703125" style="19" customWidth="1"/>
    <col min="10506" max="10506" width="1.5703125" style="19" customWidth="1"/>
    <col min="10507" max="10507" width="18.5703125" style="19" customWidth="1"/>
    <col min="10508" max="10508" width="1.5703125" style="19" customWidth="1"/>
    <col min="10509" max="10509" width="18.5703125" style="19" customWidth="1"/>
    <col min="10510" max="10510" width="1.5703125" style="19" customWidth="1"/>
    <col min="10511" max="10511" width="18.5703125" style="19" customWidth="1"/>
    <col min="10512" max="10512" width="1.5703125" style="19" customWidth="1"/>
    <col min="10513" max="10513" width="18.5703125" style="19" customWidth="1"/>
    <col min="10514" max="10514" width="1.5703125" style="19" customWidth="1"/>
    <col min="10515" max="10515" width="18.5703125" style="19" customWidth="1"/>
    <col min="10516" max="10516" width="9.42578125" style="19"/>
    <col min="10517" max="10517" width="9.42578125" style="19" bestFit="1" customWidth="1"/>
    <col min="10518" max="10755" width="9.42578125" style="19"/>
    <col min="10756" max="10756" width="29.42578125" style="19" customWidth="1"/>
    <col min="10757" max="10757" width="9.42578125" style="19" customWidth="1"/>
    <col min="10758" max="10758" width="2.42578125" style="19" customWidth="1"/>
    <col min="10759" max="10759" width="18.5703125" style="19" customWidth="1"/>
    <col min="10760" max="10760" width="1.5703125" style="19" customWidth="1"/>
    <col min="10761" max="10761" width="18.5703125" style="19" customWidth="1"/>
    <col min="10762" max="10762" width="1.5703125" style="19" customWidth="1"/>
    <col min="10763" max="10763" width="18.5703125" style="19" customWidth="1"/>
    <col min="10764" max="10764" width="1.5703125" style="19" customWidth="1"/>
    <col min="10765" max="10765" width="18.5703125" style="19" customWidth="1"/>
    <col min="10766" max="10766" width="1.5703125" style="19" customWidth="1"/>
    <col min="10767" max="10767" width="18.5703125" style="19" customWidth="1"/>
    <col min="10768" max="10768" width="1.5703125" style="19" customWidth="1"/>
    <col min="10769" max="10769" width="18.5703125" style="19" customWidth="1"/>
    <col min="10770" max="10770" width="1.5703125" style="19" customWidth="1"/>
    <col min="10771" max="10771" width="18.5703125" style="19" customWidth="1"/>
    <col min="10772" max="10772" width="9.42578125" style="19"/>
    <col min="10773" max="10773" width="9.42578125" style="19" bestFit="1" customWidth="1"/>
    <col min="10774" max="11011" width="9.42578125" style="19"/>
    <col min="11012" max="11012" width="29.42578125" style="19" customWidth="1"/>
    <col min="11013" max="11013" width="9.42578125" style="19" customWidth="1"/>
    <col min="11014" max="11014" width="2.42578125" style="19" customWidth="1"/>
    <col min="11015" max="11015" width="18.5703125" style="19" customWidth="1"/>
    <col min="11016" max="11016" width="1.5703125" style="19" customWidth="1"/>
    <col min="11017" max="11017" width="18.5703125" style="19" customWidth="1"/>
    <col min="11018" max="11018" width="1.5703125" style="19" customWidth="1"/>
    <col min="11019" max="11019" width="18.5703125" style="19" customWidth="1"/>
    <col min="11020" max="11020" width="1.5703125" style="19" customWidth="1"/>
    <col min="11021" max="11021" width="18.5703125" style="19" customWidth="1"/>
    <col min="11022" max="11022" width="1.5703125" style="19" customWidth="1"/>
    <col min="11023" max="11023" width="18.5703125" style="19" customWidth="1"/>
    <col min="11024" max="11024" width="1.5703125" style="19" customWidth="1"/>
    <col min="11025" max="11025" width="18.5703125" style="19" customWidth="1"/>
    <col min="11026" max="11026" width="1.5703125" style="19" customWidth="1"/>
    <col min="11027" max="11027" width="18.5703125" style="19" customWidth="1"/>
    <col min="11028" max="11028" width="9.42578125" style="19"/>
    <col min="11029" max="11029" width="9.42578125" style="19" bestFit="1" customWidth="1"/>
    <col min="11030" max="11267" width="9.42578125" style="19"/>
    <col min="11268" max="11268" width="29.42578125" style="19" customWidth="1"/>
    <col min="11269" max="11269" width="9.42578125" style="19" customWidth="1"/>
    <col min="11270" max="11270" width="2.42578125" style="19" customWidth="1"/>
    <col min="11271" max="11271" width="18.5703125" style="19" customWidth="1"/>
    <col min="11272" max="11272" width="1.5703125" style="19" customWidth="1"/>
    <col min="11273" max="11273" width="18.5703125" style="19" customWidth="1"/>
    <col min="11274" max="11274" width="1.5703125" style="19" customWidth="1"/>
    <col min="11275" max="11275" width="18.5703125" style="19" customWidth="1"/>
    <col min="11276" max="11276" width="1.5703125" style="19" customWidth="1"/>
    <col min="11277" max="11277" width="18.5703125" style="19" customWidth="1"/>
    <col min="11278" max="11278" width="1.5703125" style="19" customWidth="1"/>
    <col min="11279" max="11279" width="18.5703125" style="19" customWidth="1"/>
    <col min="11280" max="11280" width="1.5703125" style="19" customWidth="1"/>
    <col min="11281" max="11281" width="18.5703125" style="19" customWidth="1"/>
    <col min="11282" max="11282" width="1.5703125" style="19" customWidth="1"/>
    <col min="11283" max="11283" width="18.5703125" style="19" customWidth="1"/>
    <col min="11284" max="11284" width="9.42578125" style="19"/>
    <col min="11285" max="11285" width="9.42578125" style="19" bestFit="1" customWidth="1"/>
    <col min="11286" max="11523" width="9.42578125" style="19"/>
    <col min="11524" max="11524" width="29.42578125" style="19" customWidth="1"/>
    <col min="11525" max="11525" width="9.42578125" style="19" customWidth="1"/>
    <col min="11526" max="11526" width="2.42578125" style="19" customWidth="1"/>
    <col min="11527" max="11527" width="18.5703125" style="19" customWidth="1"/>
    <col min="11528" max="11528" width="1.5703125" style="19" customWidth="1"/>
    <col min="11529" max="11529" width="18.5703125" style="19" customWidth="1"/>
    <col min="11530" max="11530" width="1.5703125" style="19" customWidth="1"/>
    <col min="11531" max="11531" width="18.5703125" style="19" customWidth="1"/>
    <col min="11532" max="11532" width="1.5703125" style="19" customWidth="1"/>
    <col min="11533" max="11533" width="18.5703125" style="19" customWidth="1"/>
    <col min="11534" max="11534" width="1.5703125" style="19" customWidth="1"/>
    <col min="11535" max="11535" width="18.5703125" style="19" customWidth="1"/>
    <col min="11536" max="11536" width="1.5703125" style="19" customWidth="1"/>
    <col min="11537" max="11537" width="18.5703125" style="19" customWidth="1"/>
    <col min="11538" max="11538" width="1.5703125" style="19" customWidth="1"/>
    <col min="11539" max="11539" width="18.5703125" style="19" customWidth="1"/>
    <col min="11540" max="11540" width="9.42578125" style="19"/>
    <col min="11541" max="11541" width="9.42578125" style="19" bestFit="1" customWidth="1"/>
    <col min="11542" max="11779" width="9.42578125" style="19"/>
    <col min="11780" max="11780" width="29.42578125" style="19" customWidth="1"/>
    <col min="11781" max="11781" width="9.42578125" style="19" customWidth="1"/>
    <col min="11782" max="11782" width="2.42578125" style="19" customWidth="1"/>
    <col min="11783" max="11783" width="18.5703125" style="19" customWidth="1"/>
    <col min="11784" max="11784" width="1.5703125" style="19" customWidth="1"/>
    <col min="11785" max="11785" width="18.5703125" style="19" customWidth="1"/>
    <col min="11786" max="11786" width="1.5703125" style="19" customWidth="1"/>
    <col min="11787" max="11787" width="18.5703125" style="19" customWidth="1"/>
    <col min="11788" max="11788" width="1.5703125" style="19" customWidth="1"/>
    <col min="11789" max="11789" width="18.5703125" style="19" customWidth="1"/>
    <col min="11790" max="11790" width="1.5703125" style="19" customWidth="1"/>
    <col min="11791" max="11791" width="18.5703125" style="19" customWidth="1"/>
    <col min="11792" max="11792" width="1.5703125" style="19" customWidth="1"/>
    <col min="11793" max="11793" width="18.5703125" style="19" customWidth="1"/>
    <col min="11794" max="11794" width="1.5703125" style="19" customWidth="1"/>
    <col min="11795" max="11795" width="18.5703125" style="19" customWidth="1"/>
    <col min="11796" max="11796" width="9.42578125" style="19"/>
    <col min="11797" max="11797" width="9.42578125" style="19" bestFit="1" customWidth="1"/>
    <col min="11798" max="12035" width="9.42578125" style="19"/>
    <col min="12036" max="12036" width="29.42578125" style="19" customWidth="1"/>
    <col min="12037" max="12037" width="9.42578125" style="19" customWidth="1"/>
    <col min="12038" max="12038" width="2.42578125" style="19" customWidth="1"/>
    <col min="12039" max="12039" width="18.5703125" style="19" customWidth="1"/>
    <col min="12040" max="12040" width="1.5703125" style="19" customWidth="1"/>
    <col min="12041" max="12041" width="18.5703125" style="19" customWidth="1"/>
    <col min="12042" max="12042" width="1.5703125" style="19" customWidth="1"/>
    <col min="12043" max="12043" width="18.5703125" style="19" customWidth="1"/>
    <col min="12044" max="12044" width="1.5703125" style="19" customWidth="1"/>
    <col min="12045" max="12045" width="18.5703125" style="19" customWidth="1"/>
    <col min="12046" max="12046" width="1.5703125" style="19" customWidth="1"/>
    <col min="12047" max="12047" width="18.5703125" style="19" customWidth="1"/>
    <col min="12048" max="12048" width="1.5703125" style="19" customWidth="1"/>
    <col min="12049" max="12049" width="18.5703125" style="19" customWidth="1"/>
    <col min="12050" max="12050" width="1.5703125" style="19" customWidth="1"/>
    <col min="12051" max="12051" width="18.5703125" style="19" customWidth="1"/>
    <col min="12052" max="12052" width="9.42578125" style="19"/>
    <col min="12053" max="12053" width="9.42578125" style="19" bestFit="1" customWidth="1"/>
    <col min="12054" max="12291" width="9.42578125" style="19"/>
    <col min="12292" max="12292" width="29.42578125" style="19" customWidth="1"/>
    <col min="12293" max="12293" width="9.42578125" style="19" customWidth="1"/>
    <col min="12294" max="12294" width="2.42578125" style="19" customWidth="1"/>
    <col min="12295" max="12295" width="18.5703125" style="19" customWidth="1"/>
    <col min="12296" max="12296" width="1.5703125" style="19" customWidth="1"/>
    <col min="12297" max="12297" width="18.5703125" style="19" customWidth="1"/>
    <col min="12298" max="12298" width="1.5703125" style="19" customWidth="1"/>
    <col min="12299" max="12299" width="18.5703125" style="19" customWidth="1"/>
    <col min="12300" max="12300" width="1.5703125" style="19" customWidth="1"/>
    <col min="12301" max="12301" width="18.5703125" style="19" customWidth="1"/>
    <col min="12302" max="12302" width="1.5703125" style="19" customWidth="1"/>
    <col min="12303" max="12303" width="18.5703125" style="19" customWidth="1"/>
    <col min="12304" max="12304" width="1.5703125" style="19" customWidth="1"/>
    <col min="12305" max="12305" width="18.5703125" style="19" customWidth="1"/>
    <col min="12306" max="12306" width="1.5703125" style="19" customWidth="1"/>
    <col min="12307" max="12307" width="18.5703125" style="19" customWidth="1"/>
    <col min="12308" max="12308" width="9.42578125" style="19"/>
    <col min="12309" max="12309" width="9.42578125" style="19" bestFit="1" customWidth="1"/>
    <col min="12310" max="12547" width="9.42578125" style="19"/>
    <col min="12548" max="12548" width="29.42578125" style="19" customWidth="1"/>
    <col min="12549" max="12549" width="9.42578125" style="19" customWidth="1"/>
    <col min="12550" max="12550" width="2.42578125" style="19" customWidth="1"/>
    <col min="12551" max="12551" width="18.5703125" style="19" customWidth="1"/>
    <col min="12552" max="12552" width="1.5703125" style="19" customWidth="1"/>
    <col min="12553" max="12553" width="18.5703125" style="19" customWidth="1"/>
    <col min="12554" max="12554" width="1.5703125" style="19" customWidth="1"/>
    <col min="12555" max="12555" width="18.5703125" style="19" customWidth="1"/>
    <col min="12556" max="12556" width="1.5703125" style="19" customWidth="1"/>
    <col min="12557" max="12557" width="18.5703125" style="19" customWidth="1"/>
    <col min="12558" max="12558" width="1.5703125" style="19" customWidth="1"/>
    <col min="12559" max="12559" width="18.5703125" style="19" customWidth="1"/>
    <col min="12560" max="12560" width="1.5703125" style="19" customWidth="1"/>
    <col min="12561" max="12561" width="18.5703125" style="19" customWidth="1"/>
    <col min="12562" max="12562" width="1.5703125" style="19" customWidth="1"/>
    <col min="12563" max="12563" width="18.5703125" style="19" customWidth="1"/>
    <col min="12564" max="12564" width="9.42578125" style="19"/>
    <col min="12565" max="12565" width="9.42578125" style="19" bestFit="1" customWidth="1"/>
    <col min="12566" max="12803" width="9.42578125" style="19"/>
    <col min="12804" max="12804" width="29.42578125" style="19" customWidth="1"/>
    <col min="12805" max="12805" width="9.42578125" style="19" customWidth="1"/>
    <col min="12806" max="12806" width="2.42578125" style="19" customWidth="1"/>
    <col min="12807" max="12807" width="18.5703125" style="19" customWidth="1"/>
    <col min="12808" max="12808" width="1.5703125" style="19" customWidth="1"/>
    <col min="12809" max="12809" width="18.5703125" style="19" customWidth="1"/>
    <col min="12810" max="12810" width="1.5703125" style="19" customWidth="1"/>
    <col min="12811" max="12811" width="18.5703125" style="19" customWidth="1"/>
    <col min="12812" max="12812" width="1.5703125" style="19" customWidth="1"/>
    <col min="12813" max="12813" width="18.5703125" style="19" customWidth="1"/>
    <col min="12814" max="12814" width="1.5703125" style="19" customWidth="1"/>
    <col min="12815" max="12815" width="18.5703125" style="19" customWidth="1"/>
    <col min="12816" max="12816" width="1.5703125" style="19" customWidth="1"/>
    <col min="12817" max="12817" width="18.5703125" style="19" customWidth="1"/>
    <col min="12818" max="12818" width="1.5703125" style="19" customWidth="1"/>
    <col min="12819" max="12819" width="18.5703125" style="19" customWidth="1"/>
    <col min="12820" max="12820" width="9.42578125" style="19"/>
    <col min="12821" max="12821" width="9.42578125" style="19" bestFit="1" customWidth="1"/>
    <col min="12822" max="13059" width="9.42578125" style="19"/>
    <col min="13060" max="13060" width="29.42578125" style="19" customWidth="1"/>
    <col min="13061" max="13061" width="9.42578125" style="19" customWidth="1"/>
    <col min="13062" max="13062" width="2.42578125" style="19" customWidth="1"/>
    <col min="13063" max="13063" width="18.5703125" style="19" customWidth="1"/>
    <col min="13064" max="13064" width="1.5703125" style="19" customWidth="1"/>
    <col min="13065" max="13065" width="18.5703125" style="19" customWidth="1"/>
    <col min="13066" max="13066" width="1.5703125" style="19" customWidth="1"/>
    <col min="13067" max="13067" width="18.5703125" style="19" customWidth="1"/>
    <col min="13068" max="13068" width="1.5703125" style="19" customWidth="1"/>
    <col min="13069" max="13069" width="18.5703125" style="19" customWidth="1"/>
    <col min="13070" max="13070" width="1.5703125" style="19" customWidth="1"/>
    <col min="13071" max="13071" width="18.5703125" style="19" customWidth="1"/>
    <col min="13072" max="13072" width="1.5703125" style="19" customWidth="1"/>
    <col min="13073" max="13073" width="18.5703125" style="19" customWidth="1"/>
    <col min="13074" max="13074" width="1.5703125" style="19" customWidth="1"/>
    <col min="13075" max="13075" width="18.5703125" style="19" customWidth="1"/>
    <col min="13076" max="13076" width="9.42578125" style="19"/>
    <col min="13077" max="13077" width="9.42578125" style="19" bestFit="1" customWidth="1"/>
    <col min="13078" max="13315" width="9.42578125" style="19"/>
    <col min="13316" max="13316" width="29.42578125" style="19" customWidth="1"/>
    <col min="13317" max="13317" width="9.42578125" style="19" customWidth="1"/>
    <col min="13318" max="13318" width="2.42578125" style="19" customWidth="1"/>
    <col min="13319" max="13319" width="18.5703125" style="19" customWidth="1"/>
    <col min="13320" max="13320" width="1.5703125" style="19" customWidth="1"/>
    <col min="13321" max="13321" width="18.5703125" style="19" customWidth="1"/>
    <col min="13322" max="13322" width="1.5703125" style="19" customWidth="1"/>
    <col min="13323" max="13323" width="18.5703125" style="19" customWidth="1"/>
    <col min="13324" max="13324" width="1.5703125" style="19" customWidth="1"/>
    <col min="13325" max="13325" width="18.5703125" style="19" customWidth="1"/>
    <col min="13326" max="13326" width="1.5703125" style="19" customWidth="1"/>
    <col min="13327" max="13327" width="18.5703125" style="19" customWidth="1"/>
    <col min="13328" max="13328" width="1.5703125" style="19" customWidth="1"/>
    <col min="13329" max="13329" width="18.5703125" style="19" customWidth="1"/>
    <col min="13330" max="13330" width="1.5703125" style="19" customWidth="1"/>
    <col min="13331" max="13331" width="18.5703125" style="19" customWidth="1"/>
    <col min="13332" max="13332" width="9.42578125" style="19"/>
    <col min="13333" max="13333" width="9.42578125" style="19" bestFit="1" customWidth="1"/>
    <col min="13334" max="13571" width="9.42578125" style="19"/>
    <col min="13572" max="13572" width="29.42578125" style="19" customWidth="1"/>
    <col min="13573" max="13573" width="9.42578125" style="19" customWidth="1"/>
    <col min="13574" max="13574" width="2.42578125" style="19" customWidth="1"/>
    <col min="13575" max="13575" width="18.5703125" style="19" customWidth="1"/>
    <col min="13576" max="13576" width="1.5703125" style="19" customWidth="1"/>
    <col min="13577" max="13577" width="18.5703125" style="19" customWidth="1"/>
    <col min="13578" max="13578" width="1.5703125" style="19" customWidth="1"/>
    <col min="13579" max="13579" width="18.5703125" style="19" customWidth="1"/>
    <col min="13580" max="13580" width="1.5703125" style="19" customWidth="1"/>
    <col min="13581" max="13581" width="18.5703125" style="19" customWidth="1"/>
    <col min="13582" max="13582" width="1.5703125" style="19" customWidth="1"/>
    <col min="13583" max="13583" width="18.5703125" style="19" customWidth="1"/>
    <col min="13584" max="13584" width="1.5703125" style="19" customWidth="1"/>
    <col min="13585" max="13585" width="18.5703125" style="19" customWidth="1"/>
    <col min="13586" max="13586" width="1.5703125" style="19" customWidth="1"/>
    <col min="13587" max="13587" width="18.5703125" style="19" customWidth="1"/>
    <col min="13588" max="13588" width="9.42578125" style="19"/>
    <col min="13589" max="13589" width="9.42578125" style="19" bestFit="1" customWidth="1"/>
    <col min="13590" max="13827" width="9.42578125" style="19"/>
    <col min="13828" max="13828" width="29.42578125" style="19" customWidth="1"/>
    <col min="13829" max="13829" width="9.42578125" style="19" customWidth="1"/>
    <col min="13830" max="13830" width="2.42578125" style="19" customWidth="1"/>
    <col min="13831" max="13831" width="18.5703125" style="19" customWidth="1"/>
    <col min="13832" max="13832" width="1.5703125" style="19" customWidth="1"/>
    <col min="13833" max="13833" width="18.5703125" style="19" customWidth="1"/>
    <col min="13834" max="13834" width="1.5703125" style="19" customWidth="1"/>
    <col min="13835" max="13835" width="18.5703125" style="19" customWidth="1"/>
    <col min="13836" max="13836" width="1.5703125" style="19" customWidth="1"/>
    <col min="13837" max="13837" width="18.5703125" style="19" customWidth="1"/>
    <col min="13838" max="13838" width="1.5703125" style="19" customWidth="1"/>
    <col min="13839" max="13839" width="18.5703125" style="19" customWidth="1"/>
    <col min="13840" max="13840" width="1.5703125" style="19" customWidth="1"/>
    <col min="13841" max="13841" width="18.5703125" style="19" customWidth="1"/>
    <col min="13842" max="13842" width="1.5703125" style="19" customWidth="1"/>
    <col min="13843" max="13843" width="18.5703125" style="19" customWidth="1"/>
    <col min="13844" max="13844" width="9.42578125" style="19"/>
    <col min="13845" max="13845" width="9.42578125" style="19" bestFit="1" customWidth="1"/>
    <col min="13846" max="14083" width="9.42578125" style="19"/>
    <col min="14084" max="14084" width="29.42578125" style="19" customWidth="1"/>
    <col min="14085" max="14085" width="9.42578125" style="19" customWidth="1"/>
    <col min="14086" max="14086" width="2.42578125" style="19" customWidth="1"/>
    <col min="14087" max="14087" width="18.5703125" style="19" customWidth="1"/>
    <col min="14088" max="14088" width="1.5703125" style="19" customWidth="1"/>
    <col min="14089" max="14089" width="18.5703125" style="19" customWidth="1"/>
    <col min="14090" max="14090" width="1.5703125" style="19" customWidth="1"/>
    <col min="14091" max="14091" width="18.5703125" style="19" customWidth="1"/>
    <col min="14092" max="14092" width="1.5703125" style="19" customWidth="1"/>
    <col min="14093" max="14093" width="18.5703125" style="19" customWidth="1"/>
    <col min="14094" max="14094" width="1.5703125" style="19" customWidth="1"/>
    <col min="14095" max="14095" width="18.5703125" style="19" customWidth="1"/>
    <col min="14096" max="14096" width="1.5703125" style="19" customWidth="1"/>
    <col min="14097" max="14097" width="18.5703125" style="19" customWidth="1"/>
    <col min="14098" max="14098" width="1.5703125" style="19" customWidth="1"/>
    <col min="14099" max="14099" width="18.5703125" style="19" customWidth="1"/>
    <col min="14100" max="14100" width="9.42578125" style="19"/>
    <col min="14101" max="14101" width="9.42578125" style="19" bestFit="1" customWidth="1"/>
    <col min="14102" max="14339" width="9.42578125" style="19"/>
    <col min="14340" max="14340" width="29.42578125" style="19" customWidth="1"/>
    <col min="14341" max="14341" width="9.42578125" style="19" customWidth="1"/>
    <col min="14342" max="14342" width="2.42578125" style="19" customWidth="1"/>
    <col min="14343" max="14343" width="18.5703125" style="19" customWidth="1"/>
    <col min="14344" max="14344" width="1.5703125" style="19" customWidth="1"/>
    <col min="14345" max="14345" width="18.5703125" style="19" customWidth="1"/>
    <col min="14346" max="14346" width="1.5703125" style="19" customWidth="1"/>
    <col min="14347" max="14347" width="18.5703125" style="19" customWidth="1"/>
    <col min="14348" max="14348" width="1.5703125" style="19" customWidth="1"/>
    <col min="14349" max="14349" width="18.5703125" style="19" customWidth="1"/>
    <col min="14350" max="14350" width="1.5703125" style="19" customWidth="1"/>
    <col min="14351" max="14351" width="18.5703125" style="19" customWidth="1"/>
    <col min="14352" max="14352" width="1.5703125" style="19" customWidth="1"/>
    <col min="14353" max="14353" width="18.5703125" style="19" customWidth="1"/>
    <col min="14354" max="14354" width="1.5703125" style="19" customWidth="1"/>
    <col min="14355" max="14355" width="18.5703125" style="19" customWidth="1"/>
    <col min="14356" max="14356" width="9.42578125" style="19"/>
    <col min="14357" max="14357" width="9.42578125" style="19" bestFit="1" customWidth="1"/>
    <col min="14358" max="14595" width="9.42578125" style="19"/>
    <col min="14596" max="14596" width="29.42578125" style="19" customWidth="1"/>
    <col min="14597" max="14597" width="9.42578125" style="19" customWidth="1"/>
    <col min="14598" max="14598" width="2.42578125" style="19" customWidth="1"/>
    <col min="14599" max="14599" width="18.5703125" style="19" customWidth="1"/>
    <col min="14600" max="14600" width="1.5703125" style="19" customWidth="1"/>
    <col min="14601" max="14601" width="18.5703125" style="19" customWidth="1"/>
    <col min="14602" max="14602" width="1.5703125" style="19" customWidth="1"/>
    <col min="14603" max="14603" width="18.5703125" style="19" customWidth="1"/>
    <col min="14604" max="14604" width="1.5703125" style="19" customWidth="1"/>
    <col min="14605" max="14605" width="18.5703125" style="19" customWidth="1"/>
    <col min="14606" max="14606" width="1.5703125" style="19" customWidth="1"/>
    <col min="14607" max="14607" width="18.5703125" style="19" customWidth="1"/>
    <col min="14608" max="14608" width="1.5703125" style="19" customWidth="1"/>
    <col min="14609" max="14609" width="18.5703125" style="19" customWidth="1"/>
    <col min="14610" max="14610" width="1.5703125" style="19" customWidth="1"/>
    <col min="14611" max="14611" width="18.5703125" style="19" customWidth="1"/>
    <col min="14612" max="14612" width="9.42578125" style="19"/>
    <col min="14613" max="14613" width="9.42578125" style="19" bestFit="1" customWidth="1"/>
    <col min="14614" max="14851" width="9.42578125" style="19"/>
    <col min="14852" max="14852" width="29.42578125" style="19" customWidth="1"/>
    <col min="14853" max="14853" width="9.42578125" style="19" customWidth="1"/>
    <col min="14854" max="14854" width="2.42578125" style="19" customWidth="1"/>
    <col min="14855" max="14855" width="18.5703125" style="19" customWidth="1"/>
    <col min="14856" max="14856" width="1.5703125" style="19" customWidth="1"/>
    <col min="14857" max="14857" width="18.5703125" style="19" customWidth="1"/>
    <col min="14858" max="14858" width="1.5703125" style="19" customWidth="1"/>
    <col min="14859" max="14859" width="18.5703125" style="19" customWidth="1"/>
    <col min="14860" max="14860" width="1.5703125" style="19" customWidth="1"/>
    <col min="14861" max="14861" width="18.5703125" style="19" customWidth="1"/>
    <col min="14862" max="14862" width="1.5703125" style="19" customWidth="1"/>
    <col min="14863" max="14863" width="18.5703125" style="19" customWidth="1"/>
    <col min="14864" max="14864" width="1.5703125" style="19" customWidth="1"/>
    <col min="14865" max="14865" width="18.5703125" style="19" customWidth="1"/>
    <col min="14866" max="14866" width="1.5703125" style="19" customWidth="1"/>
    <col min="14867" max="14867" width="18.5703125" style="19" customWidth="1"/>
    <col min="14868" max="14868" width="9.42578125" style="19"/>
    <col min="14869" max="14869" width="9.42578125" style="19" bestFit="1" customWidth="1"/>
    <col min="14870" max="15107" width="9.42578125" style="19"/>
    <col min="15108" max="15108" width="29.42578125" style="19" customWidth="1"/>
    <col min="15109" max="15109" width="9.42578125" style="19" customWidth="1"/>
    <col min="15110" max="15110" width="2.42578125" style="19" customWidth="1"/>
    <col min="15111" max="15111" width="18.5703125" style="19" customWidth="1"/>
    <col min="15112" max="15112" width="1.5703125" style="19" customWidth="1"/>
    <col min="15113" max="15113" width="18.5703125" style="19" customWidth="1"/>
    <col min="15114" max="15114" width="1.5703125" style="19" customWidth="1"/>
    <col min="15115" max="15115" width="18.5703125" style="19" customWidth="1"/>
    <col min="15116" max="15116" width="1.5703125" style="19" customWidth="1"/>
    <col min="15117" max="15117" width="18.5703125" style="19" customWidth="1"/>
    <col min="15118" max="15118" width="1.5703125" style="19" customWidth="1"/>
    <col min="15119" max="15119" width="18.5703125" style="19" customWidth="1"/>
    <col min="15120" max="15120" width="1.5703125" style="19" customWidth="1"/>
    <col min="15121" max="15121" width="18.5703125" style="19" customWidth="1"/>
    <col min="15122" max="15122" width="1.5703125" style="19" customWidth="1"/>
    <col min="15123" max="15123" width="18.5703125" style="19" customWidth="1"/>
    <col min="15124" max="15124" width="9.42578125" style="19"/>
    <col min="15125" max="15125" width="9.42578125" style="19" bestFit="1" customWidth="1"/>
    <col min="15126" max="15363" width="9.42578125" style="19"/>
    <col min="15364" max="15364" width="29.42578125" style="19" customWidth="1"/>
    <col min="15365" max="15365" width="9.42578125" style="19" customWidth="1"/>
    <col min="15366" max="15366" width="2.42578125" style="19" customWidth="1"/>
    <col min="15367" max="15367" width="18.5703125" style="19" customWidth="1"/>
    <col min="15368" max="15368" width="1.5703125" style="19" customWidth="1"/>
    <col min="15369" max="15369" width="18.5703125" style="19" customWidth="1"/>
    <col min="15370" max="15370" width="1.5703125" style="19" customWidth="1"/>
    <col min="15371" max="15371" width="18.5703125" style="19" customWidth="1"/>
    <col min="15372" max="15372" width="1.5703125" style="19" customWidth="1"/>
    <col min="15373" max="15373" width="18.5703125" style="19" customWidth="1"/>
    <col min="15374" max="15374" width="1.5703125" style="19" customWidth="1"/>
    <col min="15375" max="15375" width="18.5703125" style="19" customWidth="1"/>
    <col min="15376" max="15376" width="1.5703125" style="19" customWidth="1"/>
    <col min="15377" max="15377" width="18.5703125" style="19" customWidth="1"/>
    <col min="15378" max="15378" width="1.5703125" style="19" customWidth="1"/>
    <col min="15379" max="15379" width="18.5703125" style="19" customWidth="1"/>
    <col min="15380" max="15380" width="9.42578125" style="19"/>
    <col min="15381" max="15381" width="9.42578125" style="19" bestFit="1" customWidth="1"/>
    <col min="15382" max="15619" width="9.42578125" style="19"/>
    <col min="15620" max="15620" width="29.42578125" style="19" customWidth="1"/>
    <col min="15621" max="15621" width="9.42578125" style="19" customWidth="1"/>
    <col min="15622" max="15622" width="2.42578125" style="19" customWidth="1"/>
    <col min="15623" max="15623" width="18.5703125" style="19" customWidth="1"/>
    <col min="15624" max="15624" width="1.5703125" style="19" customWidth="1"/>
    <col min="15625" max="15625" width="18.5703125" style="19" customWidth="1"/>
    <col min="15626" max="15626" width="1.5703125" style="19" customWidth="1"/>
    <col min="15627" max="15627" width="18.5703125" style="19" customWidth="1"/>
    <col min="15628" max="15628" width="1.5703125" style="19" customWidth="1"/>
    <col min="15629" max="15629" width="18.5703125" style="19" customWidth="1"/>
    <col min="15630" max="15630" width="1.5703125" style="19" customWidth="1"/>
    <col min="15631" max="15631" width="18.5703125" style="19" customWidth="1"/>
    <col min="15632" max="15632" width="1.5703125" style="19" customWidth="1"/>
    <col min="15633" max="15633" width="18.5703125" style="19" customWidth="1"/>
    <col min="15634" max="15634" width="1.5703125" style="19" customWidth="1"/>
    <col min="15635" max="15635" width="18.5703125" style="19" customWidth="1"/>
    <col min="15636" max="15636" width="9.42578125" style="19"/>
    <col min="15637" max="15637" width="9.42578125" style="19" bestFit="1" customWidth="1"/>
    <col min="15638" max="15875" width="9.42578125" style="19"/>
    <col min="15876" max="15876" width="29.42578125" style="19" customWidth="1"/>
    <col min="15877" max="15877" width="9.42578125" style="19" customWidth="1"/>
    <col min="15878" max="15878" width="2.42578125" style="19" customWidth="1"/>
    <col min="15879" max="15879" width="18.5703125" style="19" customWidth="1"/>
    <col min="15880" max="15880" width="1.5703125" style="19" customWidth="1"/>
    <col min="15881" max="15881" width="18.5703125" style="19" customWidth="1"/>
    <col min="15882" max="15882" width="1.5703125" style="19" customWidth="1"/>
    <col min="15883" max="15883" width="18.5703125" style="19" customWidth="1"/>
    <col min="15884" max="15884" width="1.5703125" style="19" customWidth="1"/>
    <col min="15885" max="15885" width="18.5703125" style="19" customWidth="1"/>
    <col min="15886" max="15886" width="1.5703125" style="19" customWidth="1"/>
    <col min="15887" max="15887" width="18.5703125" style="19" customWidth="1"/>
    <col min="15888" max="15888" width="1.5703125" style="19" customWidth="1"/>
    <col min="15889" max="15889" width="18.5703125" style="19" customWidth="1"/>
    <col min="15890" max="15890" width="1.5703125" style="19" customWidth="1"/>
    <col min="15891" max="15891" width="18.5703125" style="19" customWidth="1"/>
    <col min="15892" max="15892" width="9.42578125" style="19"/>
    <col min="15893" max="15893" width="9.42578125" style="19" bestFit="1" customWidth="1"/>
    <col min="15894" max="16131" width="9.42578125" style="19"/>
    <col min="16132" max="16132" width="29.42578125" style="19" customWidth="1"/>
    <col min="16133" max="16133" width="9.42578125" style="19" customWidth="1"/>
    <col min="16134" max="16134" width="2.42578125" style="19" customWidth="1"/>
    <col min="16135" max="16135" width="18.5703125" style="19" customWidth="1"/>
    <col min="16136" max="16136" width="1.5703125" style="19" customWidth="1"/>
    <col min="16137" max="16137" width="18.5703125" style="19" customWidth="1"/>
    <col min="16138" max="16138" width="1.5703125" style="19" customWidth="1"/>
    <col min="16139" max="16139" width="18.5703125" style="19" customWidth="1"/>
    <col min="16140" max="16140" width="1.5703125" style="19" customWidth="1"/>
    <col min="16141" max="16141" width="18.5703125" style="19" customWidth="1"/>
    <col min="16142" max="16142" width="1.5703125" style="19" customWidth="1"/>
    <col min="16143" max="16143" width="18.5703125" style="19" customWidth="1"/>
    <col min="16144" max="16144" width="1.5703125" style="19" customWidth="1"/>
    <col min="16145" max="16145" width="18.5703125" style="19" customWidth="1"/>
    <col min="16146" max="16146" width="1.5703125" style="19" customWidth="1"/>
    <col min="16147" max="16147" width="18.5703125" style="19" customWidth="1"/>
    <col min="16148" max="16148" width="9.42578125" style="19"/>
    <col min="16149" max="16149" width="9.42578125" style="19" bestFit="1" customWidth="1"/>
    <col min="16150" max="16382" width="9.42578125" style="19"/>
    <col min="16383" max="16384" width="9.42578125" style="19" customWidth="1"/>
  </cols>
  <sheetData>
    <row r="1" spans="1:21" ht="22.35" customHeight="1">
      <c r="A1" s="1"/>
      <c r="H1" s="23"/>
      <c r="I1" s="23"/>
      <c r="J1" s="23"/>
      <c r="S1" s="43" t="s">
        <v>66</v>
      </c>
    </row>
    <row r="2" spans="1:21" ht="22.35" customHeight="1">
      <c r="A2" s="23" t="s">
        <v>76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"/>
      <c r="S2" s="2"/>
      <c r="T2" s="16"/>
      <c r="U2" s="18"/>
    </row>
    <row r="3" spans="1:21" ht="22.35" customHeight="1">
      <c r="A3" s="23" t="s">
        <v>77</v>
      </c>
      <c r="B3" s="23"/>
      <c r="C3" s="23"/>
      <c r="D3" s="23"/>
      <c r="E3" s="23"/>
      <c r="F3" s="23"/>
      <c r="G3" s="23"/>
      <c r="H3" s="24"/>
      <c r="I3" s="24"/>
      <c r="J3" s="24"/>
      <c r="K3" s="23"/>
      <c r="L3" s="23"/>
      <c r="M3" s="23"/>
      <c r="N3" s="23"/>
      <c r="O3" s="44"/>
      <c r="P3" s="23"/>
      <c r="Q3" s="44"/>
      <c r="R3" s="2"/>
      <c r="S3" s="45"/>
      <c r="T3" s="16"/>
      <c r="U3" s="18"/>
    </row>
    <row r="4" spans="1:21" ht="22.35" customHeight="1">
      <c r="A4" s="24" t="str">
        <f>PL!A46</f>
        <v>For the six-month period ended 30 June 2025</v>
      </c>
      <c r="B4" s="24"/>
      <c r="C4" s="24"/>
      <c r="D4" s="24"/>
      <c r="E4" s="24"/>
      <c r="F4" s="24"/>
      <c r="G4" s="24"/>
      <c r="H4" s="18"/>
      <c r="I4" s="18"/>
      <c r="J4" s="18"/>
      <c r="K4" s="24"/>
      <c r="L4" s="24"/>
      <c r="M4" s="24"/>
      <c r="N4" s="24"/>
      <c r="O4" s="44"/>
      <c r="P4" s="23"/>
      <c r="Q4" s="44"/>
      <c r="R4" s="2"/>
      <c r="S4" s="45"/>
      <c r="T4" s="16"/>
      <c r="U4" s="18"/>
    </row>
    <row r="5" spans="1:21" ht="22.35" customHeight="1">
      <c r="A5" s="18"/>
      <c r="B5" s="18"/>
      <c r="C5" s="18"/>
      <c r="D5" s="2"/>
      <c r="E5" s="18"/>
      <c r="F5" s="18"/>
      <c r="G5" s="18"/>
      <c r="J5" s="46"/>
      <c r="K5" s="18"/>
      <c r="L5" s="18"/>
      <c r="M5" s="2"/>
      <c r="N5" s="2"/>
      <c r="O5" s="18"/>
      <c r="P5" s="18"/>
      <c r="Q5" s="18"/>
      <c r="R5" s="18"/>
      <c r="S5" s="16" t="s">
        <v>63</v>
      </c>
      <c r="T5" s="16"/>
      <c r="U5" s="18"/>
    </row>
    <row r="6" spans="1:21" ht="22.35" customHeight="1">
      <c r="A6" s="18"/>
      <c r="B6" s="18"/>
      <c r="C6" s="18"/>
      <c r="D6" s="2"/>
      <c r="E6" s="60" t="s">
        <v>25</v>
      </c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16"/>
      <c r="U6" s="18"/>
    </row>
    <row r="7" spans="1:21" ht="22.35" customHeight="1">
      <c r="A7" s="18"/>
      <c r="B7" s="18"/>
      <c r="C7" s="18"/>
      <c r="D7" s="2"/>
      <c r="E7" s="47"/>
      <c r="F7" s="47"/>
      <c r="J7" s="2"/>
      <c r="L7" s="47"/>
      <c r="N7" s="47"/>
      <c r="O7" s="61" t="s">
        <v>58</v>
      </c>
      <c r="P7" s="61"/>
      <c r="Q7" s="61"/>
      <c r="R7" s="2"/>
      <c r="S7" s="47"/>
      <c r="T7" s="16"/>
      <c r="U7" s="18"/>
    </row>
    <row r="8" spans="1:21" ht="22.35" customHeight="1">
      <c r="A8" s="18"/>
      <c r="B8" s="18"/>
      <c r="C8" s="18"/>
      <c r="D8" s="2"/>
      <c r="E8" s="47"/>
      <c r="F8" s="47"/>
      <c r="J8" s="2"/>
      <c r="L8" s="47"/>
      <c r="N8" s="47"/>
      <c r="O8" s="2" t="s">
        <v>129</v>
      </c>
      <c r="P8" s="2"/>
      <c r="Q8" s="2"/>
      <c r="R8" s="2"/>
      <c r="S8" s="47"/>
      <c r="T8" s="16"/>
      <c r="U8" s="18"/>
    </row>
    <row r="9" spans="1:21" ht="22.35" customHeight="1">
      <c r="A9" s="7"/>
      <c r="B9" s="7"/>
      <c r="C9" s="7"/>
      <c r="D9" s="7"/>
      <c r="E9" s="2" t="s">
        <v>3</v>
      </c>
      <c r="F9" s="2"/>
      <c r="G9" s="2"/>
      <c r="H9" s="2"/>
      <c r="I9" s="2" t="s">
        <v>82</v>
      </c>
      <c r="J9" s="32"/>
      <c r="K9" s="61" t="s">
        <v>2</v>
      </c>
      <c r="L9" s="61"/>
      <c r="M9" s="61"/>
      <c r="N9" s="2"/>
      <c r="O9" s="32" t="s">
        <v>130</v>
      </c>
      <c r="Q9" s="2" t="s">
        <v>59</v>
      </c>
      <c r="R9" s="18"/>
      <c r="S9" s="2" t="s">
        <v>7</v>
      </c>
      <c r="T9" s="29"/>
      <c r="U9" s="7"/>
    </row>
    <row r="10" spans="1:21" ht="22.35" customHeight="1">
      <c r="A10" s="7"/>
      <c r="B10" s="7"/>
      <c r="C10" s="7"/>
      <c r="D10" s="7"/>
      <c r="E10" s="2" t="s">
        <v>24</v>
      </c>
      <c r="F10" s="2"/>
      <c r="G10" s="2"/>
      <c r="H10" s="2"/>
      <c r="I10" s="2" t="s">
        <v>83</v>
      </c>
      <c r="J10" s="2"/>
      <c r="K10" s="2" t="s">
        <v>5</v>
      </c>
      <c r="L10" s="18"/>
      <c r="M10" s="2"/>
      <c r="N10" s="2"/>
      <c r="O10" s="2" t="s">
        <v>102</v>
      </c>
      <c r="Q10" s="2" t="s">
        <v>60</v>
      </c>
      <c r="R10" s="18"/>
      <c r="S10" s="2" t="s">
        <v>79</v>
      </c>
      <c r="T10" s="29"/>
      <c r="U10" s="7"/>
    </row>
    <row r="11" spans="1:21" ht="22.35" customHeight="1">
      <c r="A11" s="7"/>
      <c r="B11" s="4"/>
      <c r="C11" s="32" t="s">
        <v>1</v>
      </c>
      <c r="E11" s="32" t="s">
        <v>4</v>
      </c>
      <c r="F11" s="2"/>
      <c r="G11" s="32" t="s">
        <v>23</v>
      </c>
      <c r="H11" s="2"/>
      <c r="I11" s="32" t="s">
        <v>84</v>
      </c>
      <c r="J11" s="14"/>
      <c r="K11" s="32" t="s">
        <v>8</v>
      </c>
      <c r="L11" s="18"/>
      <c r="M11" s="32" t="s">
        <v>6</v>
      </c>
      <c r="N11" s="2"/>
      <c r="O11" s="32" t="s">
        <v>53</v>
      </c>
      <c r="Q11" s="32" t="s">
        <v>61</v>
      </c>
      <c r="R11" s="18"/>
      <c r="S11" s="32" t="s">
        <v>80</v>
      </c>
      <c r="T11" s="29"/>
      <c r="U11" s="7"/>
    </row>
    <row r="12" spans="1:21" ht="22.35" customHeight="1">
      <c r="A12" s="1" t="s">
        <v>121</v>
      </c>
      <c r="B12" s="7"/>
      <c r="C12" s="7"/>
      <c r="D12" s="6"/>
      <c r="E12" s="18">
        <v>632753</v>
      </c>
      <c r="F12" s="2"/>
      <c r="G12" s="18">
        <v>412310</v>
      </c>
      <c r="H12" s="18"/>
      <c r="I12" s="14">
        <v>12657</v>
      </c>
      <c r="J12" s="18"/>
      <c r="K12" s="18">
        <v>56255</v>
      </c>
      <c r="L12" s="18"/>
      <c r="M12" s="18">
        <v>658159</v>
      </c>
      <c r="N12" s="18"/>
      <c r="O12" s="18">
        <v>867481</v>
      </c>
      <c r="P12" s="18"/>
      <c r="Q12" s="48">
        <f>SUM(O12:P12)</f>
        <v>867481</v>
      </c>
      <c r="R12" s="18"/>
      <c r="S12" s="18">
        <f>SUM(E12:M12,Q12)</f>
        <v>2639615</v>
      </c>
      <c r="T12" s="18"/>
      <c r="U12" s="18"/>
    </row>
    <row r="13" spans="1:21" ht="22.35" customHeight="1">
      <c r="A13" s="20" t="s">
        <v>103</v>
      </c>
      <c r="B13" s="7"/>
      <c r="C13" s="7"/>
      <c r="D13" s="6"/>
      <c r="E13" s="49">
        <v>0</v>
      </c>
      <c r="F13" s="2"/>
      <c r="G13" s="49">
        <v>0</v>
      </c>
      <c r="H13" s="14"/>
      <c r="I13" s="49">
        <v>0</v>
      </c>
      <c r="J13" s="14"/>
      <c r="K13" s="49">
        <v>0</v>
      </c>
      <c r="L13" s="50"/>
      <c r="M13" s="49">
        <f>SUM(PL!H70)</f>
        <v>126691</v>
      </c>
      <c r="N13" s="14"/>
      <c r="O13" s="49">
        <v>0</v>
      </c>
      <c r="Q13" s="49">
        <f>SUM(O13:P13)</f>
        <v>0</v>
      </c>
      <c r="R13" s="14"/>
      <c r="S13" s="49">
        <f>SUM(E13:M13,Q13)</f>
        <v>126691</v>
      </c>
      <c r="T13" s="18"/>
      <c r="U13" s="18"/>
    </row>
    <row r="14" spans="1:21" ht="22.35" customHeight="1">
      <c r="A14" s="20" t="s">
        <v>67</v>
      </c>
      <c r="B14" s="7"/>
      <c r="C14" s="7"/>
      <c r="D14" s="6"/>
      <c r="E14" s="51">
        <v>0</v>
      </c>
      <c r="F14" s="2"/>
      <c r="G14" s="51">
        <v>0</v>
      </c>
      <c r="H14" s="14"/>
      <c r="I14" s="51">
        <v>0</v>
      </c>
      <c r="J14" s="14"/>
      <c r="K14" s="51">
        <v>0</v>
      </c>
      <c r="L14" s="50"/>
      <c r="M14" s="51">
        <v>0</v>
      </c>
      <c r="N14" s="14"/>
      <c r="O14" s="51">
        <v>0</v>
      </c>
      <c r="Q14" s="51">
        <f>SUM(O14:P14)</f>
        <v>0</v>
      </c>
      <c r="R14" s="14"/>
      <c r="S14" s="51">
        <f>SUM(E14:M14,Q14)</f>
        <v>0</v>
      </c>
      <c r="T14" s="18"/>
      <c r="U14" s="18"/>
    </row>
    <row r="15" spans="1:21" ht="22.35" customHeight="1">
      <c r="A15" s="20" t="s">
        <v>68</v>
      </c>
      <c r="B15" s="7"/>
      <c r="C15" s="7"/>
      <c r="D15" s="6"/>
      <c r="E15" s="48">
        <f>SUM(E13:E14)</f>
        <v>0</v>
      </c>
      <c r="F15" s="2"/>
      <c r="G15" s="48">
        <f>SUM(G13:G14)</f>
        <v>0</v>
      </c>
      <c r="H15" s="11"/>
      <c r="I15" s="48">
        <f>SUM(I13:I14)</f>
        <v>0</v>
      </c>
      <c r="J15" s="18"/>
      <c r="K15" s="48">
        <f>SUM(K13:K14)</f>
        <v>0</v>
      </c>
      <c r="L15" s="50"/>
      <c r="M15" s="48">
        <f>SUM(M13:M14)</f>
        <v>126691</v>
      </c>
      <c r="N15" s="50"/>
      <c r="O15" s="48">
        <f>SUM(O13:O14)</f>
        <v>0</v>
      </c>
      <c r="Q15" s="48">
        <f>SUM(Q13:Q14)</f>
        <v>0</v>
      </c>
      <c r="R15" s="18"/>
      <c r="S15" s="48">
        <f>SUM(S13:S14)</f>
        <v>126691</v>
      </c>
      <c r="T15" s="18"/>
      <c r="U15" s="18"/>
    </row>
    <row r="16" spans="1:21" ht="22.35" customHeight="1">
      <c r="A16" s="20" t="s">
        <v>163</v>
      </c>
      <c r="B16" s="7"/>
      <c r="C16" s="6">
        <v>11</v>
      </c>
      <c r="D16" s="6"/>
      <c r="E16" s="48">
        <v>0</v>
      </c>
      <c r="F16" s="2"/>
      <c r="G16" s="48">
        <v>0</v>
      </c>
      <c r="H16" s="11"/>
      <c r="I16" s="48">
        <v>0</v>
      </c>
      <c r="J16" s="18"/>
      <c r="K16" s="48">
        <v>0</v>
      </c>
      <c r="L16" s="50"/>
      <c r="M16" s="48">
        <v>-69603</v>
      </c>
      <c r="N16" s="50"/>
      <c r="O16" s="48">
        <v>0</v>
      </c>
      <c r="Q16" s="48">
        <f>SUM(O16:P16)</f>
        <v>0</v>
      </c>
      <c r="R16" s="18"/>
      <c r="S16" s="18">
        <f>SUM(E16:M16,Q16)</f>
        <v>-69603</v>
      </c>
      <c r="T16" s="18"/>
      <c r="U16" s="18"/>
    </row>
    <row r="17" spans="1:21" ht="22.35" customHeight="1" thickBot="1">
      <c r="A17" s="7" t="s">
        <v>155</v>
      </c>
      <c r="B17" s="7"/>
      <c r="C17" s="2"/>
      <c r="D17" s="6"/>
      <c r="E17" s="52">
        <f>SUM(E12,E15:E16)</f>
        <v>632753</v>
      </c>
      <c r="F17" s="2"/>
      <c r="G17" s="52">
        <f>SUM(G12,G15:G16)</f>
        <v>412310</v>
      </c>
      <c r="H17" s="18"/>
      <c r="I17" s="52">
        <f>SUM(I12,I15:I16)</f>
        <v>12657</v>
      </c>
      <c r="J17" s="14"/>
      <c r="K17" s="52">
        <f>SUM(K12,K15:K16)</f>
        <v>56255</v>
      </c>
      <c r="L17" s="16"/>
      <c r="M17" s="52">
        <f>SUM(M12,M15:M16)</f>
        <v>715247</v>
      </c>
      <c r="N17" s="16"/>
      <c r="O17" s="52">
        <f>SUM(O12,O15:O16)</f>
        <v>867481</v>
      </c>
      <c r="Q17" s="52">
        <f>SUM(Q12,Q15:Q16)</f>
        <v>867481</v>
      </c>
      <c r="R17" s="16"/>
      <c r="S17" s="52">
        <f>SUM(S12,S15:S16)</f>
        <v>2696703</v>
      </c>
      <c r="T17" s="16"/>
      <c r="U17" s="18"/>
    </row>
    <row r="18" spans="1:21" ht="22.35" customHeight="1" thickTop="1">
      <c r="A18" s="18"/>
      <c r="B18" s="18"/>
      <c r="C18" s="2"/>
      <c r="D18" s="6"/>
      <c r="E18" s="16"/>
      <c r="F18" s="2"/>
      <c r="G18" s="16"/>
      <c r="H18" s="16"/>
      <c r="I18" s="16"/>
      <c r="J18" s="14"/>
      <c r="K18" s="16"/>
      <c r="L18" s="16"/>
      <c r="M18" s="16"/>
      <c r="N18" s="16"/>
      <c r="O18" s="16"/>
      <c r="Q18" s="16"/>
      <c r="R18" s="16"/>
      <c r="S18" s="16"/>
    </row>
    <row r="19" spans="1:21" ht="22.35" customHeight="1">
      <c r="A19" s="23" t="s">
        <v>135</v>
      </c>
      <c r="B19" s="18"/>
      <c r="C19" s="2"/>
      <c r="D19" s="6"/>
      <c r="E19" s="53">
        <v>632753</v>
      </c>
      <c r="F19" s="2"/>
      <c r="G19" s="53">
        <v>412310</v>
      </c>
      <c r="H19" s="18"/>
      <c r="I19" s="53">
        <v>12657</v>
      </c>
      <c r="J19" s="18"/>
      <c r="K19" s="53">
        <v>63386</v>
      </c>
      <c r="L19" s="18"/>
      <c r="M19" s="53">
        <v>902014</v>
      </c>
      <c r="N19" s="18"/>
      <c r="O19" s="53">
        <v>867481</v>
      </c>
      <c r="P19" s="18"/>
      <c r="Q19" s="54">
        <f t="shared" ref="Q19:Q21" si="0">SUM(O19:P19)</f>
        <v>867481</v>
      </c>
      <c r="R19" s="18"/>
      <c r="S19" s="18">
        <f>SUM(E19:M19,Q19)</f>
        <v>2890601</v>
      </c>
    </row>
    <row r="20" spans="1:21" ht="22.35" customHeight="1">
      <c r="A20" s="20" t="s">
        <v>103</v>
      </c>
      <c r="B20" s="18"/>
      <c r="C20" s="2"/>
      <c r="D20" s="6"/>
      <c r="E20" s="49">
        <v>0</v>
      </c>
      <c r="F20" s="50"/>
      <c r="G20" s="49">
        <v>0</v>
      </c>
      <c r="H20" s="14"/>
      <c r="I20" s="49">
        <v>0</v>
      </c>
      <c r="J20" s="14"/>
      <c r="K20" s="49">
        <v>0</v>
      </c>
      <c r="L20" s="50"/>
      <c r="M20" s="49">
        <f>SUM(PL!F70)</f>
        <v>300695</v>
      </c>
      <c r="N20" s="14"/>
      <c r="O20" s="49">
        <v>0</v>
      </c>
      <c r="Q20" s="55">
        <f t="shared" si="0"/>
        <v>0</v>
      </c>
      <c r="R20" s="14"/>
      <c r="S20" s="49">
        <f>SUM(E20:M20,Q20)</f>
        <v>300695</v>
      </c>
    </row>
    <row r="21" spans="1:21" ht="22.35" customHeight="1">
      <c r="A21" s="20" t="s">
        <v>67</v>
      </c>
      <c r="B21" s="18"/>
      <c r="C21" s="2"/>
      <c r="D21" s="6"/>
      <c r="E21" s="51">
        <v>0</v>
      </c>
      <c r="F21" s="50"/>
      <c r="G21" s="51">
        <v>0</v>
      </c>
      <c r="H21" s="14"/>
      <c r="I21" s="51">
        <v>0</v>
      </c>
      <c r="J21" s="14"/>
      <c r="K21" s="51">
        <v>0</v>
      </c>
      <c r="L21" s="50"/>
      <c r="M21" s="51">
        <v>0</v>
      </c>
      <c r="N21" s="14"/>
      <c r="O21" s="51">
        <v>0</v>
      </c>
      <c r="Q21" s="51">
        <f t="shared" si="0"/>
        <v>0</v>
      </c>
      <c r="R21" s="14"/>
      <c r="S21" s="51">
        <f>SUM(E21:M21,Q21)</f>
        <v>0</v>
      </c>
    </row>
    <row r="22" spans="1:21" ht="23.1" customHeight="1">
      <c r="A22" s="20" t="s">
        <v>68</v>
      </c>
      <c r="B22" s="7"/>
      <c r="C22" s="2"/>
      <c r="D22" s="6"/>
      <c r="E22" s="48">
        <f>SUM(E20:E21)</f>
        <v>0</v>
      </c>
      <c r="F22" s="2"/>
      <c r="G22" s="48">
        <f>SUM(G20:G21)</f>
        <v>0</v>
      </c>
      <c r="H22" s="11"/>
      <c r="I22" s="48">
        <f>SUM(I20:I21)</f>
        <v>0</v>
      </c>
      <c r="J22" s="18"/>
      <c r="K22" s="48">
        <f>SUM(K20:K21)</f>
        <v>0</v>
      </c>
      <c r="L22" s="50"/>
      <c r="M22" s="48">
        <f>SUM(M20:M21)</f>
        <v>300695</v>
      </c>
      <c r="N22" s="50"/>
      <c r="O22" s="48">
        <f>SUM(O20:O21)</f>
        <v>0</v>
      </c>
      <c r="Q22" s="48">
        <f>SUM(Q20:Q21)</f>
        <v>0</v>
      </c>
      <c r="R22" s="18"/>
      <c r="S22" s="48">
        <f>SUM(S20:S21)</f>
        <v>300695</v>
      </c>
      <c r="T22" s="18"/>
      <c r="U22" s="18"/>
    </row>
    <row r="23" spans="1:21" ht="22.35" customHeight="1">
      <c r="A23" s="20" t="s">
        <v>163</v>
      </c>
      <c r="B23" s="7"/>
      <c r="C23" s="6">
        <v>11</v>
      </c>
      <c r="D23" s="6"/>
      <c r="E23" s="48">
        <v>0</v>
      </c>
      <c r="F23" s="2"/>
      <c r="G23" s="48">
        <v>0</v>
      </c>
      <c r="H23" s="11"/>
      <c r="I23" s="48">
        <v>0</v>
      </c>
      <c r="J23" s="18"/>
      <c r="K23" s="48">
        <v>0</v>
      </c>
      <c r="L23" s="50"/>
      <c r="M23" s="48">
        <v>-139205</v>
      </c>
      <c r="N23" s="50"/>
      <c r="O23" s="48">
        <v>0</v>
      </c>
      <c r="Q23" s="48">
        <f>SUM(O23:P23)</f>
        <v>0</v>
      </c>
      <c r="R23" s="18"/>
      <c r="S23" s="18">
        <f>SUM(E23:M23,Q23)</f>
        <v>-139205</v>
      </c>
      <c r="T23" s="18"/>
      <c r="U23" s="18"/>
    </row>
    <row r="24" spans="1:21" ht="22.35" customHeight="1" thickBot="1">
      <c r="A24" s="7" t="s">
        <v>156</v>
      </c>
      <c r="B24" s="7"/>
      <c r="C24" s="7"/>
      <c r="D24" s="6"/>
      <c r="E24" s="52">
        <f>SUM(E19,E22:E22)</f>
        <v>632753</v>
      </c>
      <c r="F24" s="16"/>
      <c r="G24" s="52">
        <f>SUM(G19,G22:G22)</f>
        <v>412310</v>
      </c>
      <c r="H24" s="16"/>
      <c r="I24" s="52">
        <f>SUM(I19,I22:I22)</f>
        <v>12657</v>
      </c>
      <c r="J24" s="27"/>
      <c r="K24" s="52">
        <f>SUM(K19,K22:K22)</f>
        <v>63386</v>
      </c>
      <c r="L24" s="16"/>
      <c r="M24" s="52">
        <f>SUM(M19,M22:M23)</f>
        <v>1063504</v>
      </c>
      <c r="N24" s="16"/>
      <c r="O24" s="52">
        <f>SUM(O19,O22:O22)</f>
        <v>867481</v>
      </c>
      <c r="P24" s="16"/>
      <c r="Q24" s="52">
        <f>SUM(Q19,Q22:Q22)</f>
        <v>867481</v>
      </c>
      <c r="R24" s="16"/>
      <c r="S24" s="52">
        <f>SUM(S19,S22:S23)</f>
        <v>3052091</v>
      </c>
      <c r="T24" s="16"/>
      <c r="U24" s="18"/>
    </row>
    <row r="25" spans="1:21" ht="22.35" customHeight="1" thickTop="1">
      <c r="A25" s="7"/>
      <c r="B25" s="7"/>
      <c r="C25" s="7"/>
      <c r="D25" s="6"/>
      <c r="E25" s="11">
        <f>E19-BS!G71</f>
        <v>0</v>
      </c>
      <c r="F25" s="16"/>
      <c r="G25" s="11">
        <f>G19-BS!G72</f>
        <v>0</v>
      </c>
      <c r="H25" s="14"/>
      <c r="I25" s="11">
        <f>I19-BS!G73</f>
        <v>0</v>
      </c>
      <c r="J25" s="14"/>
      <c r="K25" s="11">
        <f>K19-BS!G75</f>
        <v>0</v>
      </c>
      <c r="L25" s="16"/>
      <c r="M25" s="11">
        <f>M19-BS!G76</f>
        <v>0</v>
      </c>
      <c r="N25" s="16"/>
      <c r="O25" s="11"/>
      <c r="P25" s="16"/>
      <c r="Q25" s="11">
        <f>Q19-BS!G77</f>
        <v>0</v>
      </c>
      <c r="R25" s="16"/>
      <c r="S25" s="11">
        <f>S19-BS!G78</f>
        <v>0</v>
      </c>
      <c r="T25" s="16"/>
      <c r="U25" s="18"/>
    </row>
    <row r="26" spans="1:21" ht="22.35" customHeight="1">
      <c r="A26" s="7"/>
      <c r="B26" s="7"/>
      <c r="C26" s="7"/>
      <c r="D26" s="6"/>
      <c r="E26" s="11">
        <f>E24-BS!E71</f>
        <v>0</v>
      </c>
      <c r="F26" s="16"/>
      <c r="G26" s="11">
        <f>G24-BS!E72</f>
        <v>0</v>
      </c>
      <c r="H26" s="27"/>
      <c r="I26" s="11">
        <f>I24-BS!E73</f>
        <v>0</v>
      </c>
      <c r="J26" s="14"/>
      <c r="K26" s="11">
        <f>K24-BS!E75</f>
        <v>0</v>
      </c>
      <c r="L26" s="16"/>
      <c r="M26" s="11">
        <f>M24-BS!E76</f>
        <v>0</v>
      </c>
      <c r="N26" s="16"/>
      <c r="O26" s="11"/>
      <c r="P26" s="16"/>
      <c r="Q26" s="11">
        <f>Q24-BS!E77</f>
        <v>0</v>
      </c>
      <c r="R26" s="16"/>
      <c r="S26" s="11">
        <f>S24-BS!E78</f>
        <v>0</v>
      </c>
      <c r="T26" s="16"/>
      <c r="U26" s="18"/>
    </row>
    <row r="27" spans="1:21" ht="22.35" customHeight="1">
      <c r="A27" s="18" t="s">
        <v>185</v>
      </c>
      <c r="B27" s="18"/>
      <c r="C27" s="18"/>
      <c r="H27" s="14"/>
      <c r="J27" s="14"/>
      <c r="M27" s="18"/>
      <c r="N27" s="18"/>
    </row>
    <row r="28" spans="1:21" ht="22.35" customHeight="1">
      <c r="H28" s="14"/>
      <c r="I28" s="14"/>
      <c r="J28" s="11"/>
      <c r="M28" s="18"/>
      <c r="N28" s="18"/>
    </row>
  </sheetData>
  <mergeCells count="3">
    <mergeCell ref="E6:S6"/>
    <mergeCell ref="O7:Q7"/>
    <mergeCell ref="K9:M9"/>
  </mergeCells>
  <printOptions horizontalCentered="1"/>
  <pageMargins left="0.39370078740157483" right="0.39370078740157483" top="0.78740157480314965" bottom="0.31496062992125984" header="0.19685039370078741" footer="0.19685039370078741"/>
  <pageSetup paperSize="9" scale="63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28"/>
  <sheetViews>
    <sheetView showGridLines="0" view="pageBreakPreview" topLeftCell="A3" zoomScaleNormal="70" zoomScaleSheetLayoutView="100" workbookViewId="0">
      <selection activeCell="A27" sqref="A27"/>
    </sheetView>
  </sheetViews>
  <sheetFormatPr defaultRowHeight="22.35" customHeight="1"/>
  <cols>
    <col min="1" max="1" width="29" style="19" customWidth="1"/>
    <col min="2" max="2" width="13.5703125" style="19" customWidth="1"/>
    <col min="3" max="3" width="6.5703125" style="19" customWidth="1"/>
    <col min="4" max="4" width="1.5703125" style="19" customWidth="1"/>
    <col min="5" max="5" width="20" style="19" customWidth="1"/>
    <col min="6" max="6" width="1.5703125" style="19" customWidth="1"/>
    <col min="7" max="7" width="20" style="19" customWidth="1"/>
    <col min="8" max="8" width="1.5703125" style="19" customWidth="1"/>
    <col min="9" max="9" width="20" style="19" customWidth="1"/>
    <col min="10" max="10" width="2.42578125" style="19" customWidth="1"/>
    <col min="11" max="11" width="20" style="19" customWidth="1"/>
    <col min="12" max="12" width="1.5703125" style="19" customWidth="1"/>
    <col min="13" max="13" width="20" style="19" customWidth="1"/>
    <col min="14" max="14" width="1.5703125" style="19" customWidth="1"/>
    <col min="15" max="15" width="21.85546875" style="19" customWidth="1"/>
    <col min="16" max="16" width="1.5703125" style="19" customWidth="1"/>
    <col min="17" max="17" width="20" style="19" customWidth="1"/>
    <col min="18" max="18" width="1.5703125" style="19" customWidth="1"/>
    <col min="19" max="19" width="20" style="19" customWidth="1"/>
    <col min="20" max="20" width="8.85546875" style="19"/>
    <col min="21" max="21" width="9.42578125" style="19" bestFit="1" customWidth="1"/>
    <col min="22" max="259" width="8.85546875" style="19"/>
    <col min="260" max="260" width="29.42578125" style="19" customWidth="1"/>
    <col min="261" max="261" width="9.42578125" style="19" customWidth="1"/>
    <col min="262" max="262" width="2.42578125" style="19" customWidth="1"/>
    <col min="263" max="263" width="18.5703125" style="19" customWidth="1"/>
    <col min="264" max="264" width="1.5703125" style="19" customWidth="1"/>
    <col min="265" max="265" width="18.5703125" style="19" customWidth="1"/>
    <col min="266" max="266" width="1.5703125" style="19" customWidth="1"/>
    <col min="267" max="267" width="18.5703125" style="19" customWidth="1"/>
    <col min="268" max="268" width="1.5703125" style="19" customWidth="1"/>
    <col min="269" max="269" width="18.5703125" style="19" customWidth="1"/>
    <col min="270" max="270" width="1.5703125" style="19" customWidth="1"/>
    <col min="271" max="271" width="18.5703125" style="19" customWidth="1"/>
    <col min="272" max="272" width="1.5703125" style="19" customWidth="1"/>
    <col min="273" max="273" width="18.5703125" style="19" customWidth="1"/>
    <col min="274" max="274" width="1.5703125" style="19" customWidth="1"/>
    <col min="275" max="275" width="18.5703125" style="19" customWidth="1"/>
    <col min="276" max="276" width="8.85546875" style="19"/>
    <col min="277" max="277" width="9.42578125" style="19" bestFit="1" customWidth="1"/>
    <col min="278" max="515" width="8.85546875" style="19"/>
    <col min="516" max="516" width="29.42578125" style="19" customWidth="1"/>
    <col min="517" max="517" width="9.42578125" style="19" customWidth="1"/>
    <col min="518" max="518" width="2.42578125" style="19" customWidth="1"/>
    <col min="519" max="519" width="18.5703125" style="19" customWidth="1"/>
    <col min="520" max="520" width="1.5703125" style="19" customWidth="1"/>
    <col min="521" max="521" width="18.5703125" style="19" customWidth="1"/>
    <col min="522" max="522" width="1.5703125" style="19" customWidth="1"/>
    <col min="523" max="523" width="18.5703125" style="19" customWidth="1"/>
    <col min="524" max="524" width="1.5703125" style="19" customWidth="1"/>
    <col min="525" max="525" width="18.5703125" style="19" customWidth="1"/>
    <col min="526" max="526" width="1.5703125" style="19" customWidth="1"/>
    <col min="527" max="527" width="18.5703125" style="19" customWidth="1"/>
    <col min="528" max="528" width="1.5703125" style="19" customWidth="1"/>
    <col min="529" max="529" width="18.5703125" style="19" customWidth="1"/>
    <col min="530" max="530" width="1.5703125" style="19" customWidth="1"/>
    <col min="531" max="531" width="18.5703125" style="19" customWidth="1"/>
    <col min="532" max="532" width="8.85546875" style="19"/>
    <col min="533" max="533" width="9.42578125" style="19" bestFit="1" customWidth="1"/>
    <col min="534" max="771" width="8.85546875" style="19"/>
    <col min="772" max="772" width="29.42578125" style="19" customWidth="1"/>
    <col min="773" max="773" width="9.42578125" style="19" customWidth="1"/>
    <col min="774" max="774" width="2.42578125" style="19" customWidth="1"/>
    <col min="775" max="775" width="18.5703125" style="19" customWidth="1"/>
    <col min="776" max="776" width="1.5703125" style="19" customWidth="1"/>
    <col min="777" max="777" width="18.5703125" style="19" customWidth="1"/>
    <col min="778" max="778" width="1.5703125" style="19" customWidth="1"/>
    <col min="779" max="779" width="18.5703125" style="19" customWidth="1"/>
    <col min="780" max="780" width="1.5703125" style="19" customWidth="1"/>
    <col min="781" max="781" width="18.5703125" style="19" customWidth="1"/>
    <col min="782" max="782" width="1.5703125" style="19" customWidth="1"/>
    <col min="783" max="783" width="18.5703125" style="19" customWidth="1"/>
    <col min="784" max="784" width="1.5703125" style="19" customWidth="1"/>
    <col min="785" max="785" width="18.5703125" style="19" customWidth="1"/>
    <col min="786" max="786" width="1.5703125" style="19" customWidth="1"/>
    <col min="787" max="787" width="18.5703125" style="19" customWidth="1"/>
    <col min="788" max="788" width="8.85546875" style="19"/>
    <col min="789" max="789" width="9.42578125" style="19" bestFit="1" customWidth="1"/>
    <col min="790" max="1027" width="8.85546875" style="19"/>
    <col min="1028" max="1028" width="29.42578125" style="19" customWidth="1"/>
    <col min="1029" max="1029" width="9.42578125" style="19" customWidth="1"/>
    <col min="1030" max="1030" width="2.42578125" style="19" customWidth="1"/>
    <col min="1031" max="1031" width="18.5703125" style="19" customWidth="1"/>
    <col min="1032" max="1032" width="1.5703125" style="19" customWidth="1"/>
    <col min="1033" max="1033" width="18.5703125" style="19" customWidth="1"/>
    <col min="1034" max="1034" width="1.5703125" style="19" customWidth="1"/>
    <col min="1035" max="1035" width="18.5703125" style="19" customWidth="1"/>
    <col min="1036" max="1036" width="1.5703125" style="19" customWidth="1"/>
    <col min="1037" max="1037" width="18.5703125" style="19" customWidth="1"/>
    <col min="1038" max="1038" width="1.5703125" style="19" customWidth="1"/>
    <col min="1039" max="1039" width="18.5703125" style="19" customWidth="1"/>
    <col min="1040" max="1040" width="1.5703125" style="19" customWidth="1"/>
    <col min="1041" max="1041" width="18.5703125" style="19" customWidth="1"/>
    <col min="1042" max="1042" width="1.5703125" style="19" customWidth="1"/>
    <col min="1043" max="1043" width="18.5703125" style="19" customWidth="1"/>
    <col min="1044" max="1044" width="8.85546875" style="19"/>
    <col min="1045" max="1045" width="9.42578125" style="19" bestFit="1" customWidth="1"/>
    <col min="1046" max="1283" width="8.85546875" style="19"/>
    <col min="1284" max="1284" width="29.42578125" style="19" customWidth="1"/>
    <col min="1285" max="1285" width="9.42578125" style="19" customWidth="1"/>
    <col min="1286" max="1286" width="2.42578125" style="19" customWidth="1"/>
    <col min="1287" max="1287" width="18.5703125" style="19" customWidth="1"/>
    <col min="1288" max="1288" width="1.5703125" style="19" customWidth="1"/>
    <col min="1289" max="1289" width="18.5703125" style="19" customWidth="1"/>
    <col min="1290" max="1290" width="1.5703125" style="19" customWidth="1"/>
    <col min="1291" max="1291" width="18.5703125" style="19" customWidth="1"/>
    <col min="1292" max="1292" width="1.5703125" style="19" customWidth="1"/>
    <col min="1293" max="1293" width="18.5703125" style="19" customWidth="1"/>
    <col min="1294" max="1294" width="1.5703125" style="19" customWidth="1"/>
    <col min="1295" max="1295" width="18.5703125" style="19" customWidth="1"/>
    <col min="1296" max="1296" width="1.5703125" style="19" customWidth="1"/>
    <col min="1297" max="1297" width="18.5703125" style="19" customWidth="1"/>
    <col min="1298" max="1298" width="1.5703125" style="19" customWidth="1"/>
    <col min="1299" max="1299" width="18.5703125" style="19" customWidth="1"/>
    <col min="1300" max="1300" width="8.85546875" style="19"/>
    <col min="1301" max="1301" width="9.42578125" style="19" bestFit="1" customWidth="1"/>
    <col min="1302" max="1539" width="8.85546875" style="19"/>
    <col min="1540" max="1540" width="29.42578125" style="19" customWidth="1"/>
    <col min="1541" max="1541" width="9.42578125" style="19" customWidth="1"/>
    <col min="1542" max="1542" width="2.42578125" style="19" customWidth="1"/>
    <col min="1543" max="1543" width="18.5703125" style="19" customWidth="1"/>
    <col min="1544" max="1544" width="1.5703125" style="19" customWidth="1"/>
    <col min="1545" max="1545" width="18.5703125" style="19" customWidth="1"/>
    <col min="1546" max="1546" width="1.5703125" style="19" customWidth="1"/>
    <col min="1547" max="1547" width="18.5703125" style="19" customWidth="1"/>
    <col min="1548" max="1548" width="1.5703125" style="19" customWidth="1"/>
    <col min="1549" max="1549" width="18.5703125" style="19" customWidth="1"/>
    <col min="1550" max="1550" width="1.5703125" style="19" customWidth="1"/>
    <col min="1551" max="1551" width="18.5703125" style="19" customWidth="1"/>
    <col min="1552" max="1552" width="1.5703125" style="19" customWidth="1"/>
    <col min="1553" max="1553" width="18.5703125" style="19" customWidth="1"/>
    <col min="1554" max="1554" width="1.5703125" style="19" customWidth="1"/>
    <col min="1555" max="1555" width="18.5703125" style="19" customWidth="1"/>
    <col min="1556" max="1556" width="8.85546875" style="19"/>
    <col min="1557" max="1557" width="9.42578125" style="19" bestFit="1" customWidth="1"/>
    <col min="1558" max="1795" width="8.85546875" style="19"/>
    <col min="1796" max="1796" width="29.42578125" style="19" customWidth="1"/>
    <col min="1797" max="1797" width="9.42578125" style="19" customWidth="1"/>
    <col min="1798" max="1798" width="2.42578125" style="19" customWidth="1"/>
    <col min="1799" max="1799" width="18.5703125" style="19" customWidth="1"/>
    <col min="1800" max="1800" width="1.5703125" style="19" customWidth="1"/>
    <col min="1801" max="1801" width="18.5703125" style="19" customWidth="1"/>
    <col min="1802" max="1802" width="1.5703125" style="19" customWidth="1"/>
    <col min="1803" max="1803" width="18.5703125" style="19" customWidth="1"/>
    <col min="1804" max="1804" width="1.5703125" style="19" customWidth="1"/>
    <col min="1805" max="1805" width="18.5703125" style="19" customWidth="1"/>
    <col min="1806" max="1806" width="1.5703125" style="19" customWidth="1"/>
    <col min="1807" max="1807" width="18.5703125" style="19" customWidth="1"/>
    <col min="1808" max="1808" width="1.5703125" style="19" customWidth="1"/>
    <col min="1809" max="1809" width="18.5703125" style="19" customWidth="1"/>
    <col min="1810" max="1810" width="1.5703125" style="19" customWidth="1"/>
    <col min="1811" max="1811" width="18.5703125" style="19" customWidth="1"/>
    <col min="1812" max="1812" width="8.85546875" style="19"/>
    <col min="1813" max="1813" width="9.42578125" style="19" bestFit="1" customWidth="1"/>
    <col min="1814" max="2051" width="8.85546875" style="19"/>
    <col min="2052" max="2052" width="29.42578125" style="19" customWidth="1"/>
    <col min="2053" max="2053" width="9.42578125" style="19" customWidth="1"/>
    <col min="2054" max="2054" width="2.42578125" style="19" customWidth="1"/>
    <col min="2055" max="2055" width="18.5703125" style="19" customWidth="1"/>
    <col min="2056" max="2056" width="1.5703125" style="19" customWidth="1"/>
    <col min="2057" max="2057" width="18.5703125" style="19" customWidth="1"/>
    <col min="2058" max="2058" width="1.5703125" style="19" customWidth="1"/>
    <col min="2059" max="2059" width="18.5703125" style="19" customWidth="1"/>
    <col min="2060" max="2060" width="1.5703125" style="19" customWidth="1"/>
    <col min="2061" max="2061" width="18.5703125" style="19" customWidth="1"/>
    <col min="2062" max="2062" width="1.5703125" style="19" customWidth="1"/>
    <col min="2063" max="2063" width="18.5703125" style="19" customWidth="1"/>
    <col min="2064" max="2064" width="1.5703125" style="19" customWidth="1"/>
    <col min="2065" max="2065" width="18.5703125" style="19" customWidth="1"/>
    <col min="2066" max="2066" width="1.5703125" style="19" customWidth="1"/>
    <col min="2067" max="2067" width="18.5703125" style="19" customWidth="1"/>
    <col min="2068" max="2068" width="8.85546875" style="19"/>
    <col min="2069" max="2069" width="9.42578125" style="19" bestFit="1" customWidth="1"/>
    <col min="2070" max="2307" width="8.85546875" style="19"/>
    <col min="2308" max="2308" width="29.42578125" style="19" customWidth="1"/>
    <col min="2309" max="2309" width="9.42578125" style="19" customWidth="1"/>
    <col min="2310" max="2310" width="2.42578125" style="19" customWidth="1"/>
    <col min="2311" max="2311" width="18.5703125" style="19" customWidth="1"/>
    <col min="2312" max="2312" width="1.5703125" style="19" customWidth="1"/>
    <col min="2313" max="2313" width="18.5703125" style="19" customWidth="1"/>
    <col min="2314" max="2314" width="1.5703125" style="19" customWidth="1"/>
    <col min="2315" max="2315" width="18.5703125" style="19" customWidth="1"/>
    <col min="2316" max="2316" width="1.5703125" style="19" customWidth="1"/>
    <col min="2317" max="2317" width="18.5703125" style="19" customWidth="1"/>
    <col min="2318" max="2318" width="1.5703125" style="19" customWidth="1"/>
    <col min="2319" max="2319" width="18.5703125" style="19" customWidth="1"/>
    <col min="2320" max="2320" width="1.5703125" style="19" customWidth="1"/>
    <col min="2321" max="2321" width="18.5703125" style="19" customWidth="1"/>
    <col min="2322" max="2322" width="1.5703125" style="19" customWidth="1"/>
    <col min="2323" max="2323" width="18.5703125" style="19" customWidth="1"/>
    <col min="2324" max="2324" width="8.85546875" style="19"/>
    <col min="2325" max="2325" width="9.42578125" style="19" bestFit="1" customWidth="1"/>
    <col min="2326" max="2563" width="8.85546875" style="19"/>
    <col min="2564" max="2564" width="29.42578125" style="19" customWidth="1"/>
    <col min="2565" max="2565" width="9.42578125" style="19" customWidth="1"/>
    <col min="2566" max="2566" width="2.42578125" style="19" customWidth="1"/>
    <col min="2567" max="2567" width="18.5703125" style="19" customWidth="1"/>
    <col min="2568" max="2568" width="1.5703125" style="19" customWidth="1"/>
    <col min="2569" max="2569" width="18.5703125" style="19" customWidth="1"/>
    <col min="2570" max="2570" width="1.5703125" style="19" customWidth="1"/>
    <col min="2571" max="2571" width="18.5703125" style="19" customWidth="1"/>
    <col min="2572" max="2572" width="1.5703125" style="19" customWidth="1"/>
    <col min="2573" max="2573" width="18.5703125" style="19" customWidth="1"/>
    <col min="2574" max="2574" width="1.5703125" style="19" customWidth="1"/>
    <col min="2575" max="2575" width="18.5703125" style="19" customWidth="1"/>
    <col min="2576" max="2576" width="1.5703125" style="19" customWidth="1"/>
    <col min="2577" max="2577" width="18.5703125" style="19" customWidth="1"/>
    <col min="2578" max="2578" width="1.5703125" style="19" customWidth="1"/>
    <col min="2579" max="2579" width="18.5703125" style="19" customWidth="1"/>
    <col min="2580" max="2580" width="8.85546875" style="19"/>
    <col min="2581" max="2581" width="9.42578125" style="19" bestFit="1" customWidth="1"/>
    <col min="2582" max="2819" width="8.85546875" style="19"/>
    <col min="2820" max="2820" width="29.42578125" style="19" customWidth="1"/>
    <col min="2821" max="2821" width="9.42578125" style="19" customWidth="1"/>
    <col min="2822" max="2822" width="2.42578125" style="19" customWidth="1"/>
    <col min="2823" max="2823" width="18.5703125" style="19" customWidth="1"/>
    <col min="2824" max="2824" width="1.5703125" style="19" customWidth="1"/>
    <col min="2825" max="2825" width="18.5703125" style="19" customWidth="1"/>
    <col min="2826" max="2826" width="1.5703125" style="19" customWidth="1"/>
    <col min="2827" max="2827" width="18.5703125" style="19" customWidth="1"/>
    <col min="2828" max="2828" width="1.5703125" style="19" customWidth="1"/>
    <col min="2829" max="2829" width="18.5703125" style="19" customWidth="1"/>
    <col min="2830" max="2830" width="1.5703125" style="19" customWidth="1"/>
    <col min="2831" max="2831" width="18.5703125" style="19" customWidth="1"/>
    <col min="2832" max="2832" width="1.5703125" style="19" customWidth="1"/>
    <col min="2833" max="2833" width="18.5703125" style="19" customWidth="1"/>
    <col min="2834" max="2834" width="1.5703125" style="19" customWidth="1"/>
    <col min="2835" max="2835" width="18.5703125" style="19" customWidth="1"/>
    <col min="2836" max="2836" width="8.85546875" style="19"/>
    <col min="2837" max="2837" width="9.42578125" style="19" bestFit="1" customWidth="1"/>
    <col min="2838" max="3075" width="8.85546875" style="19"/>
    <col min="3076" max="3076" width="29.42578125" style="19" customWidth="1"/>
    <col min="3077" max="3077" width="9.42578125" style="19" customWidth="1"/>
    <col min="3078" max="3078" width="2.42578125" style="19" customWidth="1"/>
    <col min="3079" max="3079" width="18.5703125" style="19" customWidth="1"/>
    <col min="3080" max="3080" width="1.5703125" style="19" customWidth="1"/>
    <col min="3081" max="3081" width="18.5703125" style="19" customWidth="1"/>
    <col min="3082" max="3082" width="1.5703125" style="19" customWidth="1"/>
    <col min="3083" max="3083" width="18.5703125" style="19" customWidth="1"/>
    <col min="3084" max="3084" width="1.5703125" style="19" customWidth="1"/>
    <col min="3085" max="3085" width="18.5703125" style="19" customWidth="1"/>
    <col min="3086" max="3086" width="1.5703125" style="19" customWidth="1"/>
    <col min="3087" max="3087" width="18.5703125" style="19" customWidth="1"/>
    <col min="3088" max="3088" width="1.5703125" style="19" customWidth="1"/>
    <col min="3089" max="3089" width="18.5703125" style="19" customWidth="1"/>
    <col min="3090" max="3090" width="1.5703125" style="19" customWidth="1"/>
    <col min="3091" max="3091" width="18.5703125" style="19" customWidth="1"/>
    <col min="3092" max="3092" width="8.85546875" style="19"/>
    <col min="3093" max="3093" width="9.42578125" style="19" bestFit="1" customWidth="1"/>
    <col min="3094" max="3331" width="8.85546875" style="19"/>
    <col min="3332" max="3332" width="29.42578125" style="19" customWidth="1"/>
    <col min="3333" max="3333" width="9.42578125" style="19" customWidth="1"/>
    <col min="3334" max="3334" width="2.42578125" style="19" customWidth="1"/>
    <col min="3335" max="3335" width="18.5703125" style="19" customWidth="1"/>
    <col min="3336" max="3336" width="1.5703125" style="19" customWidth="1"/>
    <col min="3337" max="3337" width="18.5703125" style="19" customWidth="1"/>
    <col min="3338" max="3338" width="1.5703125" style="19" customWidth="1"/>
    <col min="3339" max="3339" width="18.5703125" style="19" customWidth="1"/>
    <col min="3340" max="3340" width="1.5703125" style="19" customWidth="1"/>
    <col min="3341" max="3341" width="18.5703125" style="19" customWidth="1"/>
    <col min="3342" max="3342" width="1.5703125" style="19" customWidth="1"/>
    <col min="3343" max="3343" width="18.5703125" style="19" customWidth="1"/>
    <col min="3344" max="3344" width="1.5703125" style="19" customWidth="1"/>
    <col min="3345" max="3345" width="18.5703125" style="19" customWidth="1"/>
    <col min="3346" max="3346" width="1.5703125" style="19" customWidth="1"/>
    <col min="3347" max="3347" width="18.5703125" style="19" customWidth="1"/>
    <col min="3348" max="3348" width="8.85546875" style="19"/>
    <col min="3349" max="3349" width="9.42578125" style="19" bestFit="1" customWidth="1"/>
    <col min="3350" max="3587" width="8.85546875" style="19"/>
    <col min="3588" max="3588" width="29.42578125" style="19" customWidth="1"/>
    <col min="3589" max="3589" width="9.42578125" style="19" customWidth="1"/>
    <col min="3590" max="3590" width="2.42578125" style="19" customWidth="1"/>
    <col min="3591" max="3591" width="18.5703125" style="19" customWidth="1"/>
    <col min="3592" max="3592" width="1.5703125" style="19" customWidth="1"/>
    <col min="3593" max="3593" width="18.5703125" style="19" customWidth="1"/>
    <col min="3594" max="3594" width="1.5703125" style="19" customWidth="1"/>
    <col min="3595" max="3595" width="18.5703125" style="19" customWidth="1"/>
    <col min="3596" max="3596" width="1.5703125" style="19" customWidth="1"/>
    <col min="3597" max="3597" width="18.5703125" style="19" customWidth="1"/>
    <col min="3598" max="3598" width="1.5703125" style="19" customWidth="1"/>
    <col min="3599" max="3599" width="18.5703125" style="19" customWidth="1"/>
    <col min="3600" max="3600" width="1.5703125" style="19" customWidth="1"/>
    <col min="3601" max="3601" width="18.5703125" style="19" customWidth="1"/>
    <col min="3602" max="3602" width="1.5703125" style="19" customWidth="1"/>
    <col min="3603" max="3603" width="18.5703125" style="19" customWidth="1"/>
    <col min="3604" max="3604" width="8.85546875" style="19"/>
    <col min="3605" max="3605" width="9.42578125" style="19" bestFit="1" customWidth="1"/>
    <col min="3606" max="3843" width="8.85546875" style="19"/>
    <col min="3844" max="3844" width="29.42578125" style="19" customWidth="1"/>
    <col min="3845" max="3845" width="9.42578125" style="19" customWidth="1"/>
    <col min="3846" max="3846" width="2.42578125" style="19" customWidth="1"/>
    <col min="3847" max="3847" width="18.5703125" style="19" customWidth="1"/>
    <col min="3848" max="3848" width="1.5703125" style="19" customWidth="1"/>
    <col min="3849" max="3849" width="18.5703125" style="19" customWidth="1"/>
    <col min="3850" max="3850" width="1.5703125" style="19" customWidth="1"/>
    <col min="3851" max="3851" width="18.5703125" style="19" customWidth="1"/>
    <col min="3852" max="3852" width="1.5703125" style="19" customWidth="1"/>
    <col min="3853" max="3853" width="18.5703125" style="19" customWidth="1"/>
    <col min="3854" max="3854" width="1.5703125" style="19" customWidth="1"/>
    <col min="3855" max="3855" width="18.5703125" style="19" customWidth="1"/>
    <col min="3856" max="3856" width="1.5703125" style="19" customWidth="1"/>
    <col min="3857" max="3857" width="18.5703125" style="19" customWidth="1"/>
    <col min="3858" max="3858" width="1.5703125" style="19" customWidth="1"/>
    <col min="3859" max="3859" width="18.5703125" style="19" customWidth="1"/>
    <col min="3860" max="3860" width="8.85546875" style="19"/>
    <col min="3861" max="3861" width="9.42578125" style="19" bestFit="1" customWidth="1"/>
    <col min="3862" max="4099" width="8.85546875" style="19"/>
    <col min="4100" max="4100" width="29.42578125" style="19" customWidth="1"/>
    <col min="4101" max="4101" width="9.42578125" style="19" customWidth="1"/>
    <col min="4102" max="4102" width="2.42578125" style="19" customWidth="1"/>
    <col min="4103" max="4103" width="18.5703125" style="19" customWidth="1"/>
    <col min="4104" max="4104" width="1.5703125" style="19" customWidth="1"/>
    <col min="4105" max="4105" width="18.5703125" style="19" customWidth="1"/>
    <col min="4106" max="4106" width="1.5703125" style="19" customWidth="1"/>
    <col min="4107" max="4107" width="18.5703125" style="19" customWidth="1"/>
    <col min="4108" max="4108" width="1.5703125" style="19" customWidth="1"/>
    <col min="4109" max="4109" width="18.5703125" style="19" customWidth="1"/>
    <col min="4110" max="4110" width="1.5703125" style="19" customWidth="1"/>
    <col min="4111" max="4111" width="18.5703125" style="19" customWidth="1"/>
    <col min="4112" max="4112" width="1.5703125" style="19" customWidth="1"/>
    <col min="4113" max="4113" width="18.5703125" style="19" customWidth="1"/>
    <col min="4114" max="4114" width="1.5703125" style="19" customWidth="1"/>
    <col min="4115" max="4115" width="18.5703125" style="19" customWidth="1"/>
    <col min="4116" max="4116" width="8.85546875" style="19"/>
    <col min="4117" max="4117" width="9.42578125" style="19" bestFit="1" customWidth="1"/>
    <col min="4118" max="4355" width="8.85546875" style="19"/>
    <col min="4356" max="4356" width="29.42578125" style="19" customWidth="1"/>
    <col min="4357" max="4357" width="9.42578125" style="19" customWidth="1"/>
    <col min="4358" max="4358" width="2.42578125" style="19" customWidth="1"/>
    <col min="4359" max="4359" width="18.5703125" style="19" customWidth="1"/>
    <col min="4360" max="4360" width="1.5703125" style="19" customWidth="1"/>
    <col min="4361" max="4361" width="18.5703125" style="19" customWidth="1"/>
    <col min="4362" max="4362" width="1.5703125" style="19" customWidth="1"/>
    <col min="4363" max="4363" width="18.5703125" style="19" customWidth="1"/>
    <col min="4364" max="4364" width="1.5703125" style="19" customWidth="1"/>
    <col min="4365" max="4365" width="18.5703125" style="19" customWidth="1"/>
    <col min="4366" max="4366" width="1.5703125" style="19" customWidth="1"/>
    <col min="4367" max="4367" width="18.5703125" style="19" customWidth="1"/>
    <col min="4368" max="4368" width="1.5703125" style="19" customWidth="1"/>
    <col min="4369" max="4369" width="18.5703125" style="19" customWidth="1"/>
    <col min="4370" max="4370" width="1.5703125" style="19" customWidth="1"/>
    <col min="4371" max="4371" width="18.5703125" style="19" customWidth="1"/>
    <col min="4372" max="4372" width="8.85546875" style="19"/>
    <col min="4373" max="4373" width="9.42578125" style="19" bestFit="1" customWidth="1"/>
    <col min="4374" max="4611" width="8.85546875" style="19"/>
    <col min="4612" max="4612" width="29.42578125" style="19" customWidth="1"/>
    <col min="4613" max="4613" width="9.42578125" style="19" customWidth="1"/>
    <col min="4614" max="4614" width="2.42578125" style="19" customWidth="1"/>
    <col min="4615" max="4615" width="18.5703125" style="19" customWidth="1"/>
    <col min="4616" max="4616" width="1.5703125" style="19" customWidth="1"/>
    <col min="4617" max="4617" width="18.5703125" style="19" customWidth="1"/>
    <col min="4618" max="4618" width="1.5703125" style="19" customWidth="1"/>
    <col min="4619" max="4619" width="18.5703125" style="19" customWidth="1"/>
    <col min="4620" max="4620" width="1.5703125" style="19" customWidth="1"/>
    <col min="4621" max="4621" width="18.5703125" style="19" customWidth="1"/>
    <col min="4622" max="4622" width="1.5703125" style="19" customWidth="1"/>
    <col min="4623" max="4623" width="18.5703125" style="19" customWidth="1"/>
    <col min="4624" max="4624" width="1.5703125" style="19" customWidth="1"/>
    <col min="4625" max="4625" width="18.5703125" style="19" customWidth="1"/>
    <col min="4626" max="4626" width="1.5703125" style="19" customWidth="1"/>
    <col min="4627" max="4627" width="18.5703125" style="19" customWidth="1"/>
    <col min="4628" max="4628" width="8.85546875" style="19"/>
    <col min="4629" max="4629" width="9.42578125" style="19" bestFit="1" customWidth="1"/>
    <col min="4630" max="4867" width="8.85546875" style="19"/>
    <col min="4868" max="4868" width="29.42578125" style="19" customWidth="1"/>
    <col min="4869" max="4869" width="9.42578125" style="19" customWidth="1"/>
    <col min="4870" max="4870" width="2.42578125" style="19" customWidth="1"/>
    <col min="4871" max="4871" width="18.5703125" style="19" customWidth="1"/>
    <col min="4872" max="4872" width="1.5703125" style="19" customWidth="1"/>
    <col min="4873" max="4873" width="18.5703125" style="19" customWidth="1"/>
    <col min="4874" max="4874" width="1.5703125" style="19" customWidth="1"/>
    <col min="4875" max="4875" width="18.5703125" style="19" customWidth="1"/>
    <col min="4876" max="4876" width="1.5703125" style="19" customWidth="1"/>
    <col min="4877" max="4877" width="18.5703125" style="19" customWidth="1"/>
    <col min="4878" max="4878" width="1.5703125" style="19" customWidth="1"/>
    <col min="4879" max="4879" width="18.5703125" style="19" customWidth="1"/>
    <col min="4880" max="4880" width="1.5703125" style="19" customWidth="1"/>
    <col min="4881" max="4881" width="18.5703125" style="19" customWidth="1"/>
    <col min="4882" max="4882" width="1.5703125" style="19" customWidth="1"/>
    <col min="4883" max="4883" width="18.5703125" style="19" customWidth="1"/>
    <col min="4884" max="4884" width="8.85546875" style="19"/>
    <col min="4885" max="4885" width="9.42578125" style="19" bestFit="1" customWidth="1"/>
    <col min="4886" max="5123" width="8.85546875" style="19"/>
    <col min="5124" max="5124" width="29.42578125" style="19" customWidth="1"/>
    <col min="5125" max="5125" width="9.42578125" style="19" customWidth="1"/>
    <col min="5126" max="5126" width="2.42578125" style="19" customWidth="1"/>
    <col min="5127" max="5127" width="18.5703125" style="19" customWidth="1"/>
    <col min="5128" max="5128" width="1.5703125" style="19" customWidth="1"/>
    <col min="5129" max="5129" width="18.5703125" style="19" customWidth="1"/>
    <col min="5130" max="5130" width="1.5703125" style="19" customWidth="1"/>
    <col min="5131" max="5131" width="18.5703125" style="19" customWidth="1"/>
    <col min="5132" max="5132" width="1.5703125" style="19" customWidth="1"/>
    <col min="5133" max="5133" width="18.5703125" style="19" customWidth="1"/>
    <col min="5134" max="5134" width="1.5703125" style="19" customWidth="1"/>
    <col min="5135" max="5135" width="18.5703125" style="19" customWidth="1"/>
    <col min="5136" max="5136" width="1.5703125" style="19" customWidth="1"/>
    <col min="5137" max="5137" width="18.5703125" style="19" customWidth="1"/>
    <col min="5138" max="5138" width="1.5703125" style="19" customWidth="1"/>
    <col min="5139" max="5139" width="18.5703125" style="19" customWidth="1"/>
    <col min="5140" max="5140" width="8.85546875" style="19"/>
    <col min="5141" max="5141" width="9.42578125" style="19" bestFit="1" customWidth="1"/>
    <col min="5142" max="5379" width="8.85546875" style="19"/>
    <col min="5380" max="5380" width="29.42578125" style="19" customWidth="1"/>
    <col min="5381" max="5381" width="9.42578125" style="19" customWidth="1"/>
    <col min="5382" max="5382" width="2.42578125" style="19" customWidth="1"/>
    <col min="5383" max="5383" width="18.5703125" style="19" customWidth="1"/>
    <col min="5384" max="5384" width="1.5703125" style="19" customWidth="1"/>
    <col min="5385" max="5385" width="18.5703125" style="19" customWidth="1"/>
    <col min="5386" max="5386" width="1.5703125" style="19" customWidth="1"/>
    <col min="5387" max="5387" width="18.5703125" style="19" customWidth="1"/>
    <col min="5388" max="5388" width="1.5703125" style="19" customWidth="1"/>
    <col min="5389" max="5389" width="18.5703125" style="19" customWidth="1"/>
    <col min="5390" max="5390" width="1.5703125" style="19" customWidth="1"/>
    <col min="5391" max="5391" width="18.5703125" style="19" customWidth="1"/>
    <col min="5392" max="5392" width="1.5703125" style="19" customWidth="1"/>
    <col min="5393" max="5393" width="18.5703125" style="19" customWidth="1"/>
    <col min="5394" max="5394" width="1.5703125" style="19" customWidth="1"/>
    <col min="5395" max="5395" width="18.5703125" style="19" customWidth="1"/>
    <col min="5396" max="5396" width="8.85546875" style="19"/>
    <col min="5397" max="5397" width="9.42578125" style="19" bestFit="1" customWidth="1"/>
    <col min="5398" max="5635" width="8.85546875" style="19"/>
    <col min="5636" max="5636" width="29.42578125" style="19" customWidth="1"/>
    <col min="5637" max="5637" width="9.42578125" style="19" customWidth="1"/>
    <col min="5638" max="5638" width="2.42578125" style="19" customWidth="1"/>
    <col min="5639" max="5639" width="18.5703125" style="19" customWidth="1"/>
    <col min="5640" max="5640" width="1.5703125" style="19" customWidth="1"/>
    <col min="5641" max="5641" width="18.5703125" style="19" customWidth="1"/>
    <col min="5642" max="5642" width="1.5703125" style="19" customWidth="1"/>
    <col min="5643" max="5643" width="18.5703125" style="19" customWidth="1"/>
    <col min="5644" max="5644" width="1.5703125" style="19" customWidth="1"/>
    <col min="5645" max="5645" width="18.5703125" style="19" customWidth="1"/>
    <col min="5646" max="5646" width="1.5703125" style="19" customWidth="1"/>
    <col min="5647" max="5647" width="18.5703125" style="19" customWidth="1"/>
    <col min="5648" max="5648" width="1.5703125" style="19" customWidth="1"/>
    <col min="5649" max="5649" width="18.5703125" style="19" customWidth="1"/>
    <col min="5650" max="5650" width="1.5703125" style="19" customWidth="1"/>
    <col min="5651" max="5651" width="18.5703125" style="19" customWidth="1"/>
    <col min="5652" max="5652" width="8.85546875" style="19"/>
    <col min="5653" max="5653" width="9.42578125" style="19" bestFit="1" customWidth="1"/>
    <col min="5654" max="5891" width="8.85546875" style="19"/>
    <col min="5892" max="5892" width="29.42578125" style="19" customWidth="1"/>
    <col min="5893" max="5893" width="9.42578125" style="19" customWidth="1"/>
    <col min="5894" max="5894" width="2.42578125" style="19" customWidth="1"/>
    <col min="5895" max="5895" width="18.5703125" style="19" customWidth="1"/>
    <col min="5896" max="5896" width="1.5703125" style="19" customWidth="1"/>
    <col min="5897" max="5897" width="18.5703125" style="19" customWidth="1"/>
    <col min="5898" max="5898" width="1.5703125" style="19" customWidth="1"/>
    <col min="5899" max="5899" width="18.5703125" style="19" customWidth="1"/>
    <col min="5900" max="5900" width="1.5703125" style="19" customWidth="1"/>
    <col min="5901" max="5901" width="18.5703125" style="19" customWidth="1"/>
    <col min="5902" max="5902" width="1.5703125" style="19" customWidth="1"/>
    <col min="5903" max="5903" width="18.5703125" style="19" customWidth="1"/>
    <col min="5904" max="5904" width="1.5703125" style="19" customWidth="1"/>
    <col min="5905" max="5905" width="18.5703125" style="19" customWidth="1"/>
    <col min="5906" max="5906" width="1.5703125" style="19" customWidth="1"/>
    <col min="5907" max="5907" width="18.5703125" style="19" customWidth="1"/>
    <col min="5908" max="5908" width="8.85546875" style="19"/>
    <col min="5909" max="5909" width="9.42578125" style="19" bestFit="1" customWidth="1"/>
    <col min="5910" max="6147" width="8.85546875" style="19"/>
    <col min="6148" max="6148" width="29.42578125" style="19" customWidth="1"/>
    <col min="6149" max="6149" width="9.42578125" style="19" customWidth="1"/>
    <col min="6150" max="6150" width="2.42578125" style="19" customWidth="1"/>
    <col min="6151" max="6151" width="18.5703125" style="19" customWidth="1"/>
    <col min="6152" max="6152" width="1.5703125" style="19" customWidth="1"/>
    <col min="6153" max="6153" width="18.5703125" style="19" customWidth="1"/>
    <col min="6154" max="6154" width="1.5703125" style="19" customWidth="1"/>
    <col min="6155" max="6155" width="18.5703125" style="19" customWidth="1"/>
    <col min="6156" max="6156" width="1.5703125" style="19" customWidth="1"/>
    <col min="6157" max="6157" width="18.5703125" style="19" customWidth="1"/>
    <col min="6158" max="6158" width="1.5703125" style="19" customWidth="1"/>
    <col min="6159" max="6159" width="18.5703125" style="19" customWidth="1"/>
    <col min="6160" max="6160" width="1.5703125" style="19" customWidth="1"/>
    <col min="6161" max="6161" width="18.5703125" style="19" customWidth="1"/>
    <col min="6162" max="6162" width="1.5703125" style="19" customWidth="1"/>
    <col min="6163" max="6163" width="18.5703125" style="19" customWidth="1"/>
    <col min="6164" max="6164" width="8.85546875" style="19"/>
    <col min="6165" max="6165" width="9.42578125" style="19" bestFit="1" customWidth="1"/>
    <col min="6166" max="6403" width="8.85546875" style="19"/>
    <col min="6404" max="6404" width="29.42578125" style="19" customWidth="1"/>
    <col min="6405" max="6405" width="9.42578125" style="19" customWidth="1"/>
    <col min="6406" max="6406" width="2.42578125" style="19" customWidth="1"/>
    <col min="6407" max="6407" width="18.5703125" style="19" customWidth="1"/>
    <col min="6408" max="6408" width="1.5703125" style="19" customWidth="1"/>
    <col min="6409" max="6409" width="18.5703125" style="19" customWidth="1"/>
    <col min="6410" max="6410" width="1.5703125" style="19" customWidth="1"/>
    <col min="6411" max="6411" width="18.5703125" style="19" customWidth="1"/>
    <col min="6412" max="6412" width="1.5703125" style="19" customWidth="1"/>
    <col min="6413" max="6413" width="18.5703125" style="19" customWidth="1"/>
    <col min="6414" max="6414" width="1.5703125" style="19" customWidth="1"/>
    <col min="6415" max="6415" width="18.5703125" style="19" customWidth="1"/>
    <col min="6416" max="6416" width="1.5703125" style="19" customWidth="1"/>
    <col min="6417" max="6417" width="18.5703125" style="19" customWidth="1"/>
    <col min="6418" max="6418" width="1.5703125" style="19" customWidth="1"/>
    <col min="6419" max="6419" width="18.5703125" style="19" customWidth="1"/>
    <col min="6420" max="6420" width="8.85546875" style="19"/>
    <col min="6421" max="6421" width="9.42578125" style="19" bestFit="1" customWidth="1"/>
    <col min="6422" max="6659" width="8.85546875" style="19"/>
    <col min="6660" max="6660" width="29.42578125" style="19" customWidth="1"/>
    <col min="6661" max="6661" width="9.42578125" style="19" customWidth="1"/>
    <col min="6662" max="6662" width="2.42578125" style="19" customWidth="1"/>
    <col min="6663" max="6663" width="18.5703125" style="19" customWidth="1"/>
    <col min="6664" max="6664" width="1.5703125" style="19" customWidth="1"/>
    <col min="6665" max="6665" width="18.5703125" style="19" customWidth="1"/>
    <col min="6666" max="6666" width="1.5703125" style="19" customWidth="1"/>
    <col min="6667" max="6667" width="18.5703125" style="19" customWidth="1"/>
    <col min="6668" max="6668" width="1.5703125" style="19" customWidth="1"/>
    <col min="6669" max="6669" width="18.5703125" style="19" customWidth="1"/>
    <col min="6670" max="6670" width="1.5703125" style="19" customWidth="1"/>
    <col min="6671" max="6671" width="18.5703125" style="19" customWidth="1"/>
    <col min="6672" max="6672" width="1.5703125" style="19" customWidth="1"/>
    <col min="6673" max="6673" width="18.5703125" style="19" customWidth="1"/>
    <col min="6674" max="6674" width="1.5703125" style="19" customWidth="1"/>
    <col min="6675" max="6675" width="18.5703125" style="19" customWidth="1"/>
    <col min="6676" max="6676" width="8.85546875" style="19"/>
    <col min="6677" max="6677" width="9.42578125" style="19" bestFit="1" customWidth="1"/>
    <col min="6678" max="6915" width="8.85546875" style="19"/>
    <col min="6916" max="6916" width="29.42578125" style="19" customWidth="1"/>
    <col min="6917" max="6917" width="9.42578125" style="19" customWidth="1"/>
    <col min="6918" max="6918" width="2.42578125" style="19" customWidth="1"/>
    <col min="6919" max="6919" width="18.5703125" style="19" customWidth="1"/>
    <col min="6920" max="6920" width="1.5703125" style="19" customWidth="1"/>
    <col min="6921" max="6921" width="18.5703125" style="19" customWidth="1"/>
    <col min="6922" max="6922" width="1.5703125" style="19" customWidth="1"/>
    <col min="6923" max="6923" width="18.5703125" style="19" customWidth="1"/>
    <col min="6924" max="6924" width="1.5703125" style="19" customWidth="1"/>
    <col min="6925" max="6925" width="18.5703125" style="19" customWidth="1"/>
    <col min="6926" max="6926" width="1.5703125" style="19" customWidth="1"/>
    <col min="6927" max="6927" width="18.5703125" style="19" customWidth="1"/>
    <col min="6928" max="6928" width="1.5703125" style="19" customWidth="1"/>
    <col min="6929" max="6929" width="18.5703125" style="19" customWidth="1"/>
    <col min="6930" max="6930" width="1.5703125" style="19" customWidth="1"/>
    <col min="6931" max="6931" width="18.5703125" style="19" customWidth="1"/>
    <col min="6932" max="6932" width="8.85546875" style="19"/>
    <col min="6933" max="6933" width="9.42578125" style="19" bestFit="1" customWidth="1"/>
    <col min="6934" max="7171" width="8.85546875" style="19"/>
    <col min="7172" max="7172" width="29.42578125" style="19" customWidth="1"/>
    <col min="7173" max="7173" width="9.42578125" style="19" customWidth="1"/>
    <col min="7174" max="7174" width="2.42578125" style="19" customWidth="1"/>
    <col min="7175" max="7175" width="18.5703125" style="19" customWidth="1"/>
    <col min="7176" max="7176" width="1.5703125" style="19" customWidth="1"/>
    <col min="7177" max="7177" width="18.5703125" style="19" customWidth="1"/>
    <col min="7178" max="7178" width="1.5703125" style="19" customWidth="1"/>
    <col min="7179" max="7179" width="18.5703125" style="19" customWidth="1"/>
    <col min="7180" max="7180" width="1.5703125" style="19" customWidth="1"/>
    <col min="7181" max="7181" width="18.5703125" style="19" customWidth="1"/>
    <col min="7182" max="7182" width="1.5703125" style="19" customWidth="1"/>
    <col min="7183" max="7183" width="18.5703125" style="19" customWidth="1"/>
    <col min="7184" max="7184" width="1.5703125" style="19" customWidth="1"/>
    <col min="7185" max="7185" width="18.5703125" style="19" customWidth="1"/>
    <col min="7186" max="7186" width="1.5703125" style="19" customWidth="1"/>
    <col min="7187" max="7187" width="18.5703125" style="19" customWidth="1"/>
    <col min="7188" max="7188" width="8.85546875" style="19"/>
    <col min="7189" max="7189" width="9.42578125" style="19" bestFit="1" customWidth="1"/>
    <col min="7190" max="7427" width="8.85546875" style="19"/>
    <col min="7428" max="7428" width="29.42578125" style="19" customWidth="1"/>
    <col min="7429" max="7429" width="9.42578125" style="19" customWidth="1"/>
    <col min="7430" max="7430" width="2.42578125" style="19" customWidth="1"/>
    <col min="7431" max="7431" width="18.5703125" style="19" customWidth="1"/>
    <col min="7432" max="7432" width="1.5703125" style="19" customWidth="1"/>
    <col min="7433" max="7433" width="18.5703125" style="19" customWidth="1"/>
    <col min="7434" max="7434" width="1.5703125" style="19" customWidth="1"/>
    <col min="7435" max="7435" width="18.5703125" style="19" customWidth="1"/>
    <col min="7436" max="7436" width="1.5703125" style="19" customWidth="1"/>
    <col min="7437" max="7437" width="18.5703125" style="19" customWidth="1"/>
    <col min="7438" max="7438" width="1.5703125" style="19" customWidth="1"/>
    <col min="7439" max="7439" width="18.5703125" style="19" customWidth="1"/>
    <col min="7440" max="7440" width="1.5703125" style="19" customWidth="1"/>
    <col min="7441" max="7441" width="18.5703125" style="19" customWidth="1"/>
    <col min="7442" max="7442" width="1.5703125" style="19" customWidth="1"/>
    <col min="7443" max="7443" width="18.5703125" style="19" customWidth="1"/>
    <col min="7444" max="7444" width="8.85546875" style="19"/>
    <col min="7445" max="7445" width="9.42578125" style="19" bestFit="1" customWidth="1"/>
    <col min="7446" max="7683" width="8.85546875" style="19"/>
    <col min="7684" max="7684" width="29.42578125" style="19" customWidth="1"/>
    <col min="7685" max="7685" width="9.42578125" style="19" customWidth="1"/>
    <col min="7686" max="7686" width="2.42578125" style="19" customWidth="1"/>
    <col min="7687" max="7687" width="18.5703125" style="19" customWidth="1"/>
    <col min="7688" max="7688" width="1.5703125" style="19" customWidth="1"/>
    <col min="7689" max="7689" width="18.5703125" style="19" customWidth="1"/>
    <col min="7690" max="7690" width="1.5703125" style="19" customWidth="1"/>
    <col min="7691" max="7691" width="18.5703125" style="19" customWidth="1"/>
    <col min="7692" max="7692" width="1.5703125" style="19" customWidth="1"/>
    <col min="7693" max="7693" width="18.5703125" style="19" customWidth="1"/>
    <col min="7694" max="7694" width="1.5703125" style="19" customWidth="1"/>
    <col min="7695" max="7695" width="18.5703125" style="19" customWidth="1"/>
    <col min="7696" max="7696" width="1.5703125" style="19" customWidth="1"/>
    <col min="7697" max="7697" width="18.5703125" style="19" customWidth="1"/>
    <col min="7698" max="7698" width="1.5703125" style="19" customWidth="1"/>
    <col min="7699" max="7699" width="18.5703125" style="19" customWidth="1"/>
    <col min="7700" max="7700" width="8.85546875" style="19"/>
    <col min="7701" max="7701" width="9.42578125" style="19" bestFit="1" customWidth="1"/>
    <col min="7702" max="7939" width="8.85546875" style="19"/>
    <col min="7940" max="7940" width="29.42578125" style="19" customWidth="1"/>
    <col min="7941" max="7941" width="9.42578125" style="19" customWidth="1"/>
    <col min="7942" max="7942" width="2.42578125" style="19" customWidth="1"/>
    <col min="7943" max="7943" width="18.5703125" style="19" customWidth="1"/>
    <col min="7944" max="7944" width="1.5703125" style="19" customWidth="1"/>
    <col min="7945" max="7945" width="18.5703125" style="19" customWidth="1"/>
    <col min="7946" max="7946" width="1.5703125" style="19" customWidth="1"/>
    <col min="7947" max="7947" width="18.5703125" style="19" customWidth="1"/>
    <col min="7948" max="7948" width="1.5703125" style="19" customWidth="1"/>
    <col min="7949" max="7949" width="18.5703125" style="19" customWidth="1"/>
    <col min="7950" max="7950" width="1.5703125" style="19" customWidth="1"/>
    <col min="7951" max="7951" width="18.5703125" style="19" customWidth="1"/>
    <col min="7952" max="7952" width="1.5703125" style="19" customWidth="1"/>
    <col min="7953" max="7953" width="18.5703125" style="19" customWidth="1"/>
    <col min="7954" max="7954" width="1.5703125" style="19" customWidth="1"/>
    <col min="7955" max="7955" width="18.5703125" style="19" customWidth="1"/>
    <col min="7956" max="7956" width="8.85546875" style="19"/>
    <col min="7957" max="7957" width="9.42578125" style="19" bestFit="1" customWidth="1"/>
    <col min="7958" max="8195" width="8.85546875" style="19"/>
    <col min="8196" max="8196" width="29.42578125" style="19" customWidth="1"/>
    <col min="8197" max="8197" width="9.42578125" style="19" customWidth="1"/>
    <col min="8198" max="8198" width="2.42578125" style="19" customWidth="1"/>
    <col min="8199" max="8199" width="18.5703125" style="19" customWidth="1"/>
    <col min="8200" max="8200" width="1.5703125" style="19" customWidth="1"/>
    <col min="8201" max="8201" width="18.5703125" style="19" customWidth="1"/>
    <col min="8202" max="8202" width="1.5703125" style="19" customWidth="1"/>
    <col min="8203" max="8203" width="18.5703125" style="19" customWidth="1"/>
    <col min="8204" max="8204" width="1.5703125" style="19" customWidth="1"/>
    <col min="8205" max="8205" width="18.5703125" style="19" customWidth="1"/>
    <col min="8206" max="8206" width="1.5703125" style="19" customWidth="1"/>
    <col min="8207" max="8207" width="18.5703125" style="19" customWidth="1"/>
    <col min="8208" max="8208" width="1.5703125" style="19" customWidth="1"/>
    <col min="8209" max="8209" width="18.5703125" style="19" customWidth="1"/>
    <col min="8210" max="8210" width="1.5703125" style="19" customWidth="1"/>
    <col min="8211" max="8211" width="18.5703125" style="19" customWidth="1"/>
    <col min="8212" max="8212" width="8.85546875" style="19"/>
    <col min="8213" max="8213" width="9.42578125" style="19" bestFit="1" customWidth="1"/>
    <col min="8214" max="8451" width="8.85546875" style="19"/>
    <col min="8452" max="8452" width="29.42578125" style="19" customWidth="1"/>
    <col min="8453" max="8453" width="9.42578125" style="19" customWidth="1"/>
    <col min="8454" max="8454" width="2.42578125" style="19" customWidth="1"/>
    <col min="8455" max="8455" width="18.5703125" style="19" customWidth="1"/>
    <col min="8456" max="8456" width="1.5703125" style="19" customWidth="1"/>
    <col min="8457" max="8457" width="18.5703125" style="19" customWidth="1"/>
    <col min="8458" max="8458" width="1.5703125" style="19" customWidth="1"/>
    <col min="8459" max="8459" width="18.5703125" style="19" customWidth="1"/>
    <col min="8460" max="8460" width="1.5703125" style="19" customWidth="1"/>
    <col min="8461" max="8461" width="18.5703125" style="19" customWidth="1"/>
    <col min="8462" max="8462" width="1.5703125" style="19" customWidth="1"/>
    <col min="8463" max="8463" width="18.5703125" style="19" customWidth="1"/>
    <col min="8464" max="8464" width="1.5703125" style="19" customWidth="1"/>
    <col min="8465" max="8465" width="18.5703125" style="19" customWidth="1"/>
    <col min="8466" max="8466" width="1.5703125" style="19" customWidth="1"/>
    <col min="8467" max="8467" width="18.5703125" style="19" customWidth="1"/>
    <col min="8468" max="8468" width="8.85546875" style="19"/>
    <col min="8469" max="8469" width="9.42578125" style="19" bestFit="1" customWidth="1"/>
    <col min="8470" max="8707" width="8.85546875" style="19"/>
    <col min="8708" max="8708" width="29.42578125" style="19" customWidth="1"/>
    <col min="8709" max="8709" width="9.42578125" style="19" customWidth="1"/>
    <col min="8710" max="8710" width="2.42578125" style="19" customWidth="1"/>
    <col min="8711" max="8711" width="18.5703125" style="19" customWidth="1"/>
    <col min="8712" max="8712" width="1.5703125" style="19" customWidth="1"/>
    <col min="8713" max="8713" width="18.5703125" style="19" customWidth="1"/>
    <col min="8714" max="8714" width="1.5703125" style="19" customWidth="1"/>
    <col min="8715" max="8715" width="18.5703125" style="19" customWidth="1"/>
    <col min="8716" max="8716" width="1.5703125" style="19" customWidth="1"/>
    <col min="8717" max="8717" width="18.5703125" style="19" customWidth="1"/>
    <col min="8718" max="8718" width="1.5703125" style="19" customWidth="1"/>
    <col min="8719" max="8719" width="18.5703125" style="19" customWidth="1"/>
    <col min="8720" max="8720" width="1.5703125" style="19" customWidth="1"/>
    <col min="8721" max="8721" width="18.5703125" style="19" customWidth="1"/>
    <col min="8722" max="8722" width="1.5703125" style="19" customWidth="1"/>
    <col min="8723" max="8723" width="18.5703125" style="19" customWidth="1"/>
    <col min="8724" max="8724" width="8.85546875" style="19"/>
    <col min="8725" max="8725" width="9.42578125" style="19" bestFit="1" customWidth="1"/>
    <col min="8726" max="8963" width="8.85546875" style="19"/>
    <col min="8964" max="8964" width="29.42578125" style="19" customWidth="1"/>
    <col min="8965" max="8965" width="9.42578125" style="19" customWidth="1"/>
    <col min="8966" max="8966" width="2.42578125" style="19" customWidth="1"/>
    <col min="8967" max="8967" width="18.5703125" style="19" customWidth="1"/>
    <col min="8968" max="8968" width="1.5703125" style="19" customWidth="1"/>
    <col min="8969" max="8969" width="18.5703125" style="19" customWidth="1"/>
    <col min="8970" max="8970" width="1.5703125" style="19" customWidth="1"/>
    <col min="8971" max="8971" width="18.5703125" style="19" customWidth="1"/>
    <col min="8972" max="8972" width="1.5703125" style="19" customWidth="1"/>
    <col min="8973" max="8973" width="18.5703125" style="19" customWidth="1"/>
    <col min="8974" max="8974" width="1.5703125" style="19" customWidth="1"/>
    <col min="8975" max="8975" width="18.5703125" style="19" customWidth="1"/>
    <col min="8976" max="8976" width="1.5703125" style="19" customWidth="1"/>
    <col min="8977" max="8977" width="18.5703125" style="19" customWidth="1"/>
    <col min="8978" max="8978" width="1.5703125" style="19" customWidth="1"/>
    <col min="8979" max="8979" width="18.5703125" style="19" customWidth="1"/>
    <col min="8980" max="8980" width="8.85546875" style="19"/>
    <col min="8981" max="8981" width="9.42578125" style="19" bestFit="1" customWidth="1"/>
    <col min="8982" max="9219" width="8.85546875" style="19"/>
    <col min="9220" max="9220" width="29.42578125" style="19" customWidth="1"/>
    <col min="9221" max="9221" width="9.42578125" style="19" customWidth="1"/>
    <col min="9222" max="9222" width="2.42578125" style="19" customWidth="1"/>
    <col min="9223" max="9223" width="18.5703125" style="19" customWidth="1"/>
    <col min="9224" max="9224" width="1.5703125" style="19" customWidth="1"/>
    <col min="9225" max="9225" width="18.5703125" style="19" customWidth="1"/>
    <col min="9226" max="9226" width="1.5703125" style="19" customWidth="1"/>
    <col min="9227" max="9227" width="18.5703125" style="19" customWidth="1"/>
    <col min="9228" max="9228" width="1.5703125" style="19" customWidth="1"/>
    <col min="9229" max="9229" width="18.5703125" style="19" customWidth="1"/>
    <col min="9230" max="9230" width="1.5703125" style="19" customWidth="1"/>
    <col min="9231" max="9231" width="18.5703125" style="19" customWidth="1"/>
    <col min="9232" max="9232" width="1.5703125" style="19" customWidth="1"/>
    <col min="9233" max="9233" width="18.5703125" style="19" customWidth="1"/>
    <col min="9234" max="9234" width="1.5703125" style="19" customWidth="1"/>
    <col min="9235" max="9235" width="18.5703125" style="19" customWidth="1"/>
    <col min="9236" max="9236" width="8.85546875" style="19"/>
    <col min="9237" max="9237" width="9.42578125" style="19" bestFit="1" customWidth="1"/>
    <col min="9238" max="9475" width="8.85546875" style="19"/>
    <col min="9476" max="9476" width="29.42578125" style="19" customWidth="1"/>
    <col min="9477" max="9477" width="9.42578125" style="19" customWidth="1"/>
    <col min="9478" max="9478" width="2.42578125" style="19" customWidth="1"/>
    <col min="9479" max="9479" width="18.5703125" style="19" customWidth="1"/>
    <col min="9480" max="9480" width="1.5703125" style="19" customWidth="1"/>
    <col min="9481" max="9481" width="18.5703125" style="19" customWidth="1"/>
    <col min="9482" max="9482" width="1.5703125" style="19" customWidth="1"/>
    <col min="9483" max="9483" width="18.5703125" style="19" customWidth="1"/>
    <col min="9484" max="9484" width="1.5703125" style="19" customWidth="1"/>
    <col min="9485" max="9485" width="18.5703125" style="19" customWidth="1"/>
    <col min="9486" max="9486" width="1.5703125" style="19" customWidth="1"/>
    <col min="9487" max="9487" width="18.5703125" style="19" customWidth="1"/>
    <col min="9488" max="9488" width="1.5703125" style="19" customWidth="1"/>
    <col min="9489" max="9489" width="18.5703125" style="19" customWidth="1"/>
    <col min="9490" max="9490" width="1.5703125" style="19" customWidth="1"/>
    <col min="9491" max="9491" width="18.5703125" style="19" customWidth="1"/>
    <col min="9492" max="9492" width="8.85546875" style="19"/>
    <col min="9493" max="9493" width="9.42578125" style="19" bestFit="1" customWidth="1"/>
    <col min="9494" max="9731" width="8.85546875" style="19"/>
    <col min="9732" max="9732" width="29.42578125" style="19" customWidth="1"/>
    <col min="9733" max="9733" width="9.42578125" style="19" customWidth="1"/>
    <col min="9734" max="9734" width="2.42578125" style="19" customWidth="1"/>
    <col min="9735" max="9735" width="18.5703125" style="19" customWidth="1"/>
    <col min="9736" max="9736" width="1.5703125" style="19" customWidth="1"/>
    <col min="9737" max="9737" width="18.5703125" style="19" customWidth="1"/>
    <col min="9738" max="9738" width="1.5703125" style="19" customWidth="1"/>
    <col min="9739" max="9739" width="18.5703125" style="19" customWidth="1"/>
    <col min="9740" max="9740" width="1.5703125" style="19" customWidth="1"/>
    <col min="9741" max="9741" width="18.5703125" style="19" customWidth="1"/>
    <col min="9742" max="9742" width="1.5703125" style="19" customWidth="1"/>
    <col min="9743" max="9743" width="18.5703125" style="19" customWidth="1"/>
    <col min="9744" max="9744" width="1.5703125" style="19" customWidth="1"/>
    <col min="9745" max="9745" width="18.5703125" style="19" customWidth="1"/>
    <col min="9746" max="9746" width="1.5703125" style="19" customWidth="1"/>
    <col min="9747" max="9747" width="18.5703125" style="19" customWidth="1"/>
    <col min="9748" max="9748" width="8.85546875" style="19"/>
    <col min="9749" max="9749" width="9.42578125" style="19" bestFit="1" customWidth="1"/>
    <col min="9750" max="9987" width="8.85546875" style="19"/>
    <col min="9988" max="9988" width="29.42578125" style="19" customWidth="1"/>
    <col min="9989" max="9989" width="9.42578125" style="19" customWidth="1"/>
    <col min="9990" max="9990" width="2.42578125" style="19" customWidth="1"/>
    <col min="9991" max="9991" width="18.5703125" style="19" customWidth="1"/>
    <col min="9992" max="9992" width="1.5703125" style="19" customWidth="1"/>
    <col min="9993" max="9993" width="18.5703125" style="19" customWidth="1"/>
    <col min="9994" max="9994" width="1.5703125" style="19" customWidth="1"/>
    <col min="9995" max="9995" width="18.5703125" style="19" customWidth="1"/>
    <col min="9996" max="9996" width="1.5703125" style="19" customWidth="1"/>
    <col min="9997" max="9997" width="18.5703125" style="19" customWidth="1"/>
    <col min="9998" max="9998" width="1.5703125" style="19" customWidth="1"/>
    <col min="9999" max="9999" width="18.5703125" style="19" customWidth="1"/>
    <col min="10000" max="10000" width="1.5703125" style="19" customWidth="1"/>
    <col min="10001" max="10001" width="18.5703125" style="19" customWidth="1"/>
    <col min="10002" max="10002" width="1.5703125" style="19" customWidth="1"/>
    <col min="10003" max="10003" width="18.5703125" style="19" customWidth="1"/>
    <col min="10004" max="10004" width="8.85546875" style="19"/>
    <col min="10005" max="10005" width="9.42578125" style="19" bestFit="1" customWidth="1"/>
    <col min="10006" max="10243" width="8.85546875" style="19"/>
    <col min="10244" max="10244" width="29.42578125" style="19" customWidth="1"/>
    <col min="10245" max="10245" width="9.42578125" style="19" customWidth="1"/>
    <col min="10246" max="10246" width="2.42578125" style="19" customWidth="1"/>
    <col min="10247" max="10247" width="18.5703125" style="19" customWidth="1"/>
    <col min="10248" max="10248" width="1.5703125" style="19" customWidth="1"/>
    <col min="10249" max="10249" width="18.5703125" style="19" customWidth="1"/>
    <col min="10250" max="10250" width="1.5703125" style="19" customWidth="1"/>
    <col min="10251" max="10251" width="18.5703125" style="19" customWidth="1"/>
    <col min="10252" max="10252" width="1.5703125" style="19" customWidth="1"/>
    <col min="10253" max="10253" width="18.5703125" style="19" customWidth="1"/>
    <col min="10254" max="10254" width="1.5703125" style="19" customWidth="1"/>
    <col min="10255" max="10255" width="18.5703125" style="19" customWidth="1"/>
    <col min="10256" max="10256" width="1.5703125" style="19" customWidth="1"/>
    <col min="10257" max="10257" width="18.5703125" style="19" customWidth="1"/>
    <col min="10258" max="10258" width="1.5703125" style="19" customWidth="1"/>
    <col min="10259" max="10259" width="18.5703125" style="19" customWidth="1"/>
    <col min="10260" max="10260" width="8.85546875" style="19"/>
    <col min="10261" max="10261" width="9.42578125" style="19" bestFit="1" customWidth="1"/>
    <col min="10262" max="10499" width="8.85546875" style="19"/>
    <col min="10500" max="10500" width="29.42578125" style="19" customWidth="1"/>
    <col min="10501" max="10501" width="9.42578125" style="19" customWidth="1"/>
    <col min="10502" max="10502" width="2.42578125" style="19" customWidth="1"/>
    <col min="10503" max="10503" width="18.5703125" style="19" customWidth="1"/>
    <col min="10504" max="10504" width="1.5703125" style="19" customWidth="1"/>
    <col min="10505" max="10505" width="18.5703125" style="19" customWidth="1"/>
    <col min="10506" max="10506" width="1.5703125" style="19" customWidth="1"/>
    <col min="10507" max="10507" width="18.5703125" style="19" customWidth="1"/>
    <col min="10508" max="10508" width="1.5703125" style="19" customWidth="1"/>
    <col min="10509" max="10509" width="18.5703125" style="19" customWidth="1"/>
    <col min="10510" max="10510" width="1.5703125" style="19" customWidth="1"/>
    <col min="10511" max="10511" width="18.5703125" style="19" customWidth="1"/>
    <col min="10512" max="10512" width="1.5703125" style="19" customWidth="1"/>
    <col min="10513" max="10513" width="18.5703125" style="19" customWidth="1"/>
    <col min="10514" max="10514" width="1.5703125" style="19" customWidth="1"/>
    <col min="10515" max="10515" width="18.5703125" style="19" customWidth="1"/>
    <col min="10516" max="10516" width="8.85546875" style="19"/>
    <col min="10517" max="10517" width="9.42578125" style="19" bestFit="1" customWidth="1"/>
    <col min="10518" max="10755" width="8.85546875" style="19"/>
    <col min="10756" max="10756" width="29.42578125" style="19" customWidth="1"/>
    <col min="10757" max="10757" width="9.42578125" style="19" customWidth="1"/>
    <col min="10758" max="10758" width="2.42578125" style="19" customWidth="1"/>
    <col min="10759" max="10759" width="18.5703125" style="19" customWidth="1"/>
    <col min="10760" max="10760" width="1.5703125" style="19" customWidth="1"/>
    <col min="10761" max="10761" width="18.5703125" style="19" customWidth="1"/>
    <col min="10762" max="10762" width="1.5703125" style="19" customWidth="1"/>
    <col min="10763" max="10763" width="18.5703125" style="19" customWidth="1"/>
    <col min="10764" max="10764" width="1.5703125" style="19" customWidth="1"/>
    <col min="10765" max="10765" width="18.5703125" style="19" customWidth="1"/>
    <col min="10766" max="10766" width="1.5703125" style="19" customWidth="1"/>
    <col min="10767" max="10767" width="18.5703125" style="19" customWidth="1"/>
    <col min="10768" max="10768" width="1.5703125" style="19" customWidth="1"/>
    <col min="10769" max="10769" width="18.5703125" style="19" customWidth="1"/>
    <col min="10770" max="10770" width="1.5703125" style="19" customWidth="1"/>
    <col min="10771" max="10771" width="18.5703125" style="19" customWidth="1"/>
    <col min="10772" max="10772" width="8.85546875" style="19"/>
    <col min="10773" max="10773" width="9.42578125" style="19" bestFit="1" customWidth="1"/>
    <col min="10774" max="11011" width="8.85546875" style="19"/>
    <col min="11012" max="11012" width="29.42578125" style="19" customWidth="1"/>
    <col min="11013" max="11013" width="9.42578125" style="19" customWidth="1"/>
    <col min="11014" max="11014" width="2.42578125" style="19" customWidth="1"/>
    <col min="11015" max="11015" width="18.5703125" style="19" customWidth="1"/>
    <col min="11016" max="11016" width="1.5703125" style="19" customWidth="1"/>
    <col min="11017" max="11017" width="18.5703125" style="19" customWidth="1"/>
    <col min="11018" max="11018" width="1.5703125" style="19" customWidth="1"/>
    <col min="11019" max="11019" width="18.5703125" style="19" customWidth="1"/>
    <col min="11020" max="11020" width="1.5703125" style="19" customWidth="1"/>
    <col min="11021" max="11021" width="18.5703125" style="19" customWidth="1"/>
    <col min="11022" max="11022" width="1.5703125" style="19" customWidth="1"/>
    <col min="11023" max="11023" width="18.5703125" style="19" customWidth="1"/>
    <col min="11024" max="11024" width="1.5703125" style="19" customWidth="1"/>
    <col min="11025" max="11025" width="18.5703125" style="19" customWidth="1"/>
    <col min="11026" max="11026" width="1.5703125" style="19" customWidth="1"/>
    <col min="11027" max="11027" width="18.5703125" style="19" customWidth="1"/>
    <col min="11028" max="11028" width="8.85546875" style="19"/>
    <col min="11029" max="11029" width="9.42578125" style="19" bestFit="1" customWidth="1"/>
    <col min="11030" max="11267" width="8.85546875" style="19"/>
    <col min="11268" max="11268" width="29.42578125" style="19" customWidth="1"/>
    <col min="11269" max="11269" width="9.42578125" style="19" customWidth="1"/>
    <col min="11270" max="11270" width="2.42578125" style="19" customWidth="1"/>
    <col min="11271" max="11271" width="18.5703125" style="19" customWidth="1"/>
    <col min="11272" max="11272" width="1.5703125" style="19" customWidth="1"/>
    <col min="11273" max="11273" width="18.5703125" style="19" customWidth="1"/>
    <col min="11274" max="11274" width="1.5703125" style="19" customWidth="1"/>
    <col min="11275" max="11275" width="18.5703125" style="19" customWidth="1"/>
    <col min="11276" max="11276" width="1.5703125" style="19" customWidth="1"/>
    <col min="11277" max="11277" width="18.5703125" style="19" customWidth="1"/>
    <col min="11278" max="11278" width="1.5703125" style="19" customWidth="1"/>
    <col min="11279" max="11279" width="18.5703125" style="19" customWidth="1"/>
    <col min="11280" max="11280" width="1.5703125" style="19" customWidth="1"/>
    <col min="11281" max="11281" width="18.5703125" style="19" customWidth="1"/>
    <col min="11282" max="11282" width="1.5703125" style="19" customWidth="1"/>
    <col min="11283" max="11283" width="18.5703125" style="19" customWidth="1"/>
    <col min="11284" max="11284" width="8.85546875" style="19"/>
    <col min="11285" max="11285" width="9.42578125" style="19" bestFit="1" customWidth="1"/>
    <col min="11286" max="11523" width="8.85546875" style="19"/>
    <col min="11524" max="11524" width="29.42578125" style="19" customWidth="1"/>
    <col min="11525" max="11525" width="9.42578125" style="19" customWidth="1"/>
    <col min="11526" max="11526" width="2.42578125" style="19" customWidth="1"/>
    <col min="11527" max="11527" width="18.5703125" style="19" customWidth="1"/>
    <col min="11528" max="11528" width="1.5703125" style="19" customWidth="1"/>
    <col min="11529" max="11529" width="18.5703125" style="19" customWidth="1"/>
    <col min="11530" max="11530" width="1.5703125" style="19" customWidth="1"/>
    <col min="11531" max="11531" width="18.5703125" style="19" customWidth="1"/>
    <col min="11532" max="11532" width="1.5703125" style="19" customWidth="1"/>
    <col min="11533" max="11533" width="18.5703125" style="19" customWidth="1"/>
    <col min="11534" max="11534" width="1.5703125" style="19" customWidth="1"/>
    <col min="11535" max="11535" width="18.5703125" style="19" customWidth="1"/>
    <col min="11536" max="11536" width="1.5703125" style="19" customWidth="1"/>
    <col min="11537" max="11537" width="18.5703125" style="19" customWidth="1"/>
    <col min="11538" max="11538" width="1.5703125" style="19" customWidth="1"/>
    <col min="11539" max="11539" width="18.5703125" style="19" customWidth="1"/>
    <col min="11540" max="11540" width="8.85546875" style="19"/>
    <col min="11541" max="11541" width="9.42578125" style="19" bestFit="1" customWidth="1"/>
    <col min="11542" max="11779" width="8.85546875" style="19"/>
    <col min="11780" max="11780" width="29.42578125" style="19" customWidth="1"/>
    <col min="11781" max="11781" width="9.42578125" style="19" customWidth="1"/>
    <col min="11782" max="11782" width="2.42578125" style="19" customWidth="1"/>
    <col min="11783" max="11783" width="18.5703125" style="19" customWidth="1"/>
    <col min="11784" max="11784" width="1.5703125" style="19" customWidth="1"/>
    <col min="11785" max="11785" width="18.5703125" style="19" customWidth="1"/>
    <col min="11786" max="11786" width="1.5703125" style="19" customWidth="1"/>
    <col min="11787" max="11787" width="18.5703125" style="19" customWidth="1"/>
    <col min="11788" max="11788" width="1.5703125" style="19" customWidth="1"/>
    <col min="11789" max="11789" width="18.5703125" style="19" customWidth="1"/>
    <col min="11790" max="11790" width="1.5703125" style="19" customWidth="1"/>
    <col min="11791" max="11791" width="18.5703125" style="19" customWidth="1"/>
    <col min="11792" max="11792" width="1.5703125" style="19" customWidth="1"/>
    <col min="11793" max="11793" width="18.5703125" style="19" customWidth="1"/>
    <col min="11794" max="11794" width="1.5703125" style="19" customWidth="1"/>
    <col min="11795" max="11795" width="18.5703125" style="19" customWidth="1"/>
    <col min="11796" max="11796" width="8.85546875" style="19"/>
    <col min="11797" max="11797" width="9.42578125" style="19" bestFit="1" customWidth="1"/>
    <col min="11798" max="12035" width="8.85546875" style="19"/>
    <col min="12036" max="12036" width="29.42578125" style="19" customWidth="1"/>
    <col min="12037" max="12037" width="9.42578125" style="19" customWidth="1"/>
    <col min="12038" max="12038" width="2.42578125" style="19" customWidth="1"/>
    <col min="12039" max="12039" width="18.5703125" style="19" customWidth="1"/>
    <col min="12040" max="12040" width="1.5703125" style="19" customWidth="1"/>
    <col min="12041" max="12041" width="18.5703125" style="19" customWidth="1"/>
    <col min="12042" max="12042" width="1.5703125" style="19" customWidth="1"/>
    <col min="12043" max="12043" width="18.5703125" style="19" customWidth="1"/>
    <col min="12044" max="12044" width="1.5703125" style="19" customWidth="1"/>
    <col min="12045" max="12045" width="18.5703125" style="19" customWidth="1"/>
    <col min="12046" max="12046" width="1.5703125" style="19" customWidth="1"/>
    <col min="12047" max="12047" width="18.5703125" style="19" customWidth="1"/>
    <col min="12048" max="12048" width="1.5703125" style="19" customWidth="1"/>
    <col min="12049" max="12049" width="18.5703125" style="19" customWidth="1"/>
    <col min="12050" max="12050" width="1.5703125" style="19" customWidth="1"/>
    <col min="12051" max="12051" width="18.5703125" style="19" customWidth="1"/>
    <col min="12052" max="12052" width="8.85546875" style="19"/>
    <col min="12053" max="12053" width="9.42578125" style="19" bestFit="1" customWidth="1"/>
    <col min="12054" max="12291" width="8.85546875" style="19"/>
    <col min="12292" max="12292" width="29.42578125" style="19" customWidth="1"/>
    <col min="12293" max="12293" width="9.42578125" style="19" customWidth="1"/>
    <col min="12294" max="12294" width="2.42578125" style="19" customWidth="1"/>
    <col min="12295" max="12295" width="18.5703125" style="19" customWidth="1"/>
    <col min="12296" max="12296" width="1.5703125" style="19" customWidth="1"/>
    <col min="12297" max="12297" width="18.5703125" style="19" customWidth="1"/>
    <col min="12298" max="12298" width="1.5703125" style="19" customWidth="1"/>
    <col min="12299" max="12299" width="18.5703125" style="19" customWidth="1"/>
    <col min="12300" max="12300" width="1.5703125" style="19" customWidth="1"/>
    <col min="12301" max="12301" width="18.5703125" style="19" customWidth="1"/>
    <col min="12302" max="12302" width="1.5703125" style="19" customWidth="1"/>
    <col min="12303" max="12303" width="18.5703125" style="19" customWidth="1"/>
    <col min="12304" max="12304" width="1.5703125" style="19" customWidth="1"/>
    <col min="12305" max="12305" width="18.5703125" style="19" customWidth="1"/>
    <col min="12306" max="12306" width="1.5703125" style="19" customWidth="1"/>
    <col min="12307" max="12307" width="18.5703125" style="19" customWidth="1"/>
    <col min="12308" max="12308" width="8.85546875" style="19"/>
    <col min="12309" max="12309" width="9.42578125" style="19" bestFit="1" customWidth="1"/>
    <col min="12310" max="12547" width="8.85546875" style="19"/>
    <col min="12548" max="12548" width="29.42578125" style="19" customWidth="1"/>
    <col min="12549" max="12549" width="9.42578125" style="19" customWidth="1"/>
    <col min="12550" max="12550" width="2.42578125" style="19" customWidth="1"/>
    <col min="12551" max="12551" width="18.5703125" style="19" customWidth="1"/>
    <col min="12552" max="12552" width="1.5703125" style="19" customWidth="1"/>
    <col min="12553" max="12553" width="18.5703125" style="19" customWidth="1"/>
    <col min="12554" max="12554" width="1.5703125" style="19" customWidth="1"/>
    <col min="12555" max="12555" width="18.5703125" style="19" customWidth="1"/>
    <col min="12556" max="12556" width="1.5703125" style="19" customWidth="1"/>
    <col min="12557" max="12557" width="18.5703125" style="19" customWidth="1"/>
    <col min="12558" max="12558" width="1.5703125" style="19" customWidth="1"/>
    <col min="12559" max="12559" width="18.5703125" style="19" customWidth="1"/>
    <col min="12560" max="12560" width="1.5703125" style="19" customWidth="1"/>
    <col min="12561" max="12561" width="18.5703125" style="19" customWidth="1"/>
    <col min="12562" max="12562" width="1.5703125" style="19" customWidth="1"/>
    <col min="12563" max="12563" width="18.5703125" style="19" customWidth="1"/>
    <col min="12564" max="12564" width="8.85546875" style="19"/>
    <col min="12565" max="12565" width="9.42578125" style="19" bestFit="1" customWidth="1"/>
    <col min="12566" max="12803" width="8.85546875" style="19"/>
    <col min="12804" max="12804" width="29.42578125" style="19" customWidth="1"/>
    <col min="12805" max="12805" width="9.42578125" style="19" customWidth="1"/>
    <col min="12806" max="12806" width="2.42578125" style="19" customWidth="1"/>
    <col min="12807" max="12807" width="18.5703125" style="19" customWidth="1"/>
    <col min="12808" max="12808" width="1.5703125" style="19" customWidth="1"/>
    <col min="12809" max="12809" width="18.5703125" style="19" customWidth="1"/>
    <col min="12810" max="12810" width="1.5703125" style="19" customWidth="1"/>
    <col min="12811" max="12811" width="18.5703125" style="19" customWidth="1"/>
    <col min="12812" max="12812" width="1.5703125" style="19" customWidth="1"/>
    <col min="12813" max="12813" width="18.5703125" style="19" customWidth="1"/>
    <col min="12814" max="12814" width="1.5703125" style="19" customWidth="1"/>
    <col min="12815" max="12815" width="18.5703125" style="19" customWidth="1"/>
    <col min="12816" max="12816" width="1.5703125" style="19" customWidth="1"/>
    <col min="12817" max="12817" width="18.5703125" style="19" customWidth="1"/>
    <col min="12818" max="12818" width="1.5703125" style="19" customWidth="1"/>
    <col min="12819" max="12819" width="18.5703125" style="19" customWidth="1"/>
    <col min="12820" max="12820" width="8.85546875" style="19"/>
    <col min="12821" max="12821" width="9.42578125" style="19" bestFit="1" customWidth="1"/>
    <col min="12822" max="13059" width="8.85546875" style="19"/>
    <col min="13060" max="13060" width="29.42578125" style="19" customWidth="1"/>
    <col min="13061" max="13061" width="9.42578125" style="19" customWidth="1"/>
    <col min="13062" max="13062" width="2.42578125" style="19" customWidth="1"/>
    <col min="13063" max="13063" width="18.5703125" style="19" customWidth="1"/>
    <col min="13064" max="13064" width="1.5703125" style="19" customWidth="1"/>
    <col min="13065" max="13065" width="18.5703125" style="19" customWidth="1"/>
    <col min="13066" max="13066" width="1.5703125" style="19" customWidth="1"/>
    <col min="13067" max="13067" width="18.5703125" style="19" customWidth="1"/>
    <col min="13068" max="13068" width="1.5703125" style="19" customWidth="1"/>
    <col min="13069" max="13069" width="18.5703125" style="19" customWidth="1"/>
    <col min="13070" max="13070" width="1.5703125" style="19" customWidth="1"/>
    <col min="13071" max="13071" width="18.5703125" style="19" customWidth="1"/>
    <col min="13072" max="13072" width="1.5703125" style="19" customWidth="1"/>
    <col min="13073" max="13073" width="18.5703125" style="19" customWidth="1"/>
    <col min="13074" max="13074" width="1.5703125" style="19" customWidth="1"/>
    <col min="13075" max="13075" width="18.5703125" style="19" customWidth="1"/>
    <col min="13076" max="13076" width="8.85546875" style="19"/>
    <col min="13077" max="13077" width="9.42578125" style="19" bestFit="1" customWidth="1"/>
    <col min="13078" max="13315" width="8.85546875" style="19"/>
    <col min="13316" max="13316" width="29.42578125" style="19" customWidth="1"/>
    <col min="13317" max="13317" width="9.42578125" style="19" customWidth="1"/>
    <col min="13318" max="13318" width="2.42578125" style="19" customWidth="1"/>
    <col min="13319" max="13319" width="18.5703125" style="19" customWidth="1"/>
    <col min="13320" max="13320" width="1.5703125" style="19" customWidth="1"/>
    <col min="13321" max="13321" width="18.5703125" style="19" customWidth="1"/>
    <col min="13322" max="13322" width="1.5703125" style="19" customWidth="1"/>
    <col min="13323" max="13323" width="18.5703125" style="19" customWidth="1"/>
    <col min="13324" max="13324" width="1.5703125" style="19" customWidth="1"/>
    <col min="13325" max="13325" width="18.5703125" style="19" customWidth="1"/>
    <col min="13326" max="13326" width="1.5703125" style="19" customWidth="1"/>
    <col min="13327" max="13327" width="18.5703125" style="19" customWidth="1"/>
    <col min="13328" max="13328" width="1.5703125" style="19" customWidth="1"/>
    <col min="13329" max="13329" width="18.5703125" style="19" customWidth="1"/>
    <col min="13330" max="13330" width="1.5703125" style="19" customWidth="1"/>
    <col min="13331" max="13331" width="18.5703125" style="19" customWidth="1"/>
    <col min="13332" max="13332" width="8.85546875" style="19"/>
    <col min="13333" max="13333" width="9.42578125" style="19" bestFit="1" customWidth="1"/>
    <col min="13334" max="13571" width="8.85546875" style="19"/>
    <col min="13572" max="13572" width="29.42578125" style="19" customWidth="1"/>
    <col min="13573" max="13573" width="9.42578125" style="19" customWidth="1"/>
    <col min="13574" max="13574" width="2.42578125" style="19" customWidth="1"/>
    <col min="13575" max="13575" width="18.5703125" style="19" customWidth="1"/>
    <col min="13576" max="13576" width="1.5703125" style="19" customWidth="1"/>
    <col min="13577" max="13577" width="18.5703125" style="19" customWidth="1"/>
    <col min="13578" max="13578" width="1.5703125" style="19" customWidth="1"/>
    <col min="13579" max="13579" width="18.5703125" style="19" customWidth="1"/>
    <col min="13580" max="13580" width="1.5703125" style="19" customWidth="1"/>
    <col min="13581" max="13581" width="18.5703125" style="19" customWidth="1"/>
    <col min="13582" max="13582" width="1.5703125" style="19" customWidth="1"/>
    <col min="13583" max="13583" width="18.5703125" style="19" customWidth="1"/>
    <col min="13584" max="13584" width="1.5703125" style="19" customWidth="1"/>
    <col min="13585" max="13585" width="18.5703125" style="19" customWidth="1"/>
    <col min="13586" max="13586" width="1.5703125" style="19" customWidth="1"/>
    <col min="13587" max="13587" width="18.5703125" style="19" customWidth="1"/>
    <col min="13588" max="13588" width="8.85546875" style="19"/>
    <col min="13589" max="13589" width="9.42578125" style="19" bestFit="1" customWidth="1"/>
    <col min="13590" max="13827" width="8.85546875" style="19"/>
    <col min="13828" max="13828" width="29.42578125" style="19" customWidth="1"/>
    <col min="13829" max="13829" width="9.42578125" style="19" customWidth="1"/>
    <col min="13830" max="13830" width="2.42578125" style="19" customWidth="1"/>
    <col min="13831" max="13831" width="18.5703125" style="19" customWidth="1"/>
    <col min="13832" max="13832" width="1.5703125" style="19" customWidth="1"/>
    <col min="13833" max="13833" width="18.5703125" style="19" customWidth="1"/>
    <col min="13834" max="13834" width="1.5703125" style="19" customWidth="1"/>
    <col min="13835" max="13835" width="18.5703125" style="19" customWidth="1"/>
    <col min="13836" max="13836" width="1.5703125" style="19" customWidth="1"/>
    <col min="13837" max="13837" width="18.5703125" style="19" customWidth="1"/>
    <col min="13838" max="13838" width="1.5703125" style="19" customWidth="1"/>
    <col min="13839" max="13839" width="18.5703125" style="19" customWidth="1"/>
    <col min="13840" max="13840" width="1.5703125" style="19" customWidth="1"/>
    <col min="13841" max="13841" width="18.5703125" style="19" customWidth="1"/>
    <col min="13842" max="13842" width="1.5703125" style="19" customWidth="1"/>
    <col min="13843" max="13843" width="18.5703125" style="19" customWidth="1"/>
    <col min="13844" max="13844" width="8.85546875" style="19"/>
    <col min="13845" max="13845" width="9.42578125" style="19" bestFit="1" customWidth="1"/>
    <col min="13846" max="14083" width="8.85546875" style="19"/>
    <col min="14084" max="14084" width="29.42578125" style="19" customWidth="1"/>
    <col min="14085" max="14085" width="9.42578125" style="19" customWidth="1"/>
    <col min="14086" max="14086" width="2.42578125" style="19" customWidth="1"/>
    <col min="14087" max="14087" width="18.5703125" style="19" customWidth="1"/>
    <col min="14088" max="14088" width="1.5703125" style="19" customWidth="1"/>
    <col min="14089" max="14089" width="18.5703125" style="19" customWidth="1"/>
    <col min="14090" max="14090" width="1.5703125" style="19" customWidth="1"/>
    <col min="14091" max="14091" width="18.5703125" style="19" customWidth="1"/>
    <col min="14092" max="14092" width="1.5703125" style="19" customWidth="1"/>
    <col min="14093" max="14093" width="18.5703125" style="19" customWidth="1"/>
    <col min="14094" max="14094" width="1.5703125" style="19" customWidth="1"/>
    <col min="14095" max="14095" width="18.5703125" style="19" customWidth="1"/>
    <col min="14096" max="14096" width="1.5703125" style="19" customWidth="1"/>
    <col min="14097" max="14097" width="18.5703125" style="19" customWidth="1"/>
    <col min="14098" max="14098" width="1.5703125" style="19" customWidth="1"/>
    <col min="14099" max="14099" width="18.5703125" style="19" customWidth="1"/>
    <col min="14100" max="14100" width="8.85546875" style="19"/>
    <col min="14101" max="14101" width="9.42578125" style="19" bestFit="1" customWidth="1"/>
    <col min="14102" max="14339" width="8.85546875" style="19"/>
    <col min="14340" max="14340" width="29.42578125" style="19" customWidth="1"/>
    <col min="14341" max="14341" width="9.42578125" style="19" customWidth="1"/>
    <col min="14342" max="14342" width="2.42578125" style="19" customWidth="1"/>
    <col min="14343" max="14343" width="18.5703125" style="19" customWidth="1"/>
    <col min="14344" max="14344" width="1.5703125" style="19" customWidth="1"/>
    <col min="14345" max="14345" width="18.5703125" style="19" customWidth="1"/>
    <col min="14346" max="14346" width="1.5703125" style="19" customWidth="1"/>
    <col min="14347" max="14347" width="18.5703125" style="19" customWidth="1"/>
    <col min="14348" max="14348" width="1.5703125" style="19" customWidth="1"/>
    <col min="14349" max="14349" width="18.5703125" style="19" customWidth="1"/>
    <col min="14350" max="14350" width="1.5703125" style="19" customWidth="1"/>
    <col min="14351" max="14351" width="18.5703125" style="19" customWidth="1"/>
    <col min="14352" max="14352" width="1.5703125" style="19" customWidth="1"/>
    <col min="14353" max="14353" width="18.5703125" style="19" customWidth="1"/>
    <col min="14354" max="14354" width="1.5703125" style="19" customWidth="1"/>
    <col min="14355" max="14355" width="18.5703125" style="19" customWidth="1"/>
    <col min="14356" max="14356" width="8.85546875" style="19"/>
    <col min="14357" max="14357" width="9.42578125" style="19" bestFit="1" customWidth="1"/>
    <col min="14358" max="14595" width="8.85546875" style="19"/>
    <col min="14596" max="14596" width="29.42578125" style="19" customWidth="1"/>
    <col min="14597" max="14597" width="9.42578125" style="19" customWidth="1"/>
    <col min="14598" max="14598" width="2.42578125" style="19" customWidth="1"/>
    <col min="14599" max="14599" width="18.5703125" style="19" customWidth="1"/>
    <col min="14600" max="14600" width="1.5703125" style="19" customWidth="1"/>
    <col min="14601" max="14601" width="18.5703125" style="19" customWidth="1"/>
    <col min="14602" max="14602" width="1.5703125" style="19" customWidth="1"/>
    <col min="14603" max="14603" width="18.5703125" style="19" customWidth="1"/>
    <col min="14604" max="14604" width="1.5703125" style="19" customWidth="1"/>
    <col min="14605" max="14605" width="18.5703125" style="19" customWidth="1"/>
    <col min="14606" max="14606" width="1.5703125" style="19" customWidth="1"/>
    <col min="14607" max="14607" width="18.5703125" style="19" customWidth="1"/>
    <col min="14608" max="14608" width="1.5703125" style="19" customWidth="1"/>
    <col min="14609" max="14609" width="18.5703125" style="19" customWidth="1"/>
    <col min="14610" max="14610" width="1.5703125" style="19" customWidth="1"/>
    <col min="14611" max="14611" width="18.5703125" style="19" customWidth="1"/>
    <col min="14612" max="14612" width="8.85546875" style="19"/>
    <col min="14613" max="14613" width="9.42578125" style="19" bestFit="1" customWidth="1"/>
    <col min="14614" max="14851" width="8.85546875" style="19"/>
    <col min="14852" max="14852" width="29.42578125" style="19" customWidth="1"/>
    <col min="14853" max="14853" width="9.42578125" style="19" customWidth="1"/>
    <col min="14854" max="14854" width="2.42578125" style="19" customWidth="1"/>
    <col min="14855" max="14855" width="18.5703125" style="19" customWidth="1"/>
    <col min="14856" max="14856" width="1.5703125" style="19" customWidth="1"/>
    <col min="14857" max="14857" width="18.5703125" style="19" customWidth="1"/>
    <col min="14858" max="14858" width="1.5703125" style="19" customWidth="1"/>
    <col min="14859" max="14859" width="18.5703125" style="19" customWidth="1"/>
    <col min="14860" max="14860" width="1.5703125" style="19" customWidth="1"/>
    <col min="14861" max="14861" width="18.5703125" style="19" customWidth="1"/>
    <col min="14862" max="14862" width="1.5703125" style="19" customWidth="1"/>
    <col min="14863" max="14863" width="18.5703125" style="19" customWidth="1"/>
    <col min="14864" max="14864" width="1.5703125" style="19" customWidth="1"/>
    <col min="14865" max="14865" width="18.5703125" style="19" customWidth="1"/>
    <col min="14866" max="14866" width="1.5703125" style="19" customWidth="1"/>
    <col min="14867" max="14867" width="18.5703125" style="19" customWidth="1"/>
    <col min="14868" max="14868" width="8.85546875" style="19"/>
    <col min="14869" max="14869" width="9.42578125" style="19" bestFit="1" customWidth="1"/>
    <col min="14870" max="15107" width="8.85546875" style="19"/>
    <col min="15108" max="15108" width="29.42578125" style="19" customWidth="1"/>
    <col min="15109" max="15109" width="9.42578125" style="19" customWidth="1"/>
    <col min="15110" max="15110" width="2.42578125" style="19" customWidth="1"/>
    <col min="15111" max="15111" width="18.5703125" style="19" customWidth="1"/>
    <col min="15112" max="15112" width="1.5703125" style="19" customWidth="1"/>
    <col min="15113" max="15113" width="18.5703125" style="19" customWidth="1"/>
    <col min="15114" max="15114" width="1.5703125" style="19" customWidth="1"/>
    <col min="15115" max="15115" width="18.5703125" style="19" customWidth="1"/>
    <col min="15116" max="15116" width="1.5703125" style="19" customWidth="1"/>
    <col min="15117" max="15117" width="18.5703125" style="19" customWidth="1"/>
    <col min="15118" max="15118" width="1.5703125" style="19" customWidth="1"/>
    <col min="15119" max="15119" width="18.5703125" style="19" customWidth="1"/>
    <col min="15120" max="15120" width="1.5703125" style="19" customWidth="1"/>
    <col min="15121" max="15121" width="18.5703125" style="19" customWidth="1"/>
    <col min="15122" max="15122" width="1.5703125" style="19" customWidth="1"/>
    <col min="15123" max="15123" width="18.5703125" style="19" customWidth="1"/>
    <col min="15124" max="15124" width="8.85546875" style="19"/>
    <col min="15125" max="15125" width="9.42578125" style="19" bestFit="1" customWidth="1"/>
    <col min="15126" max="15363" width="8.85546875" style="19"/>
    <col min="15364" max="15364" width="29.42578125" style="19" customWidth="1"/>
    <col min="15365" max="15365" width="9.42578125" style="19" customWidth="1"/>
    <col min="15366" max="15366" width="2.42578125" style="19" customWidth="1"/>
    <col min="15367" max="15367" width="18.5703125" style="19" customWidth="1"/>
    <col min="15368" max="15368" width="1.5703125" style="19" customWidth="1"/>
    <col min="15369" max="15369" width="18.5703125" style="19" customWidth="1"/>
    <col min="15370" max="15370" width="1.5703125" style="19" customWidth="1"/>
    <col min="15371" max="15371" width="18.5703125" style="19" customWidth="1"/>
    <col min="15372" max="15372" width="1.5703125" style="19" customWidth="1"/>
    <col min="15373" max="15373" width="18.5703125" style="19" customWidth="1"/>
    <col min="15374" max="15374" width="1.5703125" style="19" customWidth="1"/>
    <col min="15375" max="15375" width="18.5703125" style="19" customWidth="1"/>
    <col min="15376" max="15376" width="1.5703125" style="19" customWidth="1"/>
    <col min="15377" max="15377" width="18.5703125" style="19" customWidth="1"/>
    <col min="15378" max="15378" width="1.5703125" style="19" customWidth="1"/>
    <col min="15379" max="15379" width="18.5703125" style="19" customWidth="1"/>
    <col min="15380" max="15380" width="8.85546875" style="19"/>
    <col min="15381" max="15381" width="9.42578125" style="19" bestFit="1" customWidth="1"/>
    <col min="15382" max="15619" width="8.85546875" style="19"/>
    <col min="15620" max="15620" width="29.42578125" style="19" customWidth="1"/>
    <col min="15621" max="15621" width="9.42578125" style="19" customWidth="1"/>
    <col min="15622" max="15622" width="2.42578125" style="19" customWidth="1"/>
    <col min="15623" max="15623" width="18.5703125" style="19" customWidth="1"/>
    <col min="15624" max="15624" width="1.5703125" style="19" customWidth="1"/>
    <col min="15625" max="15625" width="18.5703125" style="19" customWidth="1"/>
    <col min="15626" max="15626" width="1.5703125" style="19" customWidth="1"/>
    <col min="15627" max="15627" width="18.5703125" style="19" customWidth="1"/>
    <col min="15628" max="15628" width="1.5703125" style="19" customWidth="1"/>
    <col min="15629" max="15629" width="18.5703125" style="19" customWidth="1"/>
    <col min="15630" max="15630" width="1.5703125" style="19" customWidth="1"/>
    <col min="15631" max="15631" width="18.5703125" style="19" customWidth="1"/>
    <col min="15632" max="15632" width="1.5703125" style="19" customWidth="1"/>
    <col min="15633" max="15633" width="18.5703125" style="19" customWidth="1"/>
    <col min="15634" max="15634" width="1.5703125" style="19" customWidth="1"/>
    <col min="15635" max="15635" width="18.5703125" style="19" customWidth="1"/>
    <col min="15636" max="15636" width="8.85546875" style="19"/>
    <col min="15637" max="15637" width="9.42578125" style="19" bestFit="1" customWidth="1"/>
    <col min="15638" max="15875" width="8.85546875" style="19"/>
    <col min="15876" max="15876" width="29.42578125" style="19" customWidth="1"/>
    <col min="15877" max="15877" width="9.42578125" style="19" customWidth="1"/>
    <col min="15878" max="15878" width="2.42578125" style="19" customWidth="1"/>
    <col min="15879" max="15879" width="18.5703125" style="19" customWidth="1"/>
    <col min="15880" max="15880" width="1.5703125" style="19" customWidth="1"/>
    <col min="15881" max="15881" width="18.5703125" style="19" customWidth="1"/>
    <col min="15882" max="15882" width="1.5703125" style="19" customWidth="1"/>
    <col min="15883" max="15883" width="18.5703125" style="19" customWidth="1"/>
    <col min="15884" max="15884" width="1.5703125" style="19" customWidth="1"/>
    <col min="15885" max="15885" width="18.5703125" style="19" customWidth="1"/>
    <col min="15886" max="15886" width="1.5703125" style="19" customWidth="1"/>
    <col min="15887" max="15887" width="18.5703125" style="19" customWidth="1"/>
    <col min="15888" max="15888" width="1.5703125" style="19" customWidth="1"/>
    <col min="15889" max="15889" width="18.5703125" style="19" customWidth="1"/>
    <col min="15890" max="15890" width="1.5703125" style="19" customWidth="1"/>
    <col min="15891" max="15891" width="18.5703125" style="19" customWidth="1"/>
    <col min="15892" max="15892" width="8.85546875" style="19"/>
    <col min="15893" max="15893" width="9.42578125" style="19" bestFit="1" customWidth="1"/>
    <col min="15894" max="16131" width="8.85546875" style="19"/>
    <col min="16132" max="16132" width="29.42578125" style="19" customWidth="1"/>
    <col min="16133" max="16133" width="9.42578125" style="19" customWidth="1"/>
    <col min="16134" max="16134" width="2.42578125" style="19" customWidth="1"/>
    <col min="16135" max="16135" width="18.5703125" style="19" customWidth="1"/>
    <col min="16136" max="16136" width="1.5703125" style="19" customWidth="1"/>
    <col min="16137" max="16137" width="18.5703125" style="19" customWidth="1"/>
    <col min="16138" max="16138" width="1.5703125" style="19" customWidth="1"/>
    <col min="16139" max="16139" width="18.5703125" style="19" customWidth="1"/>
    <col min="16140" max="16140" width="1.5703125" style="19" customWidth="1"/>
    <col min="16141" max="16141" width="18.5703125" style="19" customWidth="1"/>
    <col min="16142" max="16142" width="1.5703125" style="19" customWidth="1"/>
    <col min="16143" max="16143" width="18.5703125" style="19" customWidth="1"/>
    <col min="16144" max="16144" width="1.5703125" style="19" customWidth="1"/>
    <col min="16145" max="16145" width="18.5703125" style="19" customWidth="1"/>
    <col min="16146" max="16146" width="1.5703125" style="19" customWidth="1"/>
    <col min="16147" max="16147" width="18.5703125" style="19" customWidth="1"/>
    <col min="16148" max="16148" width="8.85546875" style="19"/>
    <col min="16149" max="16149" width="9.42578125" style="19" bestFit="1" customWidth="1"/>
    <col min="16150" max="16382" width="8.85546875" style="19"/>
    <col min="16383" max="16384" width="9.42578125" style="19" customWidth="1"/>
  </cols>
  <sheetData>
    <row r="1" spans="1:21" ht="22.35" customHeight="1">
      <c r="A1" s="1"/>
      <c r="H1" s="23"/>
      <c r="I1" s="23"/>
      <c r="J1" s="23"/>
      <c r="S1" s="43" t="s">
        <v>66</v>
      </c>
    </row>
    <row r="2" spans="1:21" ht="22.35" customHeight="1">
      <c r="A2" s="23" t="s">
        <v>76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"/>
      <c r="S2" s="2"/>
      <c r="T2" s="16"/>
      <c r="U2" s="18"/>
    </row>
    <row r="3" spans="1:21" ht="22.35" customHeight="1">
      <c r="A3" s="23" t="s">
        <v>78</v>
      </c>
      <c r="B3" s="23"/>
      <c r="C3" s="23"/>
      <c r="D3" s="23"/>
      <c r="E3" s="23"/>
      <c r="F3" s="23"/>
      <c r="G3" s="23"/>
      <c r="H3" s="24"/>
      <c r="I3" s="24"/>
      <c r="J3" s="24"/>
      <c r="K3" s="23"/>
      <c r="L3" s="23"/>
      <c r="M3" s="23"/>
      <c r="N3" s="23"/>
      <c r="O3" s="44"/>
      <c r="P3" s="23"/>
      <c r="Q3" s="44"/>
      <c r="R3" s="2"/>
      <c r="S3" s="45"/>
      <c r="T3" s="16"/>
      <c r="U3" s="18"/>
    </row>
    <row r="4" spans="1:21" ht="22.35" customHeight="1">
      <c r="A4" s="24" t="str">
        <f>PL!A46</f>
        <v>For the six-month period ended 30 June 2025</v>
      </c>
      <c r="B4" s="24"/>
      <c r="C4" s="24"/>
      <c r="D4" s="24"/>
      <c r="E4" s="24"/>
      <c r="F4" s="24"/>
      <c r="G4" s="24"/>
      <c r="H4" s="18"/>
      <c r="I4" s="18"/>
      <c r="J4" s="18"/>
      <c r="K4" s="24"/>
      <c r="L4" s="24"/>
      <c r="M4" s="24"/>
      <c r="N4" s="24"/>
      <c r="O4" s="44"/>
      <c r="P4" s="23"/>
      <c r="Q4" s="44"/>
      <c r="R4" s="2"/>
      <c r="S4" s="45"/>
      <c r="T4" s="16"/>
      <c r="U4" s="18"/>
    </row>
    <row r="5" spans="1:21" ht="22.35" customHeight="1">
      <c r="A5" s="18"/>
      <c r="B5" s="18"/>
      <c r="C5" s="18"/>
      <c r="D5" s="2"/>
      <c r="E5" s="18"/>
      <c r="F5" s="18"/>
      <c r="G5" s="18"/>
      <c r="J5" s="46"/>
      <c r="K5" s="18"/>
      <c r="L5" s="18"/>
      <c r="M5" s="2"/>
      <c r="N5" s="2"/>
      <c r="O5" s="18"/>
      <c r="P5" s="18"/>
      <c r="Q5" s="18"/>
      <c r="R5" s="18"/>
      <c r="S5" s="16" t="s">
        <v>63</v>
      </c>
      <c r="T5" s="16"/>
      <c r="U5" s="18"/>
    </row>
    <row r="6" spans="1:21" ht="22.35" customHeight="1">
      <c r="A6" s="18"/>
      <c r="B6" s="18"/>
      <c r="C6" s="18"/>
      <c r="D6" s="2"/>
      <c r="E6" s="60" t="s">
        <v>26</v>
      </c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16"/>
      <c r="U6" s="18"/>
    </row>
    <row r="7" spans="1:21" ht="22.35" customHeight="1">
      <c r="A7" s="18"/>
      <c r="B7" s="18"/>
      <c r="C7" s="18"/>
      <c r="D7" s="2"/>
      <c r="E7" s="47"/>
      <c r="F7" s="47"/>
      <c r="J7" s="2"/>
      <c r="L7" s="47"/>
      <c r="N7" s="47"/>
      <c r="O7" s="61" t="s">
        <v>58</v>
      </c>
      <c r="P7" s="61"/>
      <c r="Q7" s="61"/>
      <c r="R7" s="2"/>
      <c r="S7" s="47"/>
      <c r="T7" s="16"/>
      <c r="U7" s="18"/>
    </row>
    <row r="8" spans="1:21" ht="22.35" customHeight="1">
      <c r="A8" s="18"/>
      <c r="B8" s="18"/>
      <c r="C8" s="18"/>
      <c r="D8" s="2"/>
      <c r="E8" s="47"/>
      <c r="F8" s="47"/>
      <c r="J8" s="2"/>
      <c r="L8" s="47"/>
      <c r="N8" s="47"/>
      <c r="O8" s="2" t="s">
        <v>129</v>
      </c>
      <c r="P8" s="2"/>
      <c r="Q8" s="2"/>
      <c r="R8" s="2"/>
      <c r="S8" s="47"/>
      <c r="T8" s="16"/>
      <c r="U8" s="18"/>
    </row>
    <row r="9" spans="1:21" ht="22.35" customHeight="1">
      <c r="A9" s="7"/>
      <c r="B9" s="7"/>
      <c r="C9" s="7"/>
      <c r="D9" s="7"/>
      <c r="E9" s="2" t="s">
        <v>3</v>
      </c>
      <c r="F9" s="2"/>
      <c r="G9" s="2"/>
      <c r="H9" s="2"/>
      <c r="I9" s="2" t="s">
        <v>82</v>
      </c>
      <c r="J9" s="32"/>
      <c r="K9" s="61" t="s">
        <v>2</v>
      </c>
      <c r="L9" s="61"/>
      <c r="M9" s="61"/>
      <c r="N9" s="2"/>
      <c r="O9" s="32" t="s">
        <v>130</v>
      </c>
      <c r="Q9" s="2" t="s">
        <v>59</v>
      </c>
      <c r="R9" s="18"/>
      <c r="S9" s="2" t="s">
        <v>7</v>
      </c>
      <c r="T9" s="29"/>
      <c r="U9" s="7"/>
    </row>
    <row r="10" spans="1:21" ht="22.35" customHeight="1">
      <c r="A10" s="7"/>
      <c r="B10" s="7"/>
      <c r="C10" s="7"/>
      <c r="D10" s="7"/>
      <c r="E10" s="2" t="s">
        <v>24</v>
      </c>
      <c r="F10" s="2"/>
      <c r="G10" s="2"/>
      <c r="H10" s="2"/>
      <c r="I10" s="2" t="s">
        <v>83</v>
      </c>
      <c r="J10" s="2"/>
      <c r="K10" s="2" t="s">
        <v>5</v>
      </c>
      <c r="L10" s="18"/>
      <c r="M10" s="2"/>
      <c r="N10" s="2"/>
      <c r="O10" s="2" t="s">
        <v>102</v>
      </c>
      <c r="Q10" s="2" t="s">
        <v>60</v>
      </c>
      <c r="R10" s="18"/>
      <c r="S10" s="2" t="s">
        <v>79</v>
      </c>
      <c r="T10" s="29"/>
      <c r="U10" s="7"/>
    </row>
    <row r="11" spans="1:21" ht="22.35" customHeight="1">
      <c r="A11" s="7"/>
      <c r="B11" s="4"/>
      <c r="C11" s="32" t="s">
        <v>1</v>
      </c>
      <c r="E11" s="32" t="s">
        <v>4</v>
      </c>
      <c r="F11" s="2"/>
      <c r="G11" s="32" t="s">
        <v>23</v>
      </c>
      <c r="H11" s="2"/>
      <c r="I11" s="32" t="s">
        <v>84</v>
      </c>
      <c r="J11" s="14"/>
      <c r="K11" s="32" t="s">
        <v>8</v>
      </c>
      <c r="L11" s="18"/>
      <c r="M11" s="32" t="s">
        <v>6</v>
      </c>
      <c r="N11" s="2"/>
      <c r="O11" s="32" t="s">
        <v>53</v>
      </c>
      <c r="Q11" s="32" t="s">
        <v>61</v>
      </c>
      <c r="R11" s="18"/>
      <c r="S11" s="32" t="s">
        <v>80</v>
      </c>
      <c r="T11" s="29"/>
      <c r="U11" s="7"/>
    </row>
    <row r="12" spans="1:21" ht="22.35" customHeight="1">
      <c r="A12" s="1" t="str">
        <f>'CE-C'!A12</f>
        <v>Balance as at 1 January 2024</v>
      </c>
      <c r="B12" s="7"/>
      <c r="C12" s="7"/>
      <c r="D12" s="6"/>
      <c r="E12" s="18">
        <v>632753</v>
      </c>
      <c r="F12" s="2"/>
      <c r="G12" s="18">
        <v>412310</v>
      </c>
      <c r="H12" s="18"/>
      <c r="I12" s="14">
        <v>12657</v>
      </c>
      <c r="J12" s="18"/>
      <c r="K12" s="18">
        <v>56255</v>
      </c>
      <c r="L12" s="18"/>
      <c r="M12" s="18">
        <v>125640</v>
      </c>
      <c r="N12" s="18"/>
      <c r="O12" s="18">
        <v>866167</v>
      </c>
      <c r="P12" s="18"/>
      <c r="Q12" s="48">
        <f>SUM(O12:P12)</f>
        <v>866167</v>
      </c>
      <c r="R12" s="18"/>
      <c r="S12" s="18">
        <f>SUM(E12:M12,Q12)</f>
        <v>2105782</v>
      </c>
      <c r="T12" s="18"/>
      <c r="U12" s="18"/>
    </row>
    <row r="13" spans="1:21" ht="22.35" customHeight="1">
      <c r="A13" s="20" t="s">
        <v>103</v>
      </c>
      <c r="B13" s="7"/>
      <c r="C13" s="6"/>
      <c r="D13" s="6"/>
      <c r="E13" s="49">
        <v>0</v>
      </c>
      <c r="F13" s="2"/>
      <c r="G13" s="49">
        <v>0</v>
      </c>
      <c r="H13" s="14"/>
      <c r="I13" s="49">
        <v>0</v>
      </c>
      <c r="J13" s="14"/>
      <c r="K13" s="49">
        <v>0</v>
      </c>
      <c r="L13" s="50"/>
      <c r="M13" s="49">
        <f>SUM(PL!L70)</f>
        <v>13079</v>
      </c>
      <c r="N13" s="14"/>
      <c r="O13" s="49">
        <v>0</v>
      </c>
      <c r="Q13" s="49">
        <f>SUM(O13:P13)</f>
        <v>0</v>
      </c>
      <c r="R13" s="14"/>
      <c r="S13" s="49">
        <f>SUM(E13:M13,Q13)</f>
        <v>13079</v>
      </c>
      <c r="T13" s="18"/>
      <c r="U13" s="18"/>
    </row>
    <row r="14" spans="1:21" ht="22.35" customHeight="1">
      <c r="A14" s="20" t="s">
        <v>67</v>
      </c>
      <c r="B14" s="7"/>
      <c r="C14" s="6"/>
      <c r="D14" s="6"/>
      <c r="E14" s="51">
        <v>0</v>
      </c>
      <c r="F14" s="2"/>
      <c r="G14" s="51">
        <v>0</v>
      </c>
      <c r="H14" s="14"/>
      <c r="I14" s="51">
        <v>0</v>
      </c>
      <c r="J14" s="14"/>
      <c r="K14" s="51">
        <v>0</v>
      </c>
      <c r="L14" s="50"/>
      <c r="M14" s="51">
        <v>0</v>
      </c>
      <c r="N14" s="14"/>
      <c r="O14" s="51">
        <v>0</v>
      </c>
      <c r="Q14" s="51">
        <f>SUM(O14:P14)</f>
        <v>0</v>
      </c>
      <c r="R14" s="14"/>
      <c r="S14" s="51">
        <f>SUM(E14:M14,Q14)</f>
        <v>0</v>
      </c>
      <c r="T14" s="18"/>
      <c r="U14" s="18"/>
    </row>
    <row r="15" spans="1:21" ht="22.35" customHeight="1">
      <c r="A15" s="20" t="s">
        <v>68</v>
      </c>
      <c r="B15" s="7"/>
      <c r="C15" s="6"/>
      <c r="D15" s="6"/>
      <c r="E15" s="48">
        <f>SUM(E13:E14)</f>
        <v>0</v>
      </c>
      <c r="F15" s="2"/>
      <c r="G15" s="48">
        <f>SUM(G13:G14)</f>
        <v>0</v>
      </c>
      <c r="H15" s="11"/>
      <c r="I15" s="48">
        <f>SUM(I13:I14)</f>
        <v>0</v>
      </c>
      <c r="J15" s="18"/>
      <c r="K15" s="48">
        <f>SUM(K13:K14)</f>
        <v>0</v>
      </c>
      <c r="L15" s="50"/>
      <c r="M15" s="48">
        <f>SUM(M13:M14)</f>
        <v>13079</v>
      </c>
      <c r="N15" s="50"/>
      <c r="O15" s="48">
        <f>SUM(O13:O14)</f>
        <v>0</v>
      </c>
      <c r="Q15" s="48">
        <f>SUM(Q13:Q14)</f>
        <v>0</v>
      </c>
      <c r="R15" s="18"/>
      <c r="S15" s="48">
        <f>SUM(S13:S14)</f>
        <v>13079</v>
      </c>
      <c r="T15" s="18"/>
      <c r="U15" s="18"/>
    </row>
    <row r="16" spans="1:21" ht="22.35" customHeight="1">
      <c r="A16" s="20" t="s">
        <v>163</v>
      </c>
      <c r="B16" s="7"/>
      <c r="C16" s="6">
        <v>11</v>
      </c>
      <c r="D16" s="6"/>
      <c r="E16" s="48">
        <v>0</v>
      </c>
      <c r="F16" s="2"/>
      <c r="G16" s="48">
        <v>0</v>
      </c>
      <c r="H16" s="11"/>
      <c r="I16" s="48">
        <v>0</v>
      </c>
      <c r="J16" s="18"/>
      <c r="K16" s="48">
        <v>0</v>
      </c>
      <c r="L16" s="50"/>
      <c r="M16" s="48">
        <v>-69603</v>
      </c>
      <c r="N16" s="50"/>
      <c r="O16" s="48">
        <v>0</v>
      </c>
      <c r="Q16" s="48">
        <f>SUM(O16:P16)</f>
        <v>0</v>
      </c>
      <c r="R16" s="18"/>
      <c r="S16" s="18">
        <f>SUM(E16:M16,Q16)</f>
        <v>-69603</v>
      </c>
      <c r="T16" s="18"/>
      <c r="U16" s="18"/>
    </row>
    <row r="17" spans="1:21" ht="22.35" customHeight="1" thickBot="1">
      <c r="A17" s="7" t="str">
        <f>'CE-C'!A17</f>
        <v>Balance as at 30 June 2024</v>
      </c>
      <c r="B17" s="7"/>
      <c r="C17" s="6"/>
      <c r="D17" s="6"/>
      <c r="E17" s="52">
        <f>SUM(E12,E15:E16)</f>
        <v>632753</v>
      </c>
      <c r="F17" s="2"/>
      <c r="G17" s="52">
        <f>SUM(G12,G15:G16)</f>
        <v>412310</v>
      </c>
      <c r="H17" s="18"/>
      <c r="I17" s="52">
        <f>SUM(I12,I15:I16)</f>
        <v>12657</v>
      </c>
      <c r="J17" s="14"/>
      <c r="K17" s="52">
        <f>SUM(K12,K15:K16)</f>
        <v>56255</v>
      </c>
      <c r="L17" s="16"/>
      <c r="M17" s="52">
        <f>SUM(M12,M15:M16)</f>
        <v>69116</v>
      </c>
      <c r="N17" s="16"/>
      <c r="O17" s="52">
        <f>SUM(O12,O15:O16)</f>
        <v>866167</v>
      </c>
      <c r="Q17" s="52">
        <f>SUM(Q12,Q15:Q16)</f>
        <v>866167</v>
      </c>
      <c r="R17" s="16"/>
      <c r="S17" s="52">
        <f>SUM(S12,S15:S16)</f>
        <v>2049258</v>
      </c>
      <c r="T17" s="16"/>
      <c r="U17" s="18"/>
    </row>
    <row r="18" spans="1:21" ht="22.35" customHeight="1" thickTop="1">
      <c r="A18" s="18"/>
      <c r="B18" s="18"/>
      <c r="C18" s="6"/>
      <c r="D18" s="6"/>
      <c r="E18" s="16"/>
      <c r="F18" s="2"/>
      <c r="G18" s="16"/>
      <c r="H18" s="16"/>
      <c r="I18" s="16"/>
      <c r="J18" s="14"/>
      <c r="K18" s="16"/>
      <c r="L18" s="16"/>
      <c r="M18" s="16"/>
      <c r="N18" s="16"/>
      <c r="O18" s="16"/>
      <c r="Q18" s="16"/>
      <c r="R18" s="16"/>
      <c r="S18" s="16"/>
    </row>
    <row r="19" spans="1:21" ht="22.35" customHeight="1">
      <c r="A19" s="23" t="str">
        <f>'CE-C'!A19</f>
        <v>Balance as at 1 January 2025</v>
      </c>
      <c r="B19" s="18"/>
      <c r="C19" s="6"/>
      <c r="D19" s="6"/>
      <c r="E19" s="53">
        <v>632753</v>
      </c>
      <c r="F19" s="2"/>
      <c r="G19" s="53">
        <v>412310</v>
      </c>
      <c r="H19" s="18"/>
      <c r="I19" s="53">
        <v>12657</v>
      </c>
      <c r="J19" s="18"/>
      <c r="K19" s="53">
        <v>63386</v>
      </c>
      <c r="L19" s="18"/>
      <c r="M19" s="53">
        <v>191517</v>
      </c>
      <c r="N19" s="18"/>
      <c r="O19" s="53">
        <v>866167</v>
      </c>
      <c r="P19" s="18"/>
      <c r="Q19" s="54">
        <f>SUM(O19:P19)</f>
        <v>866167</v>
      </c>
      <c r="R19" s="18"/>
      <c r="S19" s="18">
        <f>SUM(E19:M19,Q19)</f>
        <v>2178790</v>
      </c>
    </row>
    <row r="20" spans="1:21" ht="22.35" customHeight="1">
      <c r="A20" s="20" t="s">
        <v>103</v>
      </c>
      <c r="B20" s="18"/>
      <c r="C20" s="6"/>
      <c r="D20" s="6"/>
      <c r="E20" s="49">
        <v>0</v>
      </c>
      <c r="F20" s="50"/>
      <c r="G20" s="49">
        <v>0</v>
      </c>
      <c r="H20" s="14"/>
      <c r="I20" s="49">
        <v>0</v>
      </c>
      <c r="J20" s="14"/>
      <c r="K20" s="49">
        <v>0</v>
      </c>
      <c r="L20" s="50"/>
      <c r="M20" s="49">
        <f>SUM(PL!J70)</f>
        <v>171228</v>
      </c>
      <c r="N20" s="14"/>
      <c r="O20" s="49">
        <v>0</v>
      </c>
      <c r="Q20" s="55">
        <f t="shared" ref="Q20" si="0">SUM(O20:P20)</f>
        <v>0</v>
      </c>
      <c r="R20" s="14"/>
      <c r="S20" s="49">
        <f>SUM(E20:M20,Q20)</f>
        <v>171228</v>
      </c>
    </row>
    <row r="21" spans="1:21" ht="22.35" customHeight="1">
      <c r="A21" s="20" t="s">
        <v>67</v>
      </c>
      <c r="B21" s="18"/>
      <c r="C21" s="6"/>
      <c r="D21" s="6"/>
      <c r="E21" s="51">
        <v>0</v>
      </c>
      <c r="F21" s="50"/>
      <c r="G21" s="51">
        <v>0</v>
      </c>
      <c r="H21" s="14"/>
      <c r="I21" s="51">
        <v>0</v>
      </c>
      <c r="J21" s="14"/>
      <c r="K21" s="51">
        <v>0</v>
      </c>
      <c r="L21" s="50"/>
      <c r="M21" s="51">
        <v>0</v>
      </c>
      <c r="N21" s="14"/>
      <c r="O21" s="51">
        <v>0</v>
      </c>
      <c r="Q21" s="51">
        <f>SUM(O21:P21)</f>
        <v>0</v>
      </c>
      <c r="R21" s="14"/>
      <c r="S21" s="51">
        <f>SUM(E21:M21,Q21)</f>
        <v>0</v>
      </c>
    </row>
    <row r="22" spans="1:21" ht="22.35" customHeight="1">
      <c r="A22" s="20" t="s">
        <v>68</v>
      </c>
      <c r="B22" s="7"/>
      <c r="C22" s="6"/>
      <c r="D22" s="6"/>
      <c r="E22" s="48">
        <f>SUM(E20:E21)</f>
        <v>0</v>
      </c>
      <c r="F22" s="2"/>
      <c r="G22" s="48">
        <f>SUM(G20:G21)</f>
        <v>0</v>
      </c>
      <c r="H22" s="11"/>
      <c r="I22" s="48">
        <f>SUM(I20:I21)</f>
        <v>0</v>
      </c>
      <c r="J22" s="18"/>
      <c r="K22" s="48">
        <f>SUM(K20:K21)</f>
        <v>0</v>
      </c>
      <c r="L22" s="50"/>
      <c r="M22" s="48">
        <f>SUM(M20:M21)</f>
        <v>171228</v>
      </c>
      <c r="N22" s="50"/>
      <c r="O22" s="48">
        <f>SUM(O20:O21)</f>
        <v>0</v>
      </c>
      <c r="Q22" s="48">
        <f>SUM(Q20:Q21)</f>
        <v>0</v>
      </c>
      <c r="R22" s="18"/>
      <c r="S22" s="48">
        <f>SUM(S20:S21)</f>
        <v>171228</v>
      </c>
      <c r="T22" s="18"/>
      <c r="U22" s="18"/>
    </row>
    <row r="23" spans="1:21" ht="22.35" customHeight="1">
      <c r="A23" s="20" t="s">
        <v>163</v>
      </c>
      <c r="B23" s="7"/>
      <c r="C23" s="6">
        <v>11</v>
      </c>
      <c r="D23" s="6"/>
      <c r="E23" s="48">
        <v>0</v>
      </c>
      <c r="F23" s="2"/>
      <c r="G23" s="48">
        <v>0</v>
      </c>
      <c r="H23" s="11"/>
      <c r="I23" s="48">
        <v>0</v>
      </c>
      <c r="J23" s="18"/>
      <c r="K23" s="48">
        <v>0</v>
      </c>
      <c r="L23" s="50"/>
      <c r="M23" s="48">
        <v>-139205</v>
      </c>
      <c r="N23" s="50"/>
      <c r="O23" s="48">
        <v>0</v>
      </c>
      <c r="Q23" s="48">
        <f>SUM(O23:P23)</f>
        <v>0</v>
      </c>
      <c r="R23" s="18"/>
      <c r="S23" s="18">
        <f>SUM(E23:M23,Q23)</f>
        <v>-139205</v>
      </c>
      <c r="T23" s="18"/>
      <c r="U23" s="18"/>
    </row>
    <row r="24" spans="1:21" ht="22.35" customHeight="1" thickBot="1">
      <c r="A24" s="7" t="str">
        <f>'CE-C'!A24</f>
        <v>Balance as at 30 June 2025</v>
      </c>
      <c r="B24" s="7"/>
      <c r="C24" s="59"/>
      <c r="D24" s="6"/>
      <c r="E24" s="52">
        <f>SUM(E19,E22:E22)</f>
        <v>632753</v>
      </c>
      <c r="F24" s="16"/>
      <c r="G24" s="52">
        <f>SUM(G19,G22:G22)</f>
        <v>412310</v>
      </c>
      <c r="H24" s="16"/>
      <c r="I24" s="52">
        <f>SUM(I19,I22:I22)</f>
        <v>12657</v>
      </c>
      <c r="J24" s="27"/>
      <c r="K24" s="52">
        <f>SUM(K19,K22:K22)</f>
        <v>63386</v>
      </c>
      <c r="L24" s="16"/>
      <c r="M24" s="52">
        <f>SUM(M19,M22:M23)</f>
        <v>223540</v>
      </c>
      <c r="N24" s="16"/>
      <c r="O24" s="52">
        <f>SUM(O19,O22:O22)</f>
        <v>866167</v>
      </c>
      <c r="P24" s="16"/>
      <c r="Q24" s="52">
        <f>SUM(Q19,Q22:Q22)</f>
        <v>866167</v>
      </c>
      <c r="R24" s="16"/>
      <c r="S24" s="52">
        <f>SUM(S19,S22:S23)</f>
        <v>2210813</v>
      </c>
      <c r="T24" s="16"/>
      <c r="U24" s="18"/>
    </row>
    <row r="25" spans="1:21" ht="22.35" customHeight="1" thickTop="1">
      <c r="A25" s="7"/>
      <c r="B25" s="7"/>
      <c r="C25" s="59"/>
      <c r="D25" s="6"/>
      <c r="E25" s="11">
        <f>E19-BS!K71</f>
        <v>0</v>
      </c>
      <c r="F25" s="16"/>
      <c r="G25" s="11">
        <f>G19-BS!K72</f>
        <v>0</v>
      </c>
      <c r="H25" s="14"/>
      <c r="I25" s="11">
        <f>I19-BS!K73</f>
        <v>0</v>
      </c>
      <c r="J25" s="14"/>
      <c r="K25" s="11">
        <f>K19-BS!K75</f>
        <v>0</v>
      </c>
      <c r="L25" s="16"/>
      <c r="M25" s="11">
        <f>M19-BS!K76</f>
        <v>0</v>
      </c>
      <c r="N25" s="16"/>
      <c r="O25" s="11"/>
      <c r="P25" s="16"/>
      <c r="Q25" s="11">
        <f>Q19-BS!K77</f>
        <v>0</v>
      </c>
      <c r="R25" s="16"/>
      <c r="S25" s="11">
        <f>S19-BS!K78</f>
        <v>0</v>
      </c>
      <c r="T25" s="16"/>
      <c r="U25" s="18"/>
    </row>
    <row r="26" spans="1:21" ht="22.35" customHeight="1">
      <c r="A26" s="7"/>
      <c r="B26" s="7"/>
      <c r="C26" s="7"/>
      <c r="D26" s="6"/>
      <c r="E26" s="11">
        <f>E24-BS!I71</f>
        <v>0</v>
      </c>
      <c r="F26" s="16"/>
      <c r="G26" s="11">
        <f>G24-BS!I72</f>
        <v>0</v>
      </c>
      <c r="H26" s="27"/>
      <c r="I26" s="11">
        <f>I24-BS!I73</f>
        <v>0</v>
      </c>
      <c r="J26" s="14"/>
      <c r="K26" s="11">
        <f>K24-BS!I75</f>
        <v>0</v>
      </c>
      <c r="L26" s="16"/>
      <c r="M26" s="11">
        <f>M24-BS!I76</f>
        <v>0</v>
      </c>
      <c r="N26" s="16"/>
      <c r="O26" s="11"/>
      <c r="P26" s="16"/>
      <c r="Q26" s="11">
        <f>Q24-BS!I77</f>
        <v>0</v>
      </c>
      <c r="R26" s="16"/>
      <c r="S26" s="11">
        <f>SUM(S24-BS!I78)</f>
        <v>0</v>
      </c>
      <c r="T26" s="16"/>
      <c r="U26" s="18"/>
    </row>
    <row r="27" spans="1:21" ht="22.35" customHeight="1">
      <c r="A27" s="18" t="s">
        <v>185</v>
      </c>
      <c r="B27" s="18"/>
      <c r="C27" s="18"/>
      <c r="H27" s="14"/>
      <c r="J27" s="14"/>
      <c r="M27" s="18"/>
      <c r="N27" s="18"/>
    </row>
    <row r="28" spans="1:21" ht="22.35" customHeight="1">
      <c r="H28" s="14"/>
      <c r="I28" s="14"/>
      <c r="J28" s="11"/>
      <c r="M28" s="18"/>
      <c r="N28" s="18"/>
    </row>
  </sheetData>
  <mergeCells count="3">
    <mergeCell ref="O7:Q7"/>
    <mergeCell ref="K9:M9"/>
    <mergeCell ref="E6:S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J75"/>
  <sheetViews>
    <sheetView showGridLines="0" tabSelected="1" view="pageBreakPreview" topLeftCell="A31" zoomScaleNormal="70" zoomScaleSheetLayoutView="100" workbookViewId="0">
      <selection activeCell="A39" sqref="A39"/>
    </sheetView>
  </sheetViews>
  <sheetFormatPr defaultColWidth="10.5703125" defaultRowHeight="23.1" customHeight="1"/>
  <cols>
    <col min="1" max="1" width="48.5703125" style="18" customWidth="1"/>
    <col min="2" max="2" width="4.5703125" style="18" customWidth="1"/>
    <col min="3" max="3" width="1.5703125" style="18" customWidth="1"/>
    <col min="4" max="4" width="16.42578125" style="18" customWidth="1"/>
    <col min="5" max="5" width="1.42578125" style="18" customWidth="1"/>
    <col min="6" max="6" width="16.42578125" style="18" customWidth="1"/>
    <col min="7" max="7" width="1.42578125" style="18" customWidth="1"/>
    <col min="8" max="8" width="16.42578125" style="18" customWidth="1"/>
    <col min="9" max="9" width="1.42578125" style="18" customWidth="1"/>
    <col min="10" max="10" width="16.42578125" style="18" customWidth="1"/>
    <col min="11" max="16384" width="10.5703125" style="18"/>
  </cols>
  <sheetData>
    <row r="1" spans="1:192" ht="22.5" customHeight="1">
      <c r="A1" s="7"/>
      <c r="B1" s="17"/>
      <c r="C1" s="17"/>
      <c r="D1" s="17"/>
      <c r="E1" s="17"/>
      <c r="F1" s="17"/>
      <c r="G1" s="17"/>
      <c r="I1" s="17"/>
      <c r="J1" s="16" t="s">
        <v>66</v>
      </c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</row>
    <row r="2" spans="1:192" ht="22.5" customHeight="1">
      <c r="A2" s="23" t="s">
        <v>76</v>
      </c>
      <c r="B2" s="23"/>
      <c r="C2" s="23"/>
      <c r="D2" s="23"/>
      <c r="E2" s="23"/>
      <c r="F2" s="23"/>
      <c r="G2" s="23"/>
      <c r="H2" s="23"/>
      <c r="I2" s="23"/>
      <c r="J2" s="23"/>
    </row>
    <row r="3" spans="1:192" ht="22.5" customHeight="1">
      <c r="A3" s="24" t="s">
        <v>94</v>
      </c>
      <c r="B3" s="24"/>
      <c r="C3" s="24"/>
      <c r="D3" s="24"/>
      <c r="E3" s="24"/>
      <c r="F3" s="24"/>
      <c r="G3" s="24"/>
      <c r="H3" s="24"/>
      <c r="I3" s="24"/>
      <c r="J3" s="24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</row>
    <row r="4" spans="1:192" s="17" customFormat="1" ht="22.5" customHeight="1">
      <c r="A4" s="24" t="str">
        <f>PL!A46</f>
        <v>For the six-month period ended 30 June 2025</v>
      </c>
      <c r="B4" s="24"/>
      <c r="C4" s="24"/>
      <c r="D4" s="24"/>
      <c r="E4" s="24"/>
      <c r="F4" s="24"/>
      <c r="G4" s="24"/>
      <c r="H4" s="24"/>
      <c r="I4" s="24"/>
      <c r="J4" s="24"/>
    </row>
    <row r="5" spans="1:192" ht="22.5" customHeight="1">
      <c r="H5" s="2"/>
      <c r="J5" s="16" t="s">
        <v>63</v>
      </c>
    </row>
    <row r="6" spans="1:192" ht="22.5" customHeight="1">
      <c r="A6" s="19"/>
      <c r="D6" s="60" t="s">
        <v>25</v>
      </c>
      <c r="E6" s="60"/>
      <c r="F6" s="60"/>
      <c r="G6" s="37"/>
      <c r="H6" s="60" t="s">
        <v>26</v>
      </c>
      <c r="I6" s="60"/>
      <c r="J6" s="60"/>
    </row>
    <row r="7" spans="1:192" ht="22.5" customHeight="1">
      <c r="A7" s="19"/>
      <c r="C7" s="3"/>
      <c r="D7" s="56">
        <v>2025</v>
      </c>
      <c r="E7" s="4"/>
      <c r="F7" s="56">
        <v>2024</v>
      </c>
      <c r="G7" s="4"/>
      <c r="H7" s="56">
        <v>2025</v>
      </c>
      <c r="I7" s="4"/>
      <c r="J7" s="56">
        <v>2024</v>
      </c>
    </row>
    <row r="8" spans="1:192" ht="22.5" customHeight="1">
      <c r="A8" s="1" t="s">
        <v>19</v>
      </c>
      <c r="B8" s="7"/>
      <c r="F8" s="22"/>
      <c r="H8" s="2"/>
      <c r="J8" s="22"/>
    </row>
    <row r="9" spans="1:192" ht="22.5" customHeight="1">
      <c r="A9" s="18" t="s">
        <v>176</v>
      </c>
      <c r="D9" s="11">
        <f>SUM(PL!F68)</f>
        <v>377674</v>
      </c>
      <c r="E9" s="11"/>
      <c r="F9" s="11">
        <f>SUM(PL!H68)</f>
        <v>131793</v>
      </c>
      <c r="G9" s="14"/>
      <c r="H9" s="11">
        <f>SUM(PL!J68)</f>
        <v>215059</v>
      </c>
      <c r="I9" s="11"/>
      <c r="J9" s="11">
        <f>SUM(PL!L68)</f>
        <v>16278</v>
      </c>
    </row>
    <row r="10" spans="1:192" ht="22.5" customHeight="1">
      <c r="A10" s="20" t="s">
        <v>177</v>
      </c>
      <c r="B10" s="21"/>
      <c r="D10" s="11"/>
      <c r="E10" s="11"/>
      <c r="F10" s="11"/>
      <c r="G10" s="14"/>
      <c r="H10" s="11"/>
      <c r="I10" s="11"/>
      <c r="J10" s="11"/>
    </row>
    <row r="11" spans="1:192" ht="22.5" customHeight="1">
      <c r="A11" s="20" t="s">
        <v>86</v>
      </c>
      <c r="B11" s="21"/>
      <c r="D11" s="11"/>
      <c r="E11" s="11"/>
      <c r="F11" s="11"/>
      <c r="G11" s="14"/>
      <c r="H11" s="11"/>
      <c r="I11" s="11"/>
      <c r="J11" s="11"/>
    </row>
    <row r="12" spans="1:192" ht="22.5" customHeight="1">
      <c r="A12" s="18" t="s">
        <v>38</v>
      </c>
      <c r="C12" s="10"/>
      <c r="D12" s="11">
        <v>97575</v>
      </c>
      <c r="E12" s="11"/>
      <c r="F12" s="11">
        <v>95518</v>
      </c>
      <c r="G12" s="11"/>
      <c r="H12" s="11">
        <v>71257</v>
      </c>
      <c r="I12" s="11"/>
      <c r="J12" s="11">
        <v>70202</v>
      </c>
    </row>
    <row r="13" spans="1:192" ht="22.5" customHeight="1">
      <c r="A13" s="18" t="s">
        <v>164</v>
      </c>
      <c r="C13" s="10"/>
      <c r="D13" s="11">
        <v>0</v>
      </c>
      <c r="E13" s="11"/>
      <c r="F13" s="11">
        <v>-4</v>
      </c>
      <c r="G13" s="11"/>
      <c r="H13" s="11">
        <v>0</v>
      </c>
      <c r="I13" s="11"/>
      <c r="J13" s="11">
        <v>0</v>
      </c>
    </row>
    <row r="14" spans="1:192" ht="22.5" customHeight="1">
      <c r="A14" s="18" t="s">
        <v>165</v>
      </c>
      <c r="C14" s="10"/>
      <c r="D14" s="11">
        <v>-4201</v>
      </c>
      <c r="E14" s="11"/>
      <c r="F14" s="11">
        <v>-66</v>
      </c>
      <c r="G14" s="11"/>
      <c r="H14" s="11">
        <v>-3699</v>
      </c>
      <c r="I14" s="11"/>
      <c r="J14" s="11">
        <v>21</v>
      </c>
    </row>
    <row r="15" spans="1:192" ht="22.5" customHeight="1">
      <c r="A15" s="18" t="s">
        <v>104</v>
      </c>
      <c r="C15" s="10"/>
      <c r="D15" s="11">
        <v>0</v>
      </c>
      <c r="E15" s="11"/>
      <c r="F15" s="11">
        <v>67</v>
      </c>
      <c r="G15" s="11"/>
      <c r="H15" s="11">
        <v>0</v>
      </c>
      <c r="I15" s="11"/>
      <c r="J15" s="11">
        <v>67</v>
      </c>
    </row>
    <row r="16" spans="1:192" ht="22.5" customHeight="1">
      <c r="A16" s="18" t="s">
        <v>178</v>
      </c>
      <c r="C16" s="10"/>
      <c r="D16" s="11">
        <v>3958</v>
      </c>
      <c r="E16" s="11"/>
      <c r="F16" s="11">
        <v>-723</v>
      </c>
      <c r="G16" s="11"/>
      <c r="H16" s="11">
        <v>1555</v>
      </c>
      <c r="I16" s="11"/>
      <c r="J16" s="11">
        <v>-723</v>
      </c>
    </row>
    <row r="17" spans="1:10" ht="22.5" customHeight="1">
      <c r="A17" s="18" t="s">
        <v>166</v>
      </c>
      <c r="C17" s="10"/>
      <c r="D17" s="11">
        <v>-86</v>
      </c>
      <c r="E17" s="11"/>
      <c r="F17" s="11">
        <v>86</v>
      </c>
      <c r="G17" s="11"/>
      <c r="H17" s="11">
        <v>-86</v>
      </c>
      <c r="I17" s="11"/>
      <c r="J17" s="11">
        <v>86</v>
      </c>
    </row>
    <row r="18" spans="1:10" ht="22.5" customHeight="1">
      <c r="A18" s="18" t="s">
        <v>109</v>
      </c>
      <c r="C18" s="10"/>
      <c r="D18" s="11">
        <v>-262</v>
      </c>
      <c r="E18" s="11"/>
      <c r="F18" s="11">
        <v>-504</v>
      </c>
      <c r="G18" s="11"/>
      <c r="H18" s="11">
        <v>0</v>
      </c>
      <c r="I18" s="11"/>
      <c r="J18" s="11">
        <v>0</v>
      </c>
    </row>
    <row r="19" spans="1:10" ht="22.5" customHeight="1">
      <c r="A19" s="18" t="s">
        <v>149</v>
      </c>
      <c r="C19" s="10"/>
      <c r="D19" s="11">
        <v>3037</v>
      </c>
      <c r="E19" s="11"/>
      <c r="F19" s="11">
        <v>2986</v>
      </c>
      <c r="G19" s="11"/>
      <c r="H19" s="11">
        <v>2777</v>
      </c>
      <c r="I19" s="11"/>
      <c r="J19" s="11">
        <v>2741</v>
      </c>
    </row>
    <row r="20" spans="1:10" ht="22.5" customHeight="1">
      <c r="A20" s="18" t="s">
        <v>167</v>
      </c>
      <c r="C20" s="10"/>
      <c r="D20" s="11">
        <v>-8462</v>
      </c>
      <c r="E20" s="11"/>
      <c r="F20" s="11">
        <v>14172</v>
      </c>
      <c r="G20" s="11"/>
      <c r="H20" s="11">
        <v>12680</v>
      </c>
      <c r="I20" s="11"/>
      <c r="J20" s="11">
        <v>20328</v>
      </c>
    </row>
    <row r="21" spans="1:10" ht="22.5" customHeight="1">
      <c r="A21" s="20" t="s">
        <v>125</v>
      </c>
      <c r="B21" s="20"/>
      <c r="D21" s="11">
        <v>1711</v>
      </c>
      <c r="E21" s="11"/>
      <c r="F21" s="11">
        <v>855</v>
      </c>
      <c r="G21" s="11"/>
      <c r="H21" s="11">
        <v>1711</v>
      </c>
      <c r="I21" s="11"/>
      <c r="J21" s="11">
        <v>855</v>
      </c>
    </row>
    <row r="22" spans="1:10" ht="22.5" customHeight="1">
      <c r="A22" s="20" t="s">
        <v>179</v>
      </c>
      <c r="B22" s="20"/>
      <c r="D22" s="11">
        <v>10</v>
      </c>
      <c r="E22" s="11"/>
      <c r="F22" s="11">
        <v>-1899</v>
      </c>
      <c r="G22" s="11"/>
      <c r="H22" s="11">
        <v>10</v>
      </c>
      <c r="I22" s="11"/>
      <c r="J22" s="11">
        <v>-1899</v>
      </c>
    </row>
    <row r="23" spans="1:10" ht="22.5" customHeight="1">
      <c r="A23" s="20" t="s">
        <v>95</v>
      </c>
      <c r="B23" s="20"/>
      <c r="D23" s="11">
        <v>-436</v>
      </c>
      <c r="E23" s="11"/>
      <c r="F23" s="11">
        <v>-510</v>
      </c>
      <c r="G23" s="11"/>
      <c r="H23" s="11">
        <v>-438</v>
      </c>
      <c r="I23" s="11"/>
      <c r="J23" s="11">
        <v>-3695</v>
      </c>
    </row>
    <row r="24" spans="1:10" ht="22.5" customHeight="1">
      <c r="A24" s="20" t="s">
        <v>96</v>
      </c>
      <c r="B24" s="20"/>
      <c r="D24" s="12">
        <v>8961</v>
      </c>
      <c r="E24" s="11"/>
      <c r="F24" s="12">
        <v>23012</v>
      </c>
      <c r="G24" s="11"/>
      <c r="H24" s="12">
        <v>7671</v>
      </c>
      <c r="I24" s="11"/>
      <c r="J24" s="12">
        <v>21240</v>
      </c>
    </row>
    <row r="25" spans="1:10" ht="22.5" customHeight="1">
      <c r="A25" s="20" t="s">
        <v>105</v>
      </c>
      <c r="C25" s="10"/>
      <c r="D25" s="14"/>
      <c r="E25" s="14"/>
      <c r="F25" s="14"/>
      <c r="G25" s="14"/>
      <c r="H25" s="14"/>
      <c r="I25" s="14"/>
      <c r="J25" s="14"/>
    </row>
    <row r="26" spans="1:10" ht="22.5" customHeight="1">
      <c r="A26" s="20" t="s">
        <v>50</v>
      </c>
      <c r="C26" s="10"/>
      <c r="D26" s="11">
        <f>SUM(D9:D24)</f>
        <v>479479</v>
      </c>
      <c r="E26" s="11"/>
      <c r="F26" s="11">
        <f>SUM(F9:F24)</f>
        <v>264783</v>
      </c>
      <c r="G26" s="14"/>
      <c r="H26" s="11">
        <f>SUM(H9:H24)</f>
        <v>308497</v>
      </c>
      <c r="I26" s="14"/>
      <c r="J26" s="11">
        <f>SUM(J9:J24)</f>
        <v>125501</v>
      </c>
    </row>
    <row r="27" spans="1:10" ht="22.5" customHeight="1">
      <c r="A27" s="18" t="s">
        <v>39</v>
      </c>
      <c r="C27" s="10"/>
      <c r="D27" s="11"/>
      <c r="E27" s="11"/>
      <c r="F27" s="11"/>
      <c r="G27" s="14"/>
      <c r="H27" s="11"/>
      <c r="I27" s="14"/>
      <c r="J27" s="11"/>
    </row>
    <row r="28" spans="1:10" ht="22.5" customHeight="1">
      <c r="A28" s="18" t="s">
        <v>144</v>
      </c>
      <c r="C28" s="10"/>
      <c r="D28" s="11">
        <v>-24198</v>
      </c>
      <c r="E28" s="11"/>
      <c r="F28" s="11">
        <v>-15078</v>
      </c>
      <c r="G28" s="11"/>
      <c r="H28" s="11">
        <v>-17801</v>
      </c>
      <c r="I28" s="11"/>
      <c r="J28" s="11">
        <v>49991</v>
      </c>
    </row>
    <row r="29" spans="1:10" ht="22.5" customHeight="1">
      <c r="A29" s="18" t="s">
        <v>40</v>
      </c>
      <c r="C29" s="10"/>
      <c r="D29" s="11">
        <v>-232006</v>
      </c>
      <c r="E29" s="11"/>
      <c r="F29" s="11">
        <v>-76074</v>
      </c>
      <c r="G29" s="11"/>
      <c r="H29" s="11">
        <v>-230112</v>
      </c>
      <c r="I29" s="11"/>
      <c r="J29" s="11">
        <v>-62588</v>
      </c>
    </row>
    <row r="30" spans="1:10" ht="22.5" customHeight="1">
      <c r="A30" s="18" t="s">
        <v>145</v>
      </c>
      <c r="C30" s="10"/>
      <c r="D30" s="14">
        <v>-854</v>
      </c>
      <c r="E30" s="11"/>
      <c r="F30" s="14">
        <v>-2594</v>
      </c>
      <c r="G30" s="11"/>
      <c r="H30" s="14">
        <v>0</v>
      </c>
      <c r="I30" s="11"/>
      <c r="J30" s="14">
        <v>0</v>
      </c>
    </row>
    <row r="31" spans="1:10" ht="22.5" customHeight="1">
      <c r="A31" s="18" t="s">
        <v>127</v>
      </c>
      <c r="C31" s="10"/>
      <c r="D31" s="11">
        <v>-13611</v>
      </c>
      <c r="E31" s="11"/>
      <c r="F31" s="11">
        <v>-1671</v>
      </c>
      <c r="G31" s="11"/>
      <c r="H31" s="11">
        <v>-13611</v>
      </c>
      <c r="I31" s="11"/>
      <c r="J31" s="11">
        <v>-1671</v>
      </c>
    </row>
    <row r="32" spans="1:10" ht="22.5" customHeight="1">
      <c r="A32" s="18" t="s">
        <v>41</v>
      </c>
      <c r="C32" s="10"/>
      <c r="D32" s="11">
        <v>-10553</v>
      </c>
      <c r="E32" s="11"/>
      <c r="F32" s="11">
        <v>1288</v>
      </c>
      <c r="G32" s="11"/>
      <c r="H32" s="11">
        <v>-7790</v>
      </c>
      <c r="I32" s="11"/>
      <c r="J32" s="11">
        <v>3758</v>
      </c>
    </row>
    <row r="33" spans="1:192" ht="22.5" customHeight="1">
      <c r="A33" s="18" t="s">
        <v>128</v>
      </c>
      <c r="C33" s="10"/>
      <c r="D33" s="11">
        <v>3578</v>
      </c>
      <c r="E33" s="11"/>
      <c r="F33" s="11">
        <v>1708</v>
      </c>
      <c r="G33" s="11"/>
      <c r="H33" s="11">
        <v>3462</v>
      </c>
      <c r="I33" s="11"/>
      <c r="J33" s="11">
        <v>1504</v>
      </c>
    </row>
    <row r="34" spans="1:192" ht="22.5" customHeight="1">
      <c r="A34" s="18" t="s">
        <v>42</v>
      </c>
      <c r="C34" s="10"/>
      <c r="D34" s="11"/>
      <c r="E34" s="11"/>
      <c r="F34" s="11"/>
      <c r="G34" s="11"/>
      <c r="H34" s="11"/>
      <c r="I34" s="11"/>
      <c r="J34" s="11"/>
    </row>
    <row r="35" spans="1:192" ht="22.5" customHeight="1">
      <c r="A35" s="18" t="s">
        <v>147</v>
      </c>
      <c r="C35" s="10"/>
      <c r="D35" s="11">
        <v>61000</v>
      </c>
      <c r="E35" s="11"/>
      <c r="F35" s="11">
        <v>66137</v>
      </c>
      <c r="G35" s="11"/>
      <c r="H35" s="11">
        <v>221413</v>
      </c>
      <c r="I35" s="11"/>
      <c r="J35" s="11">
        <v>128937</v>
      </c>
    </row>
    <row r="36" spans="1:192" ht="22.5" customHeight="1">
      <c r="A36" s="18" t="s">
        <v>119</v>
      </c>
      <c r="C36" s="10"/>
      <c r="D36" s="11">
        <v>-1876</v>
      </c>
      <c r="E36" s="11"/>
      <c r="F36" s="11">
        <v>5050</v>
      </c>
      <c r="G36" s="11"/>
      <c r="H36" s="11">
        <v>-15095</v>
      </c>
      <c r="I36" s="11"/>
      <c r="J36" s="11">
        <v>-5370</v>
      </c>
    </row>
    <row r="37" spans="1:192" ht="22.5" customHeight="1">
      <c r="A37" s="18" t="s">
        <v>43</v>
      </c>
      <c r="C37" s="10"/>
      <c r="D37" s="11">
        <v>3057</v>
      </c>
      <c r="E37" s="11"/>
      <c r="F37" s="11">
        <v>22749</v>
      </c>
      <c r="G37" s="11"/>
      <c r="H37" s="11">
        <v>574</v>
      </c>
      <c r="I37" s="11"/>
      <c r="J37" s="11">
        <v>19468</v>
      </c>
    </row>
    <row r="38" spans="1:192" ht="22.5" customHeight="1">
      <c r="A38" s="18" t="s">
        <v>143</v>
      </c>
      <c r="C38" s="10"/>
      <c r="D38" s="12">
        <v>0</v>
      </c>
      <c r="E38" s="11"/>
      <c r="F38" s="12">
        <v>-423</v>
      </c>
      <c r="G38" s="11"/>
      <c r="H38" s="12">
        <v>0</v>
      </c>
      <c r="I38" s="11"/>
      <c r="J38" s="12">
        <v>-423</v>
      </c>
    </row>
    <row r="39" spans="1:192" ht="22.5" customHeight="1">
      <c r="A39" s="18" t="s">
        <v>19</v>
      </c>
      <c r="C39" s="10"/>
      <c r="D39" s="11">
        <f>SUM(D26:D38)</f>
        <v>264016</v>
      </c>
      <c r="E39" s="11"/>
      <c r="F39" s="11">
        <f>SUM(F26:F38)</f>
        <v>265875</v>
      </c>
      <c r="G39" s="14"/>
      <c r="H39" s="11">
        <f>SUM(H26:H38)</f>
        <v>249537</v>
      </c>
      <c r="I39" s="14"/>
      <c r="J39" s="11">
        <f>SUM(J26:J38)</f>
        <v>259107</v>
      </c>
    </row>
    <row r="40" spans="1:192" ht="22.5" customHeight="1">
      <c r="A40" s="18" t="s">
        <v>150</v>
      </c>
      <c r="C40" s="10"/>
      <c r="D40" s="11">
        <v>-33637</v>
      </c>
      <c r="E40" s="11"/>
      <c r="F40" s="11">
        <v>-1811</v>
      </c>
      <c r="G40" s="11"/>
      <c r="H40" s="11">
        <v>-31459</v>
      </c>
      <c r="I40" s="11"/>
      <c r="J40" s="11">
        <v>-1789</v>
      </c>
    </row>
    <row r="41" spans="1:192" ht="22.5" customHeight="1">
      <c r="A41" s="7" t="s">
        <v>170</v>
      </c>
      <c r="C41" s="10"/>
      <c r="D41" s="13">
        <f>SUM(D39:D40)</f>
        <v>230379</v>
      </c>
      <c r="E41" s="11"/>
      <c r="F41" s="13">
        <f>SUM(F39:F40)</f>
        <v>264064</v>
      </c>
      <c r="G41" s="14"/>
      <c r="H41" s="13">
        <f>SUM(H39:H40)</f>
        <v>218078</v>
      </c>
      <c r="I41" s="14"/>
      <c r="J41" s="13">
        <f>SUM(J39:J40)</f>
        <v>257318</v>
      </c>
    </row>
    <row r="42" spans="1:192" s="17" customFormat="1" ht="22.5" customHeight="1">
      <c r="A42" s="18"/>
      <c r="B42" s="18"/>
      <c r="C42" s="10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/>
      <c r="EJ42" s="18"/>
      <c r="EK42" s="18"/>
      <c r="EL42" s="18"/>
      <c r="EM42" s="18"/>
      <c r="EN42" s="18"/>
      <c r="EO42" s="18"/>
      <c r="EP42" s="18"/>
      <c r="EQ42" s="18"/>
      <c r="ER42" s="18"/>
      <c r="ES42" s="18"/>
      <c r="ET42" s="18"/>
      <c r="EU42" s="18"/>
      <c r="EV42" s="18"/>
      <c r="EW42" s="18"/>
      <c r="EX42" s="18"/>
      <c r="EY42" s="18"/>
      <c r="EZ42" s="18"/>
      <c r="FA42" s="18"/>
      <c r="FB42" s="18"/>
      <c r="FC42" s="18"/>
      <c r="FD42" s="18"/>
      <c r="FE42" s="18"/>
      <c r="FF42" s="18"/>
      <c r="FG42" s="18"/>
      <c r="FH42" s="18"/>
      <c r="FI42" s="18"/>
      <c r="FJ42" s="18"/>
      <c r="FK42" s="18"/>
      <c r="FL42" s="18"/>
      <c r="FM42" s="18"/>
      <c r="FN42" s="18"/>
      <c r="FO42" s="18"/>
      <c r="FP42" s="18"/>
      <c r="FQ42" s="18"/>
      <c r="FR42" s="18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18"/>
      <c r="GE42" s="18"/>
      <c r="GF42" s="18"/>
      <c r="GG42" s="18"/>
      <c r="GH42" s="18"/>
      <c r="GI42" s="18"/>
      <c r="GJ42" s="18"/>
    </row>
    <row r="43" spans="1:192" ht="22.5" customHeight="1">
      <c r="A43" s="18" t="s">
        <v>185</v>
      </c>
      <c r="B43" s="17"/>
      <c r="C43" s="17"/>
      <c r="D43" s="16"/>
      <c r="E43" s="16"/>
      <c r="F43" s="16"/>
      <c r="G43" s="16"/>
      <c r="H43" s="16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/>
      <c r="FJ43" s="17"/>
      <c r="FK43" s="17"/>
      <c r="FL43" s="17"/>
      <c r="FM43" s="17"/>
      <c r="FN43" s="17"/>
      <c r="FO43" s="17"/>
      <c r="FP43" s="17"/>
      <c r="FQ43" s="17"/>
      <c r="FR43" s="17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17"/>
      <c r="GE43" s="17"/>
      <c r="GF43" s="17"/>
      <c r="GG43" s="17"/>
      <c r="GH43" s="17"/>
      <c r="GI43" s="17"/>
      <c r="GJ43" s="17"/>
    </row>
    <row r="44" spans="1:192" ht="22.5" customHeight="1">
      <c r="B44" s="17"/>
      <c r="C44" s="17"/>
      <c r="D44" s="17"/>
      <c r="E44" s="17"/>
      <c r="F44" s="17"/>
      <c r="G44" s="17"/>
      <c r="I44" s="17"/>
      <c r="J44" s="16" t="s">
        <v>66</v>
      </c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17"/>
      <c r="GE44" s="17"/>
      <c r="GF44" s="17"/>
      <c r="GG44" s="17"/>
      <c r="GH44" s="17"/>
      <c r="GI44" s="17"/>
      <c r="GJ44" s="17"/>
    </row>
    <row r="45" spans="1:192" ht="22.5" customHeight="1">
      <c r="A45" s="23" t="s">
        <v>76</v>
      </c>
      <c r="B45" s="23"/>
      <c r="C45" s="23"/>
      <c r="D45" s="23"/>
      <c r="E45" s="23"/>
      <c r="F45" s="23"/>
      <c r="G45" s="23"/>
      <c r="H45" s="23"/>
      <c r="I45" s="23"/>
      <c r="J45" s="23"/>
    </row>
    <row r="46" spans="1:192" ht="22.5" customHeight="1">
      <c r="A46" s="24" t="s">
        <v>97</v>
      </c>
      <c r="B46" s="24"/>
      <c r="C46" s="24"/>
      <c r="D46" s="24"/>
      <c r="E46" s="24"/>
      <c r="F46" s="24"/>
      <c r="G46" s="24"/>
      <c r="H46" s="24"/>
      <c r="I46" s="24"/>
      <c r="J46" s="24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  <c r="FI46" s="17"/>
      <c r="FJ46" s="17"/>
      <c r="FK46" s="17"/>
      <c r="FL46" s="17"/>
      <c r="FM46" s="17"/>
      <c r="FN46" s="17"/>
      <c r="FO46" s="17"/>
      <c r="FP46" s="17"/>
      <c r="FQ46" s="17"/>
      <c r="FR46" s="17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17"/>
      <c r="GE46" s="17"/>
      <c r="GF46" s="17"/>
      <c r="GG46" s="17"/>
      <c r="GH46" s="17"/>
      <c r="GI46" s="17"/>
      <c r="GJ46" s="17"/>
    </row>
    <row r="47" spans="1:192" s="17" customFormat="1" ht="22.5" customHeight="1">
      <c r="A47" s="24" t="str">
        <f>A4</f>
        <v>For the six-month period ended 30 June 2025</v>
      </c>
      <c r="B47" s="24"/>
      <c r="C47" s="24"/>
      <c r="D47" s="24"/>
      <c r="E47" s="24"/>
      <c r="F47" s="24"/>
      <c r="G47" s="24"/>
      <c r="H47" s="24"/>
      <c r="I47" s="24"/>
      <c r="J47" s="24"/>
    </row>
    <row r="48" spans="1:192" ht="22.5" customHeight="1">
      <c r="H48" s="2"/>
      <c r="J48" s="16" t="s">
        <v>63</v>
      </c>
    </row>
    <row r="49" spans="1:192" ht="22.5" customHeight="1">
      <c r="A49" s="19"/>
      <c r="D49" s="60" t="s">
        <v>25</v>
      </c>
      <c r="E49" s="60"/>
      <c r="F49" s="60"/>
      <c r="G49" s="37"/>
      <c r="H49" s="60" t="s">
        <v>26</v>
      </c>
      <c r="I49" s="60"/>
      <c r="J49" s="60"/>
    </row>
    <row r="50" spans="1:192" ht="22.5" customHeight="1">
      <c r="A50" s="19"/>
      <c r="C50" s="3"/>
      <c r="D50" s="56">
        <f>D7</f>
        <v>2025</v>
      </c>
      <c r="E50" s="4"/>
      <c r="F50" s="56">
        <f>F7</f>
        <v>2024</v>
      </c>
      <c r="G50" s="4"/>
      <c r="H50" s="56">
        <f>H7</f>
        <v>2025</v>
      </c>
      <c r="I50" s="4"/>
      <c r="J50" s="56">
        <f>J7</f>
        <v>2024</v>
      </c>
    </row>
    <row r="51" spans="1:192" ht="22.5" customHeight="1">
      <c r="A51" s="1" t="s">
        <v>20</v>
      </c>
      <c r="B51" s="7"/>
      <c r="C51" s="10"/>
      <c r="I51" s="16"/>
    </row>
    <row r="52" spans="1:192" ht="22.5" customHeight="1">
      <c r="A52" s="18" t="s">
        <v>98</v>
      </c>
      <c r="B52" s="7"/>
      <c r="C52" s="10"/>
      <c r="D52" s="11">
        <v>436</v>
      </c>
      <c r="E52" s="11"/>
      <c r="F52" s="11">
        <v>510</v>
      </c>
      <c r="G52" s="11"/>
      <c r="H52" s="11">
        <v>438</v>
      </c>
      <c r="I52" s="11"/>
      <c r="J52" s="11">
        <v>8012</v>
      </c>
    </row>
    <row r="53" spans="1:192" ht="22.5" customHeight="1">
      <c r="A53" s="18" t="s">
        <v>131</v>
      </c>
      <c r="B53" s="7"/>
      <c r="C53" s="10"/>
      <c r="D53" s="11">
        <v>0</v>
      </c>
      <c r="E53" s="11"/>
      <c r="F53" s="11">
        <v>0</v>
      </c>
      <c r="G53" s="11"/>
      <c r="H53" s="11">
        <v>0</v>
      </c>
      <c r="I53" s="11"/>
      <c r="J53" s="11">
        <v>-22000</v>
      </c>
    </row>
    <row r="54" spans="1:192" ht="22.5" customHeight="1">
      <c r="A54" s="18" t="s">
        <v>111</v>
      </c>
      <c r="C54" s="10"/>
      <c r="D54" s="11">
        <v>-73139</v>
      </c>
      <c r="E54" s="11"/>
      <c r="F54" s="11">
        <v>-56279</v>
      </c>
      <c r="G54" s="11"/>
      <c r="H54" s="11">
        <v>-67961</v>
      </c>
      <c r="I54" s="11"/>
      <c r="J54" s="11">
        <v>-44679</v>
      </c>
    </row>
    <row r="55" spans="1:192" ht="22.5" customHeight="1">
      <c r="A55" s="18" t="s">
        <v>106</v>
      </c>
      <c r="C55" s="10"/>
      <c r="D55" s="11">
        <v>0</v>
      </c>
      <c r="E55" s="11"/>
      <c r="F55" s="11">
        <v>-174</v>
      </c>
      <c r="G55" s="11"/>
      <c r="H55" s="11">
        <v>0</v>
      </c>
      <c r="I55" s="11"/>
      <c r="J55" s="11">
        <v>-157</v>
      </c>
    </row>
    <row r="56" spans="1:192" ht="22.5" customHeight="1">
      <c r="A56" s="18" t="s">
        <v>134</v>
      </c>
      <c r="C56" s="10"/>
      <c r="D56" s="11">
        <v>1423</v>
      </c>
      <c r="E56" s="11"/>
      <c r="F56" s="11">
        <v>1187</v>
      </c>
      <c r="G56" s="11"/>
      <c r="H56" s="11">
        <v>1423</v>
      </c>
      <c r="I56" s="11"/>
      <c r="J56" s="11">
        <v>1187</v>
      </c>
    </row>
    <row r="57" spans="1:192" ht="22.5" customHeight="1">
      <c r="A57" s="18" t="s">
        <v>99</v>
      </c>
      <c r="C57" s="10"/>
      <c r="D57" s="11">
        <v>-361</v>
      </c>
      <c r="E57" s="11"/>
      <c r="F57" s="11">
        <v>-237</v>
      </c>
      <c r="G57" s="11"/>
      <c r="H57" s="11">
        <v>-260</v>
      </c>
      <c r="I57" s="11"/>
      <c r="J57" s="11">
        <v>-237</v>
      </c>
    </row>
    <row r="58" spans="1:192" s="17" customFormat="1" ht="22.5" customHeight="1">
      <c r="A58" s="7" t="s">
        <v>126</v>
      </c>
      <c r="B58" s="18"/>
      <c r="C58" s="10"/>
      <c r="D58" s="25">
        <f>SUM(D52:D57)</f>
        <v>-71641</v>
      </c>
      <c r="E58" s="14"/>
      <c r="F58" s="25">
        <f>SUM(F52:F57)</f>
        <v>-54993</v>
      </c>
      <c r="G58" s="14"/>
      <c r="H58" s="25">
        <f>SUM(H52:H57)</f>
        <v>-66360</v>
      </c>
      <c r="I58" s="14"/>
      <c r="J58" s="25">
        <f>SUM(J52:J57)</f>
        <v>-57874</v>
      </c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/>
      <c r="EY58" s="18"/>
      <c r="EZ58" s="18"/>
      <c r="FA58" s="18"/>
      <c r="FB58" s="18"/>
      <c r="FC58" s="18"/>
      <c r="FD58" s="18"/>
      <c r="FE58" s="18"/>
      <c r="FF58" s="18"/>
      <c r="FG58" s="18"/>
      <c r="FH58" s="18"/>
      <c r="FI58" s="18"/>
      <c r="FJ58" s="18"/>
      <c r="FK58" s="18"/>
      <c r="FL58" s="18"/>
      <c r="FM58" s="18"/>
      <c r="FN58" s="18"/>
      <c r="FO58" s="18"/>
      <c r="FP58" s="18"/>
      <c r="FQ58" s="18"/>
      <c r="FR58" s="18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18"/>
      <c r="GE58" s="18"/>
      <c r="GF58" s="18"/>
      <c r="GG58" s="18"/>
      <c r="GH58" s="18"/>
      <c r="GI58" s="18"/>
      <c r="GJ58" s="18"/>
    </row>
    <row r="59" spans="1:192" ht="22.5" customHeight="1">
      <c r="A59" s="1" t="s">
        <v>21</v>
      </c>
      <c r="B59" s="7"/>
    </row>
    <row r="60" spans="1:192" ht="22.5" customHeight="1">
      <c r="A60" s="18" t="s">
        <v>168</v>
      </c>
      <c r="C60" s="10"/>
      <c r="D60" s="11">
        <v>-20000</v>
      </c>
      <c r="E60" s="16"/>
      <c r="F60" s="11">
        <v>-18000</v>
      </c>
      <c r="G60" s="16"/>
      <c r="H60" s="11">
        <v>-30000</v>
      </c>
      <c r="I60" s="16"/>
      <c r="J60" s="11">
        <v>-20000</v>
      </c>
    </row>
    <row r="61" spans="1:192" ht="22.5" customHeight="1">
      <c r="A61" s="18" t="s">
        <v>152</v>
      </c>
      <c r="C61" s="10"/>
      <c r="D61" s="11">
        <v>-1033</v>
      </c>
      <c r="E61" s="16"/>
      <c r="F61" s="11">
        <v>-855</v>
      </c>
      <c r="G61" s="16"/>
      <c r="H61" s="11">
        <v>-561</v>
      </c>
      <c r="I61" s="16"/>
      <c r="J61" s="11">
        <v>-561</v>
      </c>
    </row>
    <row r="62" spans="1:192" ht="22.5" customHeight="1">
      <c r="A62" s="18" t="s">
        <v>151</v>
      </c>
      <c r="C62" s="10"/>
      <c r="D62" s="11">
        <v>0</v>
      </c>
      <c r="E62" s="16"/>
      <c r="F62" s="11">
        <v>-68300</v>
      </c>
      <c r="G62" s="16"/>
      <c r="H62" s="11">
        <v>0</v>
      </c>
      <c r="I62" s="16"/>
      <c r="J62" s="11">
        <v>-68300</v>
      </c>
    </row>
    <row r="63" spans="1:192" ht="22.5" customHeight="1">
      <c r="A63" s="18" t="s">
        <v>163</v>
      </c>
      <c r="C63" s="10"/>
      <c r="D63" s="11">
        <v>-139205</v>
      </c>
      <c r="E63" s="16"/>
      <c r="F63" s="11">
        <v>-69603</v>
      </c>
      <c r="G63" s="16"/>
      <c r="H63" s="11">
        <v>-139205</v>
      </c>
      <c r="I63" s="16"/>
      <c r="J63" s="11">
        <v>-69603</v>
      </c>
    </row>
    <row r="64" spans="1:192" ht="22.5" customHeight="1">
      <c r="A64" s="18" t="s">
        <v>146</v>
      </c>
      <c r="C64" s="10"/>
      <c r="D64" s="57">
        <v>-9051</v>
      </c>
      <c r="E64" s="16"/>
      <c r="F64" s="57">
        <v>-23099</v>
      </c>
      <c r="G64" s="16"/>
      <c r="H64" s="57">
        <v>-7834</v>
      </c>
      <c r="I64" s="16"/>
      <c r="J64" s="57">
        <v>-21331</v>
      </c>
    </row>
    <row r="65" spans="1:10" ht="22.5" customHeight="1">
      <c r="A65" s="23" t="s">
        <v>171</v>
      </c>
      <c r="B65" s="20"/>
      <c r="C65" s="19"/>
      <c r="D65" s="12">
        <f>SUM(D60:D64)</f>
        <v>-169289</v>
      </c>
      <c r="E65" s="11"/>
      <c r="F65" s="12">
        <f>SUM(F60:F64)</f>
        <v>-179857</v>
      </c>
      <c r="G65" s="11"/>
      <c r="H65" s="12">
        <f>SUM(H60:H64)</f>
        <v>-177600</v>
      </c>
      <c r="I65" s="11"/>
      <c r="J65" s="12">
        <f>SUM(J60:J64)</f>
        <v>-179795</v>
      </c>
    </row>
    <row r="66" spans="1:10" ht="22.5" customHeight="1">
      <c r="A66" s="23" t="s">
        <v>172</v>
      </c>
      <c r="B66" s="20"/>
      <c r="C66" s="19"/>
      <c r="D66" s="11">
        <f>SUM(D41,D58,D65)</f>
        <v>-10551</v>
      </c>
      <c r="E66" s="11"/>
      <c r="F66" s="11">
        <f>SUM(F41,F58,F65)</f>
        <v>29214</v>
      </c>
      <c r="G66" s="11"/>
      <c r="H66" s="11">
        <f>SUM(H41,H58,H65)</f>
        <v>-25882</v>
      </c>
      <c r="I66" s="11"/>
      <c r="J66" s="11">
        <f>SUM(J41,J58,J65)</f>
        <v>19649</v>
      </c>
    </row>
    <row r="67" spans="1:10" ht="22.5" customHeight="1">
      <c r="A67" s="20" t="s">
        <v>69</v>
      </c>
      <c r="B67" s="20"/>
      <c r="C67" s="19"/>
      <c r="D67" s="12">
        <v>98174</v>
      </c>
      <c r="E67" s="11"/>
      <c r="F67" s="12">
        <v>72302</v>
      </c>
      <c r="G67" s="11"/>
      <c r="H67" s="12">
        <v>72687</v>
      </c>
      <c r="I67" s="11"/>
      <c r="J67" s="12">
        <v>49460</v>
      </c>
    </row>
    <row r="68" spans="1:10" ht="22.5" customHeight="1" thickBot="1">
      <c r="A68" s="23" t="s">
        <v>110</v>
      </c>
      <c r="B68" s="20"/>
      <c r="C68" s="19"/>
      <c r="D68" s="26">
        <f>SUM(D66:D67)</f>
        <v>87623</v>
      </c>
      <c r="E68" s="11"/>
      <c r="F68" s="26">
        <f>SUM(F66:F67)</f>
        <v>101516</v>
      </c>
      <c r="G68" s="11"/>
      <c r="H68" s="26">
        <f>SUM(H66:H67)</f>
        <v>46805</v>
      </c>
      <c r="J68" s="26">
        <f>SUM(J66:J67)</f>
        <v>69109</v>
      </c>
    </row>
    <row r="69" spans="1:10" ht="22.5" customHeight="1" thickTop="1">
      <c r="A69" s="20"/>
      <c r="B69" s="20"/>
      <c r="D69" s="11">
        <f>D68-BS!E11</f>
        <v>0</v>
      </c>
      <c r="E69" s="11"/>
      <c r="F69" s="11"/>
      <c r="G69" s="11"/>
      <c r="H69" s="11">
        <f>H68-BS!I11</f>
        <v>0</v>
      </c>
      <c r="I69" s="11"/>
      <c r="J69" s="11"/>
    </row>
    <row r="70" spans="1:10" ht="22.5" customHeight="1">
      <c r="A70" s="23" t="s">
        <v>184</v>
      </c>
      <c r="B70" s="23"/>
    </row>
    <row r="71" spans="1:10" ht="22.5" customHeight="1">
      <c r="A71" s="20" t="s">
        <v>180</v>
      </c>
      <c r="B71" s="20"/>
    </row>
    <row r="72" spans="1:10" ht="22.5" customHeight="1">
      <c r="A72" s="18" t="s">
        <v>181</v>
      </c>
      <c r="D72" s="11">
        <v>-1215</v>
      </c>
      <c r="E72" s="11"/>
      <c r="F72" s="11">
        <v>-3304</v>
      </c>
      <c r="G72" s="11"/>
      <c r="H72" s="11">
        <v>-37</v>
      </c>
      <c r="I72" s="11"/>
      <c r="J72" s="11">
        <v>-1871</v>
      </c>
    </row>
    <row r="73" spans="1:10" ht="22.5" customHeight="1">
      <c r="A73" s="18" t="s">
        <v>182</v>
      </c>
      <c r="D73" s="11">
        <v>271</v>
      </c>
      <c r="E73" s="11"/>
      <c r="F73" s="11">
        <v>0</v>
      </c>
      <c r="G73" s="11"/>
      <c r="H73" s="11">
        <v>0</v>
      </c>
      <c r="I73" s="11"/>
      <c r="J73" s="11">
        <v>0</v>
      </c>
    </row>
    <row r="75" spans="1:10" ht="23.1" customHeight="1">
      <c r="A75" s="18" t="s">
        <v>185</v>
      </c>
    </row>
  </sheetData>
  <mergeCells count="4">
    <mergeCell ref="D6:F6"/>
    <mergeCell ref="H6:J6"/>
    <mergeCell ref="D49:F49"/>
    <mergeCell ref="H49:J49"/>
  </mergeCells>
  <printOptions gridLinesSet="0"/>
  <pageMargins left="0.78740157480314965" right="0.39370078740157483" top="0.78740157480314965" bottom="0.39370078740157483" header="0.19685039370078741" footer="0.19685039370078741"/>
  <pageSetup paperSize="9" scale="73" orientation="portrait" r:id="rId1"/>
  <headerFooter alignWithMargins="0"/>
  <rowBreaks count="3" manualBreakCount="3">
    <brk id="43" max="16383" man="1"/>
    <brk id="337" max="65535" man="1"/>
    <brk id="384" max="6553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2EA90E69E35B449CA84EC07F8306D3" ma:contentTypeVersion="12" ma:contentTypeDescription="Create a new document." ma:contentTypeScope="" ma:versionID="ff4d2d195211f453f7a30af436a4f9d5">
  <xsd:schema xmlns:xsd="http://www.w3.org/2001/XMLSchema" xmlns:xs="http://www.w3.org/2001/XMLSchema" xmlns:p="http://schemas.microsoft.com/office/2006/metadata/properties" xmlns:ns2="1e24ba55-0209-4fb0-9dfd-60be039ccb91" xmlns:ns3="bf6e982b-8328-48e3-8fef-19576f19a69e" targetNamespace="http://schemas.microsoft.com/office/2006/metadata/properties" ma:root="true" ma:fieldsID="c5b0dca97a867fe3ec74c16c5cf519f7" ns2:_="" ns3:_="">
    <xsd:import namespace="1e24ba55-0209-4fb0-9dfd-60be039ccb91"/>
    <xsd:import namespace="bf6e982b-8328-48e3-8fef-19576f19a6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24ba55-0209-4fb0-9dfd-60be039ccb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6e982b-8328-48e3-8fef-19576f19a69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678ee11-9ee2-440f-9457-0cfbf8a8bb7c}" ma:internalName="TaxCatchAll" ma:showField="CatchAllData" ma:web="bf6e982b-8328-48e3-8fef-19576f19a69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e24ba55-0209-4fb0-9dfd-60be039ccb91">
      <Terms xmlns="http://schemas.microsoft.com/office/infopath/2007/PartnerControls"/>
    </lcf76f155ced4ddcb4097134ff3c332f>
    <TaxCatchAll xmlns="bf6e982b-8328-48e3-8fef-19576f19a69e" xsi:nil="true"/>
  </documentManagement>
</p:properties>
</file>

<file path=customXml/itemProps1.xml><?xml version="1.0" encoding="utf-8"?>
<ds:datastoreItem xmlns:ds="http://schemas.openxmlformats.org/officeDocument/2006/customXml" ds:itemID="{5C7A73D1-4860-4256-9B78-64A08DE7DA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8DC349-0BC6-42C7-BB4F-B65F725847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24ba55-0209-4fb0-9dfd-60be039ccb91"/>
    <ds:schemaRef ds:uri="bf6e982b-8328-48e3-8fef-19576f19a6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392E7B7-BD29-4F90-868F-3F9E58F907CC}">
  <ds:schemaRefs>
    <ds:schemaRef ds:uri="http://schemas.microsoft.com/office/2006/metadata/properties"/>
    <ds:schemaRef ds:uri="http://schemas.microsoft.com/office/infopath/2007/PartnerControls"/>
    <ds:schemaRef ds:uri="bf6e982b-8328-48e3-8fef-19576f19a69e"/>
    <ds:schemaRef ds:uri="1e24ba55-0209-4fb0-9dfd-60be039ccb91"/>
    <ds:schemaRef ds:uri="0ecf7d53-d784-4010-8ea5-8cf9041ec05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CE-C</vt:lpstr>
      <vt:lpstr>CE-S</vt:lpstr>
      <vt:lpstr>CF</vt:lpstr>
      <vt:lpstr>BS!Print_Area</vt:lpstr>
      <vt:lpstr>'CE-C'!Print_Area</vt:lpstr>
      <vt:lpstr>'CE-S'!Print_Area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Darika Tongprapai</cp:lastModifiedBy>
  <cp:lastPrinted>2025-07-24T01:11:11Z</cp:lastPrinted>
  <dcterms:created xsi:type="dcterms:W3CDTF">1997-10-13T10:25:30Z</dcterms:created>
  <dcterms:modified xsi:type="dcterms:W3CDTF">2025-07-24T01:11:12Z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0x0101005B2EA90E69E35B449CA84EC07F8306D3</vt:lpwstr>
  </property>
  <property fmtid="{D5CDD505-2E9C-101B-9397-08002B2CF9AE}" pid="3" name="MediaServiceImageTags">
    <vt:lpwstr/>
  </property>
</Properties>
</file>