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401d774029c500/2033 F^0D/2025/Q2/A/ทำงบ/รอบ8 14.8.25/"/>
    </mc:Choice>
  </mc:AlternateContent>
  <xr:revisionPtr revIDLastSave="44" documentId="13_ncr:1_{8E2DE088-5F75-4B4B-A0D8-6D64DA7A1595}" xr6:coauthVersionLast="47" xr6:coauthVersionMax="47" xr10:uidLastSave="{D704A7AE-6C1E-4334-9E0B-878DA2B4DE88}"/>
  <bookViews>
    <workbookView xWindow="-108" yWindow="-108" windowWidth="23256" windowHeight="12456" xr2:uid="{46DA7BAC-C68C-4278-9686-6D1CCA73DE11}"/>
  </bookViews>
  <sheets>
    <sheet name="SFP" sheetId="1" r:id="rId1"/>
    <sheet name="SI&amp;CF" sheetId="2" r:id="rId2"/>
    <sheet name="CH_E 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no1">'[2]201'!$A$1:$B$170</definedName>
    <definedName name="_______no2">'[2]212'!$A$1:$B$198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no1">'[2]201'!$A$1:$B$170</definedName>
    <definedName name="______no2">'[2]212'!$A$1:$B$198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ACT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kk1">#REF!</definedName>
    <definedName name="_____dkk2">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Us1">#REF!</definedName>
    <definedName name="_____Us2">#REF!</definedName>
    <definedName name="_____WP2007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ACT1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kk1">#REF!</definedName>
    <definedName name="____dkk2">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4">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kk1">#REF!</definedName>
    <definedName name="___dkk2">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4">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kk1">#REF!</definedName>
    <definedName name="__dkk2">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102" hidden="1">'[4]stat local'!$D$769:$D$3475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bal1">#REF!</definedName>
    <definedName name="_bal2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4">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kk1">#REF!</definedName>
    <definedName name="_dkk2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A001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lit1">#REF!</definedName>
    <definedName name="_lit2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tc2">[6]ฝ่ายบัญชี!$I$15:$I$18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el2006">#REF!</definedName>
    <definedName name="_Us1">#REF!</definedName>
    <definedName name="_Us2">#REF!</definedName>
    <definedName name="_WP2007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.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.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N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expac">[6]ฝ่ายบัญชี!$G$10:$G$13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g" hidden="1">'[8]PS-1995'!#REF!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2">#REF!</definedName>
    <definedName name="AMOUNT08">[9]AccpacTB!$N$8:$N$455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>Scheduled_Payment+Extra_Payment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>Scheduled_Payment+Extra_Payment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ONCYU">#REF!</definedName>
    <definedName name="BONLYU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NNECTSTRING1">#REF!</definedName>
    <definedName name="CONNECTSTRING2">#REF!</definedName>
    <definedName name="copl1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_per_uni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stnew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YEXRATE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BNAME1">#REF!</definedName>
    <definedName name="DBNAME2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USERNAME1">#REF!</definedName>
    <definedName name="DBUSERNAME2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d" hidden="1">#REF!</definedName>
    <definedName name="Dec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ETELOGICTYPE1">#REF!</definedName>
    <definedName name="DELETELOGICTYPE2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PCYU">#REF!</definedName>
    <definedName name="DEPLYU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rty">#REF!</definedName>
    <definedName name="description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g">#REF!</definedName>
    <definedName name="dgg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il">#N/A</definedName>
    <definedName name="ds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rate">#REF!</definedName>
    <definedName name="Extra_Pay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re">#REF!</definedName>
    <definedName name="free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ull_Print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rniture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g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ift">#REF!</definedName>
    <definedName name="GL_CB">'[16]GL CB'!$L$44</definedName>
    <definedName name="GL_M">'[16]GL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andtotal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rrr">#REF!</definedName>
    <definedName name="GWYUID1">#REF!</definedName>
    <definedName name="GWYUID2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ader_Row">ROW(#REF!)</definedName>
    <definedName name="Heading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h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ii">#N/A</definedName>
    <definedName name="hirenketsu">[17]hirenketsu!$D$16:$D$48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r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B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99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t">#REF!</definedName>
    <definedName name="INTERCONTINENTAL_COMMODITIES" localSheetId="2">'[18]CODE,NAME'!#REF!</definedName>
    <definedName name="INTERCONTINENTAL_COMMODITIES" localSheetId="3">'[18]CODE,NAME'!#REF!</definedName>
    <definedName name="INTERCONTINENTAL_COMMODITIES" localSheetId="0">'[18]CODE,NAME'!#REF!</definedName>
    <definedName name="INTERCONTINENTAL_COMMODITIES" localSheetId="1">'[18]CODE,NAME'!#REF!</definedName>
    <definedName name="Interest_Rate">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an">#REF!</definedName>
    <definedName name="jhhj">OFFSET(Full_Print,0,0,Last_Row)</definedName>
    <definedName name="jhhk">#N/A</definedName>
    <definedName name="jing">#REF!</definedName>
    <definedName name="jj">#N/A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ob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n">#REF!</definedName>
    <definedName name="JUNE">#REF!</definedName>
    <definedName name="K">Scheduled_Payment+Extra_Payment</definedName>
    <definedName name="keyto1">[19]รางวัล_รายการวิทยุ10สถานี!#REF!</definedName>
    <definedName name="kifk">#REF!</definedName>
    <definedName name="kkk">'[20]BS&amp;PL_TH'!#REF!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L">#N/A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l">Scheduled_Payment+Extra_Payment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2">'[22]Stock Aging'!$A$2:$S$1606</definedName>
    <definedName name="lpo" localSheetId="3">'[22]Stock Aging'!$A$2:$S$1606</definedName>
    <definedName name="lpo">'[23]Stock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M" localSheetId="2">[24]!Macro002</definedName>
    <definedName name="M" localSheetId="3">[24]!Macro002</definedName>
    <definedName name="M" localSheetId="1">[24]!Macro002</definedName>
    <definedName name="machine">#REF!</definedName>
    <definedName name="Macro001" localSheetId="2">[24]!Macro001</definedName>
    <definedName name="Macro001" localSheetId="3">[24]!Macro001</definedName>
    <definedName name="Macro001" localSheetId="1">[24]!Macro001</definedName>
    <definedName name="Macro002" localSheetId="2">[24]!Macro002</definedName>
    <definedName name="Macro002" localSheetId="3">[24]!Macro002</definedName>
    <definedName name="Macro002" localSheetId="1">[24]!Macro002</definedName>
    <definedName name="Macro003" localSheetId="2">[24]!Macro003</definedName>
    <definedName name="Macro003" localSheetId="3">[24]!Macro003</definedName>
    <definedName name="Macro003" localSheetId="1">[24]!Macro003</definedName>
    <definedName name="Macro004" localSheetId="2">[24]!Macro004</definedName>
    <definedName name="Macro004" localSheetId="3">[24]!Macro004</definedName>
    <definedName name="Macro004" localSheetId="1">[24]!Macro004</definedName>
    <definedName name="Macro005" localSheetId="2">[24]!Macro005</definedName>
    <definedName name="Macro005" localSheetId="3">[24]!Macro005</definedName>
    <definedName name="Macro005" localSheetId="1">[24]!Macro005</definedName>
    <definedName name="MacroS01" localSheetId="2">[24]!MacroS01</definedName>
    <definedName name="MacroS01" localSheetId="3">[24]!MacroS01</definedName>
    <definedName name="MacroS01" localSheetId="1">[24]!MacroS01</definedName>
    <definedName name="MacroUP" localSheetId="2">[24]!MacroUP</definedName>
    <definedName name="MacroUP" localSheetId="3">[24]!MacroUP</definedName>
    <definedName name="MacroUP" localSheetId="1">[24]!MacroUP</definedName>
    <definedName name="MacroUP01" localSheetId="2">[24]!MacroUP01</definedName>
    <definedName name="MacroUP01" localSheetId="3">[24]!MacroUP01</definedName>
    <definedName name="MacroUP01" localSheetId="1">[24]!MacroUP01</definedName>
    <definedName name="Mar">#REF!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y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FG_BKD_ICI">#REF!</definedName>
    <definedName name="MFG_ICI">#REF!</definedName>
    <definedName name="MFG_KSN_ICI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M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thly">#REF!</definedName>
    <definedName name="motor">[25]MOTOR97!$A$6:$Z$24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n">'[26]BS(old format)'!$H$43:$H$59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t">'[26]P&amp;L'!$P$9:$P$44</definedName>
    <definedName name="nee">#REF!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'[27]Machine2,3''04'!#REF!</definedName>
    <definedName name="o" localSheetId="3">'[27]Machine2,3''04'!#REF!</definedName>
    <definedName name="o" localSheetId="0">'[27]Machine2,3''04'!#REF!</definedName>
    <definedName name="o" localSheetId="1">'[27]Machine2,3''04'!#REF!</definedName>
    <definedName name="Oct">#REF!</definedName>
    <definedName name="ODBCDATASOURCE1">#REF!</definedName>
    <definedName name="ODBCDATASOURCE2">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p">#N/A</definedName>
    <definedName name="oldData">#REF!</definedName>
    <definedName name="OO">#REF!</definedName>
    <definedName name="oplease">[28]Details!$C$2:$C$28</definedName>
    <definedName name="OTHER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99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INVCYU">#REF!</definedName>
    <definedName name="PINVLYU">#REF!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BKD_ICI">#REF!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ICI">#REF!</definedName>
    <definedName name="PL_KSN_ICI">#REF!</definedName>
    <definedName name="PL_OUTSOURCE_ICI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stment">#REF!</definedName>
    <definedName name="po">#N/A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inc">#REF!</definedName>
    <definedName name="_xlnm.Print_Area" localSheetId="2">'CH_E '!$A$1:$N$23</definedName>
    <definedName name="_xlnm.Print_Area" localSheetId="3">'CH_T(S)'!$A$1:$N$22</definedName>
    <definedName name="_xlnm.Print_Area" localSheetId="0">SFP!$A$1:$K$86</definedName>
    <definedName name="_xlnm.Print_Area" localSheetId="1">'SI&amp;CF'!$A$1:$K$129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Reset">OFFSET(Full_Print,0,0,Last_Row)</definedName>
    <definedName name="Print_PL">#REF!</definedName>
    <definedName name="_xlnm.Print_Titles">'[29]TB04-Final'!$A:$H,'[29]TB04-Final'!$1:$6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Area">#REF!</definedName>
    <definedName name="PrintArea_1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jection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'[26]BS(old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RATE">[30]RATE!$A$1:$C$32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4">[31]RATE!$A$1:$D$32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umc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a">#REF!</definedName>
    <definedName name="sale">[32]Sale0307!$A$1:$G$401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ROJ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ow">[45]Show!$A$6:$A$9</definedName>
    <definedName name="slo">#REF!</definedName>
    <definedName name="so">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_1">#REF!</definedName>
    <definedName name="spec1">[46]tb!$A$1:$AF$20</definedName>
    <definedName name="ss" localSheetId="2">[47]ฝ่ายบัญชีและการเงิน!#REF!</definedName>
    <definedName name="ss" localSheetId="3">[47]ฝ่ายบัญชีและการเงิน!#REF!</definedName>
    <definedName name="ss" localSheetId="0">[47]ฝ่ายบัญชีและการเงิน!#REF!</definedName>
    <definedName name="ss" localSheetId="1">[47]ฝ่ายบัญชีและการเงิน!#REF!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'[26]P&amp;L'!$N$9:$N$44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XCYU">#REF!</definedName>
    <definedName name="TAXLYU">#REF!</definedName>
    <definedName name="TBCF">[48]TB2009!$A$1:$H$283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[49]detail!#REF!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[49]detail!#REF!</definedName>
    <definedName name="TextRefCopy16">#REF!</definedName>
    <definedName name="TextRefCopy167">#REF!</definedName>
    <definedName name="TextRefCopy169">#REF!</definedName>
    <definedName name="TextRefCopy17">[49]detail!#REF!</definedName>
    <definedName name="TextRefCopy171">#REF!</definedName>
    <definedName name="TextRefCopy172">#REF!</definedName>
    <definedName name="TextRefCopy174">#REF!</definedName>
    <definedName name="TextRefCopy18">[49]detail!#REF!</definedName>
    <definedName name="TextRefCopy19">[49]detail!#REF!</definedName>
    <definedName name="TextRefCopy2">[49]detail!#REF!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[49]detail!#REF!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[49]detail!#REF!</definedName>
    <definedName name="TextRefCopy35">#REF!</definedName>
    <definedName name="TextRefCopy36">#REF!</definedName>
    <definedName name="TextRefCopy37">#REF!</definedName>
    <definedName name="TextRefCopy38">[49]detail!#REF!</definedName>
    <definedName name="TextRefCopy39" localSheetId="2">[50]Sheet1!$C$215</definedName>
    <definedName name="TextRefCopy39" localSheetId="3">[50]Sheet1!$C$215</definedName>
    <definedName name="TextRefCopy39">[51]Sheet1!$C$215</definedName>
    <definedName name="TextRefCopy4">[49]detail!#REF!</definedName>
    <definedName name="TextRefCopy40">#REF!</definedName>
    <definedName name="TextRefCopy41">[49]detail!#REF!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[49]detail!#REF!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[49]detail!#REF!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[49]detail!#REF!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_Interest">#REF!</definedName>
    <definedName name="Total_Pay">#REF!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ac">#REF!</definedName>
    <definedName name="Values_Entered">IF(Loan_Amount*Interest_Rate*Loan_Years*Loan_Start&gt;0,1,0)</definedName>
    <definedName name="Vat">'[52]20105920'!$A$1:$I$1674</definedName>
    <definedName name="vehicle">#REF!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w">#REF!</definedName>
    <definedName name="WWW">#REF!</definedName>
    <definedName name="wwww">#REF!</definedName>
    <definedName name="X" localSheetId="2">'[27]Machine2,3''04'!#REF!</definedName>
    <definedName name="X" localSheetId="3">'[27]Machine2,3''04'!#REF!</definedName>
    <definedName name="X" localSheetId="0">'[27]Machine2,3''04'!#REF!</definedName>
    <definedName name="X" localSheetId="1">'[27]Machine2,3''04'!#REF!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Y">#REF!</definedName>
    <definedName name="YCYPLU">#REF!</definedName>
    <definedName name="YLYPLU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z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1149" localSheetId="2">[53]Aging!#REF!</definedName>
    <definedName name="เ1149" localSheetId="3">[53]Aging!#REF!</definedName>
    <definedName name="เ1149" localSheetId="0">[53]Aging!#REF!</definedName>
    <definedName name="เ1149" localSheetId="1">[53]Aging!#REF!</definedName>
    <definedName name="เครื่องใช้สำนักงาน">#REF!</definedName>
    <definedName name="เงินกู้ยืมจากผู้เป็นหุ้นส่วน">#REF!</definedName>
    <definedName name="เงินสด">#REF!</definedName>
    <definedName name="เจ้าหนี้เช่าซื้อ">#REF!</definedName>
    <definedName name="เช่าซื้อ">#N/A</definedName>
    <definedName name="เบี้ยปรับเงินเพิ่ม">#REF!</definedName>
    <definedName name="กำไรขาดทุนสะสม">#REF!</definedName>
    <definedName name="คชจ" localSheetId="2">[24]!MacroUP</definedName>
    <definedName name="คชจ" localSheetId="3">[24]!MacroUP</definedName>
    <definedName name="คชจ" localSheetId="1">[24]!MacroUP</definedName>
    <definedName name="คชจในการบริหาร">[54]งบดุล!#REF!</definedName>
    <definedName name="ค่าเครื่องเขียนแบบพิมพ์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โทรศัพท์">#REF!</definedName>
    <definedName name="ค่าใช้จ่ายเบ็ดเตล็ด">#REF!</definedName>
    <definedName name="ค่าใช้จ่ายในการขนส่ง">#REF!</definedName>
    <definedName name="ค่าใช้จ่ายค้างจ่าย">#REF!</definedName>
    <definedName name="ค่าใช้จ่ายยานพาหนะ">#REF!</definedName>
    <definedName name="ค่าจ้างแรงงาน">#REF!</definedName>
    <definedName name="ค่าซ่อมแซมและบำรุงรักษา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อะไหล่ยานพาหนะ">#REF!</definedName>
    <definedName name="งบกำไรขาดทุน">[54]งบดุล!#REF!</definedName>
    <definedName name="งบดุล">[54]งบดุล!#REF!</definedName>
    <definedName name="จำนวนวันทั้งปี">#REF!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ปปป">'[55]ลูกหนี้(เก่า)'!#REF!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'[56]GL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ค่าขนส่ง">#REF!</definedName>
    <definedName name="รายได้อื่น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ละเอียด">[54]งบดุล!#REF!</definedName>
    <definedName name="รายละเอียดประกอบ">[54]งบดุล!#REF!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4" l="1"/>
  <c r="F22" i="4"/>
  <c r="H22" i="4"/>
  <c r="J22" i="4"/>
  <c r="L22" i="4"/>
  <c r="N22" i="4"/>
  <c r="N15" i="4"/>
  <c r="L15" i="4"/>
  <c r="J15" i="4"/>
  <c r="H15" i="4"/>
  <c r="F15" i="4"/>
  <c r="D15" i="4"/>
  <c r="N16" i="3"/>
  <c r="L16" i="3"/>
  <c r="J16" i="3"/>
  <c r="H16" i="3"/>
  <c r="F16" i="3"/>
  <c r="D16" i="3"/>
  <c r="N23" i="3"/>
  <c r="L23" i="3"/>
  <c r="J23" i="3"/>
  <c r="H23" i="3"/>
  <c r="F23" i="3"/>
  <c r="D23" i="3"/>
  <c r="N22" i="3"/>
  <c r="N21" i="3"/>
  <c r="N20" i="3"/>
  <c r="N18" i="3"/>
  <c r="N15" i="3"/>
  <c r="N14" i="3"/>
  <c r="N12" i="3"/>
  <c r="E122" i="2"/>
  <c r="E50" i="2"/>
  <c r="E19" i="2"/>
  <c r="K19" i="2"/>
  <c r="I19" i="2"/>
  <c r="G19" i="2"/>
  <c r="K50" i="2"/>
  <c r="I50" i="2"/>
  <c r="G50" i="2"/>
  <c r="E59" i="1" l="1"/>
  <c r="E129" i="2"/>
  <c r="I120" i="2" l="1"/>
  <c r="I122" i="2"/>
  <c r="K120" i="2"/>
  <c r="G120" i="2"/>
  <c r="I114" i="2"/>
  <c r="E114" i="2" l="1"/>
  <c r="E120" i="2"/>
  <c r="N21" i="4" l="1"/>
  <c r="K114" i="2" l="1"/>
  <c r="G114" i="2"/>
  <c r="K44" i="2"/>
  <c r="K51" i="2" s="1"/>
  <c r="K54" i="2" s="1"/>
  <c r="K56" i="2" s="1"/>
  <c r="K60" i="2" s="1"/>
  <c r="I44" i="2"/>
  <c r="G44" i="2"/>
  <c r="E44" i="2"/>
  <c r="E51" i="2" s="1"/>
  <c r="E54" i="2" s="1"/>
  <c r="E56" i="2" s="1"/>
  <c r="K72" i="2" l="1"/>
  <c r="G51" i="2"/>
  <c r="G54" i="2" s="1"/>
  <c r="I51" i="2"/>
  <c r="I54" i="2" s="1"/>
  <c r="I56" i="2" l="1"/>
  <c r="I72" i="2"/>
  <c r="E72" i="2"/>
  <c r="G56" i="2"/>
  <c r="G60" i="2" s="1"/>
  <c r="G72" i="2"/>
  <c r="E60" i="2" l="1"/>
  <c r="J20" i="3"/>
  <c r="I60" i="2"/>
  <c r="J19" i="4"/>
  <c r="N11" i="4"/>
  <c r="N13" i="4"/>
  <c r="E85" i="1"/>
  <c r="K85" i="1" l="1"/>
  <c r="I85" i="1"/>
  <c r="G85" i="1"/>
  <c r="N14" i="4"/>
  <c r="K59" i="1"/>
  <c r="I59" i="1"/>
  <c r="G59" i="1"/>
  <c r="K50" i="1"/>
  <c r="I50" i="1"/>
  <c r="G50" i="1"/>
  <c r="E50" i="1"/>
  <c r="K28" i="1"/>
  <c r="I28" i="1"/>
  <c r="G28" i="1"/>
  <c r="E28" i="1"/>
  <c r="K18" i="1"/>
  <c r="I18" i="1"/>
  <c r="G18" i="1"/>
  <c r="E18" i="1"/>
  <c r="G60" i="1" l="1"/>
  <c r="G86" i="1" s="1"/>
  <c r="K29" i="1"/>
  <c r="E60" i="1"/>
  <c r="E86" i="1" s="1"/>
  <c r="E29" i="1"/>
  <c r="K60" i="1"/>
  <c r="I60" i="1"/>
  <c r="I86" i="1" s="1"/>
  <c r="K86" i="1"/>
  <c r="I29" i="1"/>
  <c r="G29" i="1"/>
  <c r="N17" i="4" l="1"/>
  <c r="K13" i="2" l="1"/>
  <c r="G13" i="2"/>
  <c r="E13" i="2"/>
  <c r="G20" i="2" l="1"/>
  <c r="G23" i="2" s="1"/>
  <c r="K20" i="2"/>
  <c r="K23" i="2" s="1"/>
  <c r="K25" i="2" s="1"/>
  <c r="K29" i="2" s="1"/>
  <c r="G25" i="2" l="1"/>
  <c r="G29" i="2" s="1"/>
  <c r="K85" i="2"/>
  <c r="K96" i="2" s="1"/>
  <c r="G85" i="2"/>
  <c r="G96" i="2" s="1"/>
  <c r="N20" i="4" l="1"/>
  <c r="K99" i="2"/>
  <c r="G99" i="2"/>
  <c r="A103" i="2"/>
  <c r="I13" i="2"/>
  <c r="E20" i="2" l="1"/>
  <c r="E23" i="2" s="1"/>
  <c r="E25" i="2" s="1"/>
  <c r="G121" i="2"/>
  <c r="G123" i="2" s="1"/>
  <c r="K121" i="2"/>
  <c r="K123" i="2" s="1"/>
  <c r="I20" i="2"/>
  <c r="I23" i="2" s="1"/>
  <c r="E29" i="2" l="1"/>
  <c r="E85" i="2"/>
  <c r="E96" i="2" s="1"/>
  <c r="E99" i="2" s="1"/>
  <c r="I85" i="2"/>
  <c r="I25" i="2"/>
  <c r="I29" i="2" s="1"/>
  <c r="N19" i="4" l="1"/>
  <c r="I96" i="2"/>
  <c r="I99" i="2" s="1"/>
  <c r="I121" i="2" s="1"/>
  <c r="I123" i="2" s="1"/>
  <c r="E121" i="2" l="1"/>
  <c r="E123" i="2" l="1"/>
</calcChain>
</file>

<file path=xl/sharedStrings.xml><?xml version="1.0" encoding="utf-8"?>
<sst xmlns="http://schemas.openxmlformats.org/spreadsheetml/2006/main" count="308" uniqueCount="159">
  <si>
    <t xml:space="preserve">บริษัท ฟู้ดแอนด์ดริ๊งส์ จำกัด (มหาชน) </t>
  </si>
  <si>
    <t>หน่วย : พันบาท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</si>
  <si>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</si>
  <si>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</si>
  <si>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</si>
  <si>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</si>
  <si>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</si>
  <si>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</si>
  <si>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</si>
  <si>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</si>
  <si>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</si>
  <si>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</si>
  <si>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</si>
  <si>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</si>
  <si>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</si>
  <si>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</si>
  <si>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</si>
  <si>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</si>
  <si>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</si>
  <si>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</si>
  <si>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</si>
  <si>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</si>
  <si>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</si>
  <si>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</si>
  <si>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</si>
  <si>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</si>
  <si>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</si>
  <si>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</si>
  <si>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</si>
  <si>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</si>
  <si>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</si>
  <si>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</si>
  <si>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</si>
  <si>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</si>
  <si>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</si>
  <si>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</si>
  <si>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</si>
  <si>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</si>
  <si>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</si>
  <si>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</si>
  <si>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</si>
  <si>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</si>
  <si>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</si>
  <si>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</si>
  <si>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</si>
  <si>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</si>
  <si>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</si>
  <si>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</si>
  <si>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</si>
  <si>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</si>
  <si>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</si>
  <si>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</si>
  <si>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</si>
  <si>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</si>
  <si>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</si>
  <si>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</si>
  <si>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</si>
  <si>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</si>
  <si>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</si>
  <si>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รายได้จากการขาย</t>
  </si>
  <si>
    <t>รายได้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</si>
  <si>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</si>
  <si>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</si>
  <si>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</si>
  <si>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</si>
  <si>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</si>
  <si>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</si>
  <si>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</si>
  <si>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</si>
  <si>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</si>
  <si>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</si>
  <si>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</si>
  <si>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</si>
  <si>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กำไรต่อหุ้นขั้นพื้นฐาน  (บาท)</t>
  </si>
  <si>
    <t>งบกระแสเงินสด</t>
  </si>
  <si>
    <t>กระแสเงินสดจากกิจกรรมดำเนินงาน</t>
  </si>
  <si>
    <t>กำไรก่อนภาษี</t>
  </si>
  <si>
    <t>ปรับรายการที่กระทบกำไรก่อนภาษีเป็นเงินสดรับ (จ่าย)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</si>
  <si>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</si>
  <si>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</si>
  <si>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</si>
  <si>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</si>
  <si>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</si>
  <si>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</si>
  <si>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</si>
  <si>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</si>
  <si>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</si>
  <si>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เงินสดรับจากการจำหน่ายที่ดิน อาคารและอุปกรณ์ </t>
  </si>
  <si>
    <t>กระแสเงินสดจากกิจกรรมจัดหาเงิน</t>
  </si>
  <si>
    <t>ชำระคืนเงินกู้ยืมระยะยาว</t>
  </si>
  <si>
    <t>จ่ายชำระหนี้สินตามสัญญาเช่า</t>
  </si>
  <si>
    <t>จ่ายดอกเบี้ย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</si>
  <si>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</si>
  <si>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</si>
  <si>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</si>
  <si>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 xml:space="preserve">สินทรัพย์สิทธิการใช้เพิ่มขึ้นโดยทำสัญญาเช่า 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</si>
  <si>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</si>
  <si>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</si>
  <si>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</si>
  <si>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</si>
  <si>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</si>
  <si>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</si>
  <si>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</si>
  <si>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</si>
  <si>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</si>
  <si>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</si>
  <si>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</si>
  <si>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</si>
  <si>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</si>
  <si>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</si>
  <si>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</si>
  <si>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 xml:space="preserve">    กำไรสำหรับงวด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</si>
  <si>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</si>
  <si>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</si>
  <si>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(งบการเงินที่แสดงเงินลงทุนตามวิธีส่วนได้เสีย)</t>
  </si>
  <si>
    <t>งบการเปลี่ยนแปลงส่วนของผู้ถือหุ้น (งบการเงินเฉพาะกิจการ)</t>
  </si>
  <si>
    <t>ขาดทุนจากการขายและตัดจำหน่ายที่ดิน อาคาร และอุปกรณ์</t>
  </si>
  <si>
    <t>เงินสดจ่ายเพื่อซื้อสินทรัพย์ไม่มีตัวตน</t>
  </si>
  <si>
    <t xml:space="preserve">    ยังไม่ได้จัดสรร</t>
  </si>
  <si>
    <t>กำไรขาดทุนเบ็ดเสร็จอื่นสำหรับงวด</t>
  </si>
  <si>
    <t>(กลับรายการ)ผลขาดทุนด้านเครดิตที่คาดว่าจะเกิดขึ้น</t>
  </si>
  <si>
    <t xml:space="preserve">    กำไรขาดทุนเบ็ดเสร็จอื่นสำหรับงวด</t>
  </si>
  <si>
    <t>เงินสดจ่ายเพื่อซื้อสินทรัพย์สิทธิการใช้</t>
  </si>
  <si>
    <t>31 ธันวาคม 2567</t>
  </si>
  <si>
    <t>2568</t>
  </si>
  <si>
    <t>ยอดคงเหลือ ณ วันที่ 1 มกราคม 2568</t>
  </si>
  <si>
    <t>สินทรัพย์ชีวภาพไม่หมุนเวียน</t>
  </si>
  <si>
    <t>กำไรจากอัตราแลกเปลี่ยนที่ยังไม่เกิดขึ้นจริง</t>
  </si>
  <si>
    <t>กำไรสะสม</t>
  </si>
  <si>
    <t>เงินสดสุทธิใช้ไปในกิจกรรมจัดหาเงิน</t>
  </si>
  <si>
    <t>อุปกรณ์เพิ่มขึ้นจากเจ้าหนี้หมุนเวียนอื่น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</si>
  <si>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</si>
  <si>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</si>
  <si>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 (สอบทานแล้ว/ไม่ได้ตรวจสอบ)</t>
  </si>
  <si>
    <t>เงินสดและรายการเทียบเท่าเงินสด ณ 30 มิถุนายน</t>
  </si>
  <si>
    <t>สำหรับงวดหกเดือนสิ้นสุดวันที่ 30 มิถุนายน 2568 (สอบทานแล้ว/ไม่ได้ตรวจสอบ)</t>
  </si>
  <si>
    <t>เงินปันผลรับจากบริษัทร่วม</t>
  </si>
  <si>
    <t>โอนสินทรัพย์ไม่หมุนเวียนไปเป็นอุปกรณ์</t>
  </si>
  <si>
    <t>รับดอกเบี้ย</t>
  </si>
  <si>
    <t>รับเงินปันผลจากบริษัทร่วม</t>
  </si>
  <si>
    <t>ยอดคงเหลือ ณ วันที่ 30 มิถุนายน 2567</t>
  </si>
  <si>
    <t>ยอดคงเหลือ ณ วันที่  30 มิถุนายน 2568</t>
  </si>
  <si>
    <t>ยอดคงเหลือ ณ วันที่  30 มิถุนายน 2567</t>
  </si>
  <si>
    <t>หนี้สินไม่หมุนเวียนอื่น</t>
  </si>
  <si>
    <t>จ่ายเงินปันผล</t>
  </si>
  <si>
    <t>ผลขาดทุนจากการปรับมูลค่าสินค้า</t>
  </si>
  <si>
    <t xml:space="preserve">    เงินปันผลจ่าย</t>
  </si>
  <si>
    <t>จ่ายภาษีเงินได้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</si>
  <si>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</si>
  <si>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</si>
  <si>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ผลขาดทุนจากการด้อยค่าสินทรัพย์ชีวภาพ</t>
  </si>
  <si>
    <t>กำไร(ขาดทุน)จากกิจกรรมดำเนินงาน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</si>
  <si>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</si>
  <si>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</si>
  <si>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</si>
  <si>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  (บาท)</t>
  </si>
  <si>
    <t>ค่าใช้จ่าย(รายได้)ภาษีเงินได้</t>
  </si>
  <si>
    <t>กำไร(ขาดทุน)ก่อนค่าใช้จ่าย(รายได้)ภาษีเงินได้</t>
  </si>
  <si>
    <t>กำไรก่อนค่าใช้จ่าย(รายได้)ภาษีเงินได้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</si>
</sst>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000]d/m/yy;@"/>
    <numFmt numFmtId="167" formatCode="#,##0_);[Black]\(#,##0\)"/>
    <numFmt numFmtId="168" formatCode="\-* #,##0.00_-;\-* #,##0.00\-;_-* &quot;-&quot;??;_-@_-"/>
    <numFmt numFmtId="169" formatCode="0.0%"/>
    <numFmt numFmtId="170" formatCode="#,##0.00_);[Black]\(#,##0.00\)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5"/>
      <name val="Wingdings 2"/>
      <family val="1"/>
      <charset val="2"/>
    </font>
    <font>
      <sz val="8"/>
      <color rgb="FF1E1E1E"/>
      <name val="Segoe UI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u/>
      <sz val="15"/>
      <name val="AngsanaUPC"/>
      <family val="1"/>
    </font>
    <font>
      <sz val="15"/>
      <color rgb="FFFF0000"/>
      <name val="AngsanaUPC"/>
      <family val="1"/>
    </font>
    <font>
      <b/>
      <sz val="15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</cellStyleXfs>
  <cellXfs count="109">
    <xf numFmtId="0" fontId="0" fillId="0" borderId="0" xfId="0"/>
    <xf numFmtId="43" fontId="2" fillId="0" borderId="0" xfId="3" applyFont="1" applyFill="1"/>
    <xf numFmtId="38" fontId="2" fillId="0" borderId="0" xfId="4" applyNumberFormat="1" applyFont="1" applyFill="1" applyAlignment="1">
      <alignment horizontal="right"/>
    </xf>
    <xf numFmtId="43" fontId="10" fillId="0" borderId="0" xfId="3" applyFont="1" applyFill="1"/>
    <xf numFmtId="169" fontId="2" fillId="0" borderId="0" xfId="2" applyNumberFormat="1" applyFont="1" applyFill="1"/>
    <xf numFmtId="165" fontId="2" fillId="0" borderId="0" xfId="3" applyNumberFormat="1" applyFont="1" applyFill="1" applyAlignment="1">
      <alignment vertical="center"/>
    </xf>
    <xf numFmtId="43" fontId="2" fillId="0" borderId="0" xfId="3" applyFont="1" applyFill="1" applyAlignment="1">
      <alignment vertical="center"/>
    </xf>
    <xf numFmtId="43" fontId="5" fillId="0" borderId="0" xfId="3" applyFont="1" applyFill="1" applyAlignment="1">
      <alignment horizontal="center" vertical="center"/>
    </xf>
    <xf numFmtId="165" fontId="2" fillId="0" borderId="0" xfId="3" applyNumberFormat="1" applyFont="1" applyFill="1" applyAlignment="1"/>
    <xf numFmtId="43" fontId="2" fillId="0" borderId="0" xfId="3" applyFont="1" applyFill="1" applyAlignment="1"/>
    <xf numFmtId="43" fontId="3" fillId="0" borderId="0" xfId="3" applyFont="1" applyFill="1" applyAlignment="1">
      <alignment horizontal="center"/>
    </xf>
    <xf numFmtId="43" fontId="2" fillId="0" borderId="0" xfId="3" applyFont="1" applyFill="1" applyAlignment="1">
      <alignment horizontal="center"/>
    </xf>
    <xf numFmtId="43" fontId="3" fillId="0" borderId="0" xfId="3" applyFont="1" applyFill="1" applyAlignment="1"/>
    <xf numFmtId="43" fontId="3" fillId="0" borderId="0" xfId="3" applyFont="1" applyFill="1" applyAlignment="1">
      <alignment horizontal="right"/>
    </xf>
    <xf numFmtId="43" fontId="3" fillId="0" borderId="0" xfId="3" applyFont="1" applyFill="1"/>
    <xf numFmtId="43" fontId="11" fillId="0" borderId="0" xfId="3" applyFont="1" applyFill="1" applyAlignment="1">
      <alignment horizontal="left"/>
    </xf>
    <xf numFmtId="43" fontId="2" fillId="0" borderId="0" xfId="3" applyFont="1" applyFill="1" applyAlignment="1">
      <alignment horizontal="right"/>
    </xf>
    <xf numFmtId="164" fontId="10" fillId="0" borderId="0" xfId="1" applyFont="1" applyFill="1"/>
    <xf numFmtId="164" fontId="2" fillId="0" borderId="0" xfId="1" applyFont="1" applyFill="1"/>
    <xf numFmtId="165" fontId="2" fillId="0" borderId="0" xfId="3" applyNumberFormat="1" applyFont="1" applyFill="1"/>
    <xf numFmtId="164" fontId="2" fillId="0" borderId="0" xfId="1" applyFont="1" applyFill="1" applyAlignment="1"/>
    <xf numFmtId="164" fontId="3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7" fillId="0" borderId="1" xfId="5" quotePrefix="1" applyNumberFormat="1" applyFont="1" applyBorder="1" applyAlignment="1">
      <alignment horizontal="center"/>
    </xf>
    <xf numFmtId="2" fontId="7" fillId="0" borderId="0" xfId="5" applyNumberFormat="1" applyFont="1" applyAlignment="1">
      <alignment horizontal="center"/>
    </xf>
    <xf numFmtId="166" fontId="7" fillId="0" borderId="0" xfId="5" quotePrefix="1" applyNumberFormat="1" applyFont="1" applyAlignment="1">
      <alignment horizontal="center"/>
    </xf>
    <xf numFmtId="38" fontId="2" fillId="0" borderId="0" xfId="5" applyNumberFormat="1" applyFont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0" fontId="9" fillId="0" borderId="0" xfId="0" applyFont="1"/>
    <xf numFmtId="0" fontId="7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16" fillId="0" borderId="0" xfId="0" applyFont="1"/>
    <xf numFmtId="41" fontId="2" fillId="0" borderId="0" xfId="0" applyNumberFormat="1" applyFont="1"/>
    <xf numFmtId="0" fontId="2" fillId="0" borderId="0" xfId="0" applyFont="1" applyAlignment="1">
      <alignment horizontal="right"/>
    </xf>
    <xf numFmtId="167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67" fontId="2" fillId="0" borderId="0" xfId="0" applyNumberFormat="1" applyFont="1"/>
    <xf numFmtId="164" fontId="2" fillId="0" borderId="0" xfId="1" applyFont="1" applyFill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167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3" fillId="0" borderId="0" xfId="0" applyFont="1"/>
    <xf numFmtId="167" fontId="3" fillId="0" borderId="3" xfId="0" applyNumberFormat="1" applyFont="1" applyBorder="1"/>
    <xf numFmtId="168" fontId="3" fillId="0" borderId="0" xfId="0" applyNumberFormat="1" applyFont="1" applyAlignment="1">
      <alignment horizontal="right"/>
    </xf>
    <xf numFmtId="41" fontId="15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/>
    </xf>
    <xf numFmtId="164" fontId="12" fillId="0" borderId="0" xfId="1" applyFont="1" applyFill="1" applyAlignment="1">
      <alignment horizontal="left"/>
    </xf>
    <xf numFmtId="0" fontId="3" fillId="0" borderId="0" xfId="0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7" fontId="2" fillId="0" borderId="0" xfId="0" quotePrefix="1" applyNumberFormat="1" applyFont="1"/>
    <xf numFmtId="41" fontId="2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167" fontId="3" fillId="0" borderId="5" xfId="0" applyNumberFormat="1" applyFont="1" applyBorder="1" applyAlignment="1">
      <alignment vertical="center"/>
    </xf>
    <xf numFmtId="170" fontId="2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7" fontId="2" fillId="0" borderId="4" xfId="0" applyNumberFormat="1" applyFont="1" applyBorder="1" applyAlignment="1">
      <alignment vertical="center"/>
    </xf>
    <xf numFmtId="0" fontId="17" fillId="0" borderId="0" xfId="0" applyFont="1"/>
    <xf numFmtId="166" fontId="2" fillId="0" borderId="1" xfId="5" quotePrefix="1" applyNumberFormat="1" applyFont="1" applyBorder="1" applyAlignment="1">
      <alignment horizontal="center"/>
    </xf>
    <xf numFmtId="2" fontId="2" fillId="0" borderId="0" xfId="5" applyNumberFormat="1" applyFont="1" applyAlignment="1">
      <alignment horizontal="center"/>
    </xf>
    <xf numFmtId="165" fontId="2" fillId="0" borderId="0" xfId="0" applyNumberFormat="1" applyFont="1"/>
    <xf numFmtId="0" fontId="2" fillId="0" borderId="0" xfId="0" applyFont="1" applyAlignment="1">
      <alignment horizontal="left" indent="1"/>
    </xf>
    <xf numFmtId="0" fontId="14" fillId="0" borderId="0" xfId="0" applyFont="1"/>
    <xf numFmtId="164" fontId="2" fillId="0" borderId="0" xfId="1" applyFont="1" applyFill="1" applyAlignment="1">
      <alignment horizontal="right" vertical="center"/>
    </xf>
    <xf numFmtId="165" fontId="2" fillId="0" borderId="0" xfId="3" applyNumberFormat="1" applyFont="1" applyFill="1" applyAlignment="1">
      <alignment horizontal="right"/>
    </xf>
    <xf numFmtId="167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2 61" xfId="3" xr:uid="{D392FA79-0189-4C6A-A46F-1F23E7717F48}"/>
    <cellStyle name="Comma 6 11" xfId="4" xr:uid="{A2109697-AA43-4FE7-B47A-4640B5BEACAB}"/>
    <cellStyle name="Normal" xfId="0" builtinId="0"/>
    <cellStyle name="Normal 6 6" xfId="5" xr:uid="{9C3FE04E-DCC5-4FAD-AA85-2A0EC5557BF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move/BCK/FS/2017/TBTT/FS/FS/FS_revised%20&#3614;&#3637;&#3656;&#3650;&#3585;&#3657;&#3604;&#3641;&#3649;&#3621;&#3657;&#3623;/Users/prapanon/Desktop/YE/B/B2/namfon/audit2001/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Fixed/Data/Vehic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Work/T.U.W/2009/Support%20Working%20Paper/Support%20Lead_TUW_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513CE9\Phor%20Por%2030%20(%202002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exchange rate"/>
      <sheetName val="ocean voyage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BMCT2003"/>
      <sheetName val="Breakeven Analysis"/>
      <sheetName val="ที่ดินอาคาร อุปกรณ์"/>
      <sheetName val="VL"/>
      <sheetName val="TN"/>
      <sheetName val="ND"/>
      <sheetName val="report detial"/>
      <sheetName val="N-4.4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STart"/>
      <sheetName val="assumption"/>
      <sheetName val="Main"/>
      <sheetName val="Summary"/>
      <sheetName val="J2"/>
      <sheetName val="J1"/>
      <sheetName val="Control List"/>
      <sheetName val="Control_List"/>
      <sheetName val="NOTE 29"/>
      <sheetName val="Library Procedures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 AE INTEGRAL VALUE MC 1"/>
      <sheetName val="Variables"/>
      <sheetName val="D"/>
      <sheetName val="k-5"/>
      <sheetName val="Actions &amp; Projects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fr"/>
      <sheetName val="Office_Space"/>
      <sheetName val="office"/>
      <sheetName val="Office_Space1"/>
      <sheetName val="forecast"/>
      <sheetName val="tax computation"/>
      <sheetName val="QTY &amp; AMT"/>
      <sheetName val="collection external"/>
      <sheetName val="INDEX"/>
      <sheetName val="E-1-1"/>
      <sheetName val="Jan 01"/>
      <sheetName val="Location Codes"/>
      <sheetName val="เปรียบเทียบเดือน12"/>
      <sheetName val="AccountList"/>
      <sheetName val="Stk"/>
      <sheetName val="A1"/>
      <sheetName val="BudgetType"/>
      <sheetName val="Plants"/>
      <sheetName val="TB10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ead Q1 2022"/>
      <sheetName val="Lists"/>
      <sheetName val="Tier1リスト"/>
      <sheetName val="グラフ"/>
      <sheetName val="Codes"/>
      <sheetName val="May-Apr 2009"/>
      <sheetName val="Link data-july"/>
      <sheetName val="bbl.43-98"/>
      <sheetName val="Furniture_Master"/>
      <sheetName val=" TB Summaries"/>
      <sheetName val="tp"/>
      <sheetName val="Info"/>
      <sheetName val="salary &amp; pr tax"/>
      <sheetName val="Objective 1 Detail Budget ICNL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>
        <row r="769">
          <cell r="D769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769">
          <cell r="D769">
            <v>0</v>
          </cell>
        </row>
      </sheetData>
      <sheetData sheetId="421">
        <row r="769">
          <cell r="D769">
            <v>0</v>
          </cell>
        </row>
      </sheetData>
      <sheetData sheetId="422">
        <row r="769">
          <cell r="D769">
            <v>0</v>
          </cell>
        </row>
      </sheetData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>
        <row r="769">
          <cell r="D769">
            <v>0</v>
          </cell>
        </row>
      </sheetData>
      <sheetData sheetId="426"/>
      <sheetData sheetId="427"/>
      <sheetData sheetId="428"/>
      <sheetData sheetId="429"/>
      <sheetData sheetId="430">
        <row r="769">
          <cell r="D769">
            <v>0</v>
          </cell>
        </row>
      </sheetData>
      <sheetData sheetId="431"/>
      <sheetData sheetId="432"/>
      <sheetData sheetId="433"/>
      <sheetData sheetId="434">
        <row r="769">
          <cell r="D769">
            <v>0</v>
          </cell>
        </row>
      </sheetData>
      <sheetData sheetId="435">
        <row r="769">
          <cell r="D769">
            <v>0</v>
          </cell>
        </row>
      </sheetData>
      <sheetData sheetId="436"/>
      <sheetData sheetId="437"/>
      <sheetData sheetId="438"/>
      <sheetData sheetId="439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/>
      <sheetData sheetId="447"/>
      <sheetData sheetId="448">
        <row r="769">
          <cell r="D769">
            <v>0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769">
          <cell r="D769">
            <v>0</v>
          </cell>
        </row>
      </sheetData>
      <sheetData sheetId="464"/>
      <sheetData sheetId="465"/>
      <sheetData sheetId="466"/>
      <sheetData sheetId="467">
        <row r="769">
          <cell r="D769">
            <v>0</v>
          </cell>
        </row>
      </sheetData>
      <sheetData sheetId="468"/>
      <sheetData sheetId="469">
        <row r="769">
          <cell r="D769">
            <v>0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/>
      <sheetData sheetId="515"/>
      <sheetData sheetId="516">
        <row r="769">
          <cell r="D769">
            <v>0</v>
          </cell>
        </row>
      </sheetData>
      <sheetData sheetId="517"/>
      <sheetData sheetId="518">
        <row r="769">
          <cell r="D769">
            <v>0</v>
          </cell>
        </row>
      </sheetData>
      <sheetData sheetId="519"/>
      <sheetData sheetId="520"/>
      <sheetData sheetId="521"/>
      <sheetData sheetId="522">
        <row r="769">
          <cell r="D769">
            <v>0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769">
          <cell r="D769">
            <v>0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/>
      <sheetData sheetId="564"/>
      <sheetData sheetId="565"/>
      <sheetData sheetId="566" refreshError="1"/>
      <sheetData sheetId="567"/>
      <sheetData sheetId="568" refreshError="1"/>
      <sheetData sheetId="569">
        <row r="1">
          <cell r="L1" t="str">
            <v>December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1">
          <cell r="A1" t="str">
            <v>Region</v>
          </cell>
        </row>
      </sheetData>
      <sheetData sheetId="588" refreshError="1"/>
      <sheetData sheetId="589" refreshError="1"/>
      <sheetData sheetId="590">
        <row r="1">
          <cell r="L1" t="str">
            <v>December</v>
          </cell>
        </row>
      </sheetData>
      <sheetData sheetId="591">
        <row r="1">
          <cell r="A1" t="str">
            <v>Region</v>
          </cell>
        </row>
      </sheetData>
      <sheetData sheetId="592" refreshError="1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  <sheetName val="กระทบยอด ภงด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JJDHT"/>
      <sheetName val="Data 2"/>
      <sheetName val="PPH1298S"/>
      <sheetName val="Aging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JC2003"/>
      <sheetName val="MONTHLY"/>
      <sheetName val="M_Maincomp"/>
      <sheetName val="ปัจจุบัน_2"/>
      <sheetName val="Sale_05022"/>
      <sheetName val="Sale_0411"/>
      <sheetName val="Sheet1"/>
      <sheetName val="Staff List"/>
      <sheetName val="???????? "/>
      <sheetName val="cal (2)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TP"/>
      <sheetName val="งบดุล"/>
      <sheetName val="発停サイクル表"/>
      <sheetName val="Detail"/>
      <sheetName val="PL-Kip(after adj)"/>
      <sheetName val="STart"/>
      <sheetName val="งบการเงิน"/>
      <sheetName val="Fagor04-A3112e"/>
      <sheetName val="A"/>
      <sheetName val="CRITERIA2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P&amp;L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-3"/>
      <sheetName val="ops_tb"/>
      <sheetName val="7_1_CUM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Staff_List"/>
      <sheetName val="Sale_0501"/>
      <sheetName val="Sale_0407"/>
      <sheetName val="Gain_Loss_Calculation"/>
      <sheetName val="Sale_0408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>
        <row r="4">
          <cell r="B4" t="str">
            <v>Australia &amp; New Zealand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4">
          <cell r="B4" t="str">
            <v>Australia &amp; New Zealand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4">
          <cell r="B4" t="str">
            <v>Australia &amp; New Zealand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SOPSG"/>
      <sheetName val="日程管理表"/>
      <sheetName val="Menu"/>
      <sheetName val="????"/>
      <sheetName val="F041"/>
      <sheetName val="Co info"/>
      <sheetName val="As"/>
      <sheetName val="Temp"/>
      <sheetName val="พนง.ทุกคน"/>
      <sheetName val="Asset Class"/>
      <sheetName val="Intercom"/>
      <sheetName val="ProfitCenter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  <sheetName val="Sal+Car"/>
      <sheetName val="Assumptions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F1_Log_On5"/>
      <sheetName val="Base_"/>
      <sheetName val="Stock_Aging"/>
      <sheetName val="aa-1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Sale 0407"/>
      <sheetName val="Sale0402"/>
      <sheetName val="BALANCE SHEET "/>
      <sheetName val="Sale0403"/>
      <sheetName val="AssetStatus"/>
      <sheetName val="AssetType"/>
      <sheetName val="License BOI"/>
      <sheetName val="Depre. Key"/>
      <sheetName val="Sale 0401"/>
      <sheetName val="description"/>
      <sheetName val="K-5"/>
      <sheetName val="Aggregation"/>
      <sheetName val="IOControl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Calendar 1.3"/>
      <sheetName val="BNDDIR(BOND)"/>
      <sheetName val="CPF_Eqty"/>
      <sheetName val="Cctmst"/>
      <sheetName val="7251-02000-02252"/>
      <sheetName val="7251-01xxxx"/>
      <sheetName val="addl cost"/>
      <sheetName val="Interim --&gt; To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aa-1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License_BOI4"/>
      <sheetName val="Asset_Class4"/>
      <sheetName val="Depre__Key4"/>
      <sheetName val="addl_cost2"/>
      <sheetName val="10-1_Media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>
        <row r="1">
          <cell r="A1" t="str">
            <v>CODE A/R</v>
          </cell>
        </row>
      </sheetData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CODE A/R</v>
          </cell>
        </row>
      </sheetData>
      <sheetData sheetId="167">
        <row r="1">
          <cell r="A1" t="str">
            <v>CODE A/R</v>
          </cell>
        </row>
      </sheetData>
      <sheetData sheetId="168">
        <row r="1">
          <cell r="A1" t="str">
            <v>CODE A/R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CODE A/R</v>
          </cell>
        </row>
      </sheetData>
      <sheetData sheetId="180"/>
      <sheetData sheetId="181">
        <row r="1">
          <cell r="A1" t="str">
            <v>CODE A/R</v>
          </cell>
        </row>
      </sheetData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Cover"/>
      <sheetName val="income statement"/>
      <sheetName val="report detial"/>
      <sheetName val="ps-199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U4-Recruitment"/>
      <sheetName val="Ref"/>
      <sheetName val="CF"/>
      <sheetName val="Lead"/>
      <sheetName val="計算結果"/>
      <sheetName val="Menu"/>
      <sheetName val="01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rrency"/>
      <sheetName val="Accrue"/>
      <sheetName val="Config"/>
      <sheetName val="MA"/>
      <sheetName val="รางวัล_รายการวิทยุ10สถานี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Bedrreceptuur"/>
      <sheetName val="Vlookup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BS(old_format)5"/>
      <sheetName val="พค45_3"/>
      <sheetName val="U"/>
      <sheetName val="New Item"/>
      <sheetName val="SP37fin"/>
      <sheetName val="SP37mec"/>
      <sheetName val="SP37b"/>
      <sheetName val="frs_financial_2002 (2)"/>
      <sheetName val="ar1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fagor04-a3112e"/>
      <sheetName val="BGT97STAFF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B131 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  <sheetName val="ภงด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 xml:space="preserve"> </v>
          </cell>
          <cell r="U7" t="str">
            <v xml:space="preserve"> </v>
          </cell>
          <cell r="V7" t="str">
            <v xml:space="preserve"> </v>
          </cell>
          <cell r="W7" t="str">
            <v xml:space="preserve"> </v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 xml:space="preserve"> </v>
          </cell>
          <cell r="S8" t="str">
            <v xml:space="preserve"> </v>
          </cell>
          <cell r="T8" t="str">
            <v xml:space="preserve"> </v>
          </cell>
          <cell r="U8" t="str">
            <v xml:space="preserve"> </v>
          </cell>
          <cell r="V8" t="str">
            <v xml:space="preserve"> </v>
          </cell>
          <cell r="W8" t="str">
            <v xml:space="preserve"> </v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 xml:space="preserve"> </v>
          </cell>
          <cell r="V9" t="str">
            <v xml:space="preserve"> </v>
          </cell>
          <cell r="W9" t="str">
            <v xml:space="preserve"> </v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Detail-Sep"/>
      <sheetName val="Q300"/>
      <sheetName val="เงินกู้ธนชาติ"/>
      <sheetName val="เงินกู้ MGC"/>
      <sheetName val="Plan"/>
      <sheetName val="Project"/>
      <sheetName val="A"/>
      <sheetName val="dtct_cong"/>
      <sheetName val="10-1_Media"/>
      <sheetName val="U2 Sales"/>
      <sheetName val="Pareto Daily"/>
      <sheetName val="FF-3"/>
      <sheetName val="ราคาF6"/>
      <sheetName val="DGduong"/>
      <sheetName val="ELIM_"/>
      <sheetName val="B-105"/>
      <sheetName val="BGT97STAFF"/>
      <sheetName val="Asstes-NEW '04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กระบวนการบริหารงานทรัพยากรบุคคล</v>
          </cell>
        </row>
      </sheetData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/>
      <sheetData sheetId="109"/>
      <sheetData sheetId="110"/>
      <sheetData sheetId="111"/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/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/>
      <sheetData sheetId="118"/>
      <sheetData sheetId="119"/>
      <sheetData sheetId="120"/>
      <sheetData sheetId="121"/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/>
      <sheetData sheetId="124" refreshError="1"/>
      <sheetData sheetId="125"/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1">
          <cell r="A1" t="str">
            <v>กระบวนการบริหารงานทรัพยากรบุคคล</v>
          </cell>
        </row>
      </sheetData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???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マスタ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Summary of Sale on June 2019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Summary of Sale on June 2019</v>
          </cell>
        </row>
      </sheetData>
      <sheetData sheetId="87">
        <row r="1">
          <cell r="A1" t="str">
            <v>Summary of Sale on June 2019</v>
          </cell>
        </row>
      </sheetData>
      <sheetData sheetId="88">
        <row r="1">
          <cell r="A1" t="str">
            <v>Summary of Sale on June 2019</v>
          </cell>
        </row>
      </sheetData>
      <sheetData sheetId="89">
        <row r="1">
          <cell r="A1" t="str">
            <v>Summary of Sale on June 2019</v>
          </cell>
        </row>
      </sheetData>
      <sheetData sheetId="90">
        <row r="1">
          <cell r="A1" t="str">
            <v>Summary of Sale on June 2019</v>
          </cell>
        </row>
      </sheetData>
      <sheetData sheetId="91">
        <row r="1">
          <cell r="A1" t="str">
            <v>Summary of Sale on June 2019</v>
          </cell>
        </row>
      </sheetData>
      <sheetData sheetId="92">
        <row r="1">
          <cell r="A1" t="str">
            <v>Summary of Sale on June 2019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Summary of Sale on June 2019</v>
          </cell>
        </row>
      </sheetData>
      <sheetData sheetId="225">
        <row r="1">
          <cell r="A1" t="str">
            <v>Summary of Sale on June 2019</v>
          </cell>
        </row>
      </sheetData>
      <sheetData sheetId="226">
        <row r="1">
          <cell r="A1" t="str">
            <v>Summary of Sale on June 2019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>
        <row r="1">
          <cell r="A1" t="str">
            <v>SAMPANNY CO., LTD.</v>
          </cell>
        </row>
      </sheetData>
      <sheetData sheetId="326">
        <row r="1">
          <cell r="A1" t="str">
            <v>SAMPANNY CO., LTD.</v>
          </cell>
        </row>
      </sheetData>
      <sheetData sheetId="327">
        <row r="1">
          <cell r="A1" t="str">
            <v>SAMPANNY CO., LTD.</v>
          </cell>
        </row>
      </sheetData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/>
      <sheetData sheetId="425">
        <row r="1">
          <cell r="A1" t="str">
            <v>รายการผลตอบแทนไตรมาสที่ 1-62</v>
          </cell>
        </row>
      </sheetData>
      <sheetData sheetId="426"/>
      <sheetData sheetId="427">
        <row r="1">
          <cell r="A1" t="str">
            <v>รายการผลตอบแทนไตรมาสที่ 1-62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03中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Safire AOP"/>
      <sheetName val="3월가격"/>
      <sheetName val="Sale 0502"/>
      <sheetName val="BPR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2549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4003-1 lead"/>
      <sheetName val="TB Worksheet"/>
      <sheetName val="Sale0311"/>
      <sheetName val="List"/>
      <sheetName val="Adj&amp;Rje(Z820) "/>
      <sheetName val="5 months (Interim)"/>
      <sheetName val="Safire AOP"/>
      <sheetName val="DEP12"/>
      <sheetName val="HH"/>
      <sheetName val="Input1"/>
      <sheetName val="TrialBalance Q3-2002"/>
      <sheetName val="Parameter"/>
      <sheetName val="Q3-46"/>
      <sheetName val="tra-vat-lieu"/>
      <sheetName val="rm_list2"/>
      <sheetName val="Selection_Criteria"/>
      <sheetName val="Purchases"/>
      <sheetName val="Sale 0401"/>
      <sheetName val="Assumptions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ummary 1"/>
      <sheetName val="Disposal"/>
      <sheetName val="MAIN"/>
      <sheetName val="AssetType"/>
      <sheetName val="License BOI"/>
      <sheetName val="Asset Class"/>
      <sheetName val="Depre. Key"/>
      <sheetName val="type"/>
      <sheetName val="วงเครดิต 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Revenue"/>
      <sheetName val="Summary 1"/>
      <sheetName val="Disposal"/>
      <sheetName val="สำนักงาน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แผนงานหลัก"/>
      <sheetName val="Revenue"/>
      <sheetName val="Summary 1"/>
      <sheetName val="PJ List"/>
      <sheetName val="21220070"/>
      <sheetName val="Check Diff Pivot"/>
      <sheetName val="Pivot"/>
      <sheetName val="SAP"/>
      <sheetName val="Detail_BT"/>
      <sheetName val="รายการตู้กินเงิ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">
          <cell r="A1">
            <v>1</v>
          </cell>
        </row>
      </sheetData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บริษัท ซี.เจ. เอ็กซ์เพรส กรุ๊ป จำกัด</v>
          </cell>
        </row>
      </sheetData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 t="str">
            <v>บริษัท ซี.เจ. เอ็กซ์เพรส กรุ๊ป จำกัด</v>
          </cell>
        </row>
      </sheetData>
      <sheetData sheetId="440"/>
      <sheetData sheetId="441">
        <row r="1">
          <cell r="A1">
            <v>1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แผนงานหลัก"/>
      <sheetName val="Revenue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แผนงานหลัก"/>
      <sheetName val="control testing procedures"/>
      <sheetName val="K_T.PrecisionDesign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Output sales tax (for internal use )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Lead"/>
      <sheetName val="substantive procedures"/>
      <sheetName val="STA HQ CESS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License BOI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Sale0309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(monthly)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A2" t="str">
            <v>SUBJECT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?????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Sale 0401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Sale0402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???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Summary on June 25, 2019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CLIENT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G1" t="str">
            <v>CodeThai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>
        <row r="6">
          <cell r="A6" t="str">
            <v>A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  <sheetName val="Assumptions"/>
      <sheetName val="ภงด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  <sheetName val="งบดุล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?????"/>
      <sheetName val="Trail"/>
      <sheetName val="ＣＡＭＹ　ＭⅢ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TB P12"/>
      <sheetName val="Sheet &amp; Coil (TTTC)"/>
      <sheetName val="EXIT"/>
      <sheetName val="chalinee ปี49"/>
      <sheetName val="RSS9801"/>
      <sheetName val="選択項目一覧"/>
      <sheetName val="Q2 EXPECTED"/>
      <sheetName val="Group"/>
      <sheetName val="Q2_EXPECTED"/>
      <sheetName val="Q2_EXPECTED1"/>
      <sheetName val="P&amp;C Centre"/>
      <sheetName val="Summary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StandingData"/>
      <sheetName val="CA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MPL 技連"/>
      <sheetName val="342E BLOCK"/>
      <sheetName val="2118-00 "/>
      <sheetName val="chalinee_ปี491"/>
      <sheetName val="chalinee_ปี49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  <sheetName val="Sale_0501"/>
      <sheetName val="แจกแจง__งบดุล_1"/>
      <sheetName val="NEW_NAME1"/>
      <sheetName val="test_21"/>
      <sheetName val="E-2_Capital_AFE_-_Carryover"/>
      <sheetName val="Customize_Your_Invoice"/>
      <sheetName val="AGING_LOCAL"/>
      <sheetName val="FF_2__1_"/>
      <sheetName val="TO_-_SP"/>
      <sheetName val="Raw_Material"/>
      <sheetName val="Reconcile_1-3-53_(3"/>
      <sheetName val="cash_flow_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68982-DFE6-47DB-A20B-81F650EFA652}">
  <sheetPr>
    <pageSetUpPr fitToPage="1"/>
  </sheetPr>
  <dimension ref="A1:R93"/>
  <sheetViews>
    <sheetView showGridLines="0" tabSelected="1" zoomScaleNormal="100" zoomScaleSheetLayoutView="85" workbookViewId="0">
      <selection activeCell="G9" sqref="G9"/>
    </sheetView>
  </sheetViews>
  <sheetFormatPr defaultColWidth="7.33203125" defaultRowHeight="21.75" customHeight="1"/>
  <cols>
    <col min="1" max="1" width="3.21875" style="59" customWidth="1"/>
    <col min="2" max="2" width="34.5546875" style="59" customWidth="1"/>
    <col min="3" max="3" width="8" style="23" customWidth="1"/>
    <col min="4" max="4" width="1.109375" style="23" customWidth="1"/>
    <col min="5" max="5" width="14.77734375" style="23" customWidth="1"/>
    <col min="6" max="6" width="1.109375" style="23" customWidth="1"/>
    <col min="7" max="7" width="14.77734375" style="23" customWidth="1"/>
    <col min="8" max="8" width="1.109375" style="23" customWidth="1"/>
    <col min="9" max="9" width="14.77734375" style="23" customWidth="1"/>
    <col min="10" max="10" width="1.109375" style="23" customWidth="1"/>
    <col min="11" max="11" width="14.77734375" style="23" customWidth="1"/>
    <col min="12" max="12" width="13.77734375" style="1" customWidth="1"/>
    <col min="13" max="13" width="13.5546875" style="23" customWidth="1"/>
    <col min="14" max="14" width="11.44140625" style="23" customWidth="1"/>
    <col min="15" max="15" width="11.88671875" style="23" customWidth="1"/>
    <col min="16" max="203" width="7.33203125" style="23"/>
    <col min="204" max="204" width="3.33203125" style="23" customWidth="1"/>
    <col min="205" max="205" width="50.5546875" style="23" customWidth="1"/>
    <col min="206" max="206" width="9.33203125" style="23" customWidth="1"/>
    <col min="207" max="207" width="1.109375" style="23" customWidth="1"/>
    <col min="208" max="208" width="10" style="23" bestFit="1" customWidth="1"/>
    <col min="209" max="209" width="1.109375" style="23" customWidth="1"/>
    <col min="210" max="210" width="10" style="23" bestFit="1" customWidth="1"/>
    <col min="211" max="211" width="7.33203125" style="23"/>
    <col min="212" max="212" width="9.109375" style="23" bestFit="1" customWidth="1"/>
    <col min="213" max="213" width="10" style="23" bestFit="1" customWidth="1"/>
    <col min="214" max="16384" width="7.33203125" style="23"/>
  </cols>
  <sheetData>
    <row r="1" spans="1:14" ht="21.75" customHeight="1">
      <c r="A1" s="103">
        <v>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4" ht="21.75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4" ht="21.75" customHeight="1">
      <c r="A3" s="104" t="s">
        <v>113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4" ht="21.75" customHeight="1">
      <c r="A4" s="104" t="s">
        <v>131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4" ht="21.7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" t="s">
        <v>1</v>
      </c>
    </row>
    <row r="6" spans="1:14" ht="21.75" customHeight="1">
      <c r="A6" s="24"/>
      <c r="B6" s="24"/>
      <c r="C6" s="24"/>
      <c r="D6" s="24"/>
      <c r="E6" s="105" t="s">
        <v>2</v>
      </c>
      <c r="F6" s="105"/>
      <c r="G6" s="105"/>
      <c r="H6" s="24"/>
      <c r="I6" s="24"/>
      <c r="J6" s="24"/>
      <c r="K6" s="24"/>
    </row>
    <row r="7" spans="1:14" ht="21.75" customHeight="1">
      <c r="A7" s="24"/>
      <c r="B7" s="24"/>
      <c r="C7" s="24"/>
      <c r="D7" s="24"/>
      <c r="E7" s="101" t="s">
        <v>3</v>
      </c>
      <c r="F7" s="101"/>
      <c r="G7" s="101"/>
      <c r="H7" s="24"/>
      <c r="I7" s="101" t="s">
        <v>4</v>
      </c>
      <c r="J7" s="101"/>
      <c r="K7" s="101"/>
    </row>
    <row r="8" spans="1:14" ht="21.75" customHeight="1">
      <c r="A8" s="24"/>
      <c r="B8" s="24"/>
      <c r="C8" s="24"/>
      <c r="D8" s="24"/>
      <c r="E8" s="25" t="s">
        <v>5</v>
      </c>
      <c r="F8" s="25"/>
      <c r="G8" s="25"/>
      <c r="H8" s="22"/>
      <c r="I8" s="25" t="s">
        <v>5</v>
      </c>
      <c r="J8" s="25"/>
      <c r="K8" s="25"/>
    </row>
    <row r="9" spans="1:14" ht="21.75" customHeight="1">
      <c r="A9" s="24"/>
      <c r="B9" s="24"/>
      <c r="C9" s="24"/>
      <c r="D9" s="24"/>
      <c r="E9" s="25" t="s">
        <v>6</v>
      </c>
      <c r="F9" s="25"/>
      <c r="G9" s="25" t="s">
        <v>7</v>
      </c>
      <c r="H9" s="22"/>
      <c r="I9" s="25" t="s">
        <v>6</v>
      </c>
      <c r="J9" s="25"/>
      <c r="K9" s="25" t="s">
        <v>7</v>
      </c>
    </row>
    <row r="10" spans="1:14" ht="21.75" customHeight="1">
      <c r="A10" s="26" t="s">
        <v>8</v>
      </c>
      <c r="B10" s="26"/>
      <c r="C10" s="27" t="s">
        <v>9</v>
      </c>
      <c r="D10" s="27"/>
      <c r="E10" s="28" t="s">
        <v>132</v>
      </c>
      <c r="F10" s="27"/>
      <c r="G10" s="28" t="s">
        <v>123</v>
      </c>
      <c r="H10" s="29"/>
      <c r="I10" s="28" t="s">
        <v>132</v>
      </c>
      <c r="J10" s="27"/>
      <c r="K10" s="28" t="s">
        <v>123</v>
      </c>
    </row>
    <row r="11" spans="1:14" ht="21.75" customHeight="1">
      <c r="A11" s="26"/>
      <c r="B11" s="26"/>
      <c r="C11" s="27"/>
      <c r="D11" s="27"/>
      <c r="E11" s="30"/>
      <c r="F11" s="27"/>
      <c r="G11" s="30"/>
      <c r="H11" s="29"/>
      <c r="I11" s="29"/>
      <c r="J11" s="31"/>
      <c r="K11" s="29"/>
    </row>
    <row r="12" spans="1:14" ht="21.75" customHeight="1">
      <c r="A12" s="32" t="s">
        <v>10</v>
      </c>
      <c r="B12" s="32"/>
      <c r="C12" s="27"/>
      <c r="D12" s="27"/>
      <c r="E12" s="33"/>
      <c r="F12" s="27"/>
      <c r="G12" s="33"/>
      <c r="H12" s="27"/>
      <c r="I12" s="33"/>
      <c r="J12" s="33"/>
      <c r="K12" s="33"/>
    </row>
    <row r="13" spans="1:14" ht="21.75" customHeight="1">
      <c r="A13" s="34" t="s">
        <v>11</v>
      </c>
      <c r="B13" s="34"/>
      <c r="C13" s="27"/>
      <c r="D13" s="27"/>
      <c r="E13" s="35">
        <v>36142</v>
      </c>
      <c r="F13" s="27"/>
      <c r="G13" s="35">
        <v>55473</v>
      </c>
      <c r="H13" s="27"/>
      <c r="I13" s="35">
        <v>36142</v>
      </c>
      <c r="J13" s="35"/>
      <c r="K13" s="35">
        <v>55473</v>
      </c>
      <c r="L13" s="19"/>
      <c r="M13" s="36"/>
      <c r="N13" s="3"/>
    </row>
    <row r="14" spans="1:14" ht="21.75" customHeight="1">
      <c r="A14" s="34" t="s">
        <v>12</v>
      </c>
      <c r="B14" s="37"/>
      <c r="C14" s="27">
        <v>4</v>
      </c>
      <c r="D14" s="27"/>
      <c r="E14" s="35">
        <v>62352</v>
      </c>
      <c r="F14" s="27"/>
      <c r="G14" s="35">
        <v>63095</v>
      </c>
      <c r="H14" s="27"/>
      <c r="I14" s="35">
        <v>62352</v>
      </c>
      <c r="J14" s="35"/>
      <c r="K14" s="35">
        <v>63095</v>
      </c>
      <c r="M14" s="36"/>
      <c r="N14" s="3"/>
    </row>
    <row r="15" spans="1:14" ht="21.75" customHeight="1">
      <c r="A15" s="34" t="s">
        <v>13</v>
      </c>
      <c r="B15" s="34"/>
      <c r="C15" s="27">
        <v>5</v>
      </c>
      <c r="D15" s="27"/>
      <c r="E15" s="35">
        <v>98062</v>
      </c>
      <c r="F15" s="27"/>
      <c r="G15" s="35">
        <v>84826</v>
      </c>
      <c r="H15" s="27"/>
      <c r="I15" s="35">
        <v>98062</v>
      </c>
      <c r="J15" s="35"/>
      <c r="K15" s="35">
        <v>84826</v>
      </c>
      <c r="M15" s="36"/>
      <c r="N15" s="3"/>
    </row>
    <row r="16" spans="1:14" ht="21.75" customHeight="1">
      <c r="A16" s="34" t="s">
        <v>14</v>
      </c>
      <c r="B16" s="34"/>
      <c r="C16" s="27"/>
      <c r="D16" s="27"/>
      <c r="E16" s="35">
        <v>1000</v>
      </c>
      <c r="F16" s="27"/>
      <c r="G16" s="35">
        <v>1000</v>
      </c>
      <c r="H16" s="27"/>
      <c r="I16" s="35">
        <v>1000</v>
      </c>
      <c r="J16" s="38"/>
      <c r="K16" s="35">
        <v>1000</v>
      </c>
      <c r="M16" s="36"/>
      <c r="N16" s="3"/>
    </row>
    <row r="17" spans="1:14" ht="21.75" customHeight="1">
      <c r="A17" s="34" t="s">
        <v>15</v>
      </c>
      <c r="B17" s="34"/>
      <c r="C17" s="27"/>
      <c r="D17" s="27"/>
      <c r="E17" s="35">
        <v>3256</v>
      </c>
      <c r="F17" s="27"/>
      <c r="G17" s="35">
        <v>1889</v>
      </c>
      <c r="H17" s="27"/>
      <c r="I17" s="35">
        <v>3256</v>
      </c>
      <c r="J17" s="35"/>
      <c r="K17" s="35">
        <v>1889</v>
      </c>
      <c r="M17" s="36"/>
      <c r="N17" s="3"/>
    </row>
    <row r="18" spans="1:14" ht="21.75" customHeight="1">
      <c r="A18" s="26" t="s">
        <v>16</v>
      </c>
      <c r="B18" s="26"/>
      <c r="C18" s="27"/>
      <c r="D18" s="27"/>
      <c r="E18" s="39">
        <f>SUM(E13:E17)</f>
        <v>200812</v>
      </c>
      <c r="F18" s="27"/>
      <c r="G18" s="39">
        <f>SUM(G13:G17)</f>
        <v>206283</v>
      </c>
      <c r="H18" s="27"/>
      <c r="I18" s="39">
        <f>SUM(I13:I17)</f>
        <v>200812</v>
      </c>
      <c r="J18" s="40"/>
      <c r="K18" s="39">
        <f>SUM(K13:K17)</f>
        <v>206283</v>
      </c>
      <c r="N18" s="3"/>
    </row>
    <row r="19" spans="1:14" ht="21.75" customHeight="1">
      <c r="A19" s="34"/>
      <c r="B19" s="34"/>
      <c r="C19" s="27"/>
      <c r="D19" s="27"/>
      <c r="E19" s="38"/>
      <c r="F19" s="27"/>
      <c r="G19" s="38"/>
      <c r="H19" s="27"/>
      <c r="I19" s="38"/>
      <c r="J19" s="38"/>
      <c r="K19" s="38"/>
      <c r="N19" s="3"/>
    </row>
    <row r="20" spans="1:14" ht="21.75" customHeight="1">
      <c r="A20" s="32" t="s">
        <v>17</v>
      </c>
      <c r="B20" s="32"/>
      <c r="C20" s="27"/>
      <c r="D20" s="27"/>
      <c r="E20" s="38"/>
      <c r="F20" s="27"/>
      <c r="G20" s="38"/>
      <c r="H20" s="27"/>
      <c r="I20" s="38"/>
      <c r="J20" s="38"/>
      <c r="K20" s="38"/>
      <c r="N20" s="3"/>
    </row>
    <row r="21" spans="1:14" ht="21.75" customHeight="1">
      <c r="A21" s="34" t="s">
        <v>18</v>
      </c>
      <c r="B21" s="32"/>
      <c r="C21" s="27">
        <v>6</v>
      </c>
      <c r="D21" s="27"/>
      <c r="E21" s="35">
        <v>79884</v>
      </c>
      <c r="F21" s="27"/>
      <c r="G21" s="35">
        <v>96957</v>
      </c>
      <c r="H21" s="27"/>
      <c r="I21" s="35">
        <v>68203</v>
      </c>
      <c r="J21" s="35"/>
      <c r="K21" s="35">
        <v>68203</v>
      </c>
      <c r="M21" s="1"/>
      <c r="N21" s="3"/>
    </row>
    <row r="22" spans="1:14" ht="21.75" customHeight="1">
      <c r="A22" s="34" t="s">
        <v>19</v>
      </c>
      <c r="B22" s="32"/>
      <c r="C22" s="27">
        <v>7</v>
      </c>
      <c r="D22" s="27"/>
      <c r="E22" s="35">
        <v>93957</v>
      </c>
      <c r="F22" s="27"/>
      <c r="G22" s="35">
        <v>93957</v>
      </c>
      <c r="H22" s="27"/>
      <c r="I22" s="35">
        <v>93957</v>
      </c>
      <c r="J22" s="35"/>
      <c r="K22" s="35">
        <v>93957</v>
      </c>
      <c r="M22" s="36"/>
      <c r="N22" s="3"/>
    </row>
    <row r="23" spans="1:14" ht="21.75" customHeight="1">
      <c r="A23" s="34" t="s">
        <v>20</v>
      </c>
      <c r="B23" s="32"/>
      <c r="C23" s="27">
        <v>8</v>
      </c>
      <c r="D23" s="27"/>
      <c r="E23" s="35">
        <v>1374545</v>
      </c>
      <c r="F23" s="27"/>
      <c r="G23" s="35">
        <v>1366680</v>
      </c>
      <c r="H23" s="27"/>
      <c r="I23" s="35">
        <v>1374545</v>
      </c>
      <c r="J23" s="35"/>
      <c r="K23" s="35">
        <v>1366680</v>
      </c>
      <c r="M23" s="36"/>
      <c r="N23" s="3"/>
    </row>
    <row r="24" spans="1:14" ht="21.75" customHeight="1">
      <c r="A24" s="34" t="s">
        <v>21</v>
      </c>
      <c r="B24" s="32"/>
      <c r="C24" s="27"/>
      <c r="D24" s="27"/>
      <c r="E24" s="35">
        <v>9458</v>
      </c>
      <c r="F24" s="27"/>
      <c r="G24" s="35">
        <v>5407</v>
      </c>
      <c r="H24" s="27"/>
      <c r="I24" s="35">
        <v>9458</v>
      </c>
      <c r="J24" s="27"/>
      <c r="K24" s="35">
        <v>5407</v>
      </c>
      <c r="M24" s="36"/>
      <c r="N24" s="3"/>
    </row>
    <row r="25" spans="1:14" ht="21.75" customHeight="1">
      <c r="A25" s="34" t="s">
        <v>22</v>
      </c>
      <c r="B25" s="32"/>
      <c r="C25" s="27"/>
      <c r="D25" s="27"/>
      <c r="E25" s="35">
        <v>4194</v>
      </c>
      <c r="F25" s="27"/>
      <c r="G25" s="35">
        <v>3937</v>
      </c>
      <c r="H25" s="27"/>
      <c r="I25" s="35">
        <v>4194</v>
      </c>
      <c r="J25" s="35"/>
      <c r="K25" s="35">
        <v>3937</v>
      </c>
      <c r="N25" s="3"/>
    </row>
    <row r="26" spans="1:14" ht="21.75" customHeight="1">
      <c r="A26" s="34" t="s">
        <v>126</v>
      </c>
      <c r="B26" s="32"/>
      <c r="C26" s="27">
        <v>9</v>
      </c>
      <c r="D26" s="27"/>
      <c r="E26" s="44">
        <v>0</v>
      </c>
      <c r="F26" s="27"/>
      <c r="G26" s="35">
        <v>23802</v>
      </c>
      <c r="H26" s="27"/>
      <c r="I26" s="44">
        <v>0</v>
      </c>
      <c r="J26" s="35"/>
      <c r="K26" s="35">
        <v>23802</v>
      </c>
      <c r="M26" s="36"/>
      <c r="N26" s="3"/>
    </row>
    <row r="27" spans="1:14" ht="21.75" customHeight="1">
      <c r="A27" s="34" t="s">
        <v>23</v>
      </c>
      <c r="B27" s="34"/>
      <c r="C27" s="27"/>
      <c r="D27" s="27"/>
      <c r="E27" s="35">
        <v>1365</v>
      </c>
      <c r="F27" s="27"/>
      <c r="G27" s="35">
        <v>6060</v>
      </c>
      <c r="H27" s="27"/>
      <c r="I27" s="35">
        <v>1365</v>
      </c>
      <c r="J27" s="41"/>
      <c r="K27" s="35">
        <v>6060</v>
      </c>
      <c r="N27" s="3"/>
    </row>
    <row r="28" spans="1:14" ht="21.75" customHeight="1">
      <c r="A28" s="26" t="s">
        <v>24</v>
      </c>
      <c r="B28" s="26"/>
      <c r="C28" s="42"/>
      <c r="D28" s="27"/>
      <c r="E28" s="39">
        <f>SUM(E21:E27)</f>
        <v>1563403</v>
      </c>
      <c r="F28" s="27"/>
      <c r="G28" s="39">
        <f>SUM(G21:G27)</f>
        <v>1596800</v>
      </c>
      <c r="H28" s="27"/>
      <c r="I28" s="39">
        <f>SUM(I21:I27)</f>
        <v>1551722</v>
      </c>
      <c r="J28" s="40"/>
      <c r="K28" s="39">
        <f>SUM(K21:K27)</f>
        <v>1568046</v>
      </c>
      <c r="N28" s="3"/>
    </row>
    <row r="29" spans="1:14" ht="21.75" customHeight="1" thickBot="1">
      <c r="A29" s="26" t="s">
        <v>25</v>
      </c>
      <c r="B29" s="26"/>
      <c r="C29" s="27"/>
      <c r="D29" s="27"/>
      <c r="E29" s="43">
        <f>E28+E18</f>
        <v>1764215</v>
      </c>
      <c r="F29" s="27"/>
      <c r="G29" s="43">
        <f>G28+G18</f>
        <v>1803083</v>
      </c>
      <c r="H29" s="27"/>
      <c r="I29" s="43">
        <f>I28+I18</f>
        <v>1752534</v>
      </c>
      <c r="J29" s="40"/>
      <c r="K29" s="43">
        <f>K28+K18</f>
        <v>1774329</v>
      </c>
      <c r="N29" s="3"/>
    </row>
    <row r="30" spans="1:14" ht="21.75" customHeight="1" thickTop="1">
      <c r="A30" s="26"/>
      <c r="B30" s="26"/>
      <c r="C30" s="27"/>
      <c r="D30" s="27"/>
      <c r="E30" s="40"/>
      <c r="F30" s="27"/>
      <c r="G30" s="40"/>
      <c r="H30" s="27"/>
      <c r="I30" s="40"/>
      <c r="J30" s="40"/>
      <c r="K30" s="40"/>
      <c r="N30" s="3"/>
    </row>
    <row r="31" spans="1:14" ht="21.75" customHeight="1">
      <c r="A31" s="103">
        <v>2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N31" s="3"/>
    </row>
    <row r="32" spans="1:14" ht="21.75" customHeight="1">
      <c r="A32" s="104" t="s">
        <v>0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4"/>
      <c r="N32" s="3"/>
    </row>
    <row r="33" spans="1:14" ht="21.75" customHeight="1">
      <c r="A33" s="104" t="s">
        <v>113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N33" s="3"/>
    </row>
    <row r="34" spans="1:14" ht="21.75" customHeight="1">
      <c r="A34" s="104" t="s">
        <v>131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N34" s="3"/>
    </row>
    <row r="35" spans="1:14" ht="21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" t="s">
        <v>1</v>
      </c>
      <c r="N35" s="3"/>
    </row>
    <row r="36" spans="1:14" ht="21.75" customHeight="1">
      <c r="A36" s="24"/>
      <c r="B36" s="24"/>
      <c r="C36" s="24"/>
      <c r="D36" s="24"/>
      <c r="E36" s="105" t="s">
        <v>2</v>
      </c>
      <c r="F36" s="105"/>
      <c r="G36" s="105"/>
      <c r="H36" s="24"/>
      <c r="I36" s="24"/>
      <c r="J36" s="24"/>
      <c r="K36" s="24"/>
      <c r="N36" s="3"/>
    </row>
    <row r="37" spans="1:14" ht="21.75" customHeight="1">
      <c r="A37" s="24"/>
      <c r="B37" s="24"/>
      <c r="C37" s="24"/>
      <c r="D37" s="24"/>
      <c r="E37" s="101" t="s">
        <v>3</v>
      </c>
      <c r="F37" s="101"/>
      <c r="G37" s="101"/>
      <c r="H37" s="24"/>
      <c r="I37" s="101" t="s">
        <v>4</v>
      </c>
      <c r="J37" s="101"/>
      <c r="K37" s="101"/>
      <c r="N37" s="3"/>
    </row>
    <row r="38" spans="1:14" ht="21.75" customHeight="1">
      <c r="A38" s="24"/>
      <c r="B38" s="24"/>
      <c r="C38" s="24"/>
      <c r="D38" s="24"/>
      <c r="E38" s="25" t="s">
        <v>5</v>
      </c>
      <c r="F38" s="25"/>
      <c r="G38" s="25"/>
      <c r="H38" s="22"/>
      <c r="I38" s="25" t="s">
        <v>5</v>
      </c>
      <c r="J38" s="25"/>
      <c r="K38" s="25"/>
      <c r="N38" s="3"/>
    </row>
    <row r="39" spans="1:14" ht="21.75" customHeight="1">
      <c r="A39" s="24"/>
      <c r="B39" s="24"/>
      <c r="C39" s="24"/>
      <c r="D39" s="24"/>
      <c r="E39" s="25" t="s">
        <v>6</v>
      </c>
      <c r="F39" s="25"/>
      <c r="G39" s="25" t="s">
        <v>7</v>
      </c>
      <c r="H39" s="22"/>
      <c r="I39" s="25" t="s">
        <v>6</v>
      </c>
      <c r="J39" s="25"/>
      <c r="K39" s="25" t="s">
        <v>7</v>
      </c>
      <c r="N39" s="3"/>
    </row>
    <row r="40" spans="1:14" ht="21.75" customHeight="1">
      <c r="A40" s="26" t="s">
        <v>26</v>
      </c>
      <c r="B40" s="26"/>
      <c r="C40" s="27" t="s">
        <v>9</v>
      </c>
      <c r="D40" s="27"/>
      <c r="E40" s="28" t="s">
        <v>132</v>
      </c>
      <c r="F40" s="27"/>
      <c r="G40" s="28" t="s">
        <v>123</v>
      </c>
      <c r="H40" s="29"/>
      <c r="I40" s="28" t="s">
        <v>132</v>
      </c>
      <c r="J40" s="27"/>
      <c r="K40" s="28" t="s">
        <v>123</v>
      </c>
      <c r="N40" s="3"/>
    </row>
    <row r="41" spans="1:14" ht="21.75" customHeight="1">
      <c r="A41" s="26"/>
      <c r="B41" s="26"/>
      <c r="C41" s="27"/>
      <c r="D41" s="27"/>
      <c r="E41" s="30"/>
      <c r="F41" s="27"/>
      <c r="G41" s="30"/>
      <c r="H41" s="29"/>
      <c r="I41" s="29"/>
      <c r="J41" s="31"/>
      <c r="K41" s="29"/>
      <c r="N41" s="3"/>
    </row>
    <row r="42" spans="1:14" ht="21.75" customHeight="1">
      <c r="A42" s="32" t="s">
        <v>27</v>
      </c>
      <c r="B42" s="34"/>
      <c r="C42" s="22"/>
      <c r="D42" s="22"/>
      <c r="E42" s="22"/>
      <c r="F42" s="22"/>
      <c r="G42" s="22"/>
      <c r="H42" s="22"/>
      <c r="I42" s="102"/>
      <c r="J42" s="102"/>
      <c r="K42" s="102"/>
      <c r="N42" s="3"/>
    </row>
    <row r="43" spans="1:14" ht="21.75" customHeight="1">
      <c r="A43" s="34" t="s">
        <v>28</v>
      </c>
      <c r="B43" s="32"/>
      <c r="C43" s="27"/>
      <c r="D43" s="22"/>
      <c r="E43" s="35">
        <v>90564</v>
      </c>
      <c r="F43" s="22"/>
      <c r="G43" s="35">
        <v>73762</v>
      </c>
      <c r="H43" s="22"/>
      <c r="I43" s="35">
        <v>90564</v>
      </c>
      <c r="J43" s="35"/>
      <c r="K43" s="35">
        <v>73762</v>
      </c>
      <c r="N43" s="3"/>
    </row>
    <row r="44" spans="1:14" ht="21.75" customHeight="1">
      <c r="A44" s="34" t="s">
        <v>29</v>
      </c>
      <c r="B44" s="32"/>
      <c r="C44" s="27"/>
      <c r="D44" s="22"/>
      <c r="E44" s="35"/>
      <c r="F44" s="22"/>
      <c r="G44" s="35"/>
      <c r="H44" s="22"/>
      <c r="I44" s="35"/>
      <c r="J44" s="35"/>
      <c r="K44" s="35"/>
      <c r="N44" s="3"/>
    </row>
    <row r="45" spans="1:14" ht="21.75" customHeight="1">
      <c r="A45" s="34" t="s">
        <v>30</v>
      </c>
      <c r="B45" s="32"/>
      <c r="C45" s="27">
        <v>10</v>
      </c>
      <c r="D45" s="22"/>
      <c r="E45" s="35">
        <v>9960</v>
      </c>
      <c r="F45" s="22"/>
      <c r="G45" s="35">
        <v>9960</v>
      </c>
      <c r="H45" s="22"/>
      <c r="I45" s="35">
        <v>9960</v>
      </c>
      <c r="J45" s="35"/>
      <c r="K45" s="35">
        <v>9960</v>
      </c>
      <c r="N45" s="3"/>
    </row>
    <row r="46" spans="1:14" ht="21.75" customHeight="1">
      <c r="A46" s="34" t="s">
        <v>31</v>
      </c>
      <c r="B46" s="32"/>
      <c r="C46" s="27"/>
      <c r="D46" s="22"/>
      <c r="E46" s="35"/>
      <c r="F46" s="22"/>
      <c r="G46" s="35"/>
      <c r="H46" s="22"/>
      <c r="I46" s="35"/>
      <c r="J46" s="35"/>
      <c r="K46" s="35"/>
      <c r="N46" s="3"/>
    </row>
    <row r="47" spans="1:14" ht="21.75" customHeight="1">
      <c r="A47" s="34" t="s">
        <v>32</v>
      </c>
      <c r="B47" s="32"/>
      <c r="C47" s="27">
        <v>11</v>
      </c>
      <c r="D47" s="22"/>
      <c r="E47" s="35">
        <v>2692</v>
      </c>
      <c r="F47" s="22"/>
      <c r="G47" s="35">
        <v>2208</v>
      </c>
      <c r="H47" s="22"/>
      <c r="I47" s="35">
        <v>2692</v>
      </c>
      <c r="J47" s="35"/>
      <c r="K47" s="35">
        <v>2208</v>
      </c>
      <c r="N47" s="3"/>
    </row>
    <row r="48" spans="1:14" ht="21.75" customHeight="1">
      <c r="A48" s="34" t="s">
        <v>33</v>
      </c>
      <c r="B48" s="32"/>
      <c r="C48" s="27"/>
      <c r="D48" s="22"/>
      <c r="E48" s="35">
        <v>1290</v>
      </c>
      <c r="F48" s="22"/>
      <c r="G48" s="44">
        <v>1173</v>
      </c>
      <c r="H48" s="22"/>
      <c r="I48" s="35">
        <v>1290</v>
      </c>
      <c r="J48" s="35"/>
      <c r="K48" s="44">
        <v>1173</v>
      </c>
      <c r="N48" s="3"/>
    </row>
    <row r="49" spans="1:18" ht="21.75" customHeight="1">
      <c r="A49" s="34" t="s">
        <v>34</v>
      </c>
      <c r="B49" s="37"/>
      <c r="C49" s="27"/>
      <c r="D49" s="27"/>
      <c r="E49" s="35">
        <v>15</v>
      </c>
      <c r="F49" s="27"/>
      <c r="G49" s="35">
        <v>115</v>
      </c>
      <c r="H49" s="27"/>
      <c r="I49" s="35">
        <v>15</v>
      </c>
      <c r="J49" s="35"/>
      <c r="K49" s="35">
        <v>115</v>
      </c>
      <c r="N49" s="3"/>
    </row>
    <row r="50" spans="1:18" ht="21.75" customHeight="1">
      <c r="A50" s="26" t="s">
        <v>35</v>
      </c>
      <c r="B50" s="26"/>
      <c r="C50" s="27"/>
      <c r="D50" s="27"/>
      <c r="E50" s="45">
        <f>SUM(E43:E49)</f>
        <v>104521</v>
      </c>
      <c r="F50" s="27"/>
      <c r="G50" s="45">
        <f>SUM(G43:G49)</f>
        <v>87218</v>
      </c>
      <c r="H50" s="27"/>
      <c r="I50" s="45">
        <f>SUM(I43:I49)</f>
        <v>104521</v>
      </c>
      <c r="J50" s="46"/>
      <c r="K50" s="45">
        <f>SUM(K43:K49)</f>
        <v>87218</v>
      </c>
      <c r="N50" s="3"/>
    </row>
    <row r="51" spans="1:18" ht="21.75" customHeight="1">
      <c r="A51" s="34"/>
      <c r="B51" s="34"/>
      <c r="C51" s="27"/>
      <c r="D51" s="27"/>
      <c r="E51" s="41"/>
      <c r="F51" s="27"/>
      <c r="G51" s="41"/>
      <c r="H51" s="27"/>
      <c r="I51" s="41"/>
      <c r="J51" s="47"/>
      <c r="K51" s="47"/>
      <c r="N51" s="3"/>
    </row>
    <row r="52" spans="1:18" ht="21.75" customHeight="1">
      <c r="A52" s="32" t="s">
        <v>36</v>
      </c>
      <c r="B52" s="37"/>
      <c r="C52" s="27"/>
      <c r="D52" s="27"/>
      <c r="E52" s="41"/>
      <c r="F52" s="27"/>
      <c r="G52" s="41"/>
      <c r="H52" s="27"/>
      <c r="I52" s="41"/>
      <c r="J52" s="47"/>
      <c r="K52" s="47"/>
      <c r="N52" s="3"/>
    </row>
    <row r="53" spans="1:18" ht="21.75" customHeight="1">
      <c r="A53" s="34" t="s">
        <v>37</v>
      </c>
      <c r="B53" s="37"/>
      <c r="C53" s="27">
        <v>10</v>
      </c>
      <c r="D53" s="27"/>
      <c r="E53" s="35">
        <v>2120</v>
      </c>
      <c r="F53" s="27"/>
      <c r="G53" s="35">
        <v>7100</v>
      </c>
      <c r="H53" s="27"/>
      <c r="I53" s="35">
        <v>2120</v>
      </c>
      <c r="J53" s="47"/>
      <c r="K53" s="35">
        <v>7100</v>
      </c>
      <c r="M53" s="48"/>
      <c r="N53" s="17"/>
      <c r="O53" s="18"/>
      <c r="P53" s="49"/>
      <c r="R53" s="49"/>
    </row>
    <row r="54" spans="1:18" ht="21.75" customHeight="1">
      <c r="A54" s="34" t="s">
        <v>38</v>
      </c>
      <c r="B54" s="37"/>
      <c r="C54" s="27">
        <v>11</v>
      </c>
      <c r="D54" s="27"/>
      <c r="E54" s="35">
        <v>4458</v>
      </c>
      <c r="F54" s="27"/>
      <c r="G54" s="35">
        <v>2770</v>
      </c>
      <c r="H54" s="27"/>
      <c r="I54" s="35">
        <v>4458</v>
      </c>
      <c r="J54" s="47"/>
      <c r="K54" s="35">
        <v>2770</v>
      </c>
      <c r="L54" s="50"/>
      <c r="N54" s="17"/>
      <c r="O54" s="18"/>
      <c r="P54" s="49"/>
    </row>
    <row r="55" spans="1:18" ht="21.75" customHeight="1">
      <c r="A55" s="34" t="s">
        <v>39</v>
      </c>
      <c r="B55" s="34"/>
      <c r="C55" s="27">
        <v>15</v>
      </c>
      <c r="D55" s="27"/>
      <c r="E55" s="35">
        <v>239795</v>
      </c>
      <c r="F55" s="27"/>
      <c r="G55" s="35">
        <v>244208</v>
      </c>
      <c r="H55" s="27"/>
      <c r="I55" s="35">
        <v>239795</v>
      </c>
      <c r="J55" s="47"/>
      <c r="K55" s="35">
        <v>244208</v>
      </c>
      <c r="L55" s="99"/>
      <c r="M55" s="57"/>
      <c r="N55" s="17"/>
      <c r="O55" s="18"/>
    </row>
    <row r="56" spans="1:18" ht="21.75" customHeight="1">
      <c r="A56" s="34" t="s">
        <v>40</v>
      </c>
      <c r="B56" s="32"/>
      <c r="E56" s="35"/>
      <c r="G56" s="35"/>
      <c r="I56" s="35"/>
      <c r="K56" s="35"/>
      <c r="N56" s="17"/>
      <c r="O56" s="18"/>
    </row>
    <row r="57" spans="1:18" ht="21.75" customHeight="1">
      <c r="A57" s="34" t="s">
        <v>41</v>
      </c>
      <c r="B57" s="32"/>
      <c r="C57" s="27">
        <v>12</v>
      </c>
      <c r="D57" s="22"/>
      <c r="E57" s="35">
        <v>23561</v>
      </c>
      <c r="F57" s="22"/>
      <c r="G57" s="35">
        <v>30918</v>
      </c>
      <c r="H57" s="22"/>
      <c r="I57" s="35">
        <v>23561</v>
      </c>
      <c r="J57" s="35"/>
      <c r="K57" s="35">
        <v>30918</v>
      </c>
      <c r="N57" s="17"/>
      <c r="O57" s="18"/>
    </row>
    <row r="58" spans="1:18" ht="21.75" customHeight="1">
      <c r="A58" s="34" t="s">
        <v>36</v>
      </c>
      <c r="B58" s="32"/>
      <c r="C58" s="27"/>
      <c r="D58" s="22"/>
      <c r="E58" s="35">
        <v>941</v>
      </c>
      <c r="F58" s="22"/>
      <c r="G58" s="35">
        <v>941</v>
      </c>
      <c r="H58" s="22"/>
      <c r="I58" s="35">
        <v>941</v>
      </c>
      <c r="J58" s="35"/>
      <c r="K58" s="35">
        <v>941</v>
      </c>
      <c r="N58" s="17"/>
      <c r="O58" s="18"/>
    </row>
    <row r="59" spans="1:18" ht="21.75" customHeight="1">
      <c r="A59" s="26" t="s">
        <v>42</v>
      </c>
      <c r="B59" s="26"/>
      <c r="C59" s="27"/>
      <c r="D59" s="27"/>
      <c r="E59" s="45">
        <f>SUM(E53:E58)</f>
        <v>270875</v>
      </c>
      <c r="F59" s="27"/>
      <c r="G59" s="45">
        <f>SUM(G53:G58)</f>
        <v>285937</v>
      </c>
      <c r="H59" s="27"/>
      <c r="I59" s="45">
        <f>SUM(I53:I58)</f>
        <v>270875</v>
      </c>
      <c r="J59" s="46"/>
      <c r="K59" s="45">
        <f>SUM(K53:K58)</f>
        <v>285937</v>
      </c>
      <c r="N59" s="17"/>
      <c r="O59" s="18"/>
    </row>
    <row r="60" spans="1:18" ht="21.75" customHeight="1">
      <c r="A60" s="26" t="s">
        <v>43</v>
      </c>
      <c r="B60" s="26"/>
      <c r="C60" s="27"/>
      <c r="D60" s="27"/>
      <c r="E60" s="45">
        <f>E59+E50</f>
        <v>375396</v>
      </c>
      <c r="F60" s="27"/>
      <c r="G60" s="45">
        <f>G59+G50</f>
        <v>373155</v>
      </c>
      <c r="H60" s="27"/>
      <c r="I60" s="45">
        <f>I59+I50</f>
        <v>375396</v>
      </c>
      <c r="J60" s="46"/>
      <c r="K60" s="45">
        <f>K59+K50</f>
        <v>373155</v>
      </c>
      <c r="N60" s="3"/>
    </row>
    <row r="61" spans="1:18" ht="21.75" customHeight="1">
      <c r="A61" s="26"/>
      <c r="B61" s="26"/>
      <c r="C61" s="27"/>
      <c r="D61" s="27"/>
      <c r="E61" s="51"/>
      <c r="F61" s="27"/>
      <c r="G61" s="51"/>
      <c r="H61" s="27"/>
      <c r="I61" s="51"/>
      <c r="J61" s="40"/>
      <c r="K61" s="51"/>
      <c r="N61" s="3"/>
    </row>
    <row r="62" spans="1:18" ht="21.75" customHeight="1">
      <c r="A62" s="103">
        <v>3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N62" s="3"/>
    </row>
    <row r="63" spans="1:18" ht="21.75" customHeight="1">
      <c r="A63" s="104" t="s">
        <v>0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N63" s="3"/>
    </row>
    <row r="64" spans="1:18" ht="21.75" customHeight="1">
      <c r="A64" s="104" t="s">
        <v>113</v>
      </c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N64" s="3"/>
    </row>
    <row r="65" spans="1:14" ht="21.75" customHeight="1">
      <c r="A65" s="104" t="s">
        <v>131</v>
      </c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N65" s="3"/>
    </row>
    <row r="66" spans="1:14" ht="21.7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" t="s">
        <v>1</v>
      </c>
      <c r="N66" s="3"/>
    </row>
    <row r="67" spans="1:14" ht="21.75" customHeight="1">
      <c r="A67" s="24"/>
      <c r="B67" s="24"/>
      <c r="C67" s="24"/>
      <c r="D67" s="24"/>
      <c r="E67" s="105" t="s">
        <v>2</v>
      </c>
      <c r="F67" s="105"/>
      <c r="G67" s="105"/>
      <c r="H67" s="24"/>
      <c r="I67" s="24"/>
      <c r="J67" s="24"/>
      <c r="K67" s="24"/>
      <c r="N67" s="3"/>
    </row>
    <row r="68" spans="1:14" ht="21.75" customHeight="1">
      <c r="A68" s="24"/>
      <c r="B68" s="24"/>
      <c r="C68" s="24"/>
      <c r="D68" s="24"/>
      <c r="E68" s="101" t="s">
        <v>3</v>
      </c>
      <c r="F68" s="101"/>
      <c r="G68" s="101"/>
      <c r="H68" s="24"/>
      <c r="I68" s="101" t="s">
        <v>4</v>
      </c>
      <c r="J68" s="101"/>
      <c r="K68" s="101"/>
      <c r="N68" s="3"/>
    </row>
    <row r="69" spans="1:14" ht="21.75" customHeight="1">
      <c r="A69" s="24"/>
      <c r="B69" s="24"/>
      <c r="C69" s="24"/>
      <c r="D69" s="24"/>
      <c r="E69" s="25" t="s">
        <v>5</v>
      </c>
      <c r="F69" s="25"/>
      <c r="G69" s="25"/>
      <c r="H69" s="22"/>
      <c r="I69" s="25" t="s">
        <v>5</v>
      </c>
      <c r="J69" s="25"/>
      <c r="K69" s="25"/>
      <c r="N69" s="3"/>
    </row>
    <row r="70" spans="1:14" ht="21.75" customHeight="1">
      <c r="A70" s="24"/>
      <c r="B70" s="24"/>
      <c r="C70" s="24"/>
      <c r="D70" s="24"/>
      <c r="E70" s="25" t="s">
        <v>6</v>
      </c>
      <c r="F70" s="25"/>
      <c r="G70" s="25" t="s">
        <v>7</v>
      </c>
      <c r="H70" s="22"/>
      <c r="I70" s="25" t="s">
        <v>6</v>
      </c>
      <c r="J70" s="25"/>
      <c r="K70" s="25" t="s">
        <v>7</v>
      </c>
      <c r="N70" s="3"/>
    </row>
    <row r="71" spans="1:14" ht="21.75" customHeight="1">
      <c r="A71" s="26" t="s">
        <v>44</v>
      </c>
      <c r="B71" s="26"/>
      <c r="C71" s="27" t="s">
        <v>9</v>
      </c>
      <c r="D71" s="27"/>
      <c r="E71" s="28" t="s">
        <v>132</v>
      </c>
      <c r="F71" s="27"/>
      <c r="G71" s="28" t="s">
        <v>123</v>
      </c>
      <c r="H71" s="29"/>
      <c r="I71" s="28" t="s">
        <v>132</v>
      </c>
      <c r="J71" s="27"/>
      <c r="K71" s="28" t="s">
        <v>123</v>
      </c>
      <c r="N71" s="3"/>
    </row>
    <row r="72" spans="1:14" ht="21.75" customHeight="1">
      <c r="A72" s="34"/>
      <c r="B72" s="34"/>
      <c r="C72" s="33"/>
      <c r="D72" s="27"/>
      <c r="E72" s="27"/>
      <c r="F72" s="27"/>
      <c r="G72" s="27"/>
      <c r="H72" s="27"/>
      <c r="I72" s="102"/>
      <c r="J72" s="102"/>
      <c r="K72" s="102"/>
      <c r="N72" s="3"/>
    </row>
    <row r="73" spans="1:14" ht="21.75" customHeight="1">
      <c r="A73" s="32" t="s">
        <v>45</v>
      </c>
      <c r="B73" s="32"/>
      <c r="C73" s="27"/>
      <c r="D73" s="27"/>
      <c r="E73" s="52"/>
      <c r="F73" s="27"/>
      <c r="G73" s="52"/>
      <c r="H73" s="27"/>
      <c r="I73" s="52"/>
      <c r="J73" s="53"/>
      <c r="K73" s="52"/>
      <c r="N73" s="3"/>
    </row>
    <row r="74" spans="1:14" ht="21.75" customHeight="1">
      <c r="A74" s="34" t="s">
        <v>46</v>
      </c>
      <c r="B74" s="34"/>
      <c r="C74" s="27"/>
      <c r="D74" s="33"/>
      <c r="E74" s="33"/>
      <c r="F74" s="33"/>
      <c r="G74" s="33"/>
      <c r="H74" s="33"/>
      <c r="I74" s="33"/>
      <c r="J74" s="33"/>
      <c r="K74" s="33"/>
      <c r="N74" s="3"/>
    </row>
    <row r="75" spans="1:14" ht="21.75" customHeight="1">
      <c r="A75" s="34" t="s">
        <v>47</v>
      </c>
      <c r="B75" s="34"/>
      <c r="C75" s="27"/>
      <c r="D75" s="53"/>
      <c r="E75" s="53"/>
      <c r="F75" s="53"/>
      <c r="G75" s="53"/>
      <c r="H75" s="53"/>
      <c r="I75" s="53"/>
      <c r="J75" s="53"/>
      <c r="K75" s="53"/>
      <c r="N75" s="3"/>
    </row>
    <row r="76" spans="1:14" ht="21.75" customHeight="1" thickBot="1">
      <c r="A76" s="37" t="s">
        <v>48</v>
      </c>
      <c r="B76" s="54"/>
      <c r="C76" s="27"/>
      <c r="D76" s="53"/>
      <c r="E76" s="55">
        <v>176243</v>
      </c>
      <c r="F76" s="53"/>
      <c r="G76" s="55">
        <v>176243</v>
      </c>
      <c r="H76" s="5"/>
      <c r="I76" s="55">
        <v>176243</v>
      </c>
      <c r="J76" s="53"/>
      <c r="K76" s="55">
        <v>176243</v>
      </c>
      <c r="N76" s="3"/>
    </row>
    <row r="77" spans="1:14" ht="21.75" customHeight="1" thickTop="1">
      <c r="A77" s="34" t="s">
        <v>49</v>
      </c>
      <c r="B77" s="38"/>
      <c r="C77" s="27"/>
      <c r="D77" s="53"/>
      <c r="E77" s="5"/>
      <c r="F77" s="5"/>
      <c r="G77" s="5"/>
      <c r="H77" s="5"/>
      <c r="I77" s="5"/>
      <c r="J77" s="53"/>
      <c r="K77" s="5"/>
      <c r="N77" s="3"/>
    </row>
    <row r="78" spans="1:14" ht="21.75" customHeight="1">
      <c r="A78" s="37" t="s">
        <v>48</v>
      </c>
      <c r="B78" s="54"/>
      <c r="C78" s="27"/>
      <c r="D78" s="33"/>
      <c r="E78" s="35">
        <v>176243</v>
      </c>
      <c r="F78" s="33"/>
      <c r="G78" s="35">
        <v>176243</v>
      </c>
      <c r="H78" s="33"/>
      <c r="I78" s="35">
        <v>176243</v>
      </c>
      <c r="J78" s="35"/>
      <c r="K78" s="35">
        <v>176243</v>
      </c>
      <c r="N78" s="3"/>
    </row>
    <row r="79" spans="1:14" ht="21.75" customHeight="1">
      <c r="A79" s="34" t="s">
        <v>50</v>
      </c>
      <c r="B79" s="54"/>
      <c r="C79" s="27"/>
      <c r="D79" s="33"/>
      <c r="E79" s="35">
        <v>125668</v>
      </c>
      <c r="F79" s="33"/>
      <c r="G79" s="35">
        <v>125668</v>
      </c>
      <c r="H79" s="33"/>
      <c r="I79" s="35">
        <v>125668</v>
      </c>
      <c r="J79" s="35"/>
      <c r="K79" s="35">
        <v>125668</v>
      </c>
      <c r="N79" s="3"/>
    </row>
    <row r="80" spans="1:14" ht="21.75" customHeight="1">
      <c r="A80" s="34" t="s">
        <v>128</v>
      </c>
      <c r="B80" s="26"/>
      <c r="C80" s="27"/>
      <c r="D80" s="27"/>
      <c r="E80" s="24"/>
      <c r="F80" s="27"/>
      <c r="G80" s="24"/>
      <c r="H80" s="27"/>
      <c r="I80" s="24"/>
      <c r="J80" s="22"/>
      <c r="K80" s="24"/>
      <c r="N80" s="3"/>
    </row>
    <row r="81" spans="1:14" ht="21.75" customHeight="1">
      <c r="A81" s="34" t="s">
        <v>52</v>
      </c>
      <c r="B81" s="34"/>
      <c r="C81" s="27"/>
      <c r="D81" s="27"/>
      <c r="E81" s="56"/>
      <c r="F81" s="27"/>
      <c r="G81" s="56"/>
      <c r="H81" s="27"/>
      <c r="I81" s="56"/>
      <c r="J81" s="33"/>
      <c r="K81" s="56"/>
      <c r="N81" s="3"/>
    </row>
    <row r="82" spans="1:14" ht="21.75" customHeight="1">
      <c r="A82" s="34" t="s">
        <v>53</v>
      </c>
      <c r="B82" s="34"/>
      <c r="C82" s="27"/>
      <c r="D82" s="22"/>
      <c r="E82" s="35">
        <v>17624</v>
      </c>
      <c r="F82" s="22"/>
      <c r="G82" s="35">
        <v>17624</v>
      </c>
      <c r="H82" s="22"/>
      <c r="I82" s="35">
        <v>17624</v>
      </c>
      <c r="J82" s="35"/>
      <c r="K82" s="35">
        <v>17624</v>
      </c>
      <c r="N82" s="3"/>
    </row>
    <row r="83" spans="1:14" ht="21.75" customHeight="1">
      <c r="A83" s="34" t="s">
        <v>118</v>
      </c>
      <c r="B83" s="34"/>
      <c r="C83" s="27"/>
      <c r="D83" s="22"/>
      <c r="E83" s="35">
        <v>59220</v>
      </c>
      <c r="F83" s="22"/>
      <c r="G83" s="35">
        <v>100329</v>
      </c>
      <c r="H83" s="22"/>
      <c r="I83" s="35">
        <v>47539</v>
      </c>
      <c r="J83" s="35"/>
      <c r="K83" s="35">
        <v>71575</v>
      </c>
      <c r="M83" s="57"/>
      <c r="N83" s="3"/>
    </row>
    <row r="84" spans="1:14" ht="21.75" customHeight="1">
      <c r="A84" s="34" t="s">
        <v>54</v>
      </c>
      <c r="B84" s="32"/>
      <c r="C84" s="27"/>
      <c r="D84" s="27"/>
      <c r="E84" s="35">
        <v>1010064</v>
      </c>
      <c r="F84" s="27"/>
      <c r="G84" s="35">
        <v>1010064</v>
      </c>
      <c r="H84" s="27"/>
      <c r="I84" s="35">
        <v>1010064</v>
      </c>
      <c r="J84" s="35"/>
      <c r="K84" s="35">
        <v>1010064</v>
      </c>
      <c r="M84" s="18"/>
      <c r="N84" s="3"/>
    </row>
    <row r="85" spans="1:14" ht="21.75" customHeight="1">
      <c r="A85" s="26" t="s">
        <v>55</v>
      </c>
      <c r="B85" s="34"/>
      <c r="C85" s="27"/>
      <c r="D85" s="27"/>
      <c r="E85" s="39">
        <f>SUM(E78:E84)</f>
        <v>1388819</v>
      </c>
      <c r="F85" s="27"/>
      <c r="G85" s="39">
        <f>SUM(G78:G84)</f>
        <v>1429928</v>
      </c>
      <c r="H85" s="27"/>
      <c r="I85" s="39">
        <f>SUM(I78:I84)</f>
        <v>1377138</v>
      </c>
      <c r="J85" s="40"/>
      <c r="K85" s="39">
        <f>SUM(K78:K84)</f>
        <v>1401174</v>
      </c>
      <c r="N85" s="3"/>
    </row>
    <row r="86" spans="1:14" ht="21.75" customHeight="1" thickBot="1">
      <c r="A86" s="26" t="s">
        <v>56</v>
      </c>
      <c r="B86" s="34"/>
      <c r="C86" s="27"/>
      <c r="D86" s="27"/>
      <c r="E86" s="43">
        <f>E85+E60</f>
        <v>1764215</v>
      </c>
      <c r="F86" s="27"/>
      <c r="G86" s="43">
        <f>G85+G60</f>
        <v>1803083</v>
      </c>
      <c r="H86" s="27"/>
      <c r="I86" s="43">
        <f>I85+I60</f>
        <v>1752534</v>
      </c>
      <c r="J86" s="40"/>
      <c r="K86" s="43">
        <f>K85+K60</f>
        <v>1774329</v>
      </c>
      <c r="M86" s="18"/>
    </row>
    <row r="87" spans="1:14" ht="21.75" customHeight="1" thickTop="1">
      <c r="A87" s="37"/>
      <c r="B87" s="54"/>
      <c r="C87" s="27"/>
      <c r="D87" s="27"/>
      <c r="E87" s="6"/>
      <c r="F87" s="7"/>
      <c r="G87" s="6"/>
      <c r="H87" s="7"/>
      <c r="I87" s="6"/>
      <c r="J87" s="6"/>
      <c r="K87" s="6"/>
    </row>
    <row r="88" spans="1:14" s="18" customFormat="1" ht="21.75" customHeight="1">
      <c r="A88" s="58"/>
      <c r="B88" s="58"/>
    </row>
    <row r="89" spans="1:14" ht="21.75" customHeight="1">
      <c r="E89" s="1"/>
      <c r="F89" s="1"/>
      <c r="G89" s="1"/>
      <c r="H89" s="1"/>
      <c r="I89" s="1"/>
      <c r="J89" s="1"/>
      <c r="K89" s="1"/>
      <c r="N89" s="57"/>
    </row>
    <row r="90" spans="1:14" ht="21.75" customHeight="1">
      <c r="G90" s="57"/>
      <c r="I90" s="1"/>
    </row>
    <row r="91" spans="1:14" ht="21.75" customHeight="1">
      <c r="I91" s="57"/>
    </row>
    <row r="92" spans="1:14" ht="21.75" customHeight="1">
      <c r="I92" s="57"/>
    </row>
    <row r="93" spans="1:14" ht="21.75" customHeight="1">
      <c r="I93" s="60"/>
      <c r="K93" s="57"/>
    </row>
  </sheetData>
  <mergeCells count="23"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  <mergeCell ref="E68:G68"/>
    <mergeCell ref="I68:K68"/>
    <mergeCell ref="I72:K72"/>
    <mergeCell ref="I42:K42"/>
    <mergeCell ref="A62:K62"/>
    <mergeCell ref="A63:K63"/>
    <mergeCell ref="A64:K64"/>
    <mergeCell ref="A65:K65"/>
    <mergeCell ref="E67:G67"/>
  </mergeCells>
  <pageMargins left="0.59055118110236227" right="3.937007874015748E-2" top="0.51181102362204722" bottom="0" header="3.937007874015748E-2" footer="0"/>
  <pageSetup paperSize="9" scale="87" fitToHeight="0" orientation="portrait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  <rowBreaks count="2" manualBreakCount="2">
    <brk id="30" max="10" man="1"/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5EB6-8509-496D-BC40-C99A00E83D84}">
  <sheetPr>
    <pageSetUpPr fitToPage="1"/>
  </sheetPr>
  <dimension ref="A1:O132"/>
  <sheetViews>
    <sheetView showGridLines="0" zoomScale="85" zoomScaleNormal="85" zoomScaleSheetLayoutView="70" workbookViewId="0">
      <selection activeCell="F9" sqref="F9"/>
    </sheetView>
  </sheetViews>
  <sheetFormatPr defaultColWidth="7.33203125" defaultRowHeight="21.75" customHeight="1"/>
  <cols>
    <col min="1" max="1" width="3.109375" style="59" customWidth="1"/>
    <col min="2" max="2" width="45.21875" style="59" customWidth="1"/>
    <col min="3" max="3" width="6.109375" style="23" customWidth="1"/>
    <col min="4" max="4" width="1.33203125" style="23" customWidth="1"/>
    <col min="5" max="5" width="13.77734375" style="23" customWidth="1"/>
    <col min="6" max="6" width="1.109375" style="23" customWidth="1"/>
    <col min="7" max="7" width="12.33203125" style="23" customWidth="1"/>
    <col min="8" max="8" width="1.109375" style="23" customWidth="1"/>
    <col min="9" max="9" width="14" style="23" customWidth="1"/>
    <col min="10" max="10" width="1.109375" style="23" customWidth="1"/>
    <col min="11" max="11" width="12.77734375" style="23" customWidth="1"/>
    <col min="12" max="163" width="7.33203125" style="23"/>
    <col min="164" max="164" width="3.33203125" style="23" customWidth="1"/>
    <col min="165" max="165" width="50.5546875" style="23" customWidth="1"/>
    <col min="166" max="166" width="9.33203125" style="23" customWidth="1"/>
    <col min="167" max="167" width="1.109375" style="23" customWidth="1"/>
    <col min="168" max="168" width="10" style="23" bestFit="1" customWidth="1"/>
    <col min="169" max="169" width="1.109375" style="23" customWidth="1"/>
    <col min="170" max="170" width="10" style="23" bestFit="1" customWidth="1"/>
    <col min="171" max="171" width="7.33203125" style="23"/>
    <col min="172" max="172" width="9.109375" style="23" bestFit="1" customWidth="1"/>
    <col min="173" max="173" width="10" style="23" bestFit="1" customWidth="1"/>
    <col min="174" max="16384" width="7.33203125" style="23"/>
  </cols>
  <sheetData>
    <row r="1" spans="1:11" ht="21.75" customHeight="1">
      <c r="A1" s="103">
        <v>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21.75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21.75" customHeight="1">
      <c r="A3" s="104" t="s">
        <v>57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21.75" customHeight="1">
      <c r="A4" s="104" t="s">
        <v>133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21.75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" t="s">
        <v>1</v>
      </c>
    </row>
    <row r="6" spans="1:11" ht="21.75" customHeight="1">
      <c r="A6" s="24"/>
      <c r="B6" s="24"/>
      <c r="C6" s="24"/>
      <c r="D6" s="24"/>
      <c r="E6" s="105" t="s">
        <v>2</v>
      </c>
      <c r="F6" s="105"/>
      <c r="G6" s="105"/>
      <c r="H6" s="24"/>
      <c r="I6" s="24"/>
      <c r="J6" s="24"/>
      <c r="K6" s="24"/>
    </row>
    <row r="7" spans="1:11" ht="21.75" customHeight="1">
      <c r="A7" s="24"/>
      <c r="B7" s="24"/>
      <c r="C7" s="24"/>
      <c r="D7" s="24"/>
      <c r="E7" s="101" t="s">
        <v>3</v>
      </c>
      <c r="F7" s="101"/>
      <c r="G7" s="101"/>
      <c r="H7" s="24"/>
      <c r="I7" s="101" t="s">
        <v>4</v>
      </c>
      <c r="J7" s="101"/>
      <c r="K7" s="101"/>
    </row>
    <row r="8" spans="1:11" ht="21.75" customHeight="1">
      <c r="A8" s="26"/>
      <c r="B8" s="26"/>
      <c r="C8" s="67" t="s">
        <v>9</v>
      </c>
      <c r="D8" s="27"/>
      <c r="E8" s="28" t="s">
        <v>124</v>
      </c>
      <c r="F8" s="27"/>
      <c r="G8" s="28" t="s">
        <v>58</v>
      </c>
      <c r="H8" s="29"/>
      <c r="I8" s="28" t="s">
        <v>124</v>
      </c>
      <c r="J8" s="27"/>
      <c r="K8" s="28" t="s">
        <v>58</v>
      </c>
    </row>
    <row r="9" spans="1:11" ht="21.75" customHeight="1">
      <c r="A9" s="32" t="s">
        <v>60</v>
      </c>
      <c r="B9" s="26"/>
      <c r="C9" s="80"/>
      <c r="D9" s="27"/>
      <c r="E9" s="35"/>
      <c r="F9" s="27"/>
      <c r="G9" s="35"/>
      <c r="H9" s="27"/>
      <c r="I9" s="35"/>
      <c r="J9" s="35"/>
      <c r="K9" s="35"/>
    </row>
    <row r="10" spans="1:11" ht="21.75" customHeight="1">
      <c r="A10" s="34" t="s">
        <v>59</v>
      </c>
      <c r="B10" s="26"/>
      <c r="C10" s="27">
        <v>14</v>
      </c>
      <c r="D10" s="27"/>
      <c r="E10" s="35">
        <v>159125</v>
      </c>
      <c r="F10" s="27"/>
      <c r="G10" s="35">
        <v>219640</v>
      </c>
      <c r="H10" s="27"/>
      <c r="I10" s="35">
        <v>159125</v>
      </c>
      <c r="J10" s="35"/>
      <c r="K10" s="35">
        <v>219640</v>
      </c>
    </row>
    <row r="11" spans="1:11" ht="21.75" customHeight="1">
      <c r="A11" s="34" t="s">
        <v>136</v>
      </c>
      <c r="B11" s="26"/>
      <c r="C11" s="27"/>
      <c r="D11" s="27"/>
      <c r="E11" s="44">
        <v>0</v>
      </c>
      <c r="F11" s="27"/>
      <c r="G11" s="44">
        <v>0</v>
      </c>
      <c r="H11" s="27"/>
      <c r="I11" s="35">
        <v>23871</v>
      </c>
      <c r="J11" s="35"/>
      <c r="K11" s="35">
        <v>10230</v>
      </c>
    </row>
    <row r="12" spans="1:11" ht="21.75" customHeight="1">
      <c r="A12" s="34" t="s">
        <v>61</v>
      </c>
      <c r="B12" s="26"/>
      <c r="C12" s="27"/>
      <c r="D12" s="27"/>
      <c r="E12" s="35">
        <v>5109</v>
      </c>
      <c r="F12" s="27"/>
      <c r="G12" s="35">
        <v>5486</v>
      </c>
      <c r="H12" s="27"/>
      <c r="I12" s="35">
        <v>5109</v>
      </c>
      <c r="J12" s="35"/>
      <c r="K12" s="35">
        <v>5486</v>
      </c>
    </row>
    <row r="13" spans="1:11" ht="21.75" customHeight="1">
      <c r="A13" s="26" t="s">
        <v>62</v>
      </c>
      <c r="B13" s="26"/>
      <c r="C13" s="27"/>
      <c r="D13" s="27"/>
      <c r="E13" s="39">
        <f>SUM(E10:E12)</f>
        <v>164234</v>
      </c>
      <c r="F13" s="40"/>
      <c r="G13" s="39">
        <f>SUM(G10:G12)</f>
        <v>225126</v>
      </c>
      <c r="H13" s="27"/>
      <c r="I13" s="39">
        <f>SUM(I10:I12)</f>
        <v>188105</v>
      </c>
      <c r="J13" s="40"/>
      <c r="K13" s="39">
        <f>SUM(K10:K12)</f>
        <v>235356</v>
      </c>
    </row>
    <row r="14" spans="1:11" ht="21.75" customHeight="1">
      <c r="A14" s="32" t="s">
        <v>63</v>
      </c>
      <c r="B14" s="53"/>
      <c r="C14" s="53"/>
      <c r="D14" s="53"/>
      <c r="E14" s="53"/>
      <c r="F14" s="53"/>
      <c r="G14" s="53"/>
      <c r="H14" s="53"/>
      <c r="I14" s="40"/>
      <c r="J14" s="53"/>
      <c r="K14" s="53"/>
    </row>
    <row r="15" spans="1:11" ht="21.75" customHeight="1">
      <c r="A15" s="34" t="s">
        <v>64</v>
      </c>
      <c r="B15" s="26"/>
      <c r="C15" s="81">
        <v>5</v>
      </c>
      <c r="D15" s="53"/>
      <c r="E15" s="35">
        <v>129696</v>
      </c>
      <c r="F15" s="53"/>
      <c r="G15" s="35">
        <v>164121</v>
      </c>
      <c r="H15" s="53"/>
      <c r="I15" s="35">
        <v>129696</v>
      </c>
      <c r="J15" s="35"/>
      <c r="K15" s="35">
        <v>164121</v>
      </c>
    </row>
    <row r="16" spans="1:11" ht="21.75" customHeight="1">
      <c r="A16" s="34" t="s">
        <v>65</v>
      </c>
      <c r="B16" s="26"/>
      <c r="C16" s="27"/>
      <c r="D16" s="53"/>
      <c r="E16" s="35">
        <v>8273</v>
      </c>
      <c r="F16" s="53"/>
      <c r="G16" s="35">
        <v>14641</v>
      </c>
      <c r="H16" s="53"/>
      <c r="I16" s="35">
        <v>8273</v>
      </c>
      <c r="J16" s="53"/>
      <c r="K16" s="35">
        <v>14641</v>
      </c>
    </row>
    <row r="17" spans="1:12" ht="21.75" customHeight="1">
      <c r="A17" s="34" t="s">
        <v>66</v>
      </c>
      <c r="B17" s="26"/>
      <c r="C17" s="27"/>
      <c r="D17" s="33"/>
      <c r="E17" s="35">
        <v>21570</v>
      </c>
      <c r="F17" s="33"/>
      <c r="G17" s="35">
        <v>16041</v>
      </c>
      <c r="H17" s="33"/>
      <c r="I17" s="35">
        <v>21570</v>
      </c>
      <c r="J17" s="33"/>
      <c r="K17" s="35">
        <v>16041</v>
      </c>
      <c r="L17" s="82"/>
    </row>
    <row r="18" spans="1:12" ht="21.75" customHeight="1">
      <c r="A18" s="34" t="s">
        <v>150</v>
      </c>
      <c r="B18" s="26"/>
      <c r="C18" s="27"/>
      <c r="D18" s="33"/>
      <c r="E18" s="35">
        <v>28285</v>
      </c>
      <c r="F18" s="33"/>
      <c r="G18" s="83">
        <v>0</v>
      </c>
      <c r="H18" s="33"/>
      <c r="I18" s="35">
        <v>28285</v>
      </c>
      <c r="J18" s="33"/>
      <c r="K18" s="83">
        <v>0</v>
      </c>
    </row>
    <row r="19" spans="1:12" ht="21.75" customHeight="1">
      <c r="A19" s="26" t="s">
        <v>67</v>
      </c>
      <c r="B19" s="34"/>
      <c r="C19" s="27"/>
      <c r="D19" s="27"/>
      <c r="E19" s="39">
        <f>SUM(E15:E18)</f>
        <v>187824</v>
      </c>
      <c r="F19" s="27"/>
      <c r="G19" s="39">
        <f>SUM(G15:G18)</f>
        <v>194803</v>
      </c>
      <c r="H19" s="27"/>
      <c r="I19" s="39">
        <f>SUM(I15:I18)</f>
        <v>187824</v>
      </c>
      <c r="J19" s="40"/>
      <c r="K19" s="39">
        <f>SUM(K15:K18)</f>
        <v>194803</v>
      </c>
    </row>
    <row r="20" spans="1:12" ht="21.75" customHeight="1">
      <c r="A20" s="26" t="s">
        <v>151</v>
      </c>
      <c r="B20" s="34"/>
      <c r="C20" s="27"/>
      <c r="D20" s="27"/>
      <c r="E20" s="40">
        <f>E13-E19</f>
        <v>-23590</v>
      </c>
      <c r="F20" s="27"/>
      <c r="G20" s="40">
        <f>G13-G19</f>
        <v>30323</v>
      </c>
      <c r="H20" s="40"/>
      <c r="I20" s="40">
        <f>I13-I19</f>
        <v>281</v>
      </c>
      <c r="J20" s="40"/>
      <c r="K20" s="40">
        <f>K13-K19</f>
        <v>40553</v>
      </c>
    </row>
    <row r="21" spans="1:12" ht="21.75" customHeight="1">
      <c r="A21" s="34" t="s">
        <v>68</v>
      </c>
      <c r="B21" s="26"/>
      <c r="C21" s="27"/>
      <c r="D21" s="33"/>
      <c r="E21" s="35">
        <v>-205</v>
      </c>
      <c r="F21" s="33"/>
      <c r="G21" s="35">
        <v>-197</v>
      </c>
      <c r="H21" s="33"/>
      <c r="I21" s="35">
        <v>-205</v>
      </c>
      <c r="J21" s="35"/>
      <c r="K21" s="35">
        <v>-197</v>
      </c>
    </row>
    <row r="22" spans="1:12" ht="21.75" customHeight="1">
      <c r="A22" s="34" t="s">
        <v>69</v>
      </c>
      <c r="B22" s="34"/>
      <c r="C22" s="27"/>
      <c r="D22" s="27"/>
      <c r="E22" s="100">
        <v>4121</v>
      </c>
      <c r="F22" s="27"/>
      <c r="G22" s="100">
        <v>6030</v>
      </c>
      <c r="H22" s="27"/>
      <c r="I22" s="83">
        <v>0</v>
      </c>
      <c r="J22" s="35"/>
      <c r="K22" s="83">
        <v>0</v>
      </c>
    </row>
    <row r="23" spans="1:12" ht="21.75" customHeight="1">
      <c r="A23" s="26" t="s">
        <v>157</v>
      </c>
      <c r="B23" s="34"/>
      <c r="C23" s="33"/>
      <c r="D23" s="27"/>
      <c r="E23" s="40">
        <f>SUM(E20:E22)</f>
        <v>-19674</v>
      </c>
      <c r="F23" s="84"/>
      <c r="G23" s="40">
        <f>SUM(G20:G22)</f>
        <v>36156</v>
      </c>
      <c r="H23" s="84"/>
      <c r="I23" s="40">
        <f>SUM(I20:I22)</f>
        <v>76</v>
      </c>
      <c r="J23" s="53"/>
      <c r="K23" s="40">
        <f>SUM(K20:K22)</f>
        <v>40356</v>
      </c>
    </row>
    <row r="24" spans="1:12" ht="21.75" customHeight="1">
      <c r="A24" s="34" t="s">
        <v>156</v>
      </c>
      <c r="B24" s="85"/>
      <c r="C24" s="27">
        <v>15</v>
      </c>
      <c r="D24" s="27"/>
      <c r="E24" s="35">
        <v>-3653</v>
      </c>
      <c r="F24" s="27"/>
      <c r="G24" s="35">
        <v>568</v>
      </c>
      <c r="H24" s="27"/>
      <c r="I24" s="35">
        <v>-3653</v>
      </c>
      <c r="J24" s="35"/>
      <c r="K24" s="35">
        <v>568</v>
      </c>
    </row>
    <row r="25" spans="1:12" ht="21.75" customHeight="1" thickBot="1">
      <c r="A25" s="26" t="s">
        <v>152</v>
      </c>
      <c r="B25" s="26"/>
      <c r="C25" s="27"/>
      <c r="D25" s="27"/>
      <c r="E25" s="43">
        <f>E23-E24</f>
        <v>-16021</v>
      </c>
      <c r="F25" s="27"/>
      <c r="G25" s="43">
        <f>G23-G24</f>
        <v>35588</v>
      </c>
      <c r="H25" s="27"/>
      <c r="I25" s="43">
        <f>I23-I24</f>
        <v>3729</v>
      </c>
      <c r="J25" s="40"/>
      <c r="K25" s="43">
        <f>K23-K24</f>
        <v>39788</v>
      </c>
    </row>
    <row r="26" spans="1:12" ht="21" customHeight="1" thickTop="1">
      <c r="A26" s="34"/>
      <c r="B26" s="34"/>
      <c r="C26" s="27"/>
      <c r="D26" s="27"/>
      <c r="E26" s="33"/>
      <c r="F26" s="27"/>
      <c r="G26" s="33"/>
      <c r="H26" s="27"/>
      <c r="I26" s="35"/>
      <c r="J26" s="33"/>
      <c r="K26" s="33"/>
      <c r="L26" s="6"/>
    </row>
    <row r="27" spans="1:12" ht="21" customHeight="1">
      <c r="A27" s="26" t="s">
        <v>153</v>
      </c>
      <c r="B27" s="34"/>
      <c r="C27" s="27"/>
      <c r="D27" s="27"/>
      <c r="E27" s="33"/>
      <c r="F27" s="27"/>
      <c r="G27" s="33"/>
      <c r="H27" s="27"/>
      <c r="I27" s="35"/>
      <c r="J27" s="33"/>
      <c r="K27" s="33"/>
      <c r="L27" s="6"/>
    </row>
    <row r="28" spans="1:12" ht="21.75" customHeight="1">
      <c r="A28" s="26" t="s">
        <v>119</v>
      </c>
      <c r="B28" s="32"/>
      <c r="C28" s="27"/>
      <c r="D28" s="27"/>
      <c r="E28" s="86">
        <v>0</v>
      </c>
      <c r="F28" s="84"/>
      <c r="G28" s="86">
        <v>0</v>
      </c>
      <c r="H28" s="84"/>
      <c r="I28" s="86">
        <v>0</v>
      </c>
      <c r="J28" s="40"/>
      <c r="K28" s="86">
        <v>0</v>
      </c>
    </row>
    <row r="29" spans="1:12" ht="21.75" customHeight="1" thickBot="1">
      <c r="A29" s="26" t="s">
        <v>154</v>
      </c>
      <c r="B29" s="34"/>
      <c r="C29" s="80"/>
      <c r="D29" s="27"/>
      <c r="E29" s="87">
        <f>E25+E28</f>
        <v>-16021</v>
      </c>
      <c r="F29" s="27"/>
      <c r="G29" s="87">
        <f>G25+G28</f>
        <v>35588</v>
      </c>
      <c r="H29" s="27"/>
      <c r="I29" s="87">
        <f>I25+I28</f>
        <v>3729</v>
      </c>
      <c r="J29" s="40"/>
      <c r="K29" s="87">
        <f>K25+K28</f>
        <v>39788</v>
      </c>
    </row>
    <row r="30" spans="1:12" ht="16.05" customHeight="1" thickTop="1">
      <c r="A30" s="26"/>
      <c r="I30" s="57"/>
    </row>
    <row r="31" spans="1:12" ht="21.75" customHeight="1" thickBot="1">
      <c r="A31" s="26" t="s">
        <v>155</v>
      </c>
      <c r="E31" s="88">
        <v>-0.91</v>
      </c>
      <c r="F31" s="27"/>
      <c r="G31" s="88">
        <v>2.02</v>
      </c>
      <c r="H31" s="27"/>
      <c r="I31" s="88">
        <v>0.21</v>
      </c>
      <c r="J31" s="40"/>
      <c r="K31" s="88">
        <v>2.2599999999999998</v>
      </c>
    </row>
    <row r="32" spans="1:12" ht="21.75" customHeight="1" thickTop="1">
      <c r="A32" s="103">
        <v>5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</row>
    <row r="33" spans="1:12" ht="21.75" customHeight="1">
      <c r="A33" s="104" t="s">
        <v>0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</row>
    <row r="34" spans="1:12" ht="21.75" customHeight="1">
      <c r="A34" s="104" t="s">
        <v>57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</row>
    <row r="35" spans="1:12" ht="21.75" customHeight="1">
      <c r="A35" s="104" t="s">
        <v>135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</row>
    <row r="36" spans="1:12" ht="21.75" customHeight="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" t="s">
        <v>1</v>
      </c>
    </row>
    <row r="37" spans="1:12" ht="21.75" customHeight="1">
      <c r="A37" s="24"/>
      <c r="B37" s="24"/>
      <c r="C37" s="24"/>
      <c r="D37" s="24"/>
      <c r="E37" s="105" t="s">
        <v>2</v>
      </c>
      <c r="F37" s="105"/>
      <c r="G37" s="105"/>
      <c r="H37" s="24"/>
      <c r="I37" s="24"/>
      <c r="J37" s="24"/>
      <c r="K37" s="24"/>
    </row>
    <row r="38" spans="1:12" ht="21.75" customHeight="1">
      <c r="A38" s="24"/>
      <c r="B38" s="24"/>
      <c r="C38" s="24"/>
      <c r="D38" s="24"/>
      <c r="E38" s="101" t="s">
        <v>3</v>
      </c>
      <c r="F38" s="101"/>
      <c r="G38" s="101"/>
      <c r="H38" s="24"/>
      <c r="I38" s="101" t="s">
        <v>4</v>
      </c>
      <c r="J38" s="101"/>
      <c r="K38" s="101"/>
    </row>
    <row r="39" spans="1:12" ht="21.75" customHeight="1">
      <c r="A39" s="26"/>
      <c r="B39" s="26"/>
      <c r="C39" s="67" t="s">
        <v>9</v>
      </c>
      <c r="D39" s="27"/>
      <c r="E39" s="28" t="s">
        <v>124</v>
      </c>
      <c r="F39" s="27"/>
      <c r="G39" s="28" t="s">
        <v>58</v>
      </c>
      <c r="H39" s="29"/>
      <c r="I39" s="28" t="s">
        <v>124</v>
      </c>
      <c r="J39" s="27"/>
      <c r="K39" s="28" t="s">
        <v>58</v>
      </c>
    </row>
    <row r="40" spans="1:12" ht="21.75" customHeight="1">
      <c r="A40" s="32" t="s">
        <v>60</v>
      </c>
      <c r="B40" s="26"/>
      <c r="C40" s="80"/>
      <c r="D40" s="27"/>
      <c r="E40" s="35"/>
      <c r="F40" s="27"/>
      <c r="G40" s="35"/>
      <c r="H40" s="27"/>
      <c r="I40" s="35"/>
      <c r="J40" s="35"/>
      <c r="K40" s="35"/>
    </row>
    <row r="41" spans="1:12" ht="21.75" customHeight="1">
      <c r="A41" s="34" t="s">
        <v>59</v>
      </c>
      <c r="B41" s="26"/>
      <c r="C41" s="27">
        <v>14</v>
      </c>
      <c r="D41" s="27"/>
      <c r="E41" s="35">
        <v>339980</v>
      </c>
      <c r="F41" s="27"/>
      <c r="G41" s="35">
        <v>417664</v>
      </c>
      <c r="H41" s="27"/>
      <c r="I41" s="35">
        <v>339980</v>
      </c>
      <c r="J41" s="35"/>
      <c r="K41" s="35">
        <v>417664</v>
      </c>
    </row>
    <row r="42" spans="1:12" ht="21.75" customHeight="1">
      <c r="A42" s="34" t="s">
        <v>136</v>
      </c>
      <c r="B42" s="26"/>
      <c r="C42" s="27">
        <v>6.1</v>
      </c>
      <c r="D42" s="27"/>
      <c r="E42" s="44">
        <v>0</v>
      </c>
      <c r="F42" s="27"/>
      <c r="G42" s="44">
        <v>0</v>
      </c>
      <c r="H42" s="27"/>
      <c r="I42" s="35">
        <v>23871</v>
      </c>
      <c r="J42" s="35"/>
      <c r="K42" s="35">
        <v>10230</v>
      </c>
    </row>
    <row r="43" spans="1:12" ht="21.75" customHeight="1">
      <c r="A43" s="34" t="s">
        <v>61</v>
      </c>
      <c r="B43" s="26"/>
      <c r="C43" s="27"/>
      <c r="D43" s="27"/>
      <c r="E43" s="35">
        <v>10444</v>
      </c>
      <c r="F43" s="27"/>
      <c r="G43" s="35">
        <v>10124</v>
      </c>
      <c r="H43" s="27"/>
      <c r="I43" s="35">
        <v>10444</v>
      </c>
      <c r="J43" s="35"/>
      <c r="K43" s="35">
        <v>10124</v>
      </c>
    </row>
    <row r="44" spans="1:12" ht="21.75" customHeight="1">
      <c r="A44" s="26" t="s">
        <v>62</v>
      </c>
      <c r="B44" s="26"/>
      <c r="C44" s="27"/>
      <c r="D44" s="27"/>
      <c r="E44" s="39">
        <f>SUM(E41:E43)</f>
        <v>350424</v>
      </c>
      <c r="F44" s="40"/>
      <c r="G44" s="39">
        <f>SUM(G41:G43)</f>
        <v>427788</v>
      </c>
      <c r="H44" s="27"/>
      <c r="I44" s="39">
        <f>SUM(I41:I43)</f>
        <v>374295</v>
      </c>
      <c r="J44" s="40"/>
      <c r="K44" s="39">
        <f>SUM(K41:K43)</f>
        <v>438018</v>
      </c>
    </row>
    <row r="45" spans="1:12" ht="21.75" customHeight="1">
      <c r="A45" s="32" t="s">
        <v>63</v>
      </c>
      <c r="B45" s="53"/>
      <c r="C45" s="53"/>
      <c r="D45" s="53"/>
      <c r="E45" s="53"/>
      <c r="F45" s="53"/>
      <c r="G45" s="53"/>
      <c r="H45" s="53"/>
      <c r="I45" s="40"/>
      <c r="J45" s="53"/>
      <c r="K45" s="53"/>
    </row>
    <row r="46" spans="1:12" ht="21.75" customHeight="1">
      <c r="A46" s="34" t="s">
        <v>64</v>
      </c>
      <c r="B46" s="26"/>
      <c r="C46" s="81">
        <v>5</v>
      </c>
      <c r="D46" s="53"/>
      <c r="E46" s="35">
        <v>269262</v>
      </c>
      <c r="F46" s="53"/>
      <c r="G46" s="35">
        <v>316447</v>
      </c>
      <c r="H46" s="53"/>
      <c r="I46" s="35">
        <v>269262</v>
      </c>
      <c r="J46" s="35"/>
      <c r="K46" s="35">
        <v>316447</v>
      </c>
    </row>
    <row r="47" spans="1:12" ht="21.75" customHeight="1">
      <c r="A47" s="34" t="s">
        <v>65</v>
      </c>
      <c r="B47" s="26"/>
      <c r="C47" s="27"/>
      <c r="D47" s="53"/>
      <c r="E47" s="35">
        <v>21904</v>
      </c>
      <c r="F47" s="53"/>
      <c r="G47" s="35">
        <v>29157</v>
      </c>
      <c r="H47" s="53"/>
      <c r="I47" s="35">
        <v>21904</v>
      </c>
      <c r="J47" s="53"/>
      <c r="K47" s="35">
        <v>29157</v>
      </c>
      <c r="L47" s="82"/>
    </row>
    <row r="48" spans="1:12" ht="21.75" customHeight="1">
      <c r="A48" s="34" t="s">
        <v>66</v>
      </c>
      <c r="B48" s="26"/>
      <c r="C48" s="27"/>
      <c r="D48" s="33"/>
      <c r="E48" s="35">
        <v>36388</v>
      </c>
      <c r="F48" s="33"/>
      <c r="G48" s="35">
        <v>31701</v>
      </c>
      <c r="H48" s="33"/>
      <c r="I48" s="35">
        <v>36388</v>
      </c>
      <c r="J48" s="33"/>
      <c r="K48" s="35">
        <v>31701</v>
      </c>
    </row>
    <row r="49" spans="1:12" ht="21.75" customHeight="1">
      <c r="A49" s="34" t="s">
        <v>150</v>
      </c>
      <c r="B49" s="26"/>
      <c r="C49" s="27"/>
      <c r="D49" s="33"/>
      <c r="E49" s="35">
        <v>28285</v>
      </c>
      <c r="F49" s="33"/>
      <c r="G49" s="83">
        <v>0</v>
      </c>
      <c r="H49" s="33"/>
      <c r="I49" s="35">
        <v>28285</v>
      </c>
      <c r="J49" s="33"/>
      <c r="K49" s="83">
        <v>0</v>
      </c>
    </row>
    <row r="50" spans="1:12" ht="21.75" customHeight="1">
      <c r="A50" s="26" t="s">
        <v>67</v>
      </c>
      <c r="B50" s="34"/>
      <c r="C50" s="27"/>
      <c r="D50" s="27"/>
      <c r="E50" s="39">
        <f>SUM(E46:E49)</f>
        <v>355839</v>
      </c>
      <c r="F50" s="27"/>
      <c r="G50" s="39">
        <f>SUM(G46:G49)</f>
        <v>377305</v>
      </c>
      <c r="H50" s="27"/>
      <c r="I50" s="39">
        <f>SUM(I46:I49)</f>
        <v>355839</v>
      </c>
      <c r="J50" s="40"/>
      <c r="K50" s="39">
        <f>SUM(K46:K49)</f>
        <v>377305</v>
      </c>
    </row>
    <row r="51" spans="1:12" ht="21.75" customHeight="1">
      <c r="A51" s="26" t="s">
        <v>151</v>
      </c>
      <c r="B51" s="34"/>
      <c r="C51" s="27"/>
      <c r="D51" s="27"/>
      <c r="E51" s="40">
        <f>E44-E50</f>
        <v>-5415</v>
      </c>
      <c r="F51" s="27"/>
      <c r="G51" s="40">
        <f>G44-G50</f>
        <v>50483</v>
      </c>
      <c r="H51" s="40"/>
      <c r="I51" s="40">
        <f>I44-I50</f>
        <v>18456</v>
      </c>
      <c r="J51" s="40"/>
      <c r="K51" s="40">
        <f>K44-K50</f>
        <v>60713</v>
      </c>
    </row>
    <row r="52" spans="1:12" ht="21.75" customHeight="1">
      <c r="A52" s="34" t="s">
        <v>68</v>
      </c>
      <c r="B52" s="26"/>
      <c r="C52" s="27"/>
      <c r="D52" s="33"/>
      <c r="E52" s="35">
        <v>-348</v>
      </c>
      <c r="F52" s="33"/>
      <c r="G52" s="35">
        <v>-412</v>
      </c>
      <c r="H52" s="33"/>
      <c r="I52" s="35">
        <v>-348</v>
      </c>
      <c r="J52" s="35"/>
      <c r="K52" s="35">
        <v>-412</v>
      </c>
    </row>
    <row r="53" spans="1:12" ht="21.75" customHeight="1">
      <c r="A53" s="34" t="s">
        <v>69</v>
      </c>
      <c r="B53" s="34"/>
      <c r="C53" s="27">
        <v>6.2</v>
      </c>
      <c r="D53" s="27"/>
      <c r="E53" s="100">
        <v>6798</v>
      </c>
      <c r="F53" s="27"/>
      <c r="G53" s="100">
        <v>10514</v>
      </c>
      <c r="H53" s="27"/>
      <c r="I53" s="83">
        <v>0</v>
      </c>
      <c r="J53" s="35"/>
      <c r="K53" s="83">
        <v>0</v>
      </c>
    </row>
    <row r="54" spans="1:12" ht="21.75" customHeight="1">
      <c r="A54" s="26" t="s">
        <v>158</v>
      </c>
      <c r="B54" s="34"/>
      <c r="C54" s="33"/>
      <c r="D54" s="27"/>
      <c r="E54" s="40">
        <f>SUM(E51:E53)</f>
        <v>1035</v>
      </c>
      <c r="F54" s="84"/>
      <c r="G54" s="40">
        <f>SUM(G51:G53)</f>
        <v>60585</v>
      </c>
      <c r="H54" s="84"/>
      <c r="I54" s="40">
        <f>SUM(I51:I53)</f>
        <v>18108</v>
      </c>
      <c r="J54" s="53"/>
      <c r="K54" s="40">
        <f>SUM(K51:K53)</f>
        <v>60301</v>
      </c>
    </row>
    <row r="55" spans="1:12" ht="21.75" customHeight="1">
      <c r="A55" s="34" t="s">
        <v>156</v>
      </c>
      <c r="B55" s="85"/>
      <c r="C55" s="27">
        <v>15</v>
      </c>
      <c r="D55" s="27"/>
      <c r="E55" s="35">
        <v>-2798</v>
      </c>
      <c r="F55" s="27"/>
      <c r="G55" s="35">
        <v>1530</v>
      </c>
      <c r="H55" s="27"/>
      <c r="I55" s="35">
        <v>-2798</v>
      </c>
      <c r="J55" s="35"/>
      <c r="K55" s="35">
        <v>1530</v>
      </c>
    </row>
    <row r="56" spans="1:12" ht="21.75" customHeight="1" thickBot="1">
      <c r="A56" s="26" t="s">
        <v>70</v>
      </c>
      <c r="B56" s="26"/>
      <c r="C56" s="27"/>
      <c r="D56" s="27"/>
      <c r="E56" s="43">
        <f>E54-E55</f>
        <v>3833</v>
      </c>
      <c r="F56" s="27"/>
      <c r="G56" s="43">
        <f>G54-G55</f>
        <v>59055</v>
      </c>
      <c r="H56" s="27"/>
      <c r="I56" s="43">
        <f>I54-I55</f>
        <v>20906</v>
      </c>
      <c r="J56" s="40"/>
      <c r="K56" s="43">
        <f>K54-K55</f>
        <v>58771</v>
      </c>
    </row>
    <row r="57" spans="1:12" ht="21" customHeight="1" thickTop="1">
      <c r="A57" s="34"/>
      <c r="B57" s="34"/>
      <c r="C57" s="27"/>
      <c r="D57" s="27"/>
      <c r="E57" s="33"/>
      <c r="F57" s="27"/>
      <c r="G57" s="33"/>
      <c r="H57" s="27"/>
      <c r="I57" s="35"/>
      <c r="J57" s="33"/>
      <c r="K57" s="33"/>
      <c r="L57" s="6"/>
    </row>
    <row r="58" spans="1:12" ht="21" customHeight="1">
      <c r="A58" s="26" t="s">
        <v>71</v>
      </c>
      <c r="B58" s="34"/>
      <c r="C58" s="27"/>
      <c r="D58" s="27"/>
      <c r="E58" s="33"/>
      <c r="F58" s="27"/>
      <c r="G58" s="33"/>
      <c r="H58" s="27"/>
      <c r="I58" s="35"/>
      <c r="J58" s="33"/>
      <c r="K58" s="33"/>
    </row>
    <row r="59" spans="1:12" ht="21.75" customHeight="1">
      <c r="A59" s="26" t="s">
        <v>119</v>
      </c>
      <c r="B59" s="32"/>
      <c r="C59" s="27"/>
      <c r="D59" s="27"/>
      <c r="E59" s="86">
        <v>0</v>
      </c>
      <c r="F59" s="84"/>
      <c r="G59" s="86">
        <v>0</v>
      </c>
      <c r="H59" s="84"/>
      <c r="I59" s="86">
        <v>0</v>
      </c>
      <c r="J59" s="40"/>
      <c r="K59" s="86">
        <v>0</v>
      </c>
    </row>
    <row r="60" spans="1:12" ht="21.75" customHeight="1" thickBot="1">
      <c r="A60" s="26" t="s">
        <v>72</v>
      </c>
      <c r="B60" s="34"/>
      <c r="C60" s="80"/>
      <c r="D60" s="27"/>
      <c r="E60" s="87">
        <f>E56+E59</f>
        <v>3833</v>
      </c>
      <c r="F60" s="27"/>
      <c r="G60" s="87">
        <f>G56+G59</f>
        <v>59055</v>
      </c>
      <c r="H60" s="27"/>
      <c r="I60" s="87">
        <f>I56+I59</f>
        <v>20906</v>
      </c>
      <c r="J60" s="40"/>
      <c r="K60" s="87">
        <f>K56+K59</f>
        <v>58771</v>
      </c>
    </row>
    <row r="61" spans="1:12" ht="16.05" customHeight="1" thickTop="1">
      <c r="A61" s="26"/>
      <c r="I61" s="57"/>
    </row>
    <row r="62" spans="1:12" ht="21.75" customHeight="1" thickBot="1">
      <c r="A62" s="26" t="s">
        <v>73</v>
      </c>
      <c r="E62" s="88">
        <v>0.22</v>
      </c>
      <c r="F62" s="27"/>
      <c r="G62" s="88">
        <v>3.35</v>
      </c>
      <c r="H62" s="27"/>
      <c r="I62" s="88">
        <v>1.18</v>
      </c>
      <c r="J62" s="40"/>
      <c r="K62" s="88">
        <v>3.33</v>
      </c>
    </row>
    <row r="63" spans="1:12" ht="21.75" customHeight="1" thickTop="1">
      <c r="A63" s="103">
        <v>8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</row>
    <row r="64" spans="1:12" ht="21.75" customHeight="1">
      <c r="A64" s="104" t="s">
        <v>0</v>
      </c>
      <c r="B64" s="104"/>
      <c r="C64" s="104"/>
      <c r="D64" s="104"/>
      <c r="E64" s="104"/>
      <c r="F64" s="104"/>
      <c r="G64" s="104"/>
      <c r="H64" s="104"/>
      <c r="I64" s="104"/>
      <c r="J64" s="104"/>
      <c r="K64" s="104"/>
    </row>
    <row r="65" spans="1:13" ht="21.75" customHeight="1">
      <c r="A65" s="104" t="s">
        <v>74</v>
      </c>
      <c r="B65" s="104"/>
      <c r="C65" s="104"/>
      <c r="D65" s="104"/>
      <c r="E65" s="104"/>
      <c r="F65" s="104"/>
      <c r="G65" s="104"/>
      <c r="H65" s="104"/>
      <c r="I65" s="104"/>
      <c r="J65" s="104"/>
      <c r="K65" s="104"/>
    </row>
    <row r="66" spans="1:13" ht="21.75" customHeight="1">
      <c r="A66" s="104" t="s">
        <v>135</v>
      </c>
      <c r="B66" s="104"/>
      <c r="C66" s="104"/>
      <c r="D66" s="104"/>
      <c r="E66" s="104"/>
      <c r="F66" s="104"/>
      <c r="G66" s="104"/>
      <c r="H66" s="104"/>
      <c r="I66" s="104"/>
      <c r="J66" s="104"/>
      <c r="K66" s="104"/>
    </row>
    <row r="67" spans="1:13" ht="21.7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" t="s">
        <v>1</v>
      </c>
    </row>
    <row r="68" spans="1:13" ht="21.75" customHeight="1">
      <c r="A68" s="24"/>
      <c r="B68" s="24"/>
      <c r="C68" s="24"/>
      <c r="D68" s="24"/>
      <c r="E68" s="105" t="s">
        <v>2</v>
      </c>
      <c r="F68" s="105"/>
      <c r="G68" s="105"/>
      <c r="H68" s="24"/>
      <c r="I68" s="24"/>
      <c r="J68" s="24"/>
      <c r="K68" s="24"/>
      <c r="M68" s="57"/>
    </row>
    <row r="69" spans="1:13" ht="21.75" customHeight="1">
      <c r="A69" s="24"/>
      <c r="B69" s="24"/>
      <c r="C69" s="24"/>
      <c r="D69" s="24"/>
      <c r="E69" s="101" t="s">
        <v>3</v>
      </c>
      <c r="F69" s="101"/>
      <c r="G69" s="101"/>
      <c r="H69" s="24"/>
      <c r="I69" s="101" t="s">
        <v>4</v>
      </c>
      <c r="J69" s="101"/>
      <c r="K69" s="101"/>
    </row>
    <row r="70" spans="1:13" ht="21.75" customHeight="1">
      <c r="A70" s="26"/>
      <c r="B70" s="26"/>
      <c r="C70" s="27" t="s">
        <v>9</v>
      </c>
      <c r="D70" s="27"/>
      <c r="E70" s="28" t="s">
        <v>124</v>
      </c>
      <c r="F70" s="27"/>
      <c r="G70" s="28" t="s">
        <v>58</v>
      </c>
      <c r="H70" s="29"/>
      <c r="I70" s="28" t="s">
        <v>124</v>
      </c>
      <c r="J70" s="27"/>
      <c r="K70" s="28" t="s">
        <v>58</v>
      </c>
    </row>
    <row r="71" spans="1:13" ht="21.75" customHeight="1">
      <c r="A71" s="32" t="s">
        <v>75</v>
      </c>
      <c r="B71" s="26"/>
      <c r="C71" s="80"/>
      <c r="D71" s="27"/>
      <c r="E71" s="35"/>
      <c r="F71" s="27"/>
      <c r="G71" s="35"/>
      <c r="H71" s="27"/>
      <c r="I71" s="35"/>
      <c r="J71" s="35"/>
      <c r="K71" s="35"/>
    </row>
    <row r="72" spans="1:13" ht="21.75" customHeight="1">
      <c r="A72" s="34" t="s">
        <v>76</v>
      </c>
      <c r="B72" s="26"/>
      <c r="C72" s="27"/>
      <c r="D72" s="27"/>
      <c r="E72" s="35">
        <f>E54</f>
        <v>1035</v>
      </c>
      <c r="F72" s="27"/>
      <c r="G72" s="35">
        <f>G54</f>
        <v>60585</v>
      </c>
      <c r="H72" s="27"/>
      <c r="I72" s="35">
        <f>I54</f>
        <v>18108</v>
      </c>
      <c r="J72" s="35"/>
      <c r="K72" s="35">
        <f>K54</f>
        <v>60301</v>
      </c>
    </row>
    <row r="73" spans="1:13" ht="21.75" customHeight="1">
      <c r="A73" s="89" t="s">
        <v>77</v>
      </c>
      <c r="B73" s="26"/>
      <c r="C73" s="27"/>
      <c r="D73" s="27"/>
      <c r="E73" s="35"/>
      <c r="F73" s="27"/>
      <c r="G73" s="35"/>
      <c r="H73" s="27"/>
      <c r="I73" s="35"/>
      <c r="J73" s="35"/>
      <c r="K73" s="35"/>
    </row>
    <row r="74" spans="1:13" ht="21.75" customHeight="1">
      <c r="A74" s="34" t="s">
        <v>68</v>
      </c>
      <c r="B74" s="26"/>
      <c r="C74" s="27"/>
      <c r="D74" s="27"/>
      <c r="E74" s="35">
        <v>348</v>
      </c>
      <c r="F74" s="27"/>
      <c r="G74" s="35">
        <v>412</v>
      </c>
      <c r="H74" s="27"/>
      <c r="I74" s="35">
        <v>348</v>
      </c>
      <c r="J74" s="35"/>
      <c r="K74" s="35">
        <v>412</v>
      </c>
    </row>
    <row r="75" spans="1:13" ht="21.75" customHeight="1">
      <c r="A75" s="34" t="s">
        <v>78</v>
      </c>
      <c r="B75" s="26"/>
      <c r="C75" s="27"/>
      <c r="D75" s="27"/>
      <c r="E75" s="35">
        <v>11344</v>
      </c>
      <c r="F75" s="27"/>
      <c r="G75" s="35">
        <v>10615</v>
      </c>
      <c r="H75" s="27"/>
      <c r="I75" s="35">
        <v>11344</v>
      </c>
      <c r="J75" s="35"/>
      <c r="K75" s="35">
        <v>10615</v>
      </c>
    </row>
    <row r="76" spans="1:13" ht="21.75" customHeight="1">
      <c r="A76" s="34" t="s">
        <v>120</v>
      </c>
      <c r="B76" s="26"/>
      <c r="C76" s="27">
        <v>4</v>
      </c>
      <c r="D76" s="27"/>
      <c r="E76" s="35">
        <v>21</v>
      </c>
      <c r="F76" s="27"/>
      <c r="G76" s="35">
        <v>-38</v>
      </c>
      <c r="H76" s="27"/>
      <c r="I76" s="35">
        <v>21</v>
      </c>
      <c r="J76" s="35"/>
      <c r="K76" s="35">
        <v>-38</v>
      </c>
    </row>
    <row r="77" spans="1:13" ht="21.75" customHeight="1">
      <c r="A77" s="34" t="s">
        <v>145</v>
      </c>
      <c r="B77" s="26"/>
      <c r="C77" s="27"/>
      <c r="D77" s="27"/>
      <c r="E77" s="35">
        <v>1150</v>
      </c>
      <c r="F77" s="27"/>
      <c r="G77" s="35">
        <v>54</v>
      </c>
      <c r="H77" s="27"/>
      <c r="I77" s="35">
        <v>1150</v>
      </c>
      <c r="J77" s="35"/>
      <c r="K77" s="35">
        <v>54</v>
      </c>
    </row>
    <row r="78" spans="1:13" ht="21.75" customHeight="1">
      <c r="A78" s="34" t="s">
        <v>79</v>
      </c>
      <c r="B78" s="26"/>
      <c r="C78" s="27"/>
      <c r="D78" s="27"/>
      <c r="E78" s="35">
        <v>1075</v>
      </c>
      <c r="F78" s="27"/>
      <c r="G78" s="35">
        <v>1219</v>
      </c>
      <c r="H78" s="27"/>
      <c r="I78" s="35">
        <v>1075</v>
      </c>
      <c r="J78" s="35"/>
      <c r="K78" s="35">
        <v>1219</v>
      </c>
    </row>
    <row r="79" spans="1:13" ht="21.75" customHeight="1">
      <c r="A79" s="34" t="s">
        <v>127</v>
      </c>
      <c r="B79" s="90"/>
      <c r="C79" s="27"/>
      <c r="D79" s="27"/>
      <c r="E79" s="35">
        <v>-61</v>
      </c>
      <c r="F79" s="27"/>
      <c r="G79" s="35">
        <v>-85</v>
      </c>
      <c r="H79" s="27"/>
      <c r="I79" s="35">
        <v>-61</v>
      </c>
      <c r="J79" s="35"/>
      <c r="K79" s="35">
        <v>-85</v>
      </c>
    </row>
    <row r="80" spans="1:13" ht="21.75" customHeight="1">
      <c r="A80" s="34" t="s">
        <v>116</v>
      </c>
      <c r="B80" s="26"/>
      <c r="C80" s="27"/>
      <c r="D80" s="27"/>
      <c r="E80" s="35">
        <v>388</v>
      </c>
      <c r="F80" s="27"/>
      <c r="G80" s="35">
        <v>185</v>
      </c>
      <c r="H80" s="27"/>
      <c r="I80" s="35">
        <v>388</v>
      </c>
      <c r="J80" s="35"/>
      <c r="K80" s="35">
        <v>185</v>
      </c>
    </row>
    <row r="81" spans="1:15" ht="21.75" customHeight="1">
      <c r="A81" s="34" t="s">
        <v>150</v>
      </c>
      <c r="B81" s="26"/>
      <c r="C81" s="27"/>
      <c r="D81" s="27"/>
      <c r="E81" s="35">
        <v>28285</v>
      </c>
      <c r="F81" s="27"/>
      <c r="G81" s="44">
        <v>0</v>
      </c>
      <c r="H81" s="27"/>
      <c r="I81" s="35">
        <v>28285</v>
      </c>
      <c r="J81" s="35"/>
      <c r="K81" s="44">
        <v>0</v>
      </c>
      <c r="L81" s="57"/>
    </row>
    <row r="82" spans="1:15" ht="21.75" customHeight="1">
      <c r="A82" s="34" t="s">
        <v>69</v>
      </c>
      <c r="B82" s="26"/>
      <c r="C82" s="27">
        <v>6.2</v>
      </c>
      <c r="D82" s="27"/>
      <c r="E82" s="35">
        <v>-6798</v>
      </c>
      <c r="F82" s="27"/>
      <c r="G82" s="35">
        <v>-10514</v>
      </c>
      <c r="H82" s="27"/>
      <c r="I82" s="44">
        <v>0</v>
      </c>
      <c r="J82" s="35"/>
      <c r="K82" s="44">
        <v>0</v>
      </c>
    </row>
    <row r="83" spans="1:15" ht="21.75" customHeight="1">
      <c r="A83" s="34" t="s">
        <v>136</v>
      </c>
      <c r="B83" s="26"/>
      <c r="C83" s="27">
        <v>6.1</v>
      </c>
      <c r="D83" s="27"/>
      <c r="E83" s="44">
        <v>0</v>
      </c>
      <c r="F83" s="27"/>
      <c r="G83" s="44">
        <v>0</v>
      </c>
      <c r="H83" s="27"/>
      <c r="I83" s="35">
        <v>-23871</v>
      </c>
      <c r="J83" s="35"/>
      <c r="K83" s="35">
        <v>-10230</v>
      </c>
    </row>
    <row r="84" spans="1:15" ht="21.75" customHeight="1">
      <c r="A84" s="34" t="s">
        <v>80</v>
      </c>
      <c r="B84" s="26"/>
      <c r="C84" s="27"/>
      <c r="D84" s="27"/>
      <c r="E84" s="35">
        <v>-464</v>
      </c>
      <c r="F84" s="27"/>
      <c r="G84" s="35">
        <v>-155</v>
      </c>
      <c r="H84" s="27"/>
      <c r="I84" s="35">
        <v>-464</v>
      </c>
      <c r="J84" s="35"/>
      <c r="K84" s="35">
        <v>-155</v>
      </c>
    </row>
    <row r="85" spans="1:15" ht="21.75" customHeight="1">
      <c r="A85" s="26"/>
      <c r="B85" s="26"/>
      <c r="C85" s="27"/>
      <c r="D85" s="27"/>
      <c r="E85" s="91">
        <f>SUM(E72:E84)</f>
        <v>36323</v>
      </c>
      <c r="F85" s="27"/>
      <c r="G85" s="91">
        <f>SUM(G72:G84)</f>
        <v>62278</v>
      </c>
      <c r="H85" s="27"/>
      <c r="I85" s="91">
        <f>SUM(I72:I84)</f>
        <v>36323</v>
      </c>
      <c r="J85" s="35"/>
      <c r="K85" s="91">
        <f>SUM(K72:K84)</f>
        <v>62278</v>
      </c>
      <c r="L85" s="57"/>
    </row>
    <row r="86" spans="1:15" ht="21.75" customHeight="1">
      <c r="A86" s="89" t="s">
        <v>81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7"/>
    </row>
    <row r="87" spans="1:15" ht="21.75" customHeight="1">
      <c r="A87" s="34" t="s">
        <v>12</v>
      </c>
      <c r="B87" s="53"/>
      <c r="C87" s="53"/>
      <c r="D87" s="53"/>
      <c r="E87" s="35">
        <v>764</v>
      </c>
      <c r="F87" s="35"/>
      <c r="G87" s="35">
        <v>-2892</v>
      </c>
      <c r="H87" s="35"/>
      <c r="I87" s="35">
        <v>764</v>
      </c>
      <c r="J87" s="35"/>
      <c r="K87" s="35">
        <v>-2892</v>
      </c>
    </row>
    <row r="88" spans="1:15" ht="21.75" customHeight="1">
      <c r="A88" s="34" t="s">
        <v>13</v>
      </c>
      <c r="B88" s="53"/>
      <c r="C88" s="53"/>
      <c r="D88" s="53"/>
      <c r="E88" s="35">
        <v>-14385</v>
      </c>
      <c r="F88" s="35"/>
      <c r="G88" s="35">
        <v>-6663</v>
      </c>
      <c r="H88" s="35"/>
      <c r="I88" s="35">
        <v>-14385</v>
      </c>
      <c r="J88" s="35"/>
      <c r="K88" s="35">
        <v>-6663</v>
      </c>
    </row>
    <row r="89" spans="1:15" ht="21.75" customHeight="1">
      <c r="A89" s="34" t="s">
        <v>14</v>
      </c>
      <c r="B89" s="53"/>
      <c r="C89" s="53"/>
      <c r="D89" s="53"/>
      <c r="E89" s="44">
        <v>0</v>
      </c>
      <c r="F89" s="53"/>
      <c r="G89" s="44">
        <v>753</v>
      </c>
      <c r="H89" s="53"/>
      <c r="I89" s="44">
        <v>0</v>
      </c>
      <c r="J89" s="35"/>
      <c r="K89" s="44">
        <v>753</v>
      </c>
      <c r="L89" s="92"/>
      <c r="M89" s="92"/>
      <c r="N89" s="92"/>
      <c r="O89" s="92"/>
    </row>
    <row r="90" spans="1:15" s="92" customFormat="1" ht="21.75" customHeight="1">
      <c r="A90" s="34" t="s">
        <v>15</v>
      </c>
      <c r="B90" s="53"/>
      <c r="C90" s="53"/>
      <c r="D90" s="53"/>
      <c r="E90" s="35">
        <v>-1368</v>
      </c>
      <c r="F90" s="35"/>
      <c r="G90" s="35">
        <v>524</v>
      </c>
      <c r="H90" s="35"/>
      <c r="I90" s="35">
        <v>-1368</v>
      </c>
      <c r="J90" s="35"/>
      <c r="K90" s="35">
        <v>524</v>
      </c>
      <c r="L90" s="23"/>
      <c r="M90" s="23"/>
      <c r="N90" s="23"/>
      <c r="O90" s="23"/>
    </row>
    <row r="91" spans="1:15" ht="21.75" customHeight="1">
      <c r="A91" s="34" t="s">
        <v>23</v>
      </c>
      <c r="B91" s="53"/>
      <c r="C91" s="53"/>
      <c r="D91" s="53"/>
      <c r="E91" s="35">
        <v>27</v>
      </c>
      <c r="F91" s="35"/>
      <c r="G91" s="35">
        <v>-120</v>
      </c>
      <c r="H91" s="35"/>
      <c r="I91" s="35">
        <v>27</v>
      </c>
      <c r="J91" s="35"/>
      <c r="K91" s="35">
        <v>-120</v>
      </c>
    </row>
    <row r="92" spans="1:15" ht="21.75" customHeight="1">
      <c r="A92" s="34" t="s">
        <v>28</v>
      </c>
      <c r="B92" s="53"/>
      <c r="C92" s="53"/>
      <c r="D92" s="53"/>
      <c r="E92" s="35">
        <v>12422</v>
      </c>
      <c r="F92" s="35"/>
      <c r="G92" s="35">
        <v>21746</v>
      </c>
      <c r="H92" s="35"/>
      <c r="I92" s="35">
        <v>12422</v>
      </c>
      <c r="J92" s="35"/>
      <c r="K92" s="35">
        <v>21746</v>
      </c>
    </row>
    <row r="93" spans="1:15" ht="21.75" customHeight="1">
      <c r="A93" s="23" t="s">
        <v>34</v>
      </c>
      <c r="B93" s="26"/>
      <c r="C93" s="27"/>
      <c r="D93" s="33"/>
      <c r="E93" s="44">
        <v>0</v>
      </c>
      <c r="F93" s="33"/>
      <c r="G93" s="35">
        <v>-5</v>
      </c>
      <c r="H93" s="33"/>
      <c r="I93" s="44">
        <v>0</v>
      </c>
      <c r="J93" s="35"/>
      <c r="K93" s="35">
        <v>-5</v>
      </c>
    </row>
    <row r="94" spans="1:15" ht="21.75" customHeight="1">
      <c r="A94" s="34" t="s">
        <v>82</v>
      </c>
      <c r="B94" s="26"/>
      <c r="C94" s="27"/>
      <c r="D94" s="33"/>
      <c r="E94" s="35">
        <v>-8432</v>
      </c>
      <c r="F94" s="35"/>
      <c r="G94" s="35">
        <v>-603</v>
      </c>
      <c r="H94" s="35"/>
      <c r="I94" s="35">
        <v>-8432</v>
      </c>
      <c r="J94" s="35"/>
      <c r="K94" s="35">
        <v>-603</v>
      </c>
    </row>
    <row r="95" spans="1:15" ht="21.75" customHeight="1">
      <c r="A95" s="34" t="s">
        <v>143</v>
      </c>
      <c r="B95" s="26"/>
      <c r="C95" s="27"/>
      <c r="D95" s="33"/>
      <c r="E95" s="35">
        <v>-100</v>
      </c>
      <c r="F95" s="33"/>
      <c r="G95" s="44">
        <v>0</v>
      </c>
      <c r="H95" s="33"/>
      <c r="I95" s="35">
        <v>-100</v>
      </c>
      <c r="J95" s="35"/>
      <c r="K95" s="44">
        <v>0</v>
      </c>
    </row>
    <row r="96" spans="1:15" ht="21.75" customHeight="1">
      <c r="A96" s="34" t="s">
        <v>83</v>
      </c>
      <c r="B96" s="34"/>
      <c r="C96" s="27"/>
      <c r="D96" s="27"/>
      <c r="E96" s="91">
        <f>SUM(E85:E95)</f>
        <v>25251</v>
      </c>
      <c r="F96" s="27"/>
      <c r="G96" s="91">
        <f>SUM(G85:G95)</f>
        <v>75018</v>
      </c>
      <c r="H96" s="27"/>
      <c r="I96" s="91">
        <f>SUM(I85:I95)</f>
        <v>25251</v>
      </c>
      <c r="J96" s="35"/>
      <c r="K96" s="91">
        <f>SUM(K85:K95)</f>
        <v>75018</v>
      </c>
    </row>
    <row r="97" spans="1:15" ht="21.75" customHeight="1">
      <c r="A97" s="34" t="s">
        <v>138</v>
      </c>
      <c r="B97" s="34"/>
      <c r="C97" s="27"/>
      <c r="D97" s="27"/>
      <c r="E97" s="35">
        <v>481</v>
      </c>
      <c r="F97" s="27"/>
      <c r="G97" s="35">
        <v>146</v>
      </c>
      <c r="H97" s="27"/>
      <c r="I97" s="35">
        <v>481</v>
      </c>
      <c r="J97" s="35"/>
      <c r="K97" s="35">
        <v>146</v>
      </c>
    </row>
    <row r="98" spans="1:15" ht="21.75" customHeight="1">
      <c r="A98" s="34" t="s">
        <v>147</v>
      </c>
      <c r="B98" s="32"/>
      <c r="C98" s="27"/>
      <c r="D98" s="27"/>
      <c r="E98" s="35">
        <v>-1173</v>
      </c>
      <c r="F98" s="35"/>
      <c r="G98" s="35">
        <v>-4555</v>
      </c>
      <c r="H98" s="35"/>
      <c r="I98" s="35">
        <v>-1173</v>
      </c>
      <c r="J98" s="35"/>
      <c r="K98" s="35">
        <v>-4555</v>
      </c>
      <c r="M98" s="57"/>
    </row>
    <row r="99" spans="1:15" ht="21.75" customHeight="1">
      <c r="A99" s="26" t="s">
        <v>84</v>
      </c>
      <c r="B99" s="34"/>
      <c r="C99" s="27"/>
      <c r="D99" s="27"/>
      <c r="E99" s="39">
        <f>SUM(E96:E98)</f>
        <v>24559</v>
      </c>
      <c r="F99" s="27"/>
      <c r="G99" s="39">
        <f>SUM(G96:G98)</f>
        <v>70609</v>
      </c>
      <c r="H99" s="27"/>
      <c r="I99" s="39">
        <f>SUM(I96:I98)</f>
        <v>24559</v>
      </c>
      <c r="J99" s="40"/>
      <c r="K99" s="39">
        <f>SUM(K96:K98)</f>
        <v>70609</v>
      </c>
      <c r="L99" s="57"/>
    </row>
    <row r="100" spans="1:15" ht="21.75" customHeight="1">
      <c r="A100" s="103">
        <v>9</v>
      </c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</row>
    <row r="101" spans="1:15" ht="21.75" customHeight="1">
      <c r="A101" s="104" t="s">
        <v>0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</row>
    <row r="102" spans="1:15" ht="21.75" customHeight="1">
      <c r="A102" s="104" t="s">
        <v>74</v>
      </c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</row>
    <row r="103" spans="1:15" ht="21.75" customHeight="1">
      <c r="A103" s="104" t="str">
        <f>A66</f>
        <v>สำหรับงวดหกเดือนสิ้นสุดวันที่ 30 มิถุนายน 2568 (สอบทานแล้ว/ไม่ได้ตรวจสอบ)</v>
      </c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</row>
    <row r="104" spans="1:15" ht="21.7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" t="s">
        <v>1</v>
      </c>
    </row>
    <row r="105" spans="1:15" ht="21.75" customHeight="1">
      <c r="A105" s="24"/>
      <c r="B105" s="24"/>
      <c r="C105" s="24"/>
      <c r="D105" s="24"/>
      <c r="E105" s="105" t="s">
        <v>2</v>
      </c>
      <c r="F105" s="105"/>
      <c r="G105" s="105"/>
      <c r="H105" s="24"/>
      <c r="I105" s="24"/>
      <c r="J105" s="24"/>
      <c r="K105" s="24"/>
    </row>
    <row r="106" spans="1:15" ht="21.75" customHeight="1">
      <c r="A106" s="24"/>
      <c r="B106" s="24"/>
      <c r="C106" s="24"/>
      <c r="D106" s="24"/>
      <c r="E106" s="101" t="s">
        <v>3</v>
      </c>
      <c r="F106" s="101"/>
      <c r="G106" s="101"/>
      <c r="H106" s="24"/>
      <c r="I106" s="101" t="s">
        <v>4</v>
      </c>
      <c r="J106" s="101"/>
      <c r="K106" s="101"/>
    </row>
    <row r="107" spans="1:15" ht="21.75" customHeight="1">
      <c r="A107" s="26"/>
      <c r="B107" s="26"/>
      <c r="C107" s="27" t="s">
        <v>9</v>
      </c>
      <c r="D107" s="27"/>
      <c r="E107" s="93" t="s">
        <v>124</v>
      </c>
      <c r="F107" s="27"/>
      <c r="G107" s="93" t="s">
        <v>58</v>
      </c>
      <c r="H107" s="94"/>
      <c r="I107" s="93" t="s">
        <v>124</v>
      </c>
      <c r="J107" s="27"/>
      <c r="K107" s="93" t="s">
        <v>58</v>
      </c>
    </row>
    <row r="108" spans="1:15" ht="21.75" customHeight="1">
      <c r="A108" s="32" t="s">
        <v>85</v>
      </c>
      <c r="B108" s="26"/>
      <c r="C108" s="27"/>
      <c r="D108" s="27"/>
      <c r="E108" s="35"/>
      <c r="F108" s="27"/>
      <c r="G108" s="35"/>
      <c r="H108" s="27"/>
      <c r="I108" s="35"/>
      <c r="J108" s="35"/>
      <c r="K108" s="35"/>
    </row>
    <row r="109" spans="1:15" ht="21.75" customHeight="1">
      <c r="A109" s="34" t="s">
        <v>139</v>
      </c>
      <c r="B109" s="34"/>
      <c r="C109" s="27">
        <v>6.1</v>
      </c>
      <c r="D109" s="27"/>
      <c r="E109" s="35">
        <v>23871</v>
      </c>
      <c r="F109" s="27"/>
      <c r="G109" s="35">
        <v>10230</v>
      </c>
      <c r="H109" s="27"/>
      <c r="I109" s="35">
        <v>23871</v>
      </c>
      <c r="J109" s="35"/>
      <c r="K109" s="35">
        <v>10230</v>
      </c>
    </row>
    <row r="110" spans="1:15" ht="21.75" customHeight="1">
      <c r="A110" s="34" t="s">
        <v>87</v>
      </c>
      <c r="B110" s="26"/>
      <c r="C110" s="27"/>
      <c r="D110" s="27"/>
      <c r="E110" s="35">
        <v>621</v>
      </c>
      <c r="F110" s="27"/>
      <c r="G110" s="35">
        <v>318</v>
      </c>
      <c r="H110" s="27"/>
      <c r="I110" s="35">
        <v>621</v>
      </c>
      <c r="J110" s="35"/>
      <c r="K110" s="35">
        <v>318</v>
      </c>
    </row>
    <row r="111" spans="1:15" ht="21.75" customHeight="1">
      <c r="A111" s="34" t="s">
        <v>86</v>
      </c>
      <c r="B111" s="26"/>
      <c r="C111" s="27"/>
      <c r="D111" s="27"/>
      <c r="E111" s="35">
        <v>-14902</v>
      </c>
      <c r="F111" s="35"/>
      <c r="G111" s="35">
        <v>-14885</v>
      </c>
      <c r="H111" s="35"/>
      <c r="I111" s="35">
        <v>-14902</v>
      </c>
      <c r="J111" s="35"/>
      <c r="K111" s="35">
        <v>-14885</v>
      </c>
    </row>
    <row r="112" spans="1:15" ht="22.2" customHeight="1">
      <c r="A112" s="34" t="s">
        <v>117</v>
      </c>
      <c r="B112" s="26"/>
      <c r="C112" s="27"/>
      <c r="D112" s="27"/>
      <c r="E112" s="35">
        <v>-257</v>
      </c>
      <c r="F112" s="35"/>
      <c r="G112" s="35">
        <v>-2350</v>
      </c>
      <c r="H112" s="35"/>
      <c r="I112" s="35">
        <v>-257</v>
      </c>
      <c r="J112" s="35"/>
      <c r="K112" s="35">
        <v>-2350</v>
      </c>
      <c r="L112" s="92"/>
      <c r="M112" s="92"/>
      <c r="N112" s="92"/>
      <c r="O112" s="92"/>
    </row>
    <row r="113" spans="1:15" s="92" customFormat="1" ht="21.75" customHeight="1">
      <c r="A113" s="34" t="s">
        <v>122</v>
      </c>
      <c r="B113" s="53"/>
      <c r="C113" s="53"/>
      <c r="D113" s="53"/>
      <c r="E113" s="35">
        <v>-1872</v>
      </c>
      <c r="F113" s="35"/>
      <c r="G113" s="35">
        <v>-362</v>
      </c>
      <c r="H113" s="35"/>
      <c r="I113" s="35">
        <v>-1872</v>
      </c>
      <c r="J113" s="35"/>
      <c r="K113" s="35">
        <v>-362</v>
      </c>
      <c r="L113" s="23"/>
      <c r="M113" s="23"/>
      <c r="N113" s="23"/>
      <c r="O113" s="23"/>
    </row>
    <row r="114" spans="1:15" ht="21.75" customHeight="1">
      <c r="A114" s="26" t="s">
        <v>148</v>
      </c>
      <c r="B114" s="26"/>
      <c r="C114" s="27"/>
      <c r="D114" s="27"/>
      <c r="E114" s="39">
        <f>SUM(E109:E113)</f>
        <v>7461</v>
      </c>
      <c r="F114" s="27"/>
      <c r="G114" s="39">
        <f>SUM(G109:G113)</f>
        <v>-7049</v>
      </c>
      <c r="H114" s="27"/>
      <c r="I114" s="39">
        <f>SUM(I109:I113)</f>
        <v>7461</v>
      </c>
      <c r="J114" s="40"/>
      <c r="K114" s="39">
        <f>SUM(K109:K113)</f>
        <v>-7049</v>
      </c>
    </row>
    <row r="115" spans="1:15" ht="21.75" customHeight="1">
      <c r="A115" s="32" t="s">
        <v>88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spans="1:15" ht="21.75" customHeight="1">
      <c r="A116" s="34" t="s">
        <v>89</v>
      </c>
      <c r="B116" s="26"/>
      <c r="C116" s="27"/>
      <c r="D116" s="33"/>
      <c r="E116" s="35">
        <v>-4980</v>
      </c>
      <c r="F116" s="35"/>
      <c r="G116" s="35">
        <v>-4980</v>
      </c>
      <c r="H116" s="35"/>
      <c r="I116" s="35">
        <v>-4980</v>
      </c>
      <c r="J116" s="35"/>
      <c r="K116" s="35">
        <v>-4980</v>
      </c>
      <c r="L116" s="92"/>
      <c r="M116" s="92"/>
      <c r="N116" s="92"/>
      <c r="O116" s="92"/>
    </row>
    <row r="117" spans="1:15" s="92" customFormat="1" ht="21.75" customHeight="1">
      <c r="A117" s="34" t="s">
        <v>90</v>
      </c>
      <c r="B117" s="53"/>
      <c r="C117" s="53"/>
      <c r="D117" s="53"/>
      <c r="E117" s="35">
        <v>-1201</v>
      </c>
      <c r="F117" s="35"/>
      <c r="G117" s="35">
        <v>-1366</v>
      </c>
      <c r="H117" s="35"/>
      <c r="I117" s="35">
        <v>-1201</v>
      </c>
      <c r="J117" s="35"/>
      <c r="K117" s="35">
        <v>-1366</v>
      </c>
      <c r="L117" s="23"/>
      <c r="M117" s="23"/>
      <c r="N117" s="23"/>
      <c r="O117" s="23"/>
    </row>
    <row r="118" spans="1:15" ht="21.75" customHeight="1">
      <c r="A118" s="34" t="s">
        <v>91</v>
      </c>
      <c r="B118" s="34"/>
      <c r="C118" s="27"/>
      <c r="D118" s="27"/>
      <c r="E118" s="35">
        <v>-228</v>
      </c>
      <c r="F118" s="35"/>
      <c r="G118" s="35">
        <v>-250</v>
      </c>
      <c r="H118" s="35"/>
      <c r="I118" s="35">
        <v>-228</v>
      </c>
      <c r="J118" s="35"/>
      <c r="K118" s="35">
        <v>-250</v>
      </c>
    </row>
    <row r="119" spans="1:15" ht="21.75" customHeight="1">
      <c r="A119" s="34" t="s">
        <v>144</v>
      </c>
      <c r="B119" s="34"/>
      <c r="C119" s="27">
        <v>13</v>
      </c>
      <c r="D119" s="27"/>
      <c r="E119" s="35">
        <v>-44942</v>
      </c>
      <c r="F119" s="35"/>
      <c r="G119" s="44">
        <v>0</v>
      </c>
      <c r="H119" s="35"/>
      <c r="I119" s="35">
        <v>-44942</v>
      </c>
      <c r="J119" s="35"/>
      <c r="K119" s="44">
        <v>0</v>
      </c>
    </row>
    <row r="120" spans="1:15" ht="21.75" customHeight="1">
      <c r="A120" s="26" t="s">
        <v>129</v>
      </c>
      <c r="B120" s="34"/>
      <c r="C120" s="27"/>
      <c r="D120" s="27"/>
      <c r="E120" s="39">
        <f>SUM(E116:E119)</f>
        <v>-51351</v>
      </c>
      <c r="F120" s="27"/>
      <c r="G120" s="39">
        <f>SUM(G116:G119)</f>
        <v>-6596</v>
      </c>
      <c r="H120" s="27"/>
      <c r="I120" s="39">
        <f>SUM(I116:I119)</f>
        <v>-51351</v>
      </c>
      <c r="J120" s="40"/>
      <c r="K120" s="39">
        <f>SUM(K116:K119)</f>
        <v>-6596</v>
      </c>
    </row>
    <row r="121" spans="1:15" ht="21.75" customHeight="1">
      <c r="A121" s="26" t="s">
        <v>149</v>
      </c>
      <c r="B121" s="34"/>
      <c r="C121" s="27"/>
      <c r="D121" s="27"/>
      <c r="E121" s="40">
        <f>E99+E114+E120</f>
        <v>-19331</v>
      </c>
      <c r="F121" s="84"/>
      <c r="G121" s="40">
        <f>G99+G114+G120</f>
        <v>56964</v>
      </c>
      <c r="H121" s="84"/>
      <c r="I121" s="40">
        <f>I99+I114+I120</f>
        <v>-19331</v>
      </c>
      <c r="J121" s="40"/>
      <c r="K121" s="40">
        <f>K99+K114+K120</f>
        <v>56964</v>
      </c>
    </row>
    <row r="122" spans="1:15" ht="21.75" customHeight="1">
      <c r="A122" s="34" t="s">
        <v>92</v>
      </c>
      <c r="B122" s="32"/>
      <c r="C122" s="27"/>
      <c r="D122" s="27"/>
      <c r="E122" s="44">
        <f>SFP!G13</f>
        <v>55473</v>
      </c>
      <c r="F122" s="27"/>
      <c r="G122" s="44">
        <v>15510</v>
      </c>
      <c r="H122" s="27"/>
      <c r="I122" s="44">
        <f>SFP!K13</f>
        <v>55473</v>
      </c>
      <c r="J122" s="35"/>
      <c r="K122" s="44">
        <v>15510</v>
      </c>
      <c r="L122" s="57"/>
    </row>
    <row r="123" spans="1:15" ht="21.75" customHeight="1" thickBot="1">
      <c r="A123" s="26" t="s">
        <v>134</v>
      </c>
      <c r="B123" s="34"/>
      <c r="C123" s="80"/>
      <c r="D123" s="27"/>
      <c r="E123" s="43">
        <f>SUM(E121:E122)</f>
        <v>36142</v>
      </c>
      <c r="F123" s="27"/>
      <c r="G123" s="43">
        <f>SUM(G121:G122)</f>
        <v>72474</v>
      </c>
      <c r="H123" s="27"/>
      <c r="I123" s="43">
        <f>SUM(I121:I122)</f>
        <v>36142</v>
      </c>
      <c r="J123" s="40"/>
      <c r="K123" s="43">
        <f>SUM(K121:K122)</f>
        <v>72474</v>
      </c>
    </row>
    <row r="124" spans="1:15" ht="21.75" customHeight="1" thickTop="1">
      <c r="E124" s="8"/>
      <c r="F124" s="9"/>
      <c r="G124" s="9"/>
      <c r="H124" s="9"/>
      <c r="I124" s="8"/>
      <c r="J124" s="9"/>
      <c r="K124" s="9"/>
    </row>
    <row r="125" spans="1:15" ht="21.75" customHeight="1">
      <c r="A125" s="26" t="s">
        <v>93</v>
      </c>
      <c r="E125" s="95"/>
    </row>
    <row r="126" spans="1:15" ht="21.75" customHeight="1">
      <c r="A126" s="34" t="s">
        <v>94</v>
      </c>
      <c r="G126" s="44"/>
      <c r="H126" s="44"/>
      <c r="I126" s="44"/>
      <c r="J126" s="44"/>
      <c r="K126" s="44"/>
    </row>
    <row r="127" spans="1:15" ht="21.75" customHeight="1">
      <c r="A127" s="96" t="s">
        <v>137</v>
      </c>
      <c r="E127" s="44">
        <v>0</v>
      </c>
      <c r="G127" s="44">
        <v>6243</v>
      </c>
      <c r="H127" s="44"/>
      <c r="I127" s="44">
        <v>0</v>
      </c>
      <c r="J127" s="44"/>
      <c r="K127" s="44">
        <v>6243</v>
      </c>
    </row>
    <row r="128" spans="1:15" ht="21.75" customHeight="1">
      <c r="A128" s="96" t="s">
        <v>130</v>
      </c>
      <c r="B128" s="96"/>
      <c r="E128" s="49">
        <v>5836</v>
      </c>
      <c r="F128" s="97"/>
      <c r="G128" s="44">
        <v>2817</v>
      </c>
      <c r="H128" s="97"/>
      <c r="I128" s="44">
        <v>5836</v>
      </c>
      <c r="J128" s="97"/>
      <c r="K128" s="44">
        <v>2817</v>
      </c>
    </row>
    <row r="129" spans="1:11" ht="21.75" customHeight="1">
      <c r="A129" s="96" t="s">
        <v>95</v>
      </c>
      <c r="B129" s="96"/>
      <c r="E129" s="49">
        <f t="shared" ref="E129" si="0">I129</f>
        <v>5127</v>
      </c>
      <c r="F129" s="97"/>
      <c r="G129" s="44">
        <v>1417</v>
      </c>
      <c r="H129" s="97"/>
      <c r="I129" s="44">
        <v>5127</v>
      </c>
      <c r="J129" s="97"/>
      <c r="K129" s="44">
        <v>1417</v>
      </c>
    </row>
    <row r="130" spans="1:11" ht="21.75" customHeight="1">
      <c r="E130" s="20"/>
      <c r="F130" s="18"/>
      <c r="G130" s="98"/>
      <c r="H130" s="18"/>
      <c r="I130" s="18"/>
      <c r="K130" s="49"/>
    </row>
    <row r="131" spans="1:11" ht="21.75" customHeight="1">
      <c r="E131" s="18"/>
      <c r="F131" s="18"/>
      <c r="G131" s="18"/>
      <c r="H131" s="18"/>
      <c r="I131" s="18"/>
    </row>
    <row r="132" spans="1:11" ht="21.75" customHeight="1">
      <c r="E132" s="57"/>
      <c r="I132" s="57"/>
    </row>
  </sheetData>
  <mergeCells count="28">
    <mergeCell ref="E38:G38"/>
    <mergeCell ref="I38:K38"/>
    <mergeCell ref="A32:K32"/>
    <mergeCell ref="A33:K33"/>
    <mergeCell ref="A34:K34"/>
    <mergeCell ref="A35:K35"/>
    <mergeCell ref="E37:G37"/>
    <mergeCell ref="E7:G7"/>
    <mergeCell ref="I7:K7"/>
    <mergeCell ref="A1:K1"/>
    <mergeCell ref="A2:K2"/>
    <mergeCell ref="A3:K3"/>
    <mergeCell ref="A4:K4"/>
    <mergeCell ref="E6:G6"/>
    <mergeCell ref="E106:G106"/>
    <mergeCell ref="I106:K106"/>
    <mergeCell ref="A63:K63"/>
    <mergeCell ref="A64:K64"/>
    <mergeCell ref="A65:K65"/>
    <mergeCell ref="A66:K66"/>
    <mergeCell ref="E68:G68"/>
    <mergeCell ref="E69:G69"/>
    <mergeCell ref="I69:K69"/>
    <mergeCell ref="A100:K100"/>
    <mergeCell ref="A101:K101"/>
    <mergeCell ref="A102:K102"/>
    <mergeCell ref="A103:K103"/>
    <mergeCell ref="E105:G105"/>
  </mergeCells>
  <pageMargins left="0.59055118110236227" right="3.937007874015748E-2" top="0.51181102362204722" bottom="0" header="3.937007874015748E-2" footer="0"/>
  <pageSetup paperSize="9" scale="85" fitToHeight="0" orientation="portrait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  <rowBreaks count="3" manualBreakCount="3">
    <brk id="31" max="10" man="1"/>
    <brk id="62" max="10" man="1"/>
    <brk id="9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95F35-2E37-4569-9E9B-859285EDC3B7}">
  <dimension ref="A1:Q26"/>
  <sheetViews>
    <sheetView showGridLines="0" zoomScale="80" zoomScaleNormal="80" zoomScaleSheetLayoutView="70" workbookViewId="0">
      <selection activeCell="C1" sqref="C1:Q1048576"/>
    </sheetView>
  </sheetViews>
  <sheetFormatPr defaultColWidth="7.33203125" defaultRowHeight="21.75" customHeight="1"/>
  <cols>
    <col min="1" max="1" width="54.5546875" style="59" customWidth="1"/>
    <col min="2" max="2" width="7" style="64" customWidth="1"/>
    <col min="3" max="3" width="1.109375" style="23" customWidth="1"/>
    <col min="4" max="4" width="14" style="23" customWidth="1"/>
    <col min="5" max="5" width="1.109375" style="23" customWidth="1"/>
    <col min="6" max="6" width="14.109375" style="23" customWidth="1"/>
    <col min="7" max="7" width="1.109375" style="23" customWidth="1"/>
    <col min="8" max="8" width="14.109375" style="23" customWidth="1"/>
    <col min="9" max="9" width="1.109375" style="23" customWidth="1"/>
    <col min="10" max="10" width="14" style="23" customWidth="1"/>
    <col min="11" max="11" width="1.77734375" style="23" customWidth="1"/>
    <col min="12" max="12" width="15.5546875" style="23" customWidth="1"/>
    <col min="13" max="13" width="1.109375" style="23" customWidth="1"/>
    <col min="14" max="14" width="14" style="23" customWidth="1"/>
    <col min="15" max="15" width="1.109375" style="23" customWidth="1"/>
    <col min="16" max="16" width="13" style="23" customWidth="1"/>
    <col min="17" max="18" width="10.33203125" style="23" customWidth="1"/>
    <col min="19" max="226" width="7.33203125" style="23"/>
    <col min="227" max="227" width="40.33203125" style="23" customWidth="1"/>
    <col min="228" max="228" width="7" style="23" customWidth="1"/>
    <col min="229" max="229" width="1.109375" style="23" customWidth="1"/>
    <col min="230" max="230" width="8.33203125" style="23" customWidth="1"/>
    <col min="231" max="231" width="1.109375" style="23" customWidth="1"/>
    <col min="232" max="232" width="11" style="23" customWidth="1"/>
    <col min="233" max="233" width="1.109375" style="23" customWidth="1"/>
    <col min="234" max="234" width="8.33203125" style="23" customWidth="1"/>
    <col min="235" max="235" width="1.109375" style="23" customWidth="1"/>
    <col min="236" max="236" width="9.33203125" style="23" customWidth="1"/>
    <col min="237" max="237" width="1.109375" style="23" customWidth="1"/>
    <col min="238" max="238" width="10.33203125" style="23" customWidth="1"/>
    <col min="239" max="239" width="1.109375" style="23" customWidth="1"/>
    <col min="240" max="240" width="8.33203125" style="23" customWidth="1"/>
    <col min="241" max="241" width="1.109375" style="23" customWidth="1"/>
    <col min="242" max="242" width="8.33203125" style="23" bestFit="1" customWidth="1"/>
    <col min="243" max="243" width="9.88671875" style="23" bestFit="1" customWidth="1"/>
    <col min="244" max="16384" width="7.33203125" style="23"/>
  </cols>
  <sheetData>
    <row r="1" spans="1:17" ht="1.2" customHeight="1"/>
    <row r="2" spans="1:17" ht="21.75" customHeight="1">
      <c r="A2" s="106">
        <v>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7" ht="21.75" customHeight="1">
      <c r="A3" s="107" t="s">
        <v>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7" ht="21.75" customHeight="1">
      <c r="A4" s="107" t="s">
        <v>114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7" ht="21.75" customHeight="1">
      <c r="A5" s="107" t="s">
        <v>135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17" ht="21.7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2" t="s">
        <v>1</v>
      </c>
    </row>
    <row r="7" spans="1:17" ht="22.2" customHeight="1">
      <c r="A7" s="63"/>
      <c r="B7" s="63"/>
      <c r="C7" s="63"/>
      <c r="D7" s="63"/>
      <c r="E7" s="63"/>
      <c r="F7" s="63"/>
      <c r="L7" s="61" t="s">
        <v>96</v>
      </c>
    </row>
    <row r="8" spans="1:17" ht="21.75" customHeight="1">
      <c r="B8" s="59"/>
      <c r="C8" s="64"/>
      <c r="E8" s="62"/>
      <c r="F8" s="61"/>
      <c r="G8" s="61"/>
      <c r="H8" s="108" t="s">
        <v>51</v>
      </c>
      <c r="I8" s="108"/>
      <c r="J8" s="108"/>
      <c r="K8" s="61"/>
      <c r="L8" s="65" t="s">
        <v>97</v>
      </c>
      <c r="M8" s="66"/>
      <c r="N8" s="62"/>
      <c r="O8" s="62"/>
    </row>
    <row r="9" spans="1:17" ht="21.75" customHeight="1">
      <c r="B9" s="61"/>
      <c r="C9" s="66"/>
      <c r="D9" s="61"/>
      <c r="F9" s="61"/>
      <c r="G9" s="61"/>
      <c r="H9" s="61" t="s">
        <v>98</v>
      </c>
      <c r="J9" s="61"/>
      <c r="K9" s="61"/>
      <c r="L9" s="61"/>
      <c r="O9" s="61"/>
    </row>
    <row r="10" spans="1:17" ht="21.75" customHeight="1">
      <c r="B10" s="61"/>
      <c r="C10" s="66"/>
      <c r="D10" s="61" t="s">
        <v>99</v>
      </c>
      <c r="F10" s="61" t="s">
        <v>100</v>
      </c>
      <c r="G10" s="61"/>
      <c r="H10" s="61" t="s">
        <v>101</v>
      </c>
      <c r="I10" s="61"/>
      <c r="J10" s="61" t="s">
        <v>102</v>
      </c>
      <c r="K10" s="61"/>
      <c r="L10" s="61" t="s">
        <v>103</v>
      </c>
      <c r="N10" s="61" t="s">
        <v>104</v>
      </c>
      <c r="O10" s="61"/>
    </row>
    <row r="11" spans="1:17" ht="21.75" customHeight="1">
      <c r="B11" s="67" t="s">
        <v>9</v>
      </c>
      <c r="C11" s="66"/>
      <c r="D11" s="65" t="s">
        <v>105</v>
      </c>
      <c r="F11" s="65" t="s">
        <v>106</v>
      </c>
      <c r="G11" s="61"/>
      <c r="H11" s="65" t="s">
        <v>107</v>
      </c>
      <c r="I11" s="61"/>
      <c r="J11" s="65" t="s">
        <v>108</v>
      </c>
      <c r="K11" s="61"/>
      <c r="L11" s="65" t="s">
        <v>109</v>
      </c>
      <c r="N11" s="65" t="s">
        <v>110</v>
      </c>
      <c r="O11" s="61"/>
    </row>
    <row r="12" spans="1:17" ht="21.75" customHeight="1">
      <c r="A12" s="63" t="s">
        <v>112</v>
      </c>
      <c r="B12" s="66"/>
      <c r="C12" s="61"/>
      <c r="D12" s="68">
        <v>176243</v>
      </c>
      <c r="E12" s="69"/>
      <c r="F12" s="68">
        <v>125668</v>
      </c>
      <c r="G12" s="69"/>
      <c r="H12" s="68">
        <v>15431</v>
      </c>
      <c r="I12" s="69"/>
      <c r="J12" s="68">
        <v>21896</v>
      </c>
      <c r="K12" s="69"/>
      <c r="L12" s="68">
        <v>913450</v>
      </c>
      <c r="M12" s="69"/>
      <c r="N12" s="68">
        <f>SUM(D12:M12)</f>
        <v>1252688</v>
      </c>
      <c r="O12" s="70"/>
      <c r="P12" s="68"/>
    </row>
    <row r="13" spans="1:17" ht="21.75" customHeight="1">
      <c r="A13" s="59" t="s">
        <v>72</v>
      </c>
      <c r="B13" s="66"/>
      <c r="C13" s="61"/>
      <c r="D13" s="71"/>
      <c r="E13" s="70"/>
      <c r="F13" s="71"/>
      <c r="G13" s="70"/>
      <c r="H13" s="71"/>
      <c r="I13" s="70"/>
      <c r="J13" s="71"/>
      <c r="K13" s="70"/>
      <c r="L13" s="44"/>
      <c r="M13" s="70"/>
      <c r="N13" s="57"/>
      <c r="O13" s="70"/>
    </row>
    <row r="14" spans="1:17" ht="21.75" customHeight="1">
      <c r="A14" s="59" t="s">
        <v>111</v>
      </c>
      <c r="B14" s="66"/>
      <c r="C14" s="61"/>
      <c r="D14" s="75">
        <v>0</v>
      </c>
      <c r="E14" s="79"/>
      <c r="F14" s="75">
        <v>0</v>
      </c>
      <c r="G14" s="79"/>
      <c r="H14" s="75">
        <v>0</v>
      </c>
      <c r="I14" s="79"/>
      <c r="J14" s="57">
        <v>59055</v>
      </c>
      <c r="K14" s="70"/>
      <c r="L14" s="75">
        <v>0</v>
      </c>
      <c r="M14" s="70"/>
      <c r="N14" s="57">
        <f>SUM(D14:M14)</f>
        <v>59055</v>
      </c>
      <c r="O14" s="70"/>
      <c r="P14" s="57"/>
    </row>
    <row r="15" spans="1:17" ht="21.75" customHeight="1">
      <c r="A15" s="59" t="s">
        <v>121</v>
      </c>
      <c r="B15" s="66"/>
      <c r="C15" s="61"/>
      <c r="D15" s="75">
        <v>0</v>
      </c>
      <c r="E15" s="79"/>
      <c r="F15" s="75">
        <v>0</v>
      </c>
      <c r="G15" s="79"/>
      <c r="H15" s="75">
        <v>0</v>
      </c>
      <c r="I15" s="70"/>
      <c r="J15" s="75">
        <v>0</v>
      </c>
      <c r="K15" s="70"/>
      <c r="L15" s="75">
        <v>0</v>
      </c>
      <c r="M15" s="70"/>
      <c r="N15" s="75">
        <f>SUM(D15:L15)</f>
        <v>0</v>
      </c>
      <c r="O15" s="70"/>
    </row>
    <row r="16" spans="1:17" ht="21.75" customHeight="1" thickBot="1">
      <c r="A16" s="63" t="s">
        <v>140</v>
      </c>
      <c r="B16" s="66"/>
      <c r="C16" s="62"/>
      <c r="D16" s="73">
        <f>SUM(D12:D15)</f>
        <v>176243</v>
      </c>
      <c r="E16" s="69"/>
      <c r="F16" s="73">
        <f>SUM(F12:F15)</f>
        <v>125668</v>
      </c>
      <c r="G16" s="69"/>
      <c r="H16" s="73">
        <f>SUM(H12:H15)</f>
        <v>15431</v>
      </c>
      <c r="I16" s="69"/>
      <c r="J16" s="73">
        <f>SUM(J12:J15)</f>
        <v>80951</v>
      </c>
      <c r="K16" s="69"/>
      <c r="L16" s="73">
        <f>SUM(L12:L15)</f>
        <v>913450</v>
      </c>
      <c r="M16" s="69"/>
      <c r="N16" s="73">
        <f>SUM(N12:N15)</f>
        <v>1311743</v>
      </c>
      <c r="O16" s="69"/>
      <c r="P16" s="57"/>
      <c r="Q16" s="57"/>
    </row>
    <row r="17" spans="1:17" s="72" customFormat="1" ht="21.75" customHeight="1" thickTop="1">
      <c r="A17" s="63"/>
      <c r="B17" s="66"/>
      <c r="C17" s="62"/>
      <c r="D17" s="68"/>
      <c r="E17" s="69"/>
      <c r="F17" s="74"/>
      <c r="G17" s="69"/>
      <c r="H17" s="74"/>
      <c r="I17" s="69"/>
      <c r="J17" s="68"/>
      <c r="K17" s="69"/>
      <c r="L17" s="74"/>
      <c r="M17" s="69"/>
      <c r="N17" s="68"/>
      <c r="O17" s="69"/>
    </row>
    <row r="18" spans="1:17" ht="21.75" customHeight="1">
      <c r="A18" s="63" t="s">
        <v>125</v>
      </c>
      <c r="B18" s="66"/>
      <c r="C18" s="61"/>
      <c r="D18" s="68">
        <v>176243</v>
      </c>
      <c r="E18" s="69"/>
      <c r="F18" s="68">
        <v>125668</v>
      </c>
      <c r="G18" s="69"/>
      <c r="H18" s="68">
        <v>17624</v>
      </c>
      <c r="I18" s="69"/>
      <c r="J18" s="68">
        <v>100329</v>
      </c>
      <c r="K18" s="69"/>
      <c r="L18" s="68">
        <v>1010064</v>
      </c>
      <c r="M18" s="69"/>
      <c r="N18" s="68">
        <f>SUM(D18:M18)</f>
        <v>1429928</v>
      </c>
      <c r="O18" s="70"/>
    </row>
    <row r="19" spans="1:17" ht="21.75" customHeight="1">
      <c r="A19" s="59" t="s">
        <v>72</v>
      </c>
      <c r="B19" s="66"/>
      <c r="C19" s="61"/>
      <c r="D19" s="71"/>
      <c r="E19" s="70"/>
      <c r="F19" s="71"/>
      <c r="G19" s="70"/>
      <c r="H19" s="71"/>
      <c r="I19" s="70"/>
      <c r="J19" s="71"/>
      <c r="K19" s="70"/>
      <c r="L19" s="44"/>
      <c r="M19" s="70"/>
      <c r="N19" s="57"/>
      <c r="O19" s="70"/>
    </row>
    <row r="20" spans="1:17" ht="21.75" customHeight="1">
      <c r="A20" s="59" t="s">
        <v>111</v>
      </c>
      <c r="B20" s="66"/>
      <c r="C20" s="61"/>
      <c r="D20" s="75">
        <v>0</v>
      </c>
      <c r="E20" s="79"/>
      <c r="F20" s="75">
        <v>0</v>
      </c>
      <c r="G20" s="79"/>
      <c r="H20" s="75">
        <v>0</v>
      </c>
      <c r="I20" s="79"/>
      <c r="J20" s="75">
        <f>'SI&amp;CF'!E56</f>
        <v>3833</v>
      </c>
      <c r="K20" s="70"/>
      <c r="L20" s="75">
        <v>0</v>
      </c>
      <c r="M20" s="70"/>
      <c r="N20" s="75">
        <f>SUM(D20:M20)</f>
        <v>3833</v>
      </c>
      <c r="O20" s="70"/>
      <c r="P20" s="18"/>
    </row>
    <row r="21" spans="1:17" ht="21.75" customHeight="1">
      <c r="A21" s="59" t="s">
        <v>121</v>
      </c>
      <c r="B21" s="66"/>
      <c r="C21" s="61"/>
      <c r="D21" s="75">
        <v>0</v>
      </c>
      <c r="E21" s="79"/>
      <c r="F21" s="75">
        <v>0</v>
      </c>
      <c r="G21" s="79"/>
      <c r="H21" s="75">
        <v>0</v>
      </c>
      <c r="I21" s="70"/>
      <c r="J21" s="75">
        <v>0</v>
      </c>
      <c r="K21" s="70"/>
      <c r="L21" s="75">
        <v>0</v>
      </c>
      <c r="M21" s="70"/>
      <c r="N21" s="75">
        <f>SUM(D21:M21)</f>
        <v>0</v>
      </c>
      <c r="O21" s="70"/>
    </row>
    <row r="22" spans="1:17" ht="21.75" customHeight="1">
      <c r="A22" s="59" t="s">
        <v>146</v>
      </c>
      <c r="B22" s="66">
        <v>13</v>
      </c>
      <c r="C22" s="61"/>
      <c r="D22" s="75">
        <v>0</v>
      </c>
      <c r="E22" s="79"/>
      <c r="F22" s="75">
        <v>0</v>
      </c>
      <c r="G22" s="79"/>
      <c r="H22" s="75">
        <v>0</v>
      </c>
      <c r="I22" s="70"/>
      <c r="J22" s="75">
        <v>-44942</v>
      </c>
      <c r="K22" s="70"/>
      <c r="L22" s="75">
        <v>0</v>
      </c>
      <c r="M22" s="70"/>
      <c r="N22" s="75">
        <f>SUM(D22:M22)</f>
        <v>-44942</v>
      </c>
      <c r="O22" s="70"/>
    </row>
    <row r="23" spans="1:17" ht="21.75" customHeight="1" thickBot="1">
      <c r="A23" s="63" t="s">
        <v>141</v>
      </c>
      <c r="B23" s="66"/>
      <c r="C23" s="62"/>
      <c r="D23" s="73">
        <f>SUM(D18:D22)</f>
        <v>176243</v>
      </c>
      <c r="E23" s="69"/>
      <c r="F23" s="73">
        <f>SUM(F18:F22)</f>
        <v>125668</v>
      </c>
      <c r="G23" s="69"/>
      <c r="H23" s="73">
        <f>SUM(H18:H22)</f>
        <v>17624</v>
      </c>
      <c r="I23" s="69"/>
      <c r="J23" s="73">
        <f>SUM(J18:J22)</f>
        <v>59220</v>
      </c>
      <c r="K23" s="69"/>
      <c r="L23" s="73">
        <f>SUM(L18:L22)</f>
        <v>1010064</v>
      </c>
      <c r="M23" s="69"/>
      <c r="N23" s="73">
        <f>SUM(N18:N22)</f>
        <v>1388819</v>
      </c>
      <c r="O23" s="69"/>
      <c r="P23" s="57"/>
      <c r="Q23" s="18"/>
    </row>
    <row r="24" spans="1:17" ht="21.75" customHeight="1" thickTop="1">
      <c r="A24" s="76"/>
      <c r="B24" s="66"/>
      <c r="C24" s="62"/>
      <c r="D24" s="77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78"/>
    </row>
    <row r="25" spans="1:17" ht="21.75" customHeight="1"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7" ht="21.75" customHeight="1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</sheetData>
  <mergeCells count="5">
    <mergeCell ref="A2:N2"/>
    <mergeCell ref="A3:N3"/>
    <mergeCell ref="A4:N4"/>
    <mergeCell ref="A5:N5"/>
    <mergeCell ref="H8:J8"/>
  </mergeCells>
  <pageMargins left="0.59055118110236204" right="3.9370078740157501E-2" top="0.511811023622047" bottom="0" header="3.9370078740157501E-2" footer="0"/>
  <pageSetup paperSize="9" scale="89" orientation="landscape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637B-143D-4364-9265-A0FBB2C84411}">
  <sheetPr>
    <pageSetUpPr fitToPage="1"/>
  </sheetPr>
  <dimension ref="A1:Q26"/>
  <sheetViews>
    <sheetView showGridLines="0" zoomScale="70" zoomScaleNormal="70" zoomScaleSheetLayoutView="70" workbookViewId="0">
      <selection activeCell="F11" sqref="F11"/>
    </sheetView>
  </sheetViews>
  <sheetFormatPr defaultColWidth="11" defaultRowHeight="21.75" customHeight="1"/>
  <cols>
    <col min="1" max="1" width="49.77734375" style="59" customWidth="1"/>
    <col min="2" max="2" width="6.88671875" style="64" customWidth="1"/>
    <col min="3" max="3" width="1.33203125" style="23" customWidth="1"/>
    <col min="4" max="4" width="14.77734375" style="23" customWidth="1"/>
    <col min="5" max="5" width="1.109375" style="23" customWidth="1"/>
    <col min="6" max="6" width="14.77734375" style="23" customWidth="1"/>
    <col min="7" max="7" width="1.109375" style="23" customWidth="1"/>
    <col min="8" max="8" width="14.77734375" style="23" customWidth="1"/>
    <col min="9" max="9" width="1.109375" style="23" customWidth="1"/>
    <col min="10" max="10" width="14.77734375" style="23" customWidth="1"/>
    <col min="11" max="11" width="1.109375" style="23" customWidth="1"/>
    <col min="12" max="12" width="17.33203125" style="23" customWidth="1"/>
    <col min="13" max="13" width="1.109375" style="23" customWidth="1"/>
    <col min="14" max="14" width="14.77734375" style="23" customWidth="1"/>
    <col min="15" max="15" width="1.109375" style="23" customWidth="1"/>
    <col min="16" max="16" width="14.21875" style="9" customWidth="1"/>
    <col min="17" max="248" width="7.33203125" style="23" customWidth="1"/>
    <col min="249" max="249" width="40.33203125" style="23" customWidth="1"/>
    <col min="250" max="250" width="7" style="23" customWidth="1"/>
    <col min="251" max="251" width="1.109375" style="23" customWidth="1"/>
    <col min="252" max="252" width="8.33203125" style="23" customWidth="1"/>
    <col min="253" max="253" width="1.109375" style="23" customWidth="1"/>
    <col min="254" max="16384" width="11" style="23"/>
  </cols>
  <sheetData>
    <row r="1" spans="1:17" ht="21.75" customHeight="1">
      <c r="A1" s="106">
        <v>7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7" ht="21.75" customHeight="1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</row>
    <row r="3" spans="1:17" ht="21.75" customHeight="1">
      <c r="A3" s="107" t="s">
        <v>115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7" ht="21.75" customHeight="1">
      <c r="A4" s="107" t="s">
        <v>135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7" ht="21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2" t="s">
        <v>1</v>
      </c>
    </row>
    <row r="6" spans="1:17" ht="21.75" customHeight="1">
      <c r="A6" s="63"/>
      <c r="B6" s="63"/>
      <c r="C6" s="63"/>
      <c r="D6" s="63"/>
      <c r="E6" s="63"/>
      <c r="F6" s="63"/>
      <c r="L6" s="61" t="s">
        <v>96</v>
      </c>
      <c r="O6" s="62"/>
      <c r="P6" s="10"/>
    </row>
    <row r="7" spans="1:17" ht="21.75" customHeight="1">
      <c r="B7" s="59"/>
      <c r="C7" s="64"/>
      <c r="E7" s="62"/>
      <c r="F7" s="61"/>
      <c r="G7" s="61"/>
      <c r="H7" s="108" t="s">
        <v>51</v>
      </c>
      <c r="I7" s="108"/>
      <c r="J7" s="108"/>
      <c r="K7" s="61"/>
      <c r="L7" s="65" t="s">
        <v>97</v>
      </c>
      <c r="M7" s="66"/>
      <c r="N7" s="62"/>
      <c r="O7" s="61"/>
      <c r="P7" s="11"/>
    </row>
    <row r="8" spans="1:17" ht="21.75" customHeight="1">
      <c r="B8" s="61"/>
      <c r="C8" s="66"/>
      <c r="D8" s="61"/>
      <c r="F8" s="61"/>
      <c r="G8" s="61"/>
      <c r="H8" s="61" t="s">
        <v>98</v>
      </c>
      <c r="J8" s="61"/>
      <c r="K8" s="61"/>
      <c r="L8" s="61"/>
      <c r="O8" s="61"/>
      <c r="P8" s="11"/>
    </row>
    <row r="9" spans="1:17" ht="21.75" customHeight="1">
      <c r="B9" s="61"/>
      <c r="C9" s="66"/>
      <c r="D9" s="61" t="s">
        <v>99</v>
      </c>
      <c r="F9" s="61" t="s">
        <v>100</v>
      </c>
      <c r="G9" s="61"/>
      <c r="H9" s="61" t="s">
        <v>101</v>
      </c>
      <c r="I9" s="61"/>
      <c r="J9" s="61" t="s">
        <v>102</v>
      </c>
      <c r="K9" s="61"/>
      <c r="L9" s="61" t="s">
        <v>103</v>
      </c>
      <c r="N9" s="61" t="s">
        <v>104</v>
      </c>
      <c r="O9" s="61"/>
      <c r="P9" s="11"/>
    </row>
    <row r="10" spans="1:17" ht="21.75" customHeight="1">
      <c r="B10" s="67" t="s">
        <v>9</v>
      </c>
      <c r="C10" s="66"/>
      <c r="D10" s="65" t="s">
        <v>105</v>
      </c>
      <c r="F10" s="65" t="s">
        <v>106</v>
      </c>
      <c r="G10" s="61"/>
      <c r="H10" s="65" t="s">
        <v>107</v>
      </c>
      <c r="I10" s="61"/>
      <c r="J10" s="65" t="s">
        <v>108</v>
      </c>
      <c r="K10" s="61"/>
      <c r="L10" s="65" t="s">
        <v>109</v>
      </c>
      <c r="N10" s="65" t="s">
        <v>110</v>
      </c>
      <c r="O10" s="64"/>
      <c r="P10" s="11"/>
    </row>
    <row r="11" spans="1:17" ht="21.75" customHeight="1">
      <c r="A11" s="63" t="s">
        <v>112</v>
      </c>
      <c r="B11" s="66"/>
      <c r="C11" s="61"/>
      <c r="D11" s="68">
        <v>176243</v>
      </c>
      <c r="E11" s="69"/>
      <c r="F11" s="68">
        <v>125668</v>
      </c>
      <c r="G11" s="69"/>
      <c r="H11" s="68">
        <v>15431</v>
      </c>
      <c r="I11" s="69"/>
      <c r="J11" s="68">
        <v>-3316</v>
      </c>
      <c r="K11" s="69"/>
      <c r="L11" s="68">
        <v>913450</v>
      </c>
      <c r="M11" s="69"/>
      <c r="N11" s="68">
        <f>SUM(D11:L11)</f>
        <v>1227476</v>
      </c>
      <c r="O11" s="70"/>
    </row>
    <row r="12" spans="1:17" s="72" customFormat="1" ht="21.75" customHeight="1">
      <c r="A12" s="59" t="s">
        <v>72</v>
      </c>
      <c r="B12" s="66"/>
      <c r="C12" s="62"/>
      <c r="D12" s="71"/>
      <c r="E12" s="69"/>
      <c r="F12" s="71"/>
      <c r="G12" s="69"/>
      <c r="H12" s="57"/>
      <c r="I12" s="69"/>
      <c r="J12" s="57"/>
      <c r="K12" s="70"/>
      <c r="L12" s="71"/>
      <c r="M12" s="69"/>
      <c r="N12" s="57"/>
      <c r="O12" s="69"/>
      <c r="P12" s="12"/>
    </row>
    <row r="13" spans="1:17" s="72" customFormat="1" ht="21.75" customHeight="1">
      <c r="A13" s="59" t="s">
        <v>111</v>
      </c>
      <c r="B13" s="66"/>
      <c r="C13" s="62"/>
      <c r="D13" s="44">
        <v>0</v>
      </c>
      <c r="E13" s="70"/>
      <c r="F13" s="44">
        <v>0</v>
      </c>
      <c r="G13" s="70"/>
      <c r="H13" s="44">
        <v>0</v>
      </c>
      <c r="I13" s="70"/>
      <c r="J13" s="44">
        <v>58771</v>
      </c>
      <c r="K13" s="70"/>
      <c r="L13" s="44">
        <v>0</v>
      </c>
      <c r="M13" s="70"/>
      <c r="N13" s="57">
        <f>SUM(D13:L13)</f>
        <v>58771</v>
      </c>
      <c r="O13" s="69"/>
      <c r="P13" s="12"/>
      <c r="Q13" s="68"/>
    </row>
    <row r="14" spans="1:17" s="72" customFormat="1" ht="21.75" customHeight="1">
      <c r="A14" s="59" t="s">
        <v>121</v>
      </c>
      <c r="B14" s="66"/>
      <c r="C14" s="62"/>
      <c r="D14" s="44">
        <v>0</v>
      </c>
      <c r="E14" s="70"/>
      <c r="F14" s="44">
        <v>0</v>
      </c>
      <c r="G14" s="70"/>
      <c r="H14" s="44">
        <v>0</v>
      </c>
      <c r="I14" s="70"/>
      <c r="J14" s="44">
        <v>0</v>
      </c>
      <c r="K14" s="70"/>
      <c r="L14" s="44">
        <v>0</v>
      </c>
      <c r="M14" s="70"/>
      <c r="N14" s="44">
        <f>SUM(D14:L14)</f>
        <v>0</v>
      </c>
      <c r="O14" s="69"/>
      <c r="P14" s="12"/>
      <c r="Q14" s="68"/>
    </row>
    <row r="15" spans="1:17" ht="21.75" customHeight="1" thickBot="1">
      <c r="A15" s="63" t="s">
        <v>142</v>
      </c>
      <c r="B15" s="66"/>
      <c r="C15" s="62"/>
      <c r="D15" s="73">
        <f>SUM(D11:D14)</f>
        <v>176243</v>
      </c>
      <c r="E15" s="69"/>
      <c r="F15" s="73">
        <f>SUM(F11:F14)</f>
        <v>125668</v>
      </c>
      <c r="G15" s="69"/>
      <c r="H15" s="73">
        <f>SUM(H11:H14)</f>
        <v>15431</v>
      </c>
      <c r="I15" s="69"/>
      <c r="J15" s="73">
        <f>SUM(J11:J14)</f>
        <v>55455</v>
      </c>
      <c r="K15" s="69"/>
      <c r="L15" s="73">
        <f>SUM(L11:L14)</f>
        <v>913450</v>
      </c>
      <c r="M15" s="69"/>
      <c r="N15" s="73">
        <f>SUM(N11:N14)</f>
        <v>1286247</v>
      </c>
      <c r="O15" s="69"/>
      <c r="P15" s="12"/>
      <c r="Q15" s="57"/>
    </row>
    <row r="16" spans="1:17" s="72" customFormat="1" ht="21.75" customHeight="1" thickTop="1">
      <c r="A16" s="63"/>
      <c r="B16" s="66"/>
      <c r="C16" s="62"/>
      <c r="D16" s="68"/>
      <c r="E16" s="69"/>
      <c r="F16" s="74"/>
      <c r="G16" s="69"/>
      <c r="H16" s="74"/>
      <c r="I16" s="69"/>
      <c r="J16" s="68"/>
      <c r="K16" s="69"/>
      <c r="L16" s="74"/>
      <c r="M16" s="69"/>
      <c r="N16" s="68"/>
      <c r="O16" s="69"/>
      <c r="P16" s="12"/>
    </row>
    <row r="17" spans="1:17" ht="21.75" customHeight="1">
      <c r="A17" s="63" t="s">
        <v>125</v>
      </c>
      <c r="B17" s="66"/>
      <c r="C17" s="61"/>
      <c r="D17" s="68">
        <v>176243</v>
      </c>
      <c r="E17" s="69"/>
      <c r="F17" s="68">
        <v>125668</v>
      </c>
      <c r="G17" s="69"/>
      <c r="H17" s="68">
        <v>17624</v>
      </c>
      <c r="I17" s="69"/>
      <c r="J17" s="68">
        <v>71575</v>
      </c>
      <c r="K17" s="69"/>
      <c r="L17" s="68">
        <v>1010064</v>
      </c>
      <c r="M17" s="69"/>
      <c r="N17" s="68">
        <f>SUM(D17:L17)</f>
        <v>1401174</v>
      </c>
      <c r="O17" s="70"/>
    </row>
    <row r="18" spans="1:17" s="72" customFormat="1" ht="21.75" customHeight="1">
      <c r="A18" s="59" t="s">
        <v>72</v>
      </c>
      <c r="B18" s="66"/>
      <c r="C18" s="62"/>
      <c r="D18" s="71"/>
      <c r="E18" s="69"/>
      <c r="F18" s="71"/>
      <c r="G18" s="69"/>
      <c r="H18" s="57"/>
      <c r="I18" s="69"/>
      <c r="J18" s="57"/>
      <c r="K18" s="70"/>
      <c r="L18" s="71"/>
      <c r="M18" s="69"/>
      <c r="N18" s="57"/>
      <c r="O18" s="69"/>
      <c r="P18" s="12"/>
    </row>
    <row r="19" spans="1:17" s="72" customFormat="1" ht="21.75" customHeight="1">
      <c r="A19" s="59" t="s">
        <v>111</v>
      </c>
      <c r="B19" s="66"/>
      <c r="C19" s="62"/>
      <c r="D19" s="44">
        <v>0</v>
      </c>
      <c r="E19" s="70"/>
      <c r="F19" s="44">
        <v>0</v>
      </c>
      <c r="G19" s="70"/>
      <c r="H19" s="44">
        <v>0</v>
      </c>
      <c r="I19" s="70"/>
      <c r="J19" s="44">
        <f>'SI&amp;CF'!I56</f>
        <v>20906</v>
      </c>
      <c r="K19" s="70"/>
      <c r="L19" s="44">
        <v>0</v>
      </c>
      <c r="M19" s="70"/>
      <c r="N19" s="44">
        <f>SUM(D19:L19)</f>
        <v>20906</v>
      </c>
      <c r="O19" s="69"/>
      <c r="P19" s="12"/>
      <c r="Q19" s="68"/>
    </row>
    <row r="20" spans="1:17" s="72" customFormat="1" ht="21.75" customHeight="1">
      <c r="A20" s="59" t="s">
        <v>121</v>
      </c>
      <c r="B20" s="66"/>
      <c r="C20" s="62"/>
      <c r="D20" s="44">
        <v>0</v>
      </c>
      <c r="E20" s="70"/>
      <c r="F20" s="44">
        <v>0</v>
      </c>
      <c r="G20" s="70"/>
      <c r="H20" s="44">
        <v>0</v>
      </c>
      <c r="I20" s="70"/>
      <c r="J20" s="44">
        <v>0</v>
      </c>
      <c r="K20" s="70"/>
      <c r="L20" s="44">
        <v>0</v>
      </c>
      <c r="M20" s="70"/>
      <c r="N20" s="44">
        <f>SUM(D20:L20)</f>
        <v>0</v>
      </c>
      <c r="O20" s="69"/>
      <c r="P20" s="12"/>
    </row>
    <row r="21" spans="1:17" s="72" customFormat="1" ht="21.75" customHeight="1">
      <c r="A21" s="59" t="s">
        <v>146</v>
      </c>
      <c r="B21" s="66">
        <v>13</v>
      </c>
      <c r="C21" s="62"/>
      <c r="D21" s="44">
        <v>0</v>
      </c>
      <c r="E21" s="70"/>
      <c r="F21" s="44">
        <v>0</v>
      </c>
      <c r="G21" s="70"/>
      <c r="H21" s="44">
        <v>0</v>
      </c>
      <c r="I21" s="70"/>
      <c r="J21" s="75">
        <v>-44942</v>
      </c>
      <c r="K21" s="70"/>
      <c r="L21" s="44">
        <v>0</v>
      </c>
      <c r="M21" s="70"/>
      <c r="N21" s="44">
        <f>SUM(D21:L21)</f>
        <v>-44942</v>
      </c>
      <c r="O21" s="69"/>
      <c r="P21" s="12"/>
    </row>
    <row r="22" spans="1:17" ht="21.75" customHeight="1" thickBot="1">
      <c r="A22" s="63" t="s">
        <v>141</v>
      </c>
      <c r="B22" s="66"/>
      <c r="C22" s="62"/>
      <c r="D22" s="73">
        <f>SUM(D17:D21)</f>
        <v>176243</v>
      </c>
      <c r="E22" s="69"/>
      <c r="F22" s="73">
        <f>SUM(F17:F21)</f>
        <v>125668</v>
      </c>
      <c r="G22" s="69"/>
      <c r="H22" s="73">
        <f>SUM(H17:H21)</f>
        <v>17624</v>
      </c>
      <c r="I22" s="69"/>
      <c r="J22" s="73">
        <f>SUM(J17:J21)</f>
        <v>47539</v>
      </c>
      <c r="K22" s="69"/>
      <c r="L22" s="73">
        <f>SUM(L17:L21)</f>
        <v>1010064</v>
      </c>
      <c r="M22" s="69"/>
      <c r="N22" s="73">
        <f>SUM(N17:N21)</f>
        <v>1377138</v>
      </c>
      <c r="O22" s="69"/>
      <c r="P22" s="12"/>
      <c r="Q22" s="57"/>
    </row>
    <row r="23" spans="1:17" ht="21.75" customHeight="1" thickTop="1">
      <c r="A23" s="76"/>
      <c r="B23" s="66"/>
      <c r="C23" s="62"/>
      <c r="D23" s="7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78"/>
    </row>
    <row r="24" spans="1:17" ht="21.75" customHeight="1">
      <c r="A24" s="76"/>
      <c r="B24" s="66"/>
      <c r="C24" s="62"/>
      <c r="D24" s="14"/>
      <c r="E24" s="13"/>
      <c r="F24" s="14"/>
      <c r="G24" s="13"/>
      <c r="H24" s="14"/>
      <c r="I24" s="13"/>
      <c r="J24" s="14"/>
      <c r="K24" s="13"/>
      <c r="L24" s="14"/>
      <c r="M24" s="13"/>
      <c r="N24" s="14"/>
      <c r="O24" s="78"/>
    </row>
    <row r="25" spans="1:17" ht="21.75" customHeight="1">
      <c r="A25" s="76"/>
      <c r="B25" s="66"/>
      <c r="C25" s="62"/>
      <c r="D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8"/>
    </row>
    <row r="26" spans="1:17" ht="21.75" customHeight="1">
      <c r="D26" s="60"/>
      <c r="F26" s="60"/>
      <c r="H26" s="60"/>
      <c r="J26" s="60"/>
      <c r="L26" s="60"/>
      <c r="N26" s="60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89" fitToHeight="0" orientation="landscape" r:id="rId1"/>
  <headerFooter>
    <oddFooter xml:space="preserve">&amp;L&amp;"Angsana New,Regular"&amp;14หมายเหตุประกอบงบการเงินแบบย่อเป็นส่วนหนึ่งของงบการเงินระหว่างกาลนี้&amp;15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 </vt:lpstr>
      <vt:lpstr>CH_T(S)</vt:lpstr>
      <vt:lpstr>'CH_E '!Print_Area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Tatpatsu</dc:creator>
  <cp:lastModifiedBy>Tatpatsu</cp:lastModifiedBy>
  <cp:lastPrinted>2025-08-13T05:31:54Z</cp:lastPrinted>
  <dcterms:created xsi:type="dcterms:W3CDTF">2024-05-07T10:28:28Z</dcterms:created>
  <dcterms:modified xsi:type="dcterms:W3CDTF">2025-08-14T12:40:31Z</dcterms:modified>
</cp:coreProperties>
</file>