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401d774029c500/2033 F^0D/2025/Q2/A/ทำงบ/รอบ8 14.8.25/"/>
    </mc:Choice>
  </mc:AlternateContent>
  <xr:revisionPtr revIDLastSave="16" documentId="13_ncr:1_{D8392866-3006-4FF5-8E6B-49E5F6B3E6E4}" xr6:coauthVersionLast="47" xr6:coauthVersionMax="47" xr10:uidLastSave="{0AE76147-6E35-4F53-ABF3-3BACB1D76110}"/>
  <bookViews>
    <workbookView xWindow="-108" yWindow="-108" windowWidth="23256" windowHeight="12456" xr2:uid="{B230D1D0-2AA0-4DA4-A0B1-918268875020}"/>
  </bookViews>
  <sheets>
    <sheet name="SFP_E" sheetId="1" r:id="rId1"/>
    <sheet name="SI&amp;CF_E" sheetId="2" r:id="rId2"/>
    <sheet name="CH_E_E" sheetId="3" r:id="rId3"/>
    <sheet name="CH_S_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'[3]AA-1'!#REF!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'[3]AA-1'!#REF!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'[3]AA-1'!#REF!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'[3]AA-1'!#REF!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'[3]AA-1'!#REF!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'[3]AA-1'!#REF!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'[3]AA-1'!#REF!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'[3]AA-1'!#REF!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'[3]AA-1'!#REF!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'[3]AA-1'!#REF!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'[3]AA-1'!#REF!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'[3]AA-1'!#REF!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'[3]AA-1'!#REF!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'[3]AA-1'!#REF!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'[3]AA-1'!#REF!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'[3]AA-1'!#REF!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'[3]AA-1'!#REF!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'[3]AA-1'!#REF!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'[3]AA-1'!#REF!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'[3]AA-1'!#REF!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'[3]AA-1'!#REF!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'[3]AA-1'!#REF!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'[3]AA-1'!#REF!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'[3]AA-1'!#REF!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'[3]AA-1'!#REF!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'[3]AA-1'!#REF!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'[3]AA-1'!#REF!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'[3]AA-1'!#REF!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'[3]AA-1'!#REF!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'[3]AA-1'!#REF!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'[3]AA-1'!#REF!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'[3]AA-1'!#REF!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'[3]AA-1'!#REF!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'[3]AA-1'!#REF!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'[3]AA-1'!#REF!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'[3]AA-1'!#REF!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'[3]AA-1'!#REF!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'[3]AA-1'!#REF!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'[3]AA-1'!#REF!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'[3]AA-1'!#REF!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'[3]AA-1'!#REF!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'[3]AA-1'!#REF!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'[3]AA-1'!#REF!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'[3]AA-1'!#REF!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'[3]AA-1'!#REF!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'[7]GL CB'!$L$44</definedName>
    <definedName name="GL_M">'[7]GL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'[8]CODE,NAME'!#REF!</definedName>
    <definedName name="INTERCONTINENTAL_COMMODITIES" localSheetId="3">'[8]CODE,NAME'!#REF!</definedName>
    <definedName name="INTERCONTINENTAL_COMMODITIES" localSheetId="0">'[8]CODE,NAME'!#REF!</definedName>
    <definedName name="INTERCONTINENTAL_COMMODITIES" localSheetId="1">'[8]CODE,NAME'!#REF!</definedName>
    <definedName name="INTERCONTINENTAL_COMMODITIES">'[8]CODE,NAME'!#REF!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[9]อัตราค่าบรรทุก!$A$1:$C$21</definedName>
    <definedName name="lpo" localSheetId="2">'[10]Stock Aging'!$A$2:$S$1606</definedName>
    <definedName name="lpo" localSheetId="3">'[10]Stock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0">[12]!Macro002</definedName>
    <definedName name="M" localSheetId="1">[12]!Macro002</definedName>
    <definedName name="M">[13]!Macro002</definedName>
    <definedName name="Macro001" localSheetId="2">[12]!Macro001</definedName>
    <definedName name="Macro001" localSheetId="3">[12]!Macro001</definedName>
    <definedName name="Macro001" localSheetId="0">[12]!Macro001</definedName>
    <definedName name="Macro001" localSheetId="1">[12]!Macro001</definedName>
    <definedName name="Macro001">[13]!Macro001</definedName>
    <definedName name="Macro002" localSheetId="2">[12]!Macro002</definedName>
    <definedName name="Macro002" localSheetId="3">[12]!Macro002</definedName>
    <definedName name="Macro002" localSheetId="0">[12]!Macro002</definedName>
    <definedName name="Macro002" localSheetId="1">[12]!Macro002</definedName>
    <definedName name="Macro002">[13]!Macro002</definedName>
    <definedName name="Macro003" localSheetId="2">[12]!Macro003</definedName>
    <definedName name="Macro003" localSheetId="3">[12]!Macro003</definedName>
    <definedName name="Macro003" localSheetId="0">[12]!Macro003</definedName>
    <definedName name="Macro003" localSheetId="1">[12]!Macro003</definedName>
    <definedName name="Macro003">[13]!Macro003</definedName>
    <definedName name="Macro004" localSheetId="2">[12]!Macro004</definedName>
    <definedName name="Macro004" localSheetId="3">[12]!Macro004</definedName>
    <definedName name="Macro004" localSheetId="0">[12]!Macro004</definedName>
    <definedName name="Macro004" localSheetId="1">[12]!Macro004</definedName>
    <definedName name="Macro004">[13]!Macro004</definedName>
    <definedName name="Macro005" localSheetId="2">[12]!Macro005</definedName>
    <definedName name="Macro005" localSheetId="3">[12]!Macro005</definedName>
    <definedName name="Macro005" localSheetId="0">[12]!Macro005</definedName>
    <definedName name="Macro005" localSheetId="1">[12]!Macro005</definedName>
    <definedName name="Macro005">[13]!Macro005</definedName>
    <definedName name="MacroS01" localSheetId="2">[12]!MacroS01</definedName>
    <definedName name="MacroS01" localSheetId="3">[12]!MacroS01</definedName>
    <definedName name="MacroS01" localSheetId="0">[12]!MacroS01</definedName>
    <definedName name="MacroS01" localSheetId="1">[12]!MacroS01</definedName>
    <definedName name="MacroS01">[13]!MacroS01</definedName>
    <definedName name="MacroUP" localSheetId="2">[12]!MacroUP</definedName>
    <definedName name="MacroUP" localSheetId="3">[12]!MacroUP</definedName>
    <definedName name="MacroUP" localSheetId="0">[12]!MacroUP</definedName>
    <definedName name="MacroUP" localSheetId="1">[12]!MacroUP</definedName>
    <definedName name="MacroUP">[13]!MacroUP</definedName>
    <definedName name="MacroUP01" localSheetId="2">[12]!MacroUP01</definedName>
    <definedName name="MacroUP01" localSheetId="3">[12]!MacroUP01</definedName>
    <definedName name="MacroUP01" localSheetId="0">[12]!MacroUP01</definedName>
    <definedName name="MacroUP01" localSheetId="1">[12]!MacroUP01</definedName>
    <definedName name="MacroUP01">[13]!MacroUP01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'[14]P&amp;L'!$P$9:$P$44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'[15]Machine2,3''04'!#REF!</definedName>
    <definedName name="o" localSheetId="3">'[15]Machine2,3''04'!#REF!</definedName>
    <definedName name="o" localSheetId="0">'[15]Machine2,3''04'!#REF!</definedName>
    <definedName name="o" localSheetId="1">'[15]Machine2,3''04'!#REF!</definedName>
    <definedName name="o">'[15]Machine2,3''04'!#REF!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'[3]AA-1'!#REF!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CH_E_E!$A$1:$N$21</definedName>
    <definedName name="_xlnm.Print_Area" localSheetId="3">CH_S_E!$A$1:$N$21</definedName>
    <definedName name="_xlnm.Print_Area" localSheetId="0">SFP_E!$A$1:$K$83</definedName>
    <definedName name="_xlnm.Print_Area" localSheetId="1">'SI&amp;CF_E'!$A:$K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'[16]TB04-Final'!$A$1:$H$65536,'[16]TB04-Final'!$A$1:$IV$6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'[14]BS(old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[17]RATE!$A$1:$C$32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[18]RATE!$A$1:$D$32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[19]Sale0307!$A$1:$G$401</definedName>
    <definedName name="sale0309">[20]Sale0309!$A$1:$G$369</definedName>
    <definedName name="sale0311">[21]Sale0311!$A$1:$G$373</definedName>
    <definedName name="sale0401">'[22]Sale 0401'!$A$1:$G$264</definedName>
    <definedName name="sale0402">[23]Sale0402!$A$1:$G$350</definedName>
    <definedName name="sale0403">[24]Sale0403!$A$1:$G$420</definedName>
    <definedName name="sale0404">'[25]Sale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[26]Sale0406!$A$1:$E$334</definedName>
    <definedName name="sale0407">'[27]Sale 0407'!$A$1:$E$389</definedName>
    <definedName name="sale0408">'[28]Sale 0408'!$A$2:$E$351</definedName>
    <definedName name="SALE0411">'[29]Sale 0411'!$A$1:$G$373</definedName>
    <definedName name="sale0501">'[30]Sale 0501'!$A$1:$G$184</definedName>
    <definedName name="SALE0502">'[31]Sale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[32]ฝ่ายบัญชีและการเงิน!#REF!</definedName>
    <definedName name="ss" localSheetId="3">[32]ฝ่ายบัญชีและการเงิน!#REF!</definedName>
    <definedName name="ss" localSheetId="0">[32]ฝ่ายบัญชีและการเงิน!#REF!</definedName>
    <definedName name="ss" localSheetId="1">[32]ฝ่ายบัญชีและการเงิน!#REF!</definedName>
    <definedName name="ss">[33]ฝ่ายบัญชีและการเงิน!#REF!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'[14]P&amp;L'!$N$9:$N$44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[34]Sheet1!$C$215</definedName>
    <definedName name="TextRefCopy39" localSheetId="3">[34]Sheet1!$C$215</definedName>
    <definedName name="TextRefCopy39">[35]Sheet1!$C$215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'[36]20105920'!$A$1:$I$1674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'[15]Machine2,3''04'!#REF!</definedName>
    <definedName name="X" localSheetId="3">'[15]Machine2,3''04'!#REF!</definedName>
    <definedName name="X" localSheetId="0">'[15]Machine2,3''04'!#REF!</definedName>
    <definedName name="X" localSheetId="1">'[15]Machine2,3''04'!#REF!</definedName>
    <definedName name="X">'[15]Machine2,3''04'!#REF!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[37]Aging!#REF!</definedName>
    <definedName name="เ1149" localSheetId="3">[37]Aging!#REF!</definedName>
    <definedName name="เ1149" localSheetId="0">[37]Aging!#REF!</definedName>
    <definedName name="เ1149" localSheetId="1">[37]Aging!#REF!</definedName>
    <definedName name="เ1149">[37]Aging!#REF!</definedName>
    <definedName name="คชจ" localSheetId="2">[12]!MacroUP</definedName>
    <definedName name="คชจ" localSheetId="3">[12]!MacroUP</definedName>
    <definedName name="คชจ" localSheetId="0">[12]!MacroUP</definedName>
    <definedName name="คชจ" localSheetId="1">[12]!MacroUP</definedName>
    <definedName name="คชจ">[13]!MacroUP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'[38]GL CB'!$L$44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4" l="1"/>
  <c r="N12" i="4"/>
  <c r="N14" i="4"/>
  <c r="L14" i="4"/>
  <c r="J14" i="4"/>
  <c r="H14" i="4"/>
  <c r="F14" i="4"/>
  <c r="D14" i="4"/>
  <c r="D21" i="4"/>
  <c r="N21" i="4"/>
  <c r="L21" i="4"/>
  <c r="J21" i="4"/>
  <c r="H21" i="4"/>
  <c r="F21" i="4"/>
  <c r="N19" i="3"/>
  <c r="N18" i="3"/>
  <c r="N13" i="3"/>
  <c r="N10" i="3"/>
  <c r="N12" i="3"/>
  <c r="N18" i="4"/>
  <c r="N19" i="4"/>
  <c r="N20" i="4"/>
  <c r="N16" i="4"/>
  <c r="N13" i="4"/>
  <c r="J12" i="4"/>
  <c r="I128" i="2"/>
  <c r="E128" i="2"/>
  <c r="K51" i="2"/>
  <c r="I51" i="2"/>
  <c r="G51" i="2"/>
  <c r="K19" i="2"/>
  <c r="G19" i="2"/>
  <c r="N20" i="3"/>
  <c r="I19" i="2" l="1"/>
  <c r="E19" i="2"/>
  <c r="E51" i="2"/>
  <c r="I126" i="2" l="1"/>
  <c r="K126" i="2"/>
  <c r="G126" i="2"/>
  <c r="I120" i="2"/>
  <c r="L21" i="3"/>
  <c r="H21" i="3"/>
  <c r="F21" i="3"/>
  <c r="D21" i="3"/>
  <c r="E126" i="2" l="1"/>
  <c r="E120" i="2"/>
  <c r="K120" i="2"/>
  <c r="G120" i="2"/>
  <c r="K45" i="2" l="1"/>
  <c r="I45" i="2"/>
  <c r="G45" i="2"/>
  <c r="E45" i="2"/>
  <c r="I52" i="2" l="1"/>
  <c r="I56" i="2" s="1"/>
  <c r="I58" i="2" s="1"/>
  <c r="E52" i="2"/>
  <c r="E56" i="2" s="1"/>
  <c r="E58" i="2" s="1"/>
  <c r="J18" i="3" s="1"/>
  <c r="J21" i="3" s="1"/>
  <c r="G52" i="2"/>
  <c r="G56" i="2" s="1"/>
  <c r="K52" i="2"/>
  <c r="K56" i="2" s="1"/>
  <c r="E62" i="2" l="1"/>
  <c r="I62" i="2"/>
  <c r="J18" i="4"/>
  <c r="I74" i="2"/>
  <c r="I90" i="2" s="1"/>
  <c r="I101" i="2" s="1"/>
  <c r="E74" i="2"/>
  <c r="K58" i="2"/>
  <c r="K62" i="2" s="1"/>
  <c r="K74" i="2"/>
  <c r="G58" i="2"/>
  <c r="G62" i="2" s="1"/>
  <c r="G74" i="2"/>
  <c r="N16" i="3" l="1"/>
  <c r="E56" i="1"/>
  <c r="G13" i="2" l="1"/>
  <c r="G48" i="1" l="1"/>
  <c r="I48" i="1"/>
  <c r="K48" i="1"/>
  <c r="E48" i="1"/>
  <c r="E57" i="1" s="1"/>
  <c r="I18" i="1"/>
  <c r="E18" i="1"/>
  <c r="K56" i="1"/>
  <c r="G56" i="1"/>
  <c r="I28" i="1"/>
  <c r="E28" i="1"/>
  <c r="I56" i="1"/>
  <c r="K18" i="1"/>
  <c r="G18" i="1"/>
  <c r="E82" i="1"/>
  <c r="G82" i="1"/>
  <c r="I82" i="1"/>
  <c r="K82" i="1"/>
  <c r="E83" i="1" l="1"/>
  <c r="I57" i="1"/>
  <c r="I83" i="1" s="1"/>
  <c r="I29" i="1"/>
  <c r="E29" i="1"/>
  <c r="G57" i="1"/>
  <c r="G83" i="1" s="1"/>
  <c r="K57" i="1"/>
  <c r="K83" i="1" s="1"/>
  <c r="N14" i="3"/>
  <c r="L14" i="3" l="1"/>
  <c r="H14" i="3"/>
  <c r="D14" i="3"/>
  <c r="K13" i="2"/>
  <c r="I13" i="2"/>
  <c r="E13" i="2"/>
  <c r="K28" i="1"/>
  <c r="G28" i="1"/>
  <c r="K29" i="1" l="1"/>
  <c r="I20" i="2"/>
  <c r="I24" i="2" s="1"/>
  <c r="K20" i="2"/>
  <c r="K24" i="2" s="1"/>
  <c r="E20" i="2"/>
  <c r="E24" i="2" s="1"/>
  <c r="G20" i="2"/>
  <c r="G24" i="2" s="1"/>
  <c r="G29" i="1"/>
  <c r="F14" i="3"/>
  <c r="E90" i="2" l="1"/>
  <c r="E101" i="2" s="1"/>
  <c r="E26" i="2"/>
  <c r="I26" i="2"/>
  <c r="G90" i="2"/>
  <c r="G101" i="2" s="1"/>
  <c r="K26" i="2"/>
  <c r="K30" i="2" s="1"/>
  <c r="K90" i="2"/>
  <c r="K101" i="2" s="1"/>
  <c r="J14" i="3"/>
  <c r="G26" i="2"/>
  <c r="I104" i="2" l="1"/>
  <c r="I127" i="2" s="1"/>
  <c r="I129" i="2" s="1"/>
  <c r="K104" i="2"/>
  <c r="K127" i="2" s="1"/>
  <c r="K129" i="2" s="1"/>
  <c r="G104" i="2"/>
  <c r="G127" i="2" s="1"/>
  <c r="G129" i="2" s="1"/>
  <c r="E30" i="2"/>
  <c r="I30" i="2"/>
  <c r="N21" i="3" s="1"/>
  <c r="G30" i="2"/>
  <c r="E104" i="2" l="1"/>
  <c r="E127" i="2" s="1"/>
  <c r="E129" i="2" s="1"/>
</calcChain>
</file>

<file path=xl/sharedStrings.xml><?xml version="1.0" encoding="utf-8"?>
<sst xmlns="http://schemas.openxmlformats.org/spreadsheetml/2006/main" count="304" uniqueCount="154">
  <si>
    <t xml:space="preserve">Food and Drinks Public Company Limited </t>
  </si>
  <si>
    <t>Statements of financial position</t>
  </si>
  <si>
    <t>Unit : Thousand Baht</t>
  </si>
  <si>
    <t>Financial statements</t>
  </si>
  <si>
    <t>in which equity method is applied</t>
  </si>
  <si>
    <t>Separate financial statements</t>
  </si>
  <si>
    <t>Reviewed /</t>
  </si>
  <si>
    <t xml:space="preserve"> Unaudited </t>
  </si>
  <si>
    <t>Audited</t>
  </si>
  <si>
    <t>Assets</t>
  </si>
  <si>
    <t>Note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</si>
  <si>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</si>
  <si>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</si>
  <si>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</si>
  <si>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</si>
  <si>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</si>
  <si>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Other current assets</t>
  </si>
  <si>
    <t xml:space="preserve">Total current assets </t>
  </si>
  <si>
    <t>Non-current assets</t>
  </si>
  <si>
    <t>Investment in associate</t>
  </si>
  <si>
    <t>Investment property</t>
  </si>
  <si>
    <t>Property, plant and equipment</t>
  </si>
  <si>
    <t xml:space="preserve">Right-of-use assets  </t>
  </si>
  <si>
    <t xml:space="preserve">Intangible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</si>
  <si>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</si>
  <si>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</si>
  <si>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</si>
  <si>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</si>
  <si>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</si>
  <si>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</si>
  <si>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</si>
  <si>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</si>
  <si>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</si>
  <si>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</si>
  <si>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</si>
  <si>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</si>
  <si>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</si>
  <si>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</si>
  <si>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</si>
  <si>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</si>
  <si>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</si>
  <si>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</si>
  <si>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    17,624,308 ordinary shares of Baht 10 each</t>
  </si>
  <si>
    <t xml:space="preserve">    Issued and paid-up share capital</t>
  </si>
  <si>
    <t>Share premium</t>
  </si>
  <si>
    <t xml:space="preserve">    Appropriated</t>
  </si>
  <si>
    <t xml:space="preserve">        Legal reserve</t>
  </si>
  <si>
    <t>Other components of equity</t>
  </si>
  <si>
    <t>Total equity</t>
  </si>
  <si>
    <t>Total liabilities and equity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</si>
  <si>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</si>
  <si>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</si>
  <si>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</si>
  <si>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</si>
  <si>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</si>
  <si>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</si>
  <si>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Distribution costs </t>
  </si>
  <si>
    <t xml:space="preserve">Administrative expenses  </t>
  </si>
  <si>
    <t>Total expenses</t>
  </si>
  <si>
    <t>Finance costs</t>
  </si>
  <si>
    <t xml:space="preserve">Share of profit of associate accounted for </t>
  </si>
  <si>
    <t>using equity method</t>
  </si>
  <si>
    <t>Cash flows from operating activities</t>
  </si>
  <si>
    <t xml:space="preserve">Adjustments to reconcile profit before tax </t>
  </si>
  <si>
    <t xml:space="preserve">     to cash receipts (payments)</t>
  </si>
  <si>
    <t>Depreciation and amortisation</t>
  </si>
  <si>
    <t>Long-term employee benefits expenses</t>
  </si>
  <si>
    <t>Interest income</t>
  </si>
  <si>
    <t>Changes in operating assets and liabilities</t>
  </si>
  <si>
    <t xml:space="preserve">Provisions for employee benefits </t>
  </si>
  <si>
    <t>Cash flows from investing activities</t>
  </si>
  <si>
    <t>Cash flows from financing activities</t>
  </si>
  <si>
    <t>Cash and cash equivalents at 1 January</t>
  </si>
  <si>
    <t>Supplemental cash flows information:</t>
  </si>
  <si>
    <t>Non-cash items</t>
  </si>
  <si>
    <t xml:space="preserve">        </t>
  </si>
  <si>
    <t>Other components</t>
  </si>
  <si>
    <t xml:space="preserve"> Issued  and </t>
  </si>
  <si>
    <t xml:space="preserve"> of shareholders' equity</t>
  </si>
  <si>
    <t>paid - up</t>
  </si>
  <si>
    <t xml:space="preserve">Revaluation </t>
  </si>
  <si>
    <t xml:space="preserve"> share capital</t>
  </si>
  <si>
    <t>Legal reserve</t>
  </si>
  <si>
    <t>Unappropriated</t>
  </si>
  <si>
    <t>surplus on land</t>
  </si>
  <si>
    <t>Total comprehensive income for the period</t>
  </si>
  <si>
    <t xml:space="preserve">     Profit for the period</t>
  </si>
  <si>
    <t>Profit before tax</t>
  </si>
  <si>
    <t xml:space="preserve">Acquisition of property, plant and equipment  </t>
  </si>
  <si>
    <t xml:space="preserve">Proceeds from sale of property, plant and equipment  </t>
  </si>
  <si>
    <t>Other comprehensive income</t>
  </si>
  <si>
    <r>
      <t xml:space="preserve">Basic earnings per share </t>
    </r>
    <r>
      <rPr>
        <b/>
        <i/>
        <sz val="15.5"/>
        <rFont val="AngsanaUPC"/>
        <family val="1"/>
      </rPr>
      <t xml:space="preserve">(in Baht)  </t>
    </r>
  </si>
  <si>
    <t>Statements of cash flows</t>
  </si>
  <si>
    <t>property, plant and equipment</t>
  </si>
  <si>
    <t>Net cash generated from operating activities</t>
  </si>
  <si>
    <t xml:space="preserve">Net cash provided by operating activities </t>
  </si>
  <si>
    <t>2024</t>
  </si>
  <si>
    <t>Balance as at 1 January 2024</t>
  </si>
  <si>
    <t>Long-term loan from financial institution</t>
  </si>
  <si>
    <t xml:space="preserve">   Unappropriated</t>
  </si>
  <si>
    <t>Statements of comprehensive income</t>
  </si>
  <si>
    <t xml:space="preserve">     Other comprehensive income for the period</t>
  </si>
  <si>
    <t>Statement of changes in equity (Separate financial statements)</t>
  </si>
  <si>
    <t xml:space="preserve">     Other comprehensive income  for the period</t>
  </si>
  <si>
    <t xml:space="preserve">(Reversal of) expected credit loss </t>
  </si>
  <si>
    <t>Acquisition of intangible asset</t>
  </si>
  <si>
    <t>Acquisition of right-of-use assets</t>
  </si>
  <si>
    <t>Current portion of long-term loan from financial institution</t>
  </si>
  <si>
    <t>Profit for the periods</t>
  </si>
  <si>
    <t>Other comprehensive income for the periods</t>
  </si>
  <si>
    <t>Total comprehensive income for the periods</t>
  </si>
  <si>
    <t>Statement of changes in equity (Financial statements in which the equity method is applied)</t>
  </si>
  <si>
    <t>Interest paid</t>
  </si>
  <si>
    <t>31 December 2024</t>
  </si>
  <si>
    <t>2025</t>
  </si>
  <si>
    <t>Balance as at 1 January 2025</t>
  </si>
  <si>
    <t>Non-current biological assets</t>
  </si>
  <si>
    <t>Corporate income tax payable</t>
  </si>
  <si>
    <t>Unrealised gain on foreign exchange</t>
  </si>
  <si>
    <t>Increase in equipment from other current payables</t>
  </si>
  <si>
    <t xml:space="preserve">Retained earnings </t>
  </si>
  <si>
    <t xml:space="preserve">Net cash used in financing activities  </t>
  </si>
  <si>
    <t>Retained earnings (deficits)</t>
  </si>
  <si>
    <t>Repayments of long-term loans</t>
  </si>
  <si>
    <t xml:space="preserve">Payments of lease liabilities </t>
  </si>
  <si>
    <t>Increase in right-of-use-assets from lease agreements</t>
  </si>
  <si>
    <t>As at 30 June 2025</t>
  </si>
  <si>
    <t>30 June 2025</t>
  </si>
  <si>
    <t xml:space="preserve">Cash and cash equivalents at 30 June </t>
  </si>
  <si>
    <t>Dividend income from associate</t>
  </si>
  <si>
    <t>Interest received</t>
  </si>
  <si>
    <t>Transfer of other non-current assets to equipment</t>
  </si>
  <si>
    <t>Balance as at 30 June 2024</t>
  </si>
  <si>
    <t>Balance as at 30 June 2025</t>
  </si>
  <si>
    <t>Other non current assets</t>
  </si>
  <si>
    <t>Dividends paid</t>
  </si>
  <si>
    <t xml:space="preserve">     Dividends paid</t>
  </si>
  <si>
    <t xml:space="preserve">Income tax paid </t>
  </si>
  <si>
    <t xml:space="preserve">Net cash provided by (used in) investing activities  </t>
  </si>
  <si>
    <t>Net increase (decrease) in cash and cash equivalents</t>
  </si>
  <si>
    <t xml:space="preserve">Non-current provision for employee benefits </t>
  </si>
  <si>
    <t>For the three-month period ended 30 June 2025 (Reviewed/Unaudited)</t>
  </si>
  <si>
    <t>For the six-month period ended 30 June 2025 (Reviewed/Unaudited)</t>
  </si>
  <si>
    <t>Loss on inventory devaluation</t>
  </si>
  <si>
    <t xml:space="preserve">Profit (loss) from operating activities </t>
  </si>
  <si>
    <t>Profit (loss) for the periods</t>
  </si>
  <si>
    <t>Other comprehensive income (expense)</t>
  </si>
  <si>
    <t>Total comprehensive income (expense) for the periods</t>
  </si>
  <si>
    <r>
      <t xml:space="preserve">Basic earnings (loss) per share </t>
    </r>
    <r>
      <rPr>
        <b/>
        <i/>
        <sz val="15.5"/>
        <rFont val="AngsanaUPC"/>
        <family val="1"/>
      </rPr>
      <t xml:space="preserve">(in Baht)  </t>
    </r>
  </si>
  <si>
    <t xml:space="preserve">Loss on impairment of biological assets </t>
  </si>
  <si>
    <t xml:space="preserve">Income tax expense  (income) </t>
  </si>
  <si>
    <t xml:space="preserve">Loss on disposal and write off </t>
  </si>
  <si>
    <t>Profit (loss) before income tax expense (income)</t>
  </si>
  <si>
    <t>Profit before income tax expense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</si>
</sst>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General_)"/>
    <numFmt numFmtId="167" formatCode="[$-1070000]d/m/yy;@"/>
    <numFmt numFmtId="168" formatCode="#,##0_);[Black]\(#,##0\)"/>
    <numFmt numFmtId="169" formatCode="\-* #,##0.00_-;\-* #,##0.00\-;_-* &quot;-&quot;??;_-@_-"/>
    <numFmt numFmtId="170" formatCode="#,##0.00_);[Black]\(#,##0.00\)"/>
    <numFmt numFmtId="171" formatCode="_-* #,##0_-;\-* #,##0_-;_-* &quot;-&quot;??_-;_-@_-"/>
  </numFmts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.5"/>
      <name val="AngsanaUPC"/>
      <family val="1"/>
    </font>
    <font>
      <b/>
      <sz val="15.5"/>
      <name val="AngsanaUPC"/>
      <family val="1"/>
    </font>
    <font>
      <b/>
      <sz val="15.5"/>
      <name val="AngsanaUPC"/>
      <family val="1"/>
      <charset val="222"/>
    </font>
    <font>
      <sz val="12"/>
      <name val="EucrosiaUPC"/>
      <family val="1"/>
    </font>
    <font>
      <sz val="15.5"/>
      <name val="AngsanaUPC"/>
      <family val="1"/>
      <charset val="222"/>
    </font>
    <font>
      <sz val="14"/>
      <name val="CordiaUPC"/>
      <family val="2"/>
    </font>
    <font>
      <sz val="10"/>
      <name val="Arial"/>
      <family val="2"/>
    </font>
    <font>
      <sz val="15.5"/>
      <name val="Angsana New"/>
      <family val="1"/>
      <charset val="222"/>
    </font>
    <font>
      <i/>
      <sz val="15.5"/>
      <name val="AngsanaUPC"/>
      <family val="1"/>
    </font>
    <font>
      <i/>
      <sz val="15.5"/>
      <name val="AngsanaUPC"/>
      <family val="1"/>
      <charset val="222"/>
    </font>
    <font>
      <b/>
      <i/>
      <sz val="15.5"/>
      <name val="AngsanaUPC"/>
      <family val="1"/>
    </font>
    <font>
      <sz val="15"/>
      <name val="AngsanaUPC"/>
      <family val="1"/>
    </font>
    <font>
      <i/>
      <sz val="15"/>
      <name val="AngsanaUPC"/>
      <family val="1"/>
    </font>
    <font>
      <b/>
      <sz val="15"/>
      <name val="AngsanaUPC"/>
      <family val="1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i/>
      <sz val="15"/>
      <name val="AngsanaUPC"/>
      <family val="1"/>
      <charset val="222"/>
    </font>
    <font>
      <i/>
      <sz val="15.5"/>
      <name val="Angsana New"/>
      <family val="1"/>
      <charset val="222"/>
    </font>
    <font>
      <b/>
      <i/>
      <sz val="15.5"/>
      <name val="AngsanaUPC"/>
      <family val="1"/>
      <charset val="222"/>
    </font>
    <font>
      <sz val="15"/>
      <color indexed="10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0" fontId="5" fillId="0" borderId="0" applyFont="0" applyFill="0" applyBorder="0" applyAlignment="0" applyProtection="0"/>
    <xf numFmtId="0" fontId="7" fillId="0" borderId="0"/>
    <xf numFmtId="166" fontId="8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1">
    <xf numFmtId="0" fontId="0" fillId="0" borderId="0" xfId="0"/>
    <xf numFmtId="38" fontId="6" fillId="0" borderId="0" xfId="1" applyNumberFormat="1" applyFont="1" applyFill="1" applyAlignment="1">
      <alignment horizontal="right"/>
    </xf>
    <xf numFmtId="49" fontId="9" fillId="0" borderId="1" xfId="4" applyNumberFormat="1" applyFont="1" applyFill="1" applyBorder="1" applyAlignment="1">
      <alignment horizontal="center"/>
    </xf>
    <xf numFmtId="38" fontId="2" fillId="0" borderId="0" xfId="1" applyNumberFormat="1" applyFont="1" applyFill="1" applyAlignment="1">
      <alignment horizontal="right"/>
    </xf>
    <xf numFmtId="171" fontId="6" fillId="0" borderId="0" xfId="6" applyNumberFormat="1" applyFont="1" applyFill="1" applyAlignment="1"/>
    <xf numFmtId="164" fontId="6" fillId="0" borderId="0" xfId="6" applyFont="1" applyFill="1" applyAlignment="1"/>
    <xf numFmtId="165" fontId="13" fillId="0" borderId="0" xfId="8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38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/>
    <xf numFmtId="0" fontId="6" fillId="0" borderId="0" xfId="0" applyFont="1" applyAlignment="1">
      <alignment vertical="center"/>
    </xf>
    <xf numFmtId="0" fontId="9" fillId="0" borderId="0" xfId="3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49" fontId="19" fillId="0" borderId="0" xfId="3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49" fontId="6" fillId="0" borderId="1" xfId="2" quotePrefix="1" applyNumberFormat="1" applyFont="1" applyBorder="1" applyAlignment="1">
      <alignment horizontal="center"/>
    </xf>
    <xf numFmtId="167" fontId="6" fillId="0" borderId="0" xfId="2" quotePrefix="1" applyNumberFormat="1" applyFont="1" applyAlignment="1">
      <alignment horizontal="center"/>
    </xf>
    <xf numFmtId="2" fontId="6" fillId="0" borderId="0" xfId="2" applyNumberFormat="1" applyFont="1" applyAlignment="1">
      <alignment horizontal="center"/>
    </xf>
    <xf numFmtId="38" fontId="6" fillId="0" borderId="0" xfId="2" applyNumberFormat="1" applyFont="1"/>
    <xf numFmtId="0" fontId="2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8" fontId="16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168" fontId="17" fillId="0" borderId="2" xfId="0" applyNumberFormat="1" applyFont="1" applyBorder="1" applyAlignment="1">
      <alignment vertical="center"/>
    </xf>
    <xf numFmtId="168" fontId="17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horizontal="right" vertical="center"/>
    </xf>
    <xf numFmtId="168" fontId="4" fillId="0" borderId="2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3" xfId="0" applyNumberFormat="1" applyFont="1" applyBorder="1" applyAlignment="1">
      <alignment vertical="center"/>
    </xf>
    <xf numFmtId="164" fontId="6" fillId="0" borderId="0" xfId="7" applyFont="1" applyFill="1" applyAlignment="1">
      <alignment horizontal="center" vertical="center"/>
    </xf>
    <xf numFmtId="164" fontId="6" fillId="0" borderId="0" xfId="7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164" fontId="16" fillId="0" borderId="0" xfId="7" applyFont="1" applyFill="1" applyAlignment="1">
      <alignment horizontal="center" vertical="center"/>
    </xf>
    <xf numFmtId="164" fontId="16" fillId="0" borderId="0" xfId="7" applyFont="1" applyFill="1" applyAlignment="1">
      <alignment vertical="center"/>
    </xf>
    <xf numFmtId="41" fontId="16" fillId="0" borderId="0" xfId="0" applyNumberFormat="1" applyFont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8" fontId="4" fillId="0" borderId="4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8" fontId="13" fillId="0" borderId="5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168" fontId="16" fillId="0" borderId="5" xfId="0" applyNumberFormat="1" applyFont="1" applyBorder="1" applyAlignment="1">
      <alignment vertical="center"/>
    </xf>
    <xf numFmtId="168" fontId="13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68" fontId="17" fillId="0" borderId="3" xfId="0" applyNumberFormat="1" applyFont="1" applyBorder="1" applyAlignment="1">
      <alignment vertical="center"/>
    </xf>
    <xf numFmtId="0" fontId="6" fillId="0" borderId="0" xfId="0" applyFont="1" applyAlignment="1">
      <alignment horizontal="left"/>
    </xf>
    <xf numFmtId="164" fontId="6" fillId="0" borderId="0" xfId="7" applyFont="1" applyFill="1" applyAlignment="1">
      <alignment horizontal="left"/>
    </xf>
    <xf numFmtId="164" fontId="6" fillId="0" borderId="0" xfId="7" applyFont="1" applyFill="1"/>
    <xf numFmtId="0" fontId="6" fillId="0" borderId="1" xfId="2" quotePrefix="1" applyFont="1" applyBorder="1" applyAlignment="1">
      <alignment horizontal="center"/>
    </xf>
    <xf numFmtId="41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1" fontId="13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 indent="1"/>
    </xf>
    <xf numFmtId="41" fontId="6" fillId="0" borderId="1" xfId="0" applyNumberFormat="1" applyFont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center"/>
    </xf>
    <xf numFmtId="0" fontId="16" fillId="0" borderId="0" xfId="0" applyFont="1"/>
    <xf numFmtId="170" fontId="16" fillId="0" borderId="5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168" fontId="13" fillId="0" borderId="0" xfId="0" applyNumberFormat="1" applyFont="1"/>
    <xf numFmtId="0" fontId="13" fillId="0" borderId="0" xfId="0" applyFont="1"/>
    <xf numFmtId="41" fontId="2" fillId="0" borderId="0" xfId="0" applyNumberFormat="1" applyFont="1" applyAlignment="1">
      <alignment horizontal="right" vertical="center"/>
    </xf>
    <xf numFmtId="168" fontId="6" fillId="0" borderId="4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right" vertical="center"/>
    </xf>
    <xf numFmtId="171" fontId="6" fillId="0" borderId="0" xfId="7" applyNumberFormat="1" applyFont="1" applyFill="1"/>
    <xf numFmtId="171" fontId="16" fillId="0" borderId="0" xfId="7" applyNumberFormat="1" applyFont="1" applyFill="1" applyAlignment="1">
      <alignment horizontal="right" vertical="center"/>
    </xf>
    <xf numFmtId="168" fontId="6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68" fontId="15" fillId="0" borderId="0" xfId="0" applyNumberFormat="1" applyFont="1"/>
    <xf numFmtId="37" fontId="1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41" fontId="15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/>
    </xf>
    <xf numFmtId="169" fontId="13" fillId="0" borderId="0" xfId="0" applyNumberFormat="1" applyFont="1" applyAlignment="1">
      <alignment horizontal="right"/>
    </xf>
    <xf numFmtId="37" fontId="13" fillId="0" borderId="0" xfId="0" applyNumberFormat="1" applyFont="1" applyAlignment="1">
      <alignment horizontal="right"/>
    </xf>
    <xf numFmtId="168" fontId="2" fillId="0" borderId="0" xfId="0" applyNumberFormat="1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8" fontId="15" fillId="0" borderId="3" xfId="0" applyNumberFormat="1" applyFont="1" applyBorder="1"/>
    <xf numFmtId="169" fontId="2" fillId="0" borderId="0" xfId="0" applyNumberFormat="1" applyFont="1" applyAlignment="1">
      <alignment horizontal="right"/>
    </xf>
    <xf numFmtId="164" fontId="10" fillId="0" borderId="0" xfId="7" applyFont="1" applyFill="1"/>
    <xf numFmtId="164" fontId="2" fillId="0" borderId="0" xfId="7" applyFont="1" applyFill="1"/>
    <xf numFmtId="0" fontId="2" fillId="0" borderId="0" xfId="0" applyFont="1" applyAlignment="1">
      <alignment horizontal="right"/>
    </xf>
    <xf numFmtId="164" fontId="2" fillId="0" borderId="0" xfId="7" applyFont="1" applyFill="1" applyAlignment="1">
      <alignment horizontal="left"/>
    </xf>
    <xf numFmtId="168" fontId="16" fillId="0" borderId="0" xfId="0" applyNumberFormat="1" applyFont="1" applyAlignment="1">
      <alignment horizontal="right" vertical="center"/>
    </xf>
    <xf numFmtId="0" fontId="4" fillId="0" borderId="0" xfId="3" applyNumberFormat="1" applyFont="1"/>
    <xf numFmtId="170" fontId="13" fillId="0" borderId="5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8" fontId="13" fillId="0" borderId="1" xfId="0" applyNumberFormat="1" applyFont="1" applyBorder="1" applyAlignment="1">
      <alignment vertical="center"/>
    </xf>
    <xf numFmtId="168" fontId="16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9">
    <cellStyle name="Comma" xfId="7" builtinId="3"/>
    <cellStyle name="Comma 2 61" xfId="8" xr:uid="{7500375D-22C5-43BF-B818-F1411CA2FD46}"/>
    <cellStyle name="Comma 6" xfId="1" xr:uid="{266B86B6-C59B-4EDC-8D91-B3A3BA02912A}"/>
    <cellStyle name="Comma 8" xfId="6" xr:uid="{0AEEA1B5-CEF5-4298-8C63-7D5D8ED67852}"/>
    <cellStyle name="Normal" xfId="0" builtinId="0"/>
    <cellStyle name="Normal 6" xfId="2" xr:uid="{7E7DCF84-ADC5-4105-9672-506D198B2770}"/>
    <cellStyle name="เครื่องหมายจุลภาค 3" xfId="5" xr:uid="{5EA81128-5AF0-4F69-BEE3-D91704F036C7}"/>
    <cellStyle name="เครื่องหมายจุลภาค 3 15" xfId="4" xr:uid="{11EDA379-D082-46CB-A7FC-C99624A75E83}"/>
    <cellStyle name="ปกติ 2" xfId="3" xr:uid="{C3EB6CD4-6974-4068-97AF-51801064E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namfon/audit2001/Inventory%20D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o365cmu-my.sharepoint.com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?7350D261" TargetMode="External"/><Relationship Id="rId1" Type="http://schemas.openxmlformats.org/officeDocument/2006/relationships/externalLinkPath" Target="file:///\\7350D261\Phor%20Por%2030%20(%20200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Lead BS"/>
      <sheetName val="FS Link"/>
      <sheetName val="test 2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SOPSG"/>
      <sheetName val="日程管理表"/>
      <sheetName val="Menu"/>
      <sheetName val="????"/>
      <sheetName val="F041"/>
      <sheetName val="Co info"/>
      <sheetName val="As"/>
      <sheetName val="Temp"/>
      <sheetName val="พนง.ทุกคน"/>
      <sheetName val="Asset Class"/>
      <sheetName val="Intercom"/>
      <sheetName val="ProfitCenter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UnitRanges"/>
      <sheetName val="Info"/>
      <sheetName val="Company"/>
      <sheetName val="Data Tables"/>
      <sheetName val="DCRanges"/>
      <sheetName val="Conv"/>
      <sheetName val="Sal+Car"/>
      <sheetName val="Assumptions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F1_Log_On5"/>
      <sheetName val="Base_"/>
      <sheetName val="Stock_Aging"/>
      <sheetName val="aa-1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Sale 0407"/>
      <sheetName val="Sale0402"/>
      <sheetName val="BALANCE SHEET "/>
      <sheetName val="Sale0403"/>
      <sheetName val="AssetStatus"/>
      <sheetName val="AssetType"/>
      <sheetName val="License BOI"/>
      <sheetName val="Depre. Key"/>
      <sheetName val="Sale 0401"/>
      <sheetName val="description"/>
      <sheetName val="K-5"/>
      <sheetName val="Aggregation"/>
      <sheetName val="IOControl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TABLE"/>
      <sheetName val="Calendar 1.3"/>
      <sheetName val="BNDDIR(BOND)"/>
      <sheetName val="CPF_Eqty"/>
      <sheetName val="Cctmst"/>
      <sheetName val="7251-02000-02252"/>
      <sheetName val="7251-01xxxx"/>
      <sheetName val="addl cost"/>
      <sheetName val="Interim --&gt; To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addl_cost"/>
      <sheetName val="addl_cost1"/>
      <sheetName val="COA"/>
      <sheetName val="PARAMETERS"/>
      <sheetName val="J2"/>
      <sheetName val="10-1 Media"/>
      <sheetName val="10-cut"/>
      <sheetName val="aa-1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/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CODE A/R</v>
          </cell>
        </row>
      </sheetData>
      <sheetData sheetId="167">
        <row r="1">
          <cell r="A1" t="str">
            <v>CODE A/R</v>
          </cell>
        </row>
      </sheetData>
      <sheetData sheetId="168">
        <row r="1">
          <cell r="A1" t="str">
            <v>CODE A/R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/>
      <sheetData sheetId="181">
        <row r="1">
          <cell r="A1" t="str">
            <v>CODE A/R</v>
          </cell>
        </row>
      </sheetData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Cover"/>
      <sheetName val="income statement"/>
      <sheetName val="report detial"/>
      <sheetName val="ps-199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U4-Recruitment"/>
      <sheetName val="Ref"/>
      <sheetName val="CF"/>
      <sheetName val="Lead"/>
      <sheetName val="計算結果"/>
      <sheetName val="Menu"/>
      <sheetName val="01"/>
      <sheetName val="H-110"/>
      <sheetName val="H-120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rrency"/>
      <sheetName val="Accrue"/>
      <sheetName val="Config"/>
      <sheetName val="MA"/>
      <sheetName val="รางวัล_รายการวิทยุ10สถานี"/>
      <sheetName val="BS&amp;PL_TH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Bedrreceptuur"/>
      <sheetName val="Vlookup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BS(old_format)5"/>
      <sheetName val="พค45_3"/>
      <sheetName val="U"/>
      <sheetName val="New Item"/>
      <sheetName val="SP37fin"/>
      <sheetName val="SP37mec"/>
      <sheetName val="SP37b"/>
      <sheetName val="frs_financial_2002 (2)"/>
      <sheetName val="ar1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fagor04-a3112e"/>
      <sheetName val="BGT97STAFF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B131 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  <sheetName val="ภงด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Detail-Sep"/>
      <sheetName val="Q300"/>
      <sheetName val="เงินกู้ธนชาติ"/>
      <sheetName val="เงินกู้ MGC"/>
      <sheetName val="Plan"/>
      <sheetName val="Project"/>
      <sheetName val="A"/>
      <sheetName val="dtct_cong"/>
      <sheetName val="10-1_Media"/>
      <sheetName val="U2 Sales"/>
      <sheetName val="Pareto Daily"/>
      <sheetName val="FF-3"/>
      <sheetName val="ราคาF6"/>
      <sheetName val="DGduong"/>
      <sheetName val="ELIM_"/>
      <sheetName val="B-105"/>
      <sheetName val="BGT97STAFF"/>
      <sheetName val="Asstes-NEW '04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  <sheetName val="คำอธิบายระบบเงินเดือน"/>
      <sheetName val="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">
          <cell r="A1" t="str">
            <v>กระบวนการบริหารงานทรัพยากรบุคคล</v>
          </cell>
        </row>
      </sheetData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/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/>
      <sheetData sheetId="108"/>
      <sheetData sheetId="109"/>
      <sheetData sheetId="110"/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/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/>
      <sheetData sheetId="118"/>
      <sheetData sheetId="119"/>
      <sheetData sheetId="120"/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/>
      <sheetData sheetId="124" refreshError="1"/>
      <sheetData sheetId="125"/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???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lientes"/>
      <sheetName val="Ref"/>
      <sheetName val="ข้อมูล"/>
      <sheetName val="マスタ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Summary of Sale on June 2019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Summary of Sale on June 2019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Summary of Sale on June 2019</v>
          </cell>
        </row>
      </sheetData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>
        <row r="1">
          <cell r="A1" t="str">
            <v>Summary of Sale on June 2019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Summary of Sale on June 2019</v>
          </cell>
        </row>
      </sheetData>
      <sheetData sheetId="225">
        <row r="1">
          <cell r="A1" t="str">
            <v>Summary of Sale on June 2019</v>
          </cell>
        </row>
      </sheetData>
      <sheetData sheetId="226">
        <row r="1">
          <cell r="A1" t="str">
            <v>Summary of Sale on June 2019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SAMPANNY CO., LTD.</v>
          </cell>
        </row>
      </sheetData>
      <sheetData sheetId="326">
        <row r="1">
          <cell r="A1" t="str">
            <v>SAMPANNY CO., LTD.</v>
          </cell>
        </row>
      </sheetData>
      <sheetData sheetId="327">
        <row r="1">
          <cell r="A1" t="str">
            <v>SAMPANNY CO., LTD.</v>
          </cell>
        </row>
      </sheetData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/>
      <sheetData sheetId="425">
        <row r="1">
          <cell r="A1" t="str">
            <v>รายการผลตอบแทนไตรมาสที่ 1-62</v>
          </cell>
        </row>
      </sheetData>
      <sheetData sheetId="426"/>
      <sheetData sheetId="427">
        <row r="1">
          <cell r="A1" t="str">
            <v>รายการผลตอบแทนไตรมาสที่ 1-62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03中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Safire AOP"/>
      <sheetName val="3월가격"/>
      <sheetName val="Sale 0502"/>
      <sheetName val="BPR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2549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4003-1 lead"/>
      <sheetName val="TB Worksheet"/>
      <sheetName val="Sale0311"/>
      <sheetName val="List"/>
      <sheetName val="Adj&amp;Rje(Z820) "/>
      <sheetName val="5 months (Interim)"/>
      <sheetName val="Safire AOP"/>
      <sheetName val="DEP12"/>
      <sheetName val="HH"/>
      <sheetName val="Input1"/>
      <sheetName val="TrialBalance Q3-2002"/>
      <sheetName val="Parameter"/>
      <sheetName val="Q3-46"/>
      <sheetName val="tra-vat-lieu"/>
      <sheetName val="rm_list2"/>
      <sheetName val="Selection_Criteria"/>
      <sheetName val="Purchases"/>
      <sheetName val="Sale 0401"/>
      <sheetName val="Assumptions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ummary 1"/>
      <sheetName val="Disposal"/>
      <sheetName val="MAIN"/>
      <sheetName val="AssetType"/>
      <sheetName val="License BOI"/>
      <sheetName val="Asset Class"/>
      <sheetName val="Depre. Key"/>
      <sheetName val="type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Revenue"/>
      <sheetName val="Summary 1"/>
      <sheetName val="Disposal"/>
      <sheetName val="สำนักงาน"/>
      <sheetName val="PJ_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แผนงานหลัก"/>
      <sheetName val="Revenue"/>
      <sheetName val="Summary 1"/>
      <sheetName val="PJ List"/>
      <sheetName val="21220070"/>
      <sheetName val="Check Diff Pivot"/>
      <sheetName val="Pivot"/>
      <sheetName val="SAP"/>
      <sheetName val="Detail_BT"/>
      <sheetName val="รายการตู้กินเงิ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">
          <cell r="A1">
            <v>1</v>
          </cell>
        </row>
      </sheetData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บริษัท ซี.เจ. เอ็กซ์เพรส กรุ๊ป จำกัด</v>
          </cell>
        </row>
      </sheetData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 t="str">
            <v>บริษัท ซี.เจ. เอ็กซ์เพรส กรุ๊ป จำกัด</v>
          </cell>
        </row>
      </sheetData>
      <sheetData sheetId="440"/>
      <sheetData sheetId="441">
        <row r="1">
          <cell r="A1">
            <v>1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แผนงานหลัก"/>
      <sheetName val="Revenue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/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แผนงานหลัก"/>
      <sheetName val="control testing procedures"/>
      <sheetName val="K_T.PrecisionDesign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Output sales tax (for internal use )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Lead"/>
      <sheetName val="substantive procedures"/>
      <sheetName val="STA HQ CESS 04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License BOI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Sale0309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(monthly)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Sale031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A2" t="str">
            <v>SUBJECT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?????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Sale 0401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Sale0402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???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Summary on June 25, 2019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CLIENT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G1" t="str">
            <v>CodeThai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  <sheetName val="_Currency"/>
      <sheetName val="P69"/>
      <sheetName val="_Account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  <sheetName val="งบดุล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?????"/>
      <sheetName val="Trail"/>
      <sheetName val="ＣＡＭＹ　ＭⅢ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TB P12"/>
      <sheetName val="Sheet &amp; Coil (TTTC)"/>
      <sheetName val="EXIT"/>
      <sheetName val="chalinee ปี49"/>
      <sheetName val="RSS9801"/>
      <sheetName val="選択項目一覧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Tax assets&amp;liab"/>
      <sheetName val="MPL 技連"/>
      <sheetName val="342E BLOCK"/>
      <sheetName val="2118-00 "/>
      <sheetName val="chalinee_ปี491"/>
      <sheetName val="chalinee_ปี49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  <sheetName val="Sale_0501"/>
      <sheetName val="แจกแจง__งบดุล_1"/>
      <sheetName val="NEW_NAME1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784C-0D97-4AB4-B344-639CD4EA7C1A}">
  <sheetPr>
    <pageSetUpPr fitToPage="1"/>
  </sheetPr>
  <dimension ref="A1:K85"/>
  <sheetViews>
    <sheetView showGridLines="0" tabSelected="1" zoomScale="73" zoomScaleNormal="73" zoomScaleSheetLayoutView="73" workbookViewId="0">
      <selection activeCell="I83" sqref="I83"/>
    </sheetView>
  </sheetViews>
  <sheetFormatPr defaultColWidth="7.21875" defaultRowHeight="21.75" customHeight="1"/>
  <cols>
    <col min="1" max="1" width="3.109375" style="57" customWidth="1"/>
    <col min="2" max="2" width="45.44140625" style="57" customWidth="1"/>
    <col min="3" max="3" width="4.5546875" style="8" customWidth="1"/>
    <col min="4" max="4" width="1.109375" style="8" customWidth="1"/>
    <col min="5" max="5" width="13.5546875" style="8" customWidth="1"/>
    <col min="6" max="6" width="1.109375" style="8" customWidth="1"/>
    <col min="7" max="7" width="14.5546875" style="8" customWidth="1"/>
    <col min="8" max="8" width="1.109375" style="8" customWidth="1"/>
    <col min="9" max="9" width="14.21875" style="8" customWidth="1"/>
    <col min="10" max="10" width="1.109375" style="8" customWidth="1"/>
    <col min="11" max="11" width="14.5546875" style="8" customWidth="1"/>
    <col min="12" max="16384" width="7.21875" style="8"/>
  </cols>
  <sheetData>
    <row r="1" spans="1:11" ht="21.75" customHeight="1">
      <c r="A1" s="114">
        <v>1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1" ht="21.75" customHeight="1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ht="21.75" customHeight="1">
      <c r="A3" s="115" t="s">
        <v>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21.75" customHeight="1">
      <c r="A4" s="115" t="s">
        <v>126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1" ht="21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1" t="s">
        <v>2</v>
      </c>
    </row>
    <row r="6" spans="1:11" ht="21.75" customHeight="1">
      <c r="A6" s="9"/>
      <c r="B6" s="9"/>
      <c r="C6" s="9"/>
      <c r="D6" s="9"/>
      <c r="E6" s="116" t="s">
        <v>3</v>
      </c>
      <c r="F6" s="116"/>
      <c r="G6" s="116"/>
      <c r="H6" s="9"/>
      <c r="I6" s="9"/>
      <c r="J6" s="9"/>
      <c r="K6" s="9"/>
    </row>
    <row r="7" spans="1:11" ht="21.75" customHeight="1">
      <c r="A7" s="9"/>
      <c r="B7" s="9"/>
      <c r="C7" s="9"/>
      <c r="D7" s="9"/>
      <c r="E7" s="113" t="s">
        <v>4</v>
      </c>
      <c r="F7" s="113"/>
      <c r="G7" s="113"/>
      <c r="H7" s="9"/>
      <c r="I7" s="113" t="s">
        <v>5</v>
      </c>
      <c r="J7" s="113"/>
      <c r="K7" s="113"/>
    </row>
    <row r="8" spans="1:11" ht="21.75" customHeight="1">
      <c r="A8" s="9"/>
      <c r="B8" s="9"/>
      <c r="C8" s="9"/>
      <c r="D8" s="9"/>
      <c r="E8" s="10" t="s">
        <v>6</v>
      </c>
      <c r="F8" s="9"/>
      <c r="G8" s="11"/>
      <c r="H8" s="12"/>
      <c r="I8" s="10" t="s">
        <v>6</v>
      </c>
      <c r="J8" s="9"/>
      <c r="K8" s="11"/>
    </row>
    <row r="9" spans="1:11" ht="21.75" customHeight="1">
      <c r="A9" s="9"/>
      <c r="B9" s="9"/>
      <c r="C9" s="9"/>
      <c r="D9" s="9"/>
      <c r="E9" s="10" t="s">
        <v>7</v>
      </c>
      <c r="F9" s="13"/>
      <c r="G9" s="14" t="s">
        <v>8</v>
      </c>
      <c r="H9" s="12"/>
      <c r="I9" s="10" t="s">
        <v>7</v>
      </c>
      <c r="J9" s="13"/>
      <c r="K9" s="14" t="s">
        <v>8</v>
      </c>
    </row>
    <row r="10" spans="1:11" ht="21.75" customHeight="1">
      <c r="A10" s="15" t="s">
        <v>9</v>
      </c>
      <c r="B10" s="15"/>
      <c r="C10" s="16" t="s">
        <v>10</v>
      </c>
      <c r="D10" s="17"/>
      <c r="E10" s="18" t="s">
        <v>127</v>
      </c>
      <c r="F10" s="17"/>
      <c r="G10" s="2" t="s">
        <v>113</v>
      </c>
      <c r="H10" s="11"/>
      <c r="I10" s="18" t="s">
        <v>127</v>
      </c>
      <c r="J10" s="17"/>
      <c r="K10" s="2" t="s">
        <v>113</v>
      </c>
    </row>
    <row r="11" spans="1:11" ht="21.75" customHeight="1">
      <c r="A11" s="15"/>
      <c r="B11" s="15"/>
      <c r="C11" s="17"/>
      <c r="D11" s="17"/>
      <c r="E11" s="19"/>
      <c r="F11" s="17"/>
      <c r="G11" s="19"/>
      <c r="H11" s="20"/>
      <c r="I11" s="20"/>
      <c r="J11" s="21"/>
      <c r="K11" s="20"/>
    </row>
    <row r="12" spans="1:11" ht="21.75" customHeight="1">
      <c r="A12" s="22" t="s">
        <v>11</v>
      </c>
      <c r="B12" s="22"/>
      <c r="C12" s="17"/>
      <c r="D12" s="17"/>
      <c r="E12" s="13"/>
      <c r="F12" s="17"/>
      <c r="G12" s="13"/>
      <c r="H12" s="17"/>
      <c r="I12" s="13"/>
      <c r="J12" s="13"/>
      <c r="K12" s="13"/>
    </row>
    <row r="13" spans="1:11" ht="21.75" customHeight="1">
      <c r="A13" s="23" t="s">
        <v>12</v>
      </c>
      <c r="B13" s="23"/>
      <c r="C13" s="17"/>
      <c r="D13" s="17"/>
      <c r="E13" s="24">
        <v>36142</v>
      </c>
      <c r="F13" s="25"/>
      <c r="G13" s="24">
        <v>55473</v>
      </c>
      <c r="H13" s="25"/>
      <c r="I13" s="24">
        <v>36142</v>
      </c>
      <c r="J13" s="24"/>
      <c r="K13" s="24">
        <v>55473</v>
      </c>
    </row>
    <row r="14" spans="1:11" ht="21" customHeight="1">
      <c r="A14" s="23" t="s">
        <v>13</v>
      </c>
      <c r="B14" s="23"/>
      <c r="C14" s="17">
        <v>4</v>
      </c>
      <c r="D14" s="17"/>
      <c r="E14" s="24">
        <v>62352</v>
      </c>
      <c r="F14" s="25"/>
      <c r="G14" s="24">
        <v>63095</v>
      </c>
      <c r="H14" s="25"/>
      <c r="I14" s="24">
        <v>62352</v>
      </c>
      <c r="J14" s="24"/>
      <c r="K14" s="24">
        <v>63095</v>
      </c>
    </row>
    <row r="15" spans="1:11" ht="21.75" customHeight="1">
      <c r="A15" s="23" t="s">
        <v>14</v>
      </c>
      <c r="B15" s="23"/>
      <c r="C15" s="17">
        <v>5</v>
      </c>
      <c r="D15" s="17"/>
      <c r="E15" s="24">
        <v>98062</v>
      </c>
      <c r="F15" s="25"/>
      <c r="G15" s="24">
        <v>84826</v>
      </c>
      <c r="H15" s="25"/>
      <c r="I15" s="24">
        <v>98062</v>
      </c>
      <c r="J15" s="24"/>
      <c r="K15" s="24">
        <v>84826</v>
      </c>
    </row>
    <row r="16" spans="1:11" ht="20.25" customHeight="1">
      <c r="A16" s="23" t="s">
        <v>15</v>
      </c>
      <c r="B16" s="23"/>
      <c r="C16" s="17"/>
      <c r="D16" s="17"/>
      <c r="E16" s="24">
        <v>1000</v>
      </c>
      <c r="F16" s="25"/>
      <c r="G16" s="24">
        <v>1000</v>
      </c>
      <c r="H16" s="25"/>
      <c r="I16" s="24">
        <v>1000</v>
      </c>
      <c r="J16" s="26"/>
      <c r="K16" s="24">
        <v>1000</v>
      </c>
    </row>
    <row r="17" spans="1:11" ht="21.75" customHeight="1">
      <c r="A17" s="23" t="s">
        <v>16</v>
      </c>
      <c r="B17" s="23"/>
      <c r="C17" s="17"/>
      <c r="D17" s="17"/>
      <c r="E17" s="24">
        <v>3256</v>
      </c>
      <c r="F17" s="25"/>
      <c r="G17" s="24">
        <v>1889</v>
      </c>
      <c r="H17" s="25"/>
      <c r="I17" s="24">
        <v>3256</v>
      </c>
      <c r="J17" s="24"/>
      <c r="K17" s="24">
        <v>1889</v>
      </c>
    </row>
    <row r="18" spans="1:11" ht="21.75" customHeight="1">
      <c r="A18" s="15" t="s">
        <v>17</v>
      </c>
      <c r="B18" s="15"/>
      <c r="C18" s="17"/>
      <c r="D18" s="17"/>
      <c r="E18" s="27">
        <f>SUM(E13:E17)</f>
        <v>200812</v>
      </c>
      <c r="F18" s="25"/>
      <c r="G18" s="27">
        <f>SUM(G13:G17)</f>
        <v>206283</v>
      </c>
      <c r="H18" s="25"/>
      <c r="I18" s="27">
        <f>SUM(I13:I17)</f>
        <v>200812</v>
      </c>
      <c r="J18" s="28"/>
      <c r="K18" s="27">
        <f>SUM(K13:K17)</f>
        <v>206283</v>
      </c>
    </row>
    <row r="19" spans="1:11" ht="21.75" customHeight="1">
      <c r="A19" s="23"/>
      <c r="B19" s="23"/>
      <c r="C19" s="17"/>
      <c r="D19" s="17"/>
      <c r="E19" s="29"/>
      <c r="F19" s="17"/>
      <c r="G19" s="29"/>
      <c r="H19" s="17"/>
      <c r="I19" s="29"/>
      <c r="J19" s="29"/>
      <c r="K19" s="29"/>
    </row>
    <row r="20" spans="1:11" ht="20.399999999999999" customHeight="1">
      <c r="A20" s="22" t="s">
        <v>18</v>
      </c>
      <c r="B20" s="22"/>
      <c r="C20" s="17"/>
      <c r="D20" s="17"/>
      <c r="E20" s="29"/>
      <c r="F20" s="17"/>
      <c r="G20" s="29"/>
      <c r="H20" s="17"/>
      <c r="I20" s="29"/>
      <c r="J20" s="29"/>
      <c r="K20" s="29"/>
    </row>
    <row r="21" spans="1:11" ht="21.75" customHeight="1">
      <c r="A21" s="23" t="s">
        <v>19</v>
      </c>
      <c r="B21" s="22"/>
      <c r="C21" s="17">
        <v>6</v>
      </c>
      <c r="D21" s="17"/>
      <c r="E21" s="24">
        <v>79884</v>
      </c>
      <c r="F21" s="25"/>
      <c r="G21" s="24">
        <v>96957</v>
      </c>
      <c r="H21" s="25"/>
      <c r="I21" s="24">
        <v>68203</v>
      </c>
      <c r="J21" s="24"/>
      <c r="K21" s="24">
        <v>68203</v>
      </c>
    </row>
    <row r="22" spans="1:11" ht="21.75" customHeight="1">
      <c r="A22" s="23" t="s">
        <v>20</v>
      </c>
      <c r="B22" s="22"/>
      <c r="C22" s="17">
        <v>7</v>
      </c>
      <c r="D22" s="17"/>
      <c r="E22" s="24">
        <v>93957</v>
      </c>
      <c r="F22" s="25"/>
      <c r="G22" s="24">
        <v>93957</v>
      </c>
      <c r="H22" s="25"/>
      <c r="I22" s="24">
        <v>93957</v>
      </c>
      <c r="J22" s="24"/>
      <c r="K22" s="24">
        <v>93957</v>
      </c>
    </row>
    <row r="23" spans="1:11" ht="21.75" customHeight="1">
      <c r="A23" s="23" t="s">
        <v>21</v>
      </c>
      <c r="B23" s="22"/>
      <c r="C23" s="17">
        <v>8</v>
      </c>
      <c r="D23" s="17"/>
      <c r="E23" s="24">
        <v>1374545</v>
      </c>
      <c r="F23" s="25"/>
      <c r="G23" s="24">
        <v>1366680</v>
      </c>
      <c r="H23" s="25"/>
      <c r="I23" s="24">
        <v>1374545</v>
      </c>
      <c r="J23" s="24"/>
      <c r="K23" s="24">
        <v>1366680</v>
      </c>
    </row>
    <row r="24" spans="1:11" ht="21.75" customHeight="1">
      <c r="A24" s="23" t="s">
        <v>22</v>
      </c>
      <c r="B24" s="22"/>
      <c r="C24" s="17"/>
      <c r="D24" s="17"/>
      <c r="E24" s="24">
        <v>9458</v>
      </c>
      <c r="F24" s="25"/>
      <c r="G24" s="24">
        <v>5407</v>
      </c>
      <c r="H24" s="25"/>
      <c r="I24" s="24">
        <v>9458</v>
      </c>
      <c r="J24" s="25"/>
      <c r="K24" s="24">
        <v>5407</v>
      </c>
    </row>
    <row r="25" spans="1:11" ht="21.75" customHeight="1">
      <c r="A25" s="23" t="s">
        <v>23</v>
      </c>
      <c r="B25" s="22"/>
      <c r="C25" s="17"/>
      <c r="D25" s="17"/>
      <c r="E25" s="24">
        <v>4194</v>
      </c>
      <c r="F25" s="25"/>
      <c r="G25" s="24">
        <v>3937</v>
      </c>
      <c r="H25" s="25"/>
      <c r="I25" s="24">
        <v>4194</v>
      </c>
      <c r="J25" s="24"/>
      <c r="K25" s="24">
        <v>3937</v>
      </c>
    </row>
    <row r="26" spans="1:11" ht="21.75" customHeight="1">
      <c r="A26" s="23" t="s">
        <v>116</v>
      </c>
      <c r="B26" s="22"/>
      <c r="C26" s="17">
        <v>9</v>
      </c>
      <c r="D26" s="17"/>
      <c r="E26" s="61">
        <v>0</v>
      </c>
      <c r="F26" s="25"/>
      <c r="G26" s="24">
        <v>23802</v>
      </c>
      <c r="H26" s="25"/>
      <c r="I26" s="61">
        <v>0</v>
      </c>
      <c r="J26" s="24"/>
      <c r="K26" s="24">
        <v>23802</v>
      </c>
    </row>
    <row r="27" spans="1:11" ht="21.75" customHeight="1">
      <c r="A27" s="23" t="s">
        <v>24</v>
      </c>
      <c r="B27" s="23"/>
      <c r="C27" s="17"/>
      <c r="D27" s="17"/>
      <c r="E27" s="51">
        <v>1365</v>
      </c>
      <c r="F27" s="25"/>
      <c r="G27" s="24">
        <v>6060</v>
      </c>
      <c r="H27" s="25"/>
      <c r="I27" s="51">
        <v>1365</v>
      </c>
      <c r="J27" s="30"/>
      <c r="K27" s="24">
        <v>6060</v>
      </c>
    </row>
    <row r="28" spans="1:11" ht="21.75" customHeight="1">
      <c r="A28" s="15" t="s">
        <v>25</v>
      </c>
      <c r="B28" s="15"/>
      <c r="C28" s="17"/>
      <c r="D28" s="17"/>
      <c r="E28" s="31">
        <f>SUM(E21:E27)</f>
        <v>1563403</v>
      </c>
      <c r="F28" s="17"/>
      <c r="G28" s="31">
        <f>SUM(G21:G27)</f>
        <v>1596800</v>
      </c>
      <c r="H28" s="17"/>
      <c r="I28" s="31">
        <f>SUM(I21:I27)</f>
        <v>1551722</v>
      </c>
      <c r="J28" s="32"/>
      <c r="K28" s="31">
        <f>SUM(K21:K27)</f>
        <v>1568046</v>
      </c>
    </row>
    <row r="29" spans="1:11" ht="21.75" customHeight="1" thickBot="1">
      <c r="A29" s="15" t="s">
        <v>26</v>
      </c>
      <c r="B29" s="15"/>
      <c r="C29" s="17"/>
      <c r="D29" s="17"/>
      <c r="E29" s="33">
        <f>E18+E28</f>
        <v>1764215</v>
      </c>
      <c r="F29" s="17"/>
      <c r="G29" s="33">
        <f>G18+G28</f>
        <v>1803083</v>
      </c>
      <c r="H29" s="17"/>
      <c r="I29" s="33">
        <f>I18+I28</f>
        <v>1752534</v>
      </c>
      <c r="J29" s="32"/>
      <c r="K29" s="33">
        <f>K18+K28</f>
        <v>1774329</v>
      </c>
    </row>
    <row r="30" spans="1:11" ht="21.75" customHeight="1" thickTop="1">
      <c r="A30" s="15"/>
      <c r="B30" s="15"/>
      <c r="C30" s="17"/>
      <c r="D30" s="17"/>
      <c r="E30" s="32"/>
      <c r="F30" s="17"/>
      <c r="G30" s="32"/>
      <c r="H30" s="17"/>
      <c r="I30" s="32"/>
      <c r="J30" s="32"/>
      <c r="K30" s="32"/>
    </row>
    <row r="31" spans="1:11" ht="21.75" customHeight="1">
      <c r="A31" s="114">
        <v>2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</row>
    <row r="32" spans="1:11" ht="21.75" customHeight="1">
      <c r="A32" s="115" t="s">
        <v>0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</row>
    <row r="33" spans="1:11" ht="21.75" customHeight="1">
      <c r="A33" s="115" t="s">
        <v>1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</row>
    <row r="34" spans="1:11" ht="21.75" customHeight="1">
      <c r="A34" s="115" t="s">
        <v>126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</row>
    <row r="35" spans="1:11" ht="21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1" t="s">
        <v>2</v>
      </c>
    </row>
    <row r="36" spans="1:11" ht="21.75" customHeight="1">
      <c r="A36" s="9"/>
      <c r="B36" s="9"/>
      <c r="C36" s="9"/>
      <c r="D36" s="9"/>
      <c r="E36" s="116" t="s">
        <v>3</v>
      </c>
      <c r="F36" s="116"/>
      <c r="G36" s="116"/>
      <c r="H36" s="9"/>
      <c r="I36" s="9"/>
      <c r="J36" s="9"/>
      <c r="K36" s="9"/>
    </row>
    <row r="37" spans="1:11" ht="21.75" customHeight="1">
      <c r="A37" s="9"/>
      <c r="B37" s="9"/>
      <c r="C37" s="9"/>
      <c r="D37" s="9"/>
      <c r="E37" s="113" t="s">
        <v>4</v>
      </c>
      <c r="F37" s="113"/>
      <c r="G37" s="113"/>
      <c r="H37" s="9"/>
      <c r="I37" s="113" t="s">
        <v>5</v>
      </c>
      <c r="J37" s="113"/>
      <c r="K37" s="113"/>
    </row>
    <row r="38" spans="1:11" ht="21.75" customHeight="1">
      <c r="A38" s="9"/>
      <c r="B38" s="9"/>
      <c r="C38" s="9"/>
      <c r="D38" s="9"/>
      <c r="E38" s="10" t="s">
        <v>6</v>
      </c>
      <c r="F38" s="9"/>
      <c r="G38" s="11"/>
      <c r="H38" s="12"/>
      <c r="I38" s="10" t="s">
        <v>6</v>
      </c>
      <c r="J38" s="9"/>
      <c r="K38" s="11"/>
    </row>
    <row r="39" spans="1:11" ht="21.75" customHeight="1">
      <c r="A39" s="9"/>
      <c r="B39" s="9"/>
      <c r="C39" s="9"/>
      <c r="D39" s="9"/>
      <c r="E39" s="10" t="s">
        <v>7</v>
      </c>
      <c r="F39" s="13"/>
      <c r="G39" s="14" t="s">
        <v>8</v>
      </c>
      <c r="H39" s="12"/>
      <c r="I39" s="10" t="s">
        <v>7</v>
      </c>
      <c r="J39" s="13"/>
      <c r="K39" s="14" t="s">
        <v>8</v>
      </c>
    </row>
    <row r="40" spans="1:11" ht="21.75" customHeight="1">
      <c r="A40" s="15" t="s">
        <v>27</v>
      </c>
      <c r="B40" s="15"/>
      <c r="C40" s="17" t="s">
        <v>10</v>
      </c>
      <c r="D40" s="17"/>
      <c r="E40" s="18" t="s">
        <v>127</v>
      </c>
      <c r="F40" s="17"/>
      <c r="G40" s="2" t="s">
        <v>113</v>
      </c>
      <c r="H40" s="11"/>
      <c r="I40" s="18" t="s">
        <v>127</v>
      </c>
      <c r="J40" s="17"/>
      <c r="K40" s="2" t="s">
        <v>113</v>
      </c>
    </row>
    <row r="41" spans="1:11" ht="21.75" customHeight="1">
      <c r="A41" s="15"/>
      <c r="B41" s="15"/>
      <c r="C41" s="17"/>
      <c r="D41" s="17"/>
      <c r="E41" s="19"/>
      <c r="F41" s="17"/>
      <c r="G41" s="19"/>
      <c r="H41" s="20"/>
      <c r="I41" s="20"/>
      <c r="J41" s="21"/>
      <c r="K41" s="20"/>
    </row>
    <row r="42" spans="1:11" ht="21.75" customHeight="1">
      <c r="A42" s="22" t="s">
        <v>28</v>
      </c>
      <c r="B42" s="23"/>
      <c r="C42" s="7"/>
      <c r="D42" s="7"/>
      <c r="E42" s="7"/>
      <c r="F42" s="7"/>
      <c r="G42" s="34"/>
      <c r="H42" s="34"/>
      <c r="I42" s="35"/>
      <c r="J42" s="35"/>
      <c r="K42" s="35"/>
    </row>
    <row r="43" spans="1:11" ht="21.75" customHeight="1">
      <c r="A43" s="23" t="s">
        <v>29</v>
      </c>
      <c r="B43" s="22"/>
      <c r="C43" s="17"/>
      <c r="D43" s="7"/>
      <c r="E43" s="24">
        <v>90564</v>
      </c>
      <c r="F43" s="36"/>
      <c r="G43" s="24">
        <v>73762</v>
      </c>
      <c r="H43" s="36"/>
      <c r="I43" s="24">
        <v>90564</v>
      </c>
      <c r="J43" s="24"/>
      <c r="K43" s="24">
        <v>73762</v>
      </c>
    </row>
    <row r="44" spans="1:11" ht="21.75" customHeight="1">
      <c r="A44" s="23" t="s">
        <v>107</v>
      </c>
      <c r="B44" s="22"/>
      <c r="C44" s="17">
        <v>10</v>
      </c>
      <c r="D44" s="7"/>
      <c r="E44" s="24">
        <v>9960</v>
      </c>
      <c r="F44" s="36"/>
      <c r="G44" s="24">
        <v>9960</v>
      </c>
      <c r="H44" s="37"/>
      <c r="I44" s="24">
        <v>9960</v>
      </c>
      <c r="J44" s="38"/>
      <c r="K44" s="24">
        <v>9960</v>
      </c>
    </row>
    <row r="45" spans="1:11" ht="21.75" customHeight="1">
      <c r="A45" s="23" t="s">
        <v>30</v>
      </c>
      <c r="B45" s="22"/>
      <c r="C45" s="17">
        <v>11</v>
      </c>
      <c r="D45" s="7"/>
      <c r="E45" s="24">
        <v>2692</v>
      </c>
      <c r="F45" s="36"/>
      <c r="G45" s="24">
        <v>2208</v>
      </c>
      <c r="H45" s="36"/>
      <c r="I45" s="24">
        <v>2692</v>
      </c>
      <c r="J45" s="24"/>
      <c r="K45" s="24">
        <v>2208</v>
      </c>
    </row>
    <row r="46" spans="1:11" ht="21.75" customHeight="1">
      <c r="A46" s="23" t="s">
        <v>117</v>
      </c>
      <c r="B46" s="22"/>
      <c r="C46" s="17"/>
      <c r="D46" s="7"/>
      <c r="E46" s="24">
        <v>1290</v>
      </c>
      <c r="F46" s="36"/>
      <c r="G46" s="39">
        <v>1173</v>
      </c>
      <c r="H46" s="36"/>
      <c r="I46" s="24">
        <v>1290</v>
      </c>
      <c r="J46" s="24"/>
      <c r="K46" s="39">
        <v>1173</v>
      </c>
    </row>
    <row r="47" spans="1:11" ht="21.75" customHeight="1">
      <c r="A47" s="23" t="s">
        <v>31</v>
      </c>
      <c r="B47" s="23"/>
      <c r="C47" s="17"/>
      <c r="D47" s="17"/>
      <c r="E47" s="24">
        <v>15</v>
      </c>
      <c r="F47" s="25"/>
      <c r="G47" s="24">
        <v>115</v>
      </c>
      <c r="H47" s="25"/>
      <c r="I47" s="24">
        <v>15</v>
      </c>
      <c r="J47" s="24"/>
      <c r="K47" s="24">
        <v>115</v>
      </c>
    </row>
    <row r="48" spans="1:11" ht="21.75" customHeight="1">
      <c r="A48" s="15" t="s">
        <v>32</v>
      </c>
      <c r="B48" s="15"/>
      <c r="C48" s="17"/>
      <c r="D48" s="17"/>
      <c r="E48" s="40">
        <f>SUM(E43:E47)</f>
        <v>104521</v>
      </c>
      <c r="F48" s="41"/>
      <c r="G48" s="40">
        <f>SUM(G43:G47)</f>
        <v>87218</v>
      </c>
      <c r="H48" s="41"/>
      <c r="I48" s="40">
        <f>SUM(I43:I47)</f>
        <v>104521</v>
      </c>
      <c r="J48" s="41"/>
      <c r="K48" s="40">
        <f>SUM(K43:K47)</f>
        <v>87218</v>
      </c>
    </row>
    <row r="49" spans="1:11" ht="21.75" customHeight="1">
      <c r="A49" s="23"/>
      <c r="B49" s="23"/>
      <c r="C49" s="17"/>
      <c r="D49" s="17"/>
      <c r="E49" s="42"/>
      <c r="F49" s="17"/>
      <c r="G49" s="42"/>
      <c r="H49" s="17"/>
      <c r="I49" s="42"/>
      <c r="J49" s="43"/>
      <c r="K49" s="43"/>
    </row>
    <row r="50" spans="1:11" ht="21.75" customHeight="1">
      <c r="A50" s="22" t="s">
        <v>33</v>
      </c>
      <c r="B50" s="23"/>
      <c r="C50" s="17"/>
      <c r="D50" s="17"/>
      <c r="E50" s="42"/>
      <c r="F50" s="17"/>
      <c r="G50" s="43"/>
      <c r="H50" s="17"/>
      <c r="I50" s="42"/>
      <c r="J50" s="43"/>
      <c r="K50" s="43"/>
    </row>
    <row r="51" spans="1:11" ht="21.75" customHeight="1">
      <c r="A51" s="23" t="s">
        <v>98</v>
      </c>
      <c r="B51" s="23"/>
      <c r="C51" s="25">
        <v>10</v>
      </c>
      <c r="D51" s="17"/>
      <c r="E51" s="24">
        <v>2120</v>
      </c>
      <c r="F51" s="36"/>
      <c r="G51" s="24">
        <v>7100</v>
      </c>
      <c r="H51" s="36"/>
      <c r="I51" s="24">
        <v>2120</v>
      </c>
      <c r="J51" s="24"/>
      <c r="K51" s="24">
        <v>7100</v>
      </c>
    </row>
    <row r="52" spans="1:11" ht="21.75" customHeight="1">
      <c r="A52" s="23" t="s">
        <v>34</v>
      </c>
      <c r="B52" s="23"/>
      <c r="C52" s="25">
        <v>11</v>
      </c>
      <c r="D52" s="17"/>
      <c r="E52" s="24">
        <v>4458</v>
      </c>
      <c r="F52" s="7"/>
      <c r="G52" s="24">
        <v>2770</v>
      </c>
      <c r="H52" s="7"/>
      <c r="I52" s="24">
        <v>4458</v>
      </c>
      <c r="J52" s="44"/>
      <c r="K52" s="24">
        <v>2770</v>
      </c>
    </row>
    <row r="53" spans="1:11" ht="21.75" customHeight="1">
      <c r="A53" s="23" t="s">
        <v>35</v>
      </c>
      <c r="B53" s="23"/>
      <c r="C53" s="25">
        <v>15</v>
      </c>
      <c r="D53" s="17"/>
      <c r="E53" s="51">
        <v>239795</v>
      </c>
      <c r="F53" s="64"/>
      <c r="G53" s="51">
        <v>244208</v>
      </c>
      <c r="H53" s="64"/>
      <c r="I53" s="51">
        <v>239795</v>
      </c>
      <c r="J53" s="106"/>
      <c r="K53" s="24">
        <v>244208</v>
      </c>
    </row>
    <row r="54" spans="1:11" ht="21.75" customHeight="1">
      <c r="A54" s="23" t="s">
        <v>140</v>
      </c>
      <c r="B54" s="23"/>
      <c r="C54" s="25">
        <v>12</v>
      </c>
      <c r="D54" s="17"/>
      <c r="E54" s="24">
        <v>23561</v>
      </c>
      <c r="F54" s="7"/>
      <c r="G54" s="24">
        <v>30918</v>
      </c>
      <c r="H54" s="7"/>
      <c r="I54" s="24">
        <v>23561</v>
      </c>
      <c r="J54" s="44"/>
      <c r="K54" s="24">
        <v>30918</v>
      </c>
    </row>
    <row r="55" spans="1:11" ht="21.75" customHeight="1">
      <c r="A55" s="23" t="s">
        <v>36</v>
      </c>
      <c r="B55" s="23"/>
      <c r="C55" s="25"/>
      <c r="D55" s="17"/>
      <c r="E55" s="24">
        <v>941</v>
      </c>
      <c r="F55" s="7"/>
      <c r="G55" s="24">
        <v>941</v>
      </c>
      <c r="H55" s="7"/>
      <c r="I55" s="24">
        <v>941</v>
      </c>
      <c r="J55" s="44"/>
      <c r="K55" s="24">
        <v>941</v>
      </c>
    </row>
    <row r="56" spans="1:11" ht="21.75" customHeight="1">
      <c r="A56" s="15" t="s">
        <v>37</v>
      </c>
      <c r="B56" s="15"/>
      <c r="C56" s="17"/>
      <c r="D56" s="17"/>
      <c r="E56" s="40">
        <f>SUM(E51:E55)</f>
        <v>270875</v>
      </c>
      <c r="F56" s="17"/>
      <c r="G56" s="40">
        <f>SUM(G51:G55)</f>
        <v>285937</v>
      </c>
      <c r="H56" s="17"/>
      <c r="I56" s="40">
        <f>SUM(I51:I55)</f>
        <v>270875</v>
      </c>
      <c r="J56" s="41"/>
      <c r="K56" s="40">
        <f>SUM(K51:K55)</f>
        <v>285937</v>
      </c>
    </row>
    <row r="57" spans="1:11" ht="21.75" customHeight="1">
      <c r="A57" s="15" t="s">
        <v>38</v>
      </c>
      <c r="B57" s="15"/>
      <c r="C57" s="17"/>
      <c r="D57" s="17"/>
      <c r="E57" s="40">
        <f>E48+E56</f>
        <v>375396</v>
      </c>
      <c r="F57" s="17"/>
      <c r="G57" s="40">
        <f>G48+G56</f>
        <v>373155</v>
      </c>
      <c r="H57" s="17"/>
      <c r="I57" s="40">
        <f>I48+I56</f>
        <v>375396</v>
      </c>
      <c r="J57" s="41"/>
      <c r="K57" s="40">
        <f>K48+K56</f>
        <v>373155</v>
      </c>
    </row>
    <row r="58" spans="1:11" ht="21.75" customHeight="1">
      <c r="A58" s="15"/>
      <c r="B58" s="15"/>
      <c r="C58" s="17"/>
      <c r="D58" s="17"/>
      <c r="E58" s="45"/>
      <c r="F58" s="17"/>
      <c r="G58" s="45"/>
      <c r="H58" s="17"/>
      <c r="I58" s="45"/>
      <c r="J58" s="32"/>
      <c r="K58" s="45"/>
    </row>
    <row r="59" spans="1:11" ht="21.75" customHeight="1">
      <c r="A59" s="114">
        <v>3</v>
      </c>
      <c r="B59" s="114"/>
      <c r="C59" s="114"/>
      <c r="D59" s="114"/>
      <c r="E59" s="114"/>
      <c r="F59" s="114"/>
      <c r="G59" s="114"/>
      <c r="H59" s="114"/>
      <c r="I59" s="114"/>
      <c r="J59" s="114"/>
      <c r="K59" s="114"/>
    </row>
    <row r="60" spans="1:11" ht="21.75" customHeight="1">
      <c r="A60" s="115" t="s">
        <v>0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</row>
    <row r="61" spans="1:11" ht="21.75" customHeight="1">
      <c r="A61" s="115" t="s">
        <v>1</v>
      </c>
      <c r="B61" s="115"/>
      <c r="C61" s="115"/>
      <c r="D61" s="115"/>
      <c r="E61" s="115"/>
      <c r="F61" s="115"/>
      <c r="G61" s="115"/>
      <c r="H61" s="115"/>
      <c r="I61" s="115"/>
      <c r="J61" s="115"/>
      <c r="K61" s="115"/>
    </row>
    <row r="62" spans="1:11" ht="21.75" customHeight="1">
      <c r="A62" s="115" t="s">
        <v>126</v>
      </c>
      <c r="B62" s="115"/>
      <c r="C62" s="115"/>
      <c r="D62" s="115"/>
      <c r="E62" s="115"/>
      <c r="F62" s="115"/>
      <c r="G62" s="115"/>
      <c r="H62" s="115"/>
      <c r="I62" s="115"/>
      <c r="J62" s="115"/>
      <c r="K62" s="115"/>
    </row>
    <row r="63" spans="1:11" ht="21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1" t="s">
        <v>2</v>
      </c>
    </row>
    <row r="64" spans="1:11" ht="21.75" customHeight="1">
      <c r="A64" s="9"/>
      <c r="B64" s="9"/>
      <c r="C64" s="9"/>
      <c r="D64" s="9"/>
      <c r="E64" s="116" t="s">
        <v>3</v>
      </c>
      <c r="F64" s="116"/>
      <c r="G64" s="116"/>
      <c r="H64" s="9"/>
      <c r="I64" s="9"/>
      <c r="J64" s="9"/>
      <c r="K64" s="9"/>
    </row>
    <row r="65" spans="1:11" ht="21.75" customHeight="1">
      <c r="A65" s="9"/>
      <c r="B65" s="9"/>
      <c r="C65" s="9"/>
      <c r="D65" s="9"/>
      <c r="E65" s="113" t="s">
        <v>4</v>
      </c>
      <c r="F65" s="113"/>
      <c r="G65" s="113"/>
      <c r="H65" s="9"/>
      <c r="I65" s="113" t="s">
        <v>5</v>
      </c>
      <c r="J65" s="113"/>
      <c r="K65" s="113"/>
    </row>
    <row r="66" spans="1:11" ht="21.75" customHeight="1">
      <c r="A66" s="9"/>
      <c r="B66" s="9"/>
      <c r="C66" s="9"/>
      <c r="D66" s="9"/>
      <c r="E66" s="10" t="s">
        <v>6</v>
      </c>
      <c r="F66" s="9"/>
      <c r="G66" s="11"/>
      <c r="H66" s="12"/>
      <c r="I66" s="10" t="s">
        <v>6</v>
      </c>
      <c r="J66" s="9"/>
      <c r="K66" s="11"/>
    </row>
    <row r="67" spans="1:11" ht="21.75" customHeight="1">
      <c r="A67" s="9"/>
      <c r="B67" s="9"/>
      <c r="C67" s="9"/>
      <c r="D67" s="9"/>
      <c r="E67" s="10" t="s">
        <v>7</v>
      </c>
      <c r="F67" s="13"/>
      <c r="G67" s="14" t="s">
        <v>8</v>
      </c>
      <c r="H67" s="12"/>
      <c r="I67" s="10" t="s">
        <v>7</v>
      </c>
      <c r="J67" s="13"/>
      <c r="K67" s="14" t="s">
        <v>8</v>
      </c>
    </row>
    <row r="68" spans="1:11" ht="21.75" customHeight="1">
      <c r="A68" s="15" t="s">
        <v>27</v>
      </c>
      <c r="B68" s="15"/>
      <c r="C68" s="17" t="s">
        <v>10</v>
      </c>
      <c r="D68" s="17"/>
      <c r="E68" s="18" t="s">
        <v>127</v>
      </c>
      <c r="F68" s="17"/>
      <c r="G68" s="2" t="s">
        <v>113</v>
      </c>
      <c r="H68" s="11"/>
      <c r="I68" s="18" t="s">
        <v>127</v>
      </c>
      <c r="J68" s="17"/>
      <c r="K68" s="2" t="s">
        <v>113</v>
      </c>
    </row>
    <row r="69" spans="1:11" ht="21.75" customHeight="1">
      <c r="A69" s="23"/>
      <c r="B69" s="23"/>
      <c r="C69" s="13"/>
      <c r="D69" s="17"/>
      <c r="E69" s="17"/>
      <c r="F69" s="17"/>
      <c r="G69" s="17"/>
      <c r="H69" s="17"/>
      <c r="I69" s="117"/>
      <c r="J69" s="117"/>
      <c r="K69" s="117"/>
    </row>
    <row r="70" spans="1:11" ht="21.75" customHeight="1">
      <c r="A70" s="22" t="s">
        <v>39</v>
      </c>
      <c r="B70" s="22"/>
      <c r="C70" s="17"/>
      <c r="D70" s="17"/>
      <c r="E70" s="46"/>
      <c r="F70" s="17"/>
      <c r="G70" s="46"/>
      <c r="H70" s="17"/>
      <c r="I70" s="46"/>
      <c r="J70" s="47"/>
      <c r="K70" s="46"/>
    </row>
    <row r="71" spans="1:11" ht="21.75" customHeight="1">
      <c r="A71" s="23" t="s">
        <v>40</v>
      </c>
      <c r="B71" s="23"/>
      <c r="C71" s="17"/>
      <c r="D71" s="13"/>
      <c r="E71" s="13"/>
      <c r="F71" s="13"/>
      <c r="G71" s="13"/>
      <c r="H71" s="13"/>
      <c r="I71" s="13"/>
      <c r="J71" s="13"/>
      <c r="K71" s="13"/>
    </row>
    <row r="72" spans="1:11" ht="21.75" customHeight="1">
      <c r="A72" s="23" t="s">
        <v>41</v>
      </c>
      <c r="B72" s="23"/>
      <c r="C72" s="17"/>
      <c r="D72" s="47"/>
      <c r="F72" s="47"/>
      <c r="G72" s="13"/>
      <c r="H72" s="47"/>
      <c r="J72" s="47"/>
      <c r="K72" s="13"/>
    </row>
    <row r="73" spans="1:11" ht="21.75" customHeight="1" thickBot="1">
      <c r="A73" s="23" t="s">
        <v>42</v>
      </c>
      <c r="B73" s="29"/>
      <c r="C73" s="17"/>
      <c r="D73" s="47"/>
      <c r="E73" s="48">
        <v>176243</v>
      </c>
      <c r="F73" s="49"/>
      <c r="G73" s="50">
        <v>176243</v>
      </c>
      <c r="H73" s="49"/>
      <c r="I73" s="48">
        <v>176243</v>
      </c>
      <c r="J73" s="49"/>
      <c r="K73" s="50">
        <v>176243</v>
      </c>
    </row>
    <row r="74" spans="1:11" ht="21.75" customHeight="1" thickTop="1">
      <c r="A74" s="23" t="s">
        <v>43</v>
      </c>
      <c r="B74" s="29"/>
      <c r="C74" s="17"/>
      <c r="D74" s="47"/>
      <c r="E74" s="6"/>
      <c r="F74" s="49"/>
      <c r="G74" s="24"/>
      <c r="H74" s="49"/>
      <c r="I74" s="6"/>
      <c r="J74" s="49"/>
      <c r="K74" s="24"/>
    </row>
    <row r="75" spans="1:11" ht="21.75" customHeight="1">
      <c r="A75" s="23" t="s">
        <v>42</v>
      </c>
      <c r="B75" s="29"/>
      <c r="C75" s="17"/>
      <c r="D75" s="13"/>
      <c r="E75" s="51">
        <v>176243</v>
      </c>
      <c r="F75" s="52"/>
      <c r="G75" s="24">
        <v>176243</v>
      </c>
      <c r="H75" s="52"/>
      <c r="I75" s="51">
        <v>176243</v>
      </c>
      <c r="J75" s="24"/>
      <c r="K75" s="24">
        <v>176243</v>
      </c>
    </row>
    <row r="76" spans="1:11" ht="21.75" customHeight="1">
      <c r="A76" s="23" t="s">
        <v>44</v>
      </c>
      <c r="B76" s="29"/>
      <c r="C76" s="25"/>
      <c r="D76" s="13"/>
      <c r="E76" s="51">
        <v>125668</v>
      </c>
      <c r="F76" s="52"/>
      <c r="G76" s="24">
        <v>125668</v>
      </c>
      <c r="H76" s="52"/>
      <c r="I76" s="51">
        <v>125668</v>
      </c>
      <c r="J76" s="24"/>
      <c r="K76" s="24">
        <v>125668</v>
      </c>
    </row>
    <row r="77" spans="1:11" ht="21.75" customHeight="1">
      <c r="A77" s="23" t="s">
        <v>120</v>
      </c>
      <c r="B77" s="15"/>
      <c r="C77" s="25"/>
      <c r="D77" s="17"/>
      <c r="E77" s="53"/>
      <c r="F77" s="25"/>
      <c r="G77" s="54"/>
      <c r="H77" s="25"/>
      <c r="I77" s="53"/>
      <c r="J77" s="36"/>
      <c r="K77" s="54"/>
    </row>
    <row r="78" spans="1:11" ht="21.75" customHeight="1">
      <c r="A78" s="23" t="s">
        <v>45</v>
      </c>
      <c r="B78" s="23"/>
      <c r="C78" s="25"/>
      <c r="D78" s="17"/>
      <c r="E78" s="55"/>
      <c r="F78" s="25"/>
      <c r="G78" s="36"/>
      <c r="H78" s="25"/>
      <c r="I78" s="55"/>
      <c r="J78" s="52"/>
      <c r="K78" s="36"/>
    </row>
    <row r="79" spans="1:11" ht="21.75" customHeight="1">
      <c r="A79" s="23" t="s">
        <v>46</v>
      </c>
      <c r="B79" s="23"/>
      <c r="C79" s="25"/>
      <c r="D79" s="7"/>
      <c r="E79" s="51">
        <v>17624</v>
      </c>
      <c r="F79" s="36"/>
      <c r="G79" s="24">
        <v>17624</v>
      </c>
      <c r="H79" s="36"/>
      <c r="I79" s="51">
        <v>17624</v>
      </c>
      <c r="J79" s="24"/>
      <c r="K79" s="24">
        <v>17624</v>
      </c>
    </row>
    <row r="80" spans="1:11" ht="21.75" customHeight="1">
      <c r="A80" s="23" t="s">
        <v>99</v>
      </c>
      <c r="B80" s="23"/>
      <c r="C80" s="25"/>
      <c r="D80" s="7"/>
      <c r="E80" s="51">
        <v>59220</v>
      </c>
      <c r="F80" s="110"/>
      <c r="G80" s="51">
        <v>100329</v>
      </c>
      <c r="H80" s="110"/>
      <c r="I80" s="51">
        <v>47539</v>
      </c>
      <c r="J80" s="24"/>
      <c r="K80" s="24">
        <v>71575</v>
      </c>
    </row>
    <row r="81" spans="1:11" ht="21.75" customHeight="1">
      <c r="A81" s="23" t="s">
        <v>47</v>
      </c>
      <c r="B81" s="22"/>
      <c r="C81" s="25"/>
      <c r="D81" s="17"/>
      <c r="E81" s="51">
        <v>1010064</v>
      </c>
      <c r="F81" s="25"/>
      <c r="G81" s="24">
        <v>1010064</v>
      </c>
      <c r="H81" s="25"/>
      <c r="I81" s="51">
        <v>1010064</v>
      </c>
      <c r="J81" s="24"/>
      <c r="K81" s="24">
        <v>1010064</v>
      </c>
    </row>
    <row r="82" spans="1:11" ht="21.75" customHeight="1">
      <c r="A82" s="15" t="s">
        <v>48</v>
      </c>
      <c r="B82" s="23"/>
      <c r="C82" s="17"/>
      <c r="D82" s="17"/>
      <c r="E82" s="27">
        <f>SUM(E75:E81)</f>
        <v>1388819</v>
      </c>
      <c r="F82" s="25"/>
      <c r="G82" s="27">
        <f>SUM(G75:G81)</f>
        <v>1429928</v>
      </c>
      <c r="H82" s="25"/>
      <c r="I82" s="27">
        <f>SUM(I75:I81)</f>
        <v>1377138</v>
      </c>
      <c r="J82" s="28"/>
      <c r="K82" s="27">
        <f>SUM(K75:K81)</f>
        <v>1401174</v>
      </c>
    </row>
    <row r="83" spans="1:11" ht="21.75" customHeight="1" thickBot="1">
      <c r="A83" s="15" t="s">
        <v>49</v>
      </c>
      <c r="B83" s="23"/>
      <c r="C83" s="17"/>
      <c r="D83" s="17"/>
      <c r="E83" s="56">
        <f>E57+E82</f>
        <v>1764215</v>
      </c>
      <c r="F83" s="25"/>
      <c r="G83" s="56">
        <f>G57+G82</f>
        <v>1803083</v>
      </c>
      <c r="H83" s="25"/>
      <c r="I83" s="56">
        <f>I57+I82</f>
        <v>1752534</v>
      </c>
      <c r="J83" s="28"/>
      <c r="K83" s="56">
        <f>K57+K82</f>
        <v>1774329</v>
      </c>
    </row>
    <row r="84" spans="1:11" ht="21.75" customHeight="1" thickTop="1"/>
    <row r="85" spans="1:11" s="59" customFormat="1" ht="21.75" customHeight="1">
      <c r="A85" s="58"/>
      <c r="B85" s="58"/>
    </row>
  </sheetData>
  <mergeCells count="22">
    <mergeCell ref="I69:K69"/>
    <mergeCell ref="A59:K59"/>
    <mergeCell ref="A60:K60"/>
    <mergeCell ref="A61:K61"/>
    <mergeCell ref="A62:K62"/>
    <mergeCell ref="E64:G64"/>
    <mergeCell ref="E65:G65"/>
    <mergeCell ref="I65:K65"/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</mergeCells>
  <pageMargins left="0.59055118110236227" right="3.937007874015748E-2" top="0.51181102362204722" bottom="0" header="3.937007874015748E-2" footer="0"/>
  <pageSetup paperSize="9" scale="83" fitToHeight="0" orientation="portrait" r:id="rId1"/>
  <headerFooter>
    <oddFooter xml:space="preserve">&amp;L&amp;"Angsana New,Regular"&amp;14The accompanying condensed notes form an integral part of these interim financial statements.&amp;15
</oddFooter>
  </headerFooter>
  <rowBreaks count="2" manualBreakCount="2">
    <brk id="30" max="10" man="1"/>
    <brk id="5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F53F-5CAA-4114-88B1-BF48C2993BA2}">
  <dimension ref="A1:L140"/>
  <sheetViews>
    <sheetView showGridLines="0" topLeftCell="A49" zoomScale="80" zoomScaleNormal="80" zoomScaleSheetLayoutView="73" workbookViewId="0">
      <selection activeCell="A108" sqref="A108:K108"/>
    </sheetView>
  </sheetViews>
  <sheetFormatPr defaultColWidth="7.21875" defaultRowHeight="21.75" customHeight="1"/>
  <cols>
    <col min="1" max="1" width="3.109375" style="57" customWidth="1"/>
    <col min="2" max="2" width="45.44140625" style="57" customWidth="1"/>
    <col min="3" max="3" width="4.5546875" style="8" customWidth="1"/>
    <col min="4" max="4" width="0.88671875" style="8" customWidth="1"/>
    <col min="5" max="5" width="14.109375" style="8" customWidth="1"/>
    <col min="6" max="6" width="1.109375" style="8" customWidth="1"/>
    <col min="7" max="7" width="14.33203125" style="8" customWidth="1"/>
    <col min="8" max="8" width="1.109375" style="8" customWidth="1"/>
    <col min="9" max="9" width="14.33203125" style="8" customWidth="1"/>
    <col min="10" max="10" width="1.109375" style="8" customWidth="1"/>
    <col min="11" max="11" width="15.109375" style="8" customWidth="1"/>
    <col min="12" max="16384" width="7.21875" style="8"/>
  </cols>
  <sheetData>
    <row r="1" spans="1:11" ht="21.75" customHeight="1">
      <c r="A1" s="114">
        <v>4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1" ht="21.75" customHeight="1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ht="21.75" customHeight="1">
      <c r="A3" s="115" t="s">
        <v>100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21.75" customHeight="1">
      <c r="A4" s="115" t="s">
        <v>141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1" ht="16.8" customHeight="1">
      <c r="A5" s="9"/>
      <c r="B5" s="9"/>
      <c r="C5" s="9"/>
      <c r="D5" s="9"/>
      <c r="E5" s="9"/>
      <c r="F5" s="9"/>
      <c r="G5" s="9"/>
      <c r="H5" s="9"/>
      <c r="I5" s="9"/>
      <c r="J5" s="9"/>
      <c r="K5" s="1" t="s">
        <v>2</v>
      </c>
    </row>
    <row r="6" spans="1:11" ht="21" customHeight="1">
      <c r="A6" s="9"/>
      <c r="B6" s="9"/>
      <c r="C6" s="9"/>
      <c r="D6" s="9"/>
      <c r="E6" s="116" t="s">
        <v>3</v>
      </c>
      <c r="F6" s="116"/>
      <c r="G6" s="116"/>
      <c r="H6" s="9"/>
      <c r="I6" s="9"/>
      <c r="J6" s="9"/>
      <c r="K6" s="9"/>
    </row>
    <row r="7" spans="1:11" ht="21" customHeight="1">
      <c r="A7" s="9"/>
      <c r="B7" s="9"/>
      <c r="C7" s="9"/>
      <c r="D7" s="9"/>
      <c r="E7" s="113" t="s">
        <v>4</v>
      </c>
      <c r="F7" s="113"/>
      <c r="G7" s="113"/>
      <c r="H7" s="9"/>
      <c r="I7" s="113" t="s">
        <v>5</v>
      </c>
      <c r="J7" s="113"/>
      <c r="K7" s="113"/>
    </row>
    <row r="8" spans="1:11" ht="21" customHeight="1">
      <c r="A8" s="15"/>
      <c r="B8" s="15"/>
      <c r="C8" s="17" t="s">
        <v>10</v>
      </c>
      <c r="D8" s="17"/>
      <c r="E8" s="60" t="s">
        <v>114</v>
      </c>
      <c r="F8" s="17"/>
      <c r="G8" s="60" t="s">
        <v>96</v>
      </c>
      <c r="H8" s="20"/>
      <c r="I8" s="60" t="s">
        <v>114</v>
      </c>
      <c r="J8" s="17"/>
      <c r="K8" s="60" t="s">
        <v>96</v>
      </c>
    </row>
    <row r="9" spans="1:11" ht="21" customHeight="1">
      <c r="A9" s="22" t="s">
        <v>50</v>
      </c>
      <c r="B9" s="15"/>
      <c r="C9" s="17"/>
      <c r="D9" s="17"/>
      <c r="E9" s="44"/>
      <c r="F9" s="17"/>
      <c r="G9" s="44"/>
      <c r="H9" s="17"/>
      <c r="I9" s="44"/>
      <c r="J9" s="44"/>
      <c r="K9" s="44"/>
    </row>
    <row r="10" spans="1:11" ht="21" customHeight="1">
      <c r="A10" s="23" t="s">
        <v>51</v>
      </c>
      <c r="B10" s="15"/>
      <c r="C10" s="17">
        <v>14</v>
      </c>
      <c r="D10" s="17"/>
      <c r="E10" s="51">
        <v>159125</v>
      </c>
      <c r="F10" s="17"/>
      <c r="G10" s="24">
        <v>219640</v>
      </c>
      <c r="H10" s="17"/>
      <c r="I10" s="51">
        <v>159125</v>
      </c>
      <c r="J10" s="44"/>
      <c r="K10" s="24">
        <v>219640</v>
      </c>
    </row>
    <row r="11" spans="1:11" ht="21" customHeight="1">
      <c r="A11" s="23" t="s">
        <v>129</v>
      </c>
      <c r="B11" s="15"/>
      <c r="C11" s="17"/>
      <c r="D11" s="17"/>
      <c r="E11" s="61">
        <v>0</v>
      </c>
      <c r="F11" s="17"/>
      <c r="G11" s="39">
        <v>0</v>
      </c>
      <c r="H11" s="17"/>
      <c r="I11" s="51">
        <v>23871</v>
      </c>
      <c r="J11" s="44"/>
      <c r="K11" s="24">
        <v>10230</v>
      </c>
    </row>
    <row r="12" spans="1:11" ht="21" customHeight="1">
      <c r="A12" s="23" t="s">
        <v>52</v>
      </c>
      <c r="B12" s="15"/>
      <c r="C12" s="17"/>
      <c r="D12" s="17"/>
      <c r="E12" s="51">
        <v>5109</v>
      </c>
      <c r="F12" s="17"/>
      <c r="G12" s="24">
        <v>5486</v>
      </c>
      <c r="H12" s="17"/>
      <c r="I12" s="51">
        <v>5109</v>
      </c>
      <c r="J12" s="44"/>
      <c r="K12" s="24">
        <v>5486</v>
      </c>
    </row>
    <row r="13" spans="1:11" ht="21" customHeight="1">
      <c r="A13" s="15" t="s">
        <v>53</v>
      </c>
      <c r="B13" s="15"/>
      <c r="C13" s="17"/>
      <c r="D13" s="17"/>
      <c r="E13" s="31">
        <f>SUM(E10:E12)</f>
        <v>164234</v>
      </c>
      <c r="F13" s="17"/>
      <c r="G13" s="31">
        <f>SUM(G10:G12)</f>
        <v>225126</v>
      </c>
      <c r="H13" s="17"/>
      <c r="I13" s="31">
        <f>SUM(I10:I12)</f>
        <v>188105</v>
      </c>
      <c r="J13" s="32"/>
      <c r="K13" s="31">
        <f>SUM(K10:K12)</f>
        <v>235356</v>
      </c>
    </row>
    <row r="14" spans="1:11" ht="21" customHeight="1">
      <c r="A14" s="22" t="s">
        <v>54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</row>
    <row r="15" spans="1:11" ht="21" customHeight="1">
      <c r="A15" s="23" t="s">
        <v>55</v>
      </c>
      <c r="B15" s="47"/>
      <c r="C15" s="17">
        <v>5</v>
      </c>
      <c r="D15" s="47"/>
      <c r="E15" s="51">
        <v>129696</v>
      </c>
      <c r="F15" s="17"/>
      <c r="G15" s="24">
        <v>164121</v>
      </c>
      <c r="H15" s="17"/>
      <c r="I15" s="51">
        <v>129696</v>
      </c>
      <c r="J15" s="44"/>
      <c r="K15" s="24">
        <v>164121</v>
      </c>
    </row>
    <row r="16" spans="1:11" ht="21" customHeight="1">
      <c r="A16" s="23" t="s">
        <v>56</v>
      </c>
      <c r="B16" s="47"/>
      <c r="C16" s="17"/>
      <c r="D16" s="47"/>
      <c r="E16" s="51">
        <v>8273</v>
      </c>
      <c r="F16" s="17"/>
      <c r="G16" s="24">
        <v>14641</v>
      </c>
      <c r="H16" s="17"/>
      <c r="I16" s="51">
        <v>8273</v>
      </c>
      <c r="J16" s="44"/>
      <c r="K16" s="24">
        <v>14641</v>
      </c>
    </row>
    <row r="17" spans="1:11" ht="21" customHeight="1">
      <c r="A17" s="23" t="s">
        <v>57</v>
      </c>
      <c r="B17" s="15"/>
      <c r="C17" s="17"/>
      <c r="D17" s="13"/>
      <c r="E17" s="51">
        <v>21570</v>
      </c>
      <c r="F17" s="17"/>
      <c r="G17" s="24">
        <v>16041</v>
      </c>
      <c r="H17" s="17"/>
      <c r="I17" s="51">
        <v>21570</v>
      </c>
      <c r="J17" s="44"/>
      <c r="K17" s="24">
        <v>16041</v>
      </c>
    </row>
    <row r="18" spans="1:11" ht="21" customHeight="1">
      <c r="A18" s="62" t="s">
        <v>149</v>
      </c>
      <c r="B18" s="63"/>
      <c r="C18" s="64"/>
      <c r="D18" s="65"/>
      <c r="E18" s="51">
        <v>28285</v>
      </c>
      <c r="F18" s="65"/>
      <c r="G18" s="66">
        <v>0</v>
      </c>
      <c r="H18" s="65"/>
      <c r="I18" s="51">
        <v>28285</v>
      </c>
      <c r="J18" s="65"/>
      <c r="K18" s="66">
        <v>0</v>
      </c>
    </row>
    <row r="19" spans="1:11" ht="21" customHeight="1">
      <c r="A19" s="15" t="s">
        <v>58</v>
      </c>
      <c r="B19" s="23"/>
      <c r="C19" s="17"/>
      <c r="D19" s="17"/>
      <c r="E19" s="31">
        <f>SUM(E15:E18)</f>
        <v>187824</v>
      </c>
      <c r="F19" s="17"/>
      <c r="G19" s="31">
        <f>SUM(G15:G18)</f>
        <v>194803</v>
      </c>
      <c r="H19" s="17"/>
      <c r="I19" s="31">
        <f>SUM(I15:I18)</f>
        <v>187824</v>
      </c>
      <c r="J19" s="32"/>
      <c r="K19" s="31">
        <f>SUM(K15:K18)</f>
        <v>194803</v>
      </c>
    </row>
    <row r="20" spans="1:11" ht="21" customHeight="1">
      <c r="A20" s="15" t="s">
        <v>144</v>
      </c>
      <c r="B20" s="23"/>
      <c r="C20" s="17"/>
      <c r="D20" s="17"/>
      <c r="E20" s="32">
        <f>E13-E19</f>
        <v>-23590</v>
      </c>
      <c r="F20" s="17"/>
      <c r="G20" s="32">
        <f>G13-G19</f>
        <v>30323</v>
      </c>
      <c r="H20" s="17"/>
      <c r="I20" s="32">
        <f>I13-I19</f>
        <v>281</v>
      </c>
      <c r="J20" s="32"/>
      <c r="K20" s="32">
        <f>K13-K19</f>
        <v>40553</v>
      </c>
    </row>
    <row r="21" spans="1:11" ht="21" customHeight="1">
      <c r="A21" s="23" t="s">
        <v>59</v>
      </c>
      <c r="B21" s="22"/>
      <c r="C21" s="17"/>
      <c r="D21" s="17"/>
      <c r="E21" s="51">
        <v>-205</v>
      </c>
      <c r="F21" s="17"/>
      <c r="G21" s="24">
        <v>-197</v>
      </c>
      <c r="H21" s="17"/>
      <c r="I21" s="51">
        <v>-205</v>
      </c>
      <c r="J21" s="44"/>
      <c r="K21" s="24">
        <v>-197</v>
      </c>
    </row>
    <row r="22" spans="1:11" ht="21" customHeight="1">
      <c r="A22" s="23" t="s">
        <v>60</v>
      </c>
      <c r="B22" s="23"/>
      <c r="C22" s="17"/>
      <c r="D22" s="17"/>
      <c r="E22" s="51"/>
      <c r="F22" s="17"/>
      <c r="G22" s="44"/>
      <c r="H22" s="17"/>
      <c r="I22" s="44"/>
      <c r="J22" s="44"/>
      <c r="K22" s="44"/>
    </row>
    <row r="23" spans="1:11" ht="21" customHeight="1">
      <c r="A23" s="67" t="s">
        <v>61</v>
      </c>
      <c r="B23" s="23"/>
      <c r="C23" s="17"/>
      <c r="D23" s="17"/>
      <c r="E23" s="111">
        <v>4121</v>
      </c>
      <c r="F23" s="17"/>
      <c r="G23" s="112">
        <v>6030</v>
      </c>
      <c r="H23" s="17"/>
      <c r="I23" s="68">
        <v>0</v>
      </c>
      <c r="J23" s="44"/>
      <c r="K23" s="68">
        <v>0</v>
      </c>
    </row>
    <row r="24" spans="1:11" ht="21" customHeight="1">
      <c r="A24" s="15" t="s">
        <v>152</v>
      </c>
      <c r="B24" s="23"/>
      <c r="C24" s="17"/>
      <c r="D24" s="17"/>
      <c r="E24" s="32">
        <f>SUM(E20:E23)</f>
        <v>-19674</v>
      </c>
      <c r="F24" s="69"/>
      <c r="G24" s="32">
        <f>SUM(G20:G23)</f>
        <v>36156</v>
      </c>
      <c r="H24" s="69"/>
      <c r="I24" s="32">
        <f>SUM(I20:I23)</f>
        <v>76</v>
      </c>
      <c r="J24" s="47"/>
      <c r="K24" s="32">
        <f>SUM(K20:K23)</f>
        <v>40356</v>
      </c>
    </row>
    <row r="25" spans="1:11" ht="21" customHeight="1">
      <c r="A25" s="23" t="s">
        <v>150</v>
      </c>
      <c r="B25" s="13"/>
      <c r="C25" s="17">
        <v>15</v>
      </c>
      <c r="D25" s="17"/>
      <c r="E25" s="51">
        <v>-3653</v>
      </c>
      <c r="F25" s="64"/>
      <c r="G25" s="51">
        <v>568</v>
      </c>
      <c r="H25" s="64"/>
      <c r="I25" s="51">
        <v>-3653</v>
      </c>
      <c r="J25" s="44"/>
      <c r="K25" s="24">
        <v>568</v>
      </c>
    </row>
    <row r="26" spans="1:11" ht="21" customHeight="1" thickBot="1">
      <c r="A26" s="15" t="s">
        <v>145</v>
      </c>
      <c r="B26" s="15"/>
      <c r="C26" s="17"/>
      <c r="D26" s="17"/>
      <c r="E26" s="33">
        <f>E24-E25</f>
        <v>-16021</v>
      </c>
      <c r="F26" s="17"/>
      <c r="G26" s="33">
        <f>G24-G25</f>
        <v>35588</v>
      </c>
      <c r="H26" s="17"/>
      <c r="I26" s="33">
        <f>I24-I25</f>
        <v>3729</v>
      </c>
      <c r="J26" s="32"/>
      <c r="K26" s="33">
        <f>K24-K25</f>
        <v>39788</v>
      </c>
    </row>
    <row r="27" spans="1:11" ht="17.55" customHeight="1" thickTop="1">
      <c r="A27" s="23"/>
      <c r="B27" s="23"/>
      <c r="C27" s="17"/>
      <c r="D27" s="17"/>
      <c r="E27" s="13"/>
      <c r="F27" s="17"/>
      <c r="G27" s="13"/>
      <c r="H27" s="17"/>
      <c r="I27" s="13"/>
      <c r="J27" s="13"/>
      <c r="K27" s="13"/>
    </row>
    <row r="28" spans="1:11" ht="17.55" customHeight="1">
      <c r="A28" s="107" t="s">
        <v>146</v>
      </c>
      <c r="B28" s="23"/>
      <c r="C28" s="17"/>
      <c r="D28" s="17"/>
      <c r="E28" s="13"/>
      <c r="F28" s="17"/>
      <c r="G28" s="13"/>
      <c r="H28" s="17"/>
      <c r="I28" s="13"/>
      <c r="J28" s="13"/>
      <c r="K28" s="13"/>
    </row>
    <row r="29" spans="1:11" s="71" customFormat="1" ht="21" customHeight="1">
      <c r="A29" s="107" t="s">
        <v>109</v>
      </c>
      <c r="B29" s="22"/>
      <c r="C29" s="25"/>
      <c r="D29" s="25"/>
      <c r="E29" s="70">
        <v>0</v>
      </c>
      <c r="F29" s="69"/>
      <c r="G29" s="70">
        <v>0</v>
      </c>
      <c r="H29" s="69"/>
      <c r="I29" s="70">
        <v>0</v>
      </c>
      <c r="J29" s="32"/>
      <c r="K29" s="70">
        <v>0</v>
      </c>
    </row>
    <row r="30" spans="1:11" s="71" customFormat="1" ht="21" customHeight="1" thickBot="1">
      <c r="A30" s="15" t="s">
        <v>147</v>
      </c>
      <c r="B30" s="23"/>
      <c r="C30" s="25"/>
      <c r="D30" s="25"/>
      <c r="E30" s="33">
        <f>E26+E29</f>
        <v>-16021</v>
      </c>
      <c r="F30" s="17"/>
      <c r="G30" s="33">
        <f>G26+G29</f>
        <v>35588</v>
      </c>
      <c r="H30" s="17"/>
      <c r="I30" s="33">
        <f>I26+I29</f>
        <v>3729</v>
      </c>
      <c r="J30" s="32"/>
      <c r="K30" s="33">
        <f>K26+K29</f>
        <v>39788</v>
      </c>
    </row>
    <row r="31" spans="1:11" ht="10.050000000000001" customHeight="1" thickTop="1">
      <c r="A31" s="23"/>
      <c r="B31" s="23"/>
      <c r="C31" s="17"/>
      <c r="D31" s="17"/>
      <c r="E31" s="13"/>
      <c r="F31" s="17"/>
      <c r="G31" s="13"/>
      <c r="H31" s="17"/>
      <c r="I31" s="13"/>
      <c r="J31" s="13"/>
      <c r="K31" s="13"/>
    </row>
    <row r="32" spans="1:11" s="71" customFormat="1" ht="21" customHeight="1" thickBot="1">
      <c r="A32" s="15" t="s">
        <v>148</v>
      </c>
      <c r="B32" s="57"/>
      <c r="E32" s="108">
        <v>-0.91</v>
      </c>
      <c r="F32" s="25"/>
      <c r="G32" s="72">
        <v>2.02</v>
      </c>
      <c r="H32" s="25"/>
      <c r="I32" s="108">
        <v>0.21</v>
      </c>
      <c r="J32" s="28"/>
      <c r="K32" s="72">
        <v>2.2599999999999998</v>
      </c>
    </row>
    <row r="33" spans="1:11" ht="21.75" customHeight="1" thickTop="1">
      <c r="A33" s="114">
        <v>5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</row>
    <row r="34" spans="1:11" ht="21.75" customHeight="1">
      <c r="A34" s="115" t="s">
        <v>0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</row>
    <row r="35" spans="1:11" ht="21.75" customHeight="1">
      <c r="A35" s="115" t="s">
        <v>100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</row>
    <row r="36" spans="1:11" ht="21.75" customHeight="1">
      <c r="A36" s="115" t="s">
        <v>142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</row>
    <row r="37" spans="1:11" ht="16.8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1" t="s">
        <v>2</v>
      </c>
    </row>
    <row r="38" spans="1:11" ht="21" customHeight="1">
      <c r="A38" s="9"/>
      <c r="B38" s="9"/>
      <c r="C38" s="9"/>
      <c r="D38" s="9"/>
      <c r="E38" s="116" t="s">
        <v>3</v>
      </c>
      <c r="F38" s="116"/>
      <c r="G38" s="116"/>
      <c r="H38" s="9"/>
      <c r="I38" s="9"/>
      <c r="J38" s="9"/>
      <c r="K38" s="9"/>
    </row>
    <row r="39" spans="1:11" ht="21" customHeight="1">
      <c r="A39" s="9"/>
      <c r="B39" s="9"/>
      <c r="C39" s="9"/>
      <c r="D39" s="9"/>
      <c r="E39" s="113" t="s">
        <v>4</v>
      </c>
      <c r="F39" s="113"/>
      <c r="G39" s="113"/>
      <c r="H39" s="9"/>
      <c r="I39" s="113" t="s">
        <v>5</v>
      </c>
      <c r="J39" s="113"/>
      <c r="K39" s="113"/>
    </row>
    <row r="40" spans="1:11" ht="21" customHeight="1">
      <c r="A40" s="15"/>
      <c r="B40" s="15"/>
      <c r="C40" s="17" t="s">
        <v>10</v>
      </c>
      <c r="D40" s="17"/>
      <c r="E40" s="60" t="s">
        <v>114</v>
      </c>
      <c r="F40" s="17"/>
      <c r="G40" s="60" t="s">
        <v>96</v>
      </c>
      <c r="H40" s="20"/>
      <c r="I40" s="60" t="s">
        <v>114</v>
      </c>
      <c r="J40" s="17"/>
      <c r="K40" s="60" t="s">
        <v>96</v>
      </c>
    </row>
    <row r="41" spans="1:11" ht="21" customHeight="1">
      <c r="A41" s="22" t="s">
        <v>50</v>
      </c>
      <c r="B41" s="15"/>
      <c r="C41" s="17"/>
      <c r="D41" s="17"/>
      <c r="E41" s="44"/>
      <c r="F41" s="17"/>
      <c r="G41" s="44"/>
      <c r="H41" s="17"/>
      <c r="I41" s="44"/>
      <c r="J41" s="44"/>
      <c r="K41" s="44"/>
    </row>
    <row r="42" spans="1:11" ht="21" customHeight="1">
      <c r="A42" s="23" t="s">
        <v>51</v>
      </c>
      <c r="B42" s="15"/>
      <c r="C42" s="17">
        <v>14</v>
      </c>
      <c r="D42" s="17"/>
      <c r="E42" s="51">
        <v>339980</v>
      </c>
      <c r="F42" s="17"/>
      <c r="G42" s="24">
        <v>417664</v>
      </c>
      <c r="H42" s="17"/>
      <c r="I42" s="51">
        <v>339980</v>
      </c>
      <c r="J42" s="44"/>
      <c r="K42" s="24">
        <v>417664</v>
      </c>
    </row>
    <row r="43" spans="1:11" ht="21" customHeight="1">
      <c r="A43" s="23" t="s">
        <v>129</v>
      </c>
      <c r="B43" s="15"/>
      <c r="C43" s="17">
        <v>6.1</v>
      </c>
      <c r="D43" s="17"/>
      <c r="E43" s="61">
        <v>0</v>
      </c>
      <c r="F43" s="17"/>
      <c r="G43" s="39">
        <v>0</v>
      </c>
      <c r="H43" s="17"/>
      <c r="I43" s="51">
        <v>23871</v>
      </c>
      <c r="J43" s="44"/>
      <c r="K43" s="24">
        <v>10230</v>
      </c>
    </row>
    <row r="44" spans="1:11" ht="21" customHeight="1">
      <c r="A44" s="23" t="s">
        <v>52</v>
      </c>
      <c r="B44" s="15"/>
      <c r="C44" s="17"/>
      <c r="D44" s="17"/>
      <c r="E44" s="51">
        <v>10444</v>
      </c>
      <c r="F44" s="17"/>
      <c r="G44" s="24">
        <v>10124</v>
      </c>
      <c r="H44" s="17"/>
      <c r="I44" s="51">
        <v>10444</v>
      </c>
      <c r="J44" s="44"/>
      <c r="K44" s="24">
        <v>10124</v>
      </c>
    </row>
    <row r="45" spans="1:11" ht="21" customHeight="1">
      <c r="A45" s="15" t="s">
        <v>53</v>
      </c>
      <c r="B45" s="15"/>
      <c r="C45" s="17"/>
      <c r="D45" s="17"/>
      <c r="E45" s="31">
        <f>SUM(E42:E44)</f>
        <v>350424</v>
      </c>
      <c r="F45" s="17"/>
      <c r="G45" s="31">
        <f>SUM(G42:G44)</f>
        <v>427788</v>
      </c>
      <c r="H45" s="17"/>
      <c r="I45" s="31">
        <f>SUM(I42:I44)</f>
        <v>374295</v>
      </c>
      <c r="J45" s="32"/>
      <c r="K45" s="31">
        <f>SUM(K42:K44)</f>
        <v>438018</v>
      </c>
    </row>
    <row r="46" spans="1:11" ht="21" customHeight="1">
      <c r="A46" s="22" t="s">
        <v>54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ht="21" customHeight="1">
      <c r="A47" s="23" t="s">
        <v>55</v>
      </c>
      <c r="B47" s="47"/>
      <c r="C47" s="17">
        <v>5</v>
      </c>
      <c r="D47" s="47"/>
      <c r="E47" s="51">
        <v>269262</v>
      </c>
      <c r="F47" s="17"/>
      <c r="G47" s="24">
        <v>316447</v>
      </c>
      <c r="H47" s="17"/>
      <c r="I47" s="51">
        <v>269262</v>
      </c>
      <c r="J47" s="44"/>
      <c r="K47" s="24">
        <v>316447</v>
      </c>
    </row>
    <row r="48" spans="1:11" ht="21" customHeight="1">
      <c r="A48" s="23" t="s">
        <v>56</v>
      </c>
      <c r="B48" s="47"/>
      <c r="C48" s="17"/>
      <c r="D48" s="47"/>
      <c r="E48" s="51">
        <v>21904</v>
      </c>
      <c r="F48" s="17"/>
      <c r="G48" s="24">
        <v>29157</v>
      </c>
      <c r="H48" s="17"/>
      <c r="I48" s="51">
        <v>21904</v>
      </c>
      <c r="J48" s="44"/>
      <c r="K48" s="24">
        <v>29157</v>
      </c>
    </row>
    <row r="49" spans="1:11" ht="21" customHeight="1">
      <c r="A49" s="23" t="s">
        <v>57</v>
      </c>
      <c r="B49" s="15"/>
      <c r="C49" s="17"/>
      <c r="D49" s="13"/>
      <c r="E49" s="51">
        <v>36388</v>
      </c>
      <c r="F49" s="17"/>
      <c r="G49" s="24">
        <v>31701</v>
      </c>
      <c r="H49" s="17"/>
      <c r="I49" s="51">
        <v>36388</v>
      </c>
      <c r="J49" s="44"/>
      <c r="K49" s="24">
        <v>31701</v>
      </c>
    </row>
    <row r="50" spans="1:11" ht="21" customHeight="1">
      <c r="A50" s="62" t="s">
        <v>149</v>
      </c>
      <c r="B50" s="63"/>
      <c r="C50" s="64"/>
      <c r="D50" s="65"/>
      <c r="E50" s="51">
        <v>28285</v>
      </c>
      <c r="F50" s="65"/>
      <c r="G50" s="66">
        <v>0</v>
      </c>
      <c r="H50" s="65"/>
      <c r="I50" s="51">
        <v>28285</v>
      </c>
      <c r="J50" s="65"/>
      <c r="K50" s="66">
        <v>0</v>
      </c>
    </row>
    <row r="51" spans="1:11" ht="21" customHeight="1">
      <c r="A51" s="15" t="s">
        <v>58</v>
      </c>
      <c r="B51" s="23"/>
      <c r="C51" s="17"/>
      <c r="D51" s="17"/>
      <c r="E51" s="31">
        <f>SUM(E47:E50)</f>
        <v>355839</v>
      </c>
      <c r="F51" s="17"/>
      <c r="G51" s="31">
        <f>SUM(G47:G50)</f>
        <v>377305</v>
      </c>
      <c r="H51" s="17"/>
      <c r="I51" s="31">
        <f>SUM(I47:I50)</f>
        <v>355839</v>
      </c>
      <c r="J51" s="32"/>
      <c r="K51" s="31">
        <f>SUM(K47:K50)</f>
        <v>377305</v>
      </c>
    </row>
    <row r="52" spans="1:11" ht="21" customHeight="1">
      <c r="A52" s="15" t="s">
        <v>144</v>
      </c>
      <c r="B52" s="23"/>
      <c r="C52" s="17"/>
      <c r="D52" s="17"/>
      <c r="E52" s="32">
        <f>E45-E51</f>
        <v>-5415</v>
      </c>
      <c r="F52" s="17"/>
      <c r="G52" s="32">
        <f>G45-G51</f>
        <v>50483</v>
      </c>
      <c r="H52" s="17"/>
      <c r="I52" s="32">
        <f>I45-I51</f>
        <v>18456</v>
      </c>
      <c r="J52" s="32"/>
      <c r="K52" s="32">
        <f>K45-K51</f>
        <v>60713</v>
      </c>
    </row>
    <row r="53" spans="1:11" ht="21" customHeight="1">
      <c r="A53" s="23" t="s">
        <v>59</v>
      </c>
      <c r="B53" s="22"/>
      <c r="C53" s="17"/>
      <c r="D53" s="17"/>
      <c r="E53" s="51">
        <v>-348</v>
      </c>
      <c r="F53" s="17"/>
      <c r="G53" s="24">
        <v>-412</v>
      </c>
      <c r="H53" s="17"/>
      <c r="I53" s="51">
        <v>-348</v>
      </c>
      <c r="J53" s="44"/>
      <c r="K53" s="24">
        <v>-412</v>
      </c>
    </row>
    <row r="54" spans="1:11" ht="21" customHeight="1">
      <c r="A54" s="23" t="s">
        <v>60</v>
      </c>
      <c r="B54" s="23"/>
      <c r="C54" s="17"/>
      <c r="D54" s="17"/>
      <c r="E54" s="44"/>
      <c r="F54" s="17"/>
      <c r="G54" s="44"/>
      <c r="H54" s="17"/>
      <c r="I54" s="44"/>
      <c r="J54" s="44"/>
      <c r="K54" s="44"/>
    </row>
    <row r="55" spans="1:11" ht="21" customHeight="1">
      <c r="A55" s="67" t="s">
        <v>61</v>
      </c>
      <c r="B55" s="23"/>
      <c r="C55" s="17">
        <v>6.2</v>
      </c>
      <c r="D55" s="17"/>
      <c r="E55" s="111">
        <v>6798</v>
      </c>
      <c r="F55" s="17"/>
      <c r="G55" s="112">
        <v>10514</v>
      </c>
      <c r="H55" s="17"/>
      <c r="I55" s="68">
        <v>0</v>
      </c>
      <c r="J55" s="44"/>
      <c r="K55" s="68">
        <v>0</v>
      </c>
    </row>
    <row r="56" spans="1:11" ht="21" customHeight="1">
      <c r="A56" s="15" t="s">
        <v>153</v>
      </c>
      <c r="B56" s="23"/>
      <c r="C56" s="17"/>
      <c r="D56" s="17"/>
      <c r="E56" s="32">
        <f>SUM(E52:E55)</f>
        <v>1035</v>
      </c>
      <c r="F56" s="69"/>
      <c r="G56" s="32">
        <f>SUM(G52:G55)</f>
        <v>60585</v>
      </c>
      <c r="H56" s="69"/>
      <c r="I56" s="32">
        <f>SUM(I52:I55)</f>
        <v>18108</v>
      </c>
      <c r="J56" s="47"/>
      <c r="K56" s="32">
        <f>SUM(K52:K55)</f>
        <v>60301</v>
      </c>
    </row>
    <row r="57" spans="1:11" ht="21" customHeight="1">
      <c r="A57" s="23" t="s">
        <v>150</v>
      </c>
      <c r="B57" s="13"/>
      <c r="C57" s="17">
        <v>15</v>
      </c>
      <c r="D57" s="17"/>
      <c r="E57" s="51">
        <v>-2798</v>
      </c>
      <c r="F57" s="64"/>
      <c r="G57" s="51">
        <v>1530</v>
      </c>
      <c r="H57" s="64"/>
      <c r="I57" s="51">
        <v>-2798</v>
      </c>
      <c r="J57" s="44"/>
      <c r="K57" s="24">
        <v>1530</v>
      </c>
    </row>
    <row r="58" spans="1:11" ht="21" customHeight="1" thickBot="1">
      <c r="A58" s="15" t="s">
        <v>108</v>
      </c>
      <c r="B58" s="15"/>
      <c r="C58" s="17"/>
      <c r="D58" s="17"/>
      <c r="E58" s="33">
        <f>E56-E57</f>
        <v>3833</v>
      </c>
      <c r="F58" s="17"/>
      <c r="G58" s="33">
        <f>G56-G57</f>
        <v>59055</v>
      </c>
      <c r="H58" s="17"/>
      <c r="I58" s="33">
        <f>I56-I57</f>
        <v>20906</v>
      </c>
      <c r="J58" s="32"/>
      <c r="K58" s="33">
        <f>K56-K57</f>
        <v>58771</v>
      </c>
    </row>
    <row r="59" spans="1:11" ht="17.55" customHeight="1" thickTop="1">
      <c r="A59" s="23"/>
      <c r="B59" s="23"/>
      <c r="C59" s="17"/>
      <c r="D59" s="17"/>
      <c r="E59" s="13"/>
      <c r="F59" s="17"/>
      <c r="G59" s="13"/>
      <c r="H59" s="17"/>
      <c r="I59" s="13"/>
      <c r="J59" s="13"/>
      <c r="K59" s="13"/>
    </row>
    <row r="60" spans="1:11" ht="17.55" customHeight="1">
      <c r="A60" s="107" t="s">
        <v>90</v>
      </c>
      <c r="B60" s="23"/>
      <c r="C60" s="17"/>
      <c r="D60" s="17"/>
      <c r="E60" s="13"/>
      <c r="F60" s="17"/>
      <c r="G60" s="13"/>
      <c r="H60" s="17"/>
      <c r="I60" s="13"/>
      <c r="J60" s="13"/>
      <c r="K60" s="13"/>
    </row>
    <row r="61" spans="1:11" s="71" customFormat="1" ht="21" customHeight="1">
      <c r="A61" s="107" t="s">
        <v>109</v>
      </c>
      <c r="B61" s="22"/>
      <c r="C61" s="25"/>
      <c r="D61" s="25"/>
      <c r="E61" s="70">
        <v>0</v>
      </c>
      <c r="F61" s="69"/>
      <c r="G61" s="70">
        <v>0</v>
      </c>
      <c r="H61" s="69"/>
      <c r="I61" s="70">
        <v>0</v>
      </c>
      <c r="J61" s="32"/>
      <c r="K61" s="70">
        <v>0</v>
      </c>
    </row>
    <row r="62" spans="1:11" s="71" customFormat="1" ht="21" customHeight="1" thickBot="1">
      <c r="A62" s="15" t="s">
        <v>110</v>
      </c>
      <c r="B62" s="23"/>
      <c r="C62" s="25"/>
      <c r="D62" s="25"/>
      <c r="E62" s="33">
        <f>E58+E61</f>
        <v>3833</v>
      </c>
      <c r="F62" s="17"/>
      <c r="G62" s="33">
        <f>G58+G61</f>
        <v>59055</v>
      </c>
      <c r="H62" s="17"/>
      <c r="I62" s="33">
        <f>I58+I61</f>
        <v>20906</v>
      </c>
      <c r="J62" s="32"/>
      <c r="K62" s="33">
        <f>K58+K61</f>
        <v>58771</v>
      </c>
    </row>
    <row r="63" spans="1:11" ht="10.050000000000001" customHeight="1" thickTop="1">
      <c r="A63" s="23"/>
      <c r="B63" s="23"/>
      <c r="C63" s="17"/>
      <c r="D63" s="17"/>
      <c r="E63" s="13"/>
      <c r="F63" s="17"/>
      <c r="G63" s="13"/>
      <c r="H63" s="17"/>
      <c r="I63" s="13"/>
      <c r="J63" s="13"/>
      <c r="K63" s="13"/>
    </row>
    <row r="64" spans="1:11" s="71" customFormat="1" ht="21" customHeight="1" thickBot="1">
      <c r="A64" s="15" t="s">
        <v>91</v>
      </c>
      <c r="B64" s="57"/>
      <c r="E64" s="108">
        <v>0.22</v>
      </c>
      <c r="F64" s="25"/>
      <c r="G64" s="72">
        <v>3.35</v>
      </c>
      <c r="H64" s="25"/>
      <c r="I64" s="108">
        <v>1.18</v>
      </c>
      <c r="J64" s="28"/>
      <c r="K64" s="72">
        <v>3.33</v>
      </c>
    </row>
    <row r="65" spans="1:11" ht="21.75" customHeight="1" thickTop="1">
      <c r="A65" s="114">
        <v>8</v>
      </c>
      <c r="B65" s="114"/>
      <c r="C65" s="114"/>
      <c r="D65" s="114"/>
      <c r="E65" s="114"/>
      <c r="F65" s="114"/>
      <c r="G65" s="114"/>
      <c r="H65" s="114"/>
      <c r="I65" s="114"/>
      <c r="J65" s="114"/>
      <c r="K65" s="114"/>
    </row>
    <row r="66" spans="1:11" ht="21.75" customHeight="1">
      <c r="A66" s="115" t="s">
        <v>0</v>
      </c>
      <c r="B66" s="115"/>
      <c r="C66" s="115"/>
      <c r="D66" s="115"/>
      <c r="E66" s="115"/>
      <c r="F66" s="115"/>
      <c r="G66" s="115"/>
      <c r="H66" s="115"/>
      <c r="I66" s="115"/>
      <c r="J66" s="115"/>
      <c r="K66" s="115"/>
    </row>
    <row r="67" spans="1:11" ht="21.75" customHeight="1">
      <c r="A67" s="115" t="s">
        <v>92</v>
      </c>
      <c r="B67" s="115"/>
      <c r="C67" s="115"/>
      <c r="D67" s="115"/>
      <c r="E67" s="115"/>
      <c r="F67" s="115"/>
      <c r="G67" s="115"/>
      <c r="H67" s="115"/>
      <c r="I67" s="115"/>
      <c r="J67" s="115"/>
      <c r="K67" s="115"/>
    </row>
    <row r="68" spans="1:11" ht="21.75" customHeight="1">
      <c r="A68" s="115" t="s">
        <v>142</v>
      </c>
      <c r="B68" s="115"/>
      <c r="C68" s="115"/>
      <c r="D68" s="115"/>
      <c r="E68" s="115"/>
      <c r="F68" s="115"/>
      <c r="G68" s="115"/>
      <c r="H68" s="115"/>
      <c r="I68" s="115"/>
      <c r="J68" s="115"/>
      <c r="K68" s="115"/>
    </row>
    <row r="69" spans="1:11" ht="21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1" t="s">
        <v>2</v>
      </c>
    </row>
    <row r="70" spans="1:11" ht="21.75" customHeight="1">
      <c r="A70" s="9"/>
      <c r="B70" s="9"/>
      <c r="C70" s="9"/>
      <c r="D70" s="9"/>
      <c r="E70" s="116" t="s">
        <v>3</v>
      </c>
      <c r="F70" s="116"/>
      <c r="G70" s="116"/>
      <c r="H70" s="9"/>
      <c r="I70" s="9"/>
      <c r="J70" s="9"/>
      <c r="K70" s="9"/>
    </row>
    <row r="71" spans="1:11" ht="21.75" customHeight="1">
      <c r="A71" s="9"/>
      <c r="B71" s="9"/>
      <c r="C71" s="9"/>
      <c r="D71" s="9"/>
      <c r="E71" s="113" t="s">
        <v>4</v>
      </c>
      <c r="F71" s="113"/>
      <c r="G71" s="113"/>
      <c r="H71" s="9"/>
      <c r="I71" s="113" t="s">
        <v>5</v>
      </c>
      <c r="J71" s="113"/>
      <c r="K71" s="113"/>
    </row>
    <row r="72" spans="1:11" ht="21.75" customHeight="1">
      <c r="A72" s="15"/>
      <c r="B72" s="15"/>
      <c r="C72" s="17" t="s">
        <v>10</v>
      </c>
      <c r="D72" s="17"/>
      <c r="E72" s="60" t="s">
        <v>114</v>
      </c>
      <c r="F72" s="17"/>
      <c r="G72" s="60" t="s">
        <v>96</v>
      </c>
      <c r="H72" s="20"/>
      <c r="I72" s="60" t="s">
        <v>114</v>
      </c>
      <c r="J72" s="17"/>
      <c r="K72" s="60" t="s">
        <v>96</v>
      </c>
    </row>
    <row r="73" spans="1:11" ht="21.3" customHeight="1">
      <c r="A73" s="22" t="s">
        <v>62</v>
      </c>
      <c r="B73" s="15"/>
      <c r="C73" s="17"/>
      <c r="D73" s="17"/>
      <c r="E73" s="44"/>
      <c r="F73" s="17"/>
      <c r="G73" s="44"/>
      <c r="H73" s="17"/>
      <c r="I73" s="44"/>
      <c r="J73" s="44"/>
      <c r="K73" s="44"/>
    </row>
    <row r="74" spans="1:11" ht="21.3" customHeight="1">
      <c r="A74" s="23" t="s">
        <v>87</v>
      </c>
      <c r="B74" s="15"/>
      <c r="C74" s="17"/>
      <c r="D74" s="17"/>
      <c r="E74" s="44">
        <f>E56</f>
        <v>1035</v>
      </c>
      <c r="F74" s="17"/>
      <c r="G74" s="44">
        <f>G56</f>
        <v>60585</v>
      </c>
      <c r="H74" s="17"/>
      <c r="I74" s="44">
        <f>I56</f>
        <v>18108</v>
      </c>
      <c r="J74" s="44"/>
      <c r="K74" s="44">
        <f>K56</f>
        <v>60301</v>
      </c>
    </row>
    <row r="75" spans="1:11" ht="21.3" customHeight="1">
      <c r="A75" s="73" t="s">
        <v>63</v>
      </c>
      <c r="B75" s="15"/>
      <c r="C75" s="17"/>
      <c r="D75" s="17"/>
      <c r="E75" s="44"/>
      <c r="F75" s="17"/>
      <c r="G75" s="44"/>
      <c r="H75" s="17"/>
      <c r="I75" s="44"/>
      <c r="J75" s="44"/>
      <c r="K75" s="44"/>
    </row>
    <row r="76" spans="1:11" ht="21.3" customHeight="1">
      <c r="A76" s="73" t="s">
        <v>64</v>
      </c>
      <c r="B76" s="15"/>
      <c r="C76" s="17"/>
      <c r="D76" s="17"/>
      <c r="E76" s="44"/>
      <c r="F76" s="17"/>
      <c r="G76" s="44"/>
      <c r="H76" s="17"/>
      <c r="I76" s="44"/>
      <c r="J76" s="44"/>
      <c r="K76" s="44"/>
    </row>
    <row r="77" spans="1:11" ht="21.3" customHeight="1">
      <c r="A77" s="23" t="s">
        <v>59</v>
      </c>
      <c r="B77" s="15"/>
      <c r="C77" s="17"/>
      <c r="D77" s="17"/>
      <c r="E77" s="44">
        <v>348</v>
      </c>
      <c r="F77" s="17"/>
      <c r="G77" s="44">
        <v>412</v>
      </c>
      <c r="H77" s="17"/>
      <c r="I77" s="44">
        <v>348</v>
      </c>
      <c r="J77" s="44"/>
      <c r="K77" s="44">
        <v>412</v>
      </c>
    </row>
    <row r="78" spans="1:11" ht="21.3" customHeight="1">
      <c r="A78" s="23" t="s">
        <v>65</v>
      </c>
      <c r="B78" s="15"/>
      <c r="C78" s="17"/>
      <c r="D78" s="17"/>
      <c r="E78" s="44">
        <v>11344</v>
      </c>
      <c r="F78" s="17"/>
      <c r="G78" s="24">
        <v>10615</v>
      </c>
      <c r="H78" s="17"/>
      <c r="I78" s="44">
        <v>11344</v>
      </c>
      <c r="J78" s="44"/>
      <c r="K78" s="24">
        <v>10615</v>
      </c>
    </row>
    <row r="79" spans="1:11" ht="21.3" customHeight="1">
      <c r="A79" s="23" t="s">
        <v>104</v>
      </c>
      <c r="B79" s="15"/>
      <c r="C79" s="17">
        <v>4</v>
      </c>
      <c r="D79" s="17"/>
      <c r="E79" s="44">
        <v>21</v>
      </c>
      <c r="F79" s="17"/>
      <c r="G79" s="39">
        <v>-38</v>
      </c>
      <c r="H79" s="17"/>
      <c r="I79" s="44">
        <v>21</v>
      </c>
      <c r="J79" s="44"/>
      <c r="K79" s="39">
        <v>-38</v>
      </c>
    </row>
    <row r="80" spans="1:11" ht="21.3" customHeight="1">
      <c r="A80" s="23" t="s">
        <v>143</v>
      </c>
      <c r="B80" s="15"/>
      <c r="C80" s="17"/>
      <c r="E80" s="44">
        <v>1150</v>
      </c>
      <c r="G80" s="24">
        <v>54</v>
      </c>
      <c r="H80" s="17"/>
      <c r="I80" s="44">
        <v>1150</v>
      </c>
      <c r="J80" s="44"/>
      <c r="K80" s="24">
        <v>54</v>
      </c>
    </row>
    <row r="81" spans="1:12" ht="21.3" customHeight="1">
      <c r="A81" s="23" t="s">
        <v>66</v>
      </c>
      <c r="B81" s="15"/>
      <c r="C81" s="17"/>
      <c r="D81" s="17"/>
      <c r="E81" s="44">
        <v>1075</v>
      </c>
      <c r="F81" s="17"/>
      <c r="G81" s="24">
        <v>1219</v>
      </c>
      <c r="H81" s="17"/>
      <c r="I81" s="44">
        <v>1075</v>
      </c>
      <c r="J81" s="44"/>
      <c r="K81" s="24">
        <v>1219</v>
      </c>
    </row>
    <row r="82" spans="1:12" ht="21.3" customHeight="1">
      <c r="A82" s="23" t="s">
        <v>118</v>
      </c>
      <c r="B82" s="15"/>
      <c r="C82" s="17"/>
      <c r="D82" s="17"/>
      <c r="E82" s="44">
        <v>-61</v>
      </c>
      <c r="F82" s="17"/>
      <c r="G82" s="24">
        <v>-85</v>
      </c>
      <c r="H82" s="17"/>
      <c r="I82" s="44">
        <v>-61</v>
      </c>
      <c r="J82" s="44"/>
      <c r="K82" s="24">
        <v>-85</v>
      </c>
    </row>
    <row r="83" spans="1:12" ht="21.3" customHeight="1">
      <c r="A83" s="23" t="s">
        <v>151</v>
      </c>
      <c r="B83" s="15"/>
      <c r="C83" s="17"/>
      <c r="D83" s="17"/>
      <c r="E83" s="44"/>
      <c r="F83" s="17"/>
      <c r="G83" s="24"/>
      <c r="H83" s="17"/>
      <c r="I83" s="44"/>
      <c r="J83" s="44"/>
      <c r="K83" s="24"/>
    </row>
    <row r="84" spans="1:12" ht="21.3" customHeight="1">
      <c r="A84" s="67" t="s">
        <v>93</v>
      </c>
      <c r="B84" s="15"/>
      <c r="C84" s="17"/>
      <c r="D84" s="17"/>
      <c r="E84" s="44">
        <v>388</v>
      </c>
      <c r="F84" s="17"/>
      <c r="G84" s="24">
        <v>185</v>
      </c>
      <c r="H84" s="17"/>
      <c r="I84" s="44">
        <v>388</v>
      </c>
      <c r="J84" s="44"/>
      <c r="K84" s="24">
        <v>185</v>
      </c>
    </row>
    <row r="85" spans="1:12" s="75" customFormat="1" ht="21.75" customHeight="1">
      <c r="A85" s="62" t="s">
        <v>149</v>
      </c>
      <c r="B85" s="63"/>
      <c r="C85" s="64"/>
      <c r="D85" s="64"/>
      <c r="E85" s="51">
        <v>28285</v>
      </c>
      <c r="F85" s="64"/>
      <c r="G85" s="61">
        <v>0</v>
      </c>
      <c r="H85" s="64"/>
      <c r="I85" s="51">
        <v>28285</v>
      </c>
      <c r="J85" s="51"/>
      <c r="K85" s="39">
        <v>0</v>
      </c>
      <c r="L85" s="74"/>
    </row>
    <row r="86" spans="1:12" ht="21.3" customHeight="1">
      <c r="A86" s="23" t="s">
        <v>60</v>
      </c>
      <c r="B86" s="15"/>
      <c r="C86" s="17"/>
      <c r="D86" s="17"/>
      <c r="E86" s="44"/>
      <c r="F86" s="17"/>
      <c r="G86" s="44"/>
      <c r="K86" s="44"/>
    </row>
    <row r="87" spans="1:12" ht="21.3" customHeight="1">
      <c r="A87" s="67" t="s">
        <v>61</v>
      </c>
      <c r="B87" s="15"/>
      <c r="C87" s="17">
        <v>6.2</v>
      </c>
      <c r="D87" s="17"/>
      <c r="E87" s="44">
        <v>-6798</v>
      </c>
      <c r="F87" s="17"/>
      <c r="G87" s="24">
        <v>-10514</v>
      </c>
      <c r="H87" s="17"/>
      <c r="I87" s="39">
        <v>0</v>
      </c>
      <c r="J87" s="44"/>
      <c r="K87" s="39">
        <v>0</v>
      </c>
    </row>
    <row r="88" spans="1:12" ht="21.3" customHeight="1">
      <c r="A88" s="13" t="s">
        <v>129</v>
      </c>
      <c r="B88" s="15"/>
      <c r="C88" s="17">
        <v>6.1</v>
      </c>
      <c r="D88" s="17"/>
      <c r="E88" s="76">
        <v>0</v>
      </c>
      <c r="F88" s="17"/>
      <c r="G88" s="76">
        <v>0</v>
      </c>
      <c r="H88" s="17"/>
      <c r="I88" s="39">
        <v>-23871</v>
      </c>
      <c r="J88" s="44"/>
      <c r="K88" s="39">
        <v>-10230</v>
      </c>
    </row>
    <row r="89" spans="1:12" ht="21.3" customHeight="1">
      <c r="A89" s="23" t="s">
        <v>67</v>
      </c>
      <c r="B89" s="15"/>
      <c r="C89" s="17"/>
      <c r="D89" s="17"/>
      <c r="E89" s="44">
        <v>-464</v>
      </c>
      <c r="F89" s="17"/>
      <c r="G89" s="24">
        <v>-155</v>
      </c>
      <c r="H89" s="17"/>
      <c r="I89" s="44">
        <v>-464</v>
      </c>
      <c r="J89" s="44"/>
      <c r="K89" s="24">
        <v>-155</v>
      </c>
    </row>
    <row r="90" spans="1:12" ht="21.3" customHeight="1">
      <c r="A90" s="15"/>
      <c r="B90" s="15"/>
      <c r="C90" s="17"/>
      <c r="D90" s="17"/>
      <c r="E90" s="77">
        <f>SUM(E74:E89)</f>
        <v>36323</v>
      </c>
      <c r="F90" s="17"/>
      <c r="G90" s="77">
        <f>SUM(G74:G89)</f>
        <v>62278</v>
      </c>
      <c r="H90" s="17"/>
      <c r="I90" s="77">
        <f>SUM(I74:I89)</f>
        <v>36323</v>
      </c>
      <c r="J90" s="44"/>
      <c r="K90" s="77">
        <f>SUM(K74:K89)</f>
        <v>62278</v>
      </c>
    </row>
    <row r="91" spans="1:12" ht="21.3" customHeight="1">
      <c r="A91" s="73" t="s">
        <v>68</v>
      </c>
      <c r="B91" s="47"/>
      <c r="C91" s="47"/>
      <c r="D91" s="47"/>
      <c r="E91" s="47"/>
      <c r="F91" s="47"/>
      <c r="G91" s="47"/>
      <c r="H91" s="47"/>
      <c r="I91" s="47"/>
      <c r="J91" s="47"/>
      <c r="K91" s="47"/>
    </row>
    <row r="92" spans="1:12" ht="21.3" customHeight="1">
      <c r="A92" s="23" t="s">
        <v>13</v>
      </c>
      <c r="B92" s="47"/>
      <c r="C92" s="47"/>
      <c r="D92" s="47"/>
      <c r="E92" s="44">
        <v>764</v>
      </c>
      <c r="F92" s="47"/>
      <c r="G92" s="24">
        <v>-2892</v>
      </c>
      <c r="H92" s="47"/>
      <c r="I92" s="44">
        <v>764</v>
      </c>
      <c r="J92" s="44"/>
      <c r="K92" s="24">
        <v>-2892</v>
      </c>
    </row>
    <row r="93" spans="1:12" ht="21.3" customHeight="1">
      <c r="A93" s="23" t="s">
        <v>14</v>
      </c>
      <c r="B93" s="47"/>
      <c r="C93" s="47"/>
      <c r="D93" s="47"/>
      <c r="E93" s="44">
        <v>-14385</v>
      </c>
      <c r="F93" s="47"/>
      <c r="G93" s="24">
        <v>-6663</v>
      </c>
      <c r="H93" s="47"/>
      <c r="I93" s="44">
        <v>-14385</v>
      </c>
      <c r="J93" s="44"/>
      <c r="K93" s="24">
        <v>-6663</v>
      </c>
    </row>
    <row r="94" spans="1:12" ht="21.3" customHeight="1">
      <c r="A94" s="23" t="s">
        <v>15</v>
      </c>
      <c r="B94" s="47"/>
      <c r="C94" s="47"/>
      <c r="D94" s="47"/>
      <c r="E94" s="76">
        <v>0</v>
      </c>
      <c r="F94" s="47"/>
      <c r="G94" s="39">
        <v>753</v>
      </c>
      <c r="H94" s="47"/>
      <c r="I94" s="76">
        <v>0</v>
      </c>
      <c r="J94" s="44"/>
      <c r="K94" s="39">
        <v>753</v>
      </c>
    </row>
    <row r="95" spans="1:12" ht="21.3" customHeight="1">
      <c r="A95" s="23" t="s">
        <v>16</v>
      </c>
      <c r="B95" s="47"/>
      <c r="C95" s="47"/>
      <c r="D95" s="47"/>
      <c r="E95" s="44">
        <v>-1368</v>
      </c>
      <c r="F95" s="47"/>
      <c r="G95" s="24">
        <v>524</v>
      </c>
      <c r="H95" s="47"/>
      <c r="I95" s="44">
        <v>-1368</v>
      </c>
      <c r="J95" s="44"/>
      <c r="K95" s="24">
        <v>524</v>
      </c>
    </row>
    <row r="96" spans="1:12" ht="21.3" customHeight="1">
      <c r="A96" s="23" t="s">
        <v>24</v>
      </c>
      <c r="B96" s="47"/>
      <c r="C96" s="47"/>
      <c r="D96" s="47"/>
      <c r="E96" s="44">
        <v>27</v>
      </c>
      <c r="F96" s="47"/>
      <c r="G96" s="39">
        <v>-120</v>
      </c>
      <c r="H96" s="47"/>
      <c r="I96" s="39">
        <v>27</v>
      </c>
      <c r="J96" s="44"/>
      <c r="K96" s="39">
        <v>-120</v>
      </c>
    </row>
    <row r="97" spans="1:11" ht="21" customHeight="1">
      <c r="A97" s="23" t="s">
        <v>29</v>
      </c>
      <c r="B97" s="47"/>
      <c r="C97" s="47"/>
      <c r="D97" s="47"/>
      <c r="E97" s="44">
        <v>12422</v>
      </c>
      <c r="F97" s="47"/>
      <c r="G97" s="39">
        <v>21746</v>
      </c>
      <c r="H97" s="47"/>
      <c r="I97" s="44">
        <v>12422</v>
      </c>
      <c r="J97" s="44"/>
      <c r="K97" s="39">
        <v>21746</v>
      </c>
    </row>
    <row r="98" spans="1:11" ht="21.3" customHeight="1">
      <c r="A98" s="23" t="s">
        <v>31</v>
      </c>
      <c r="B98" s="15"/>
      <c r="C98" s="17"/>
      <c r="D98" s="13"/>
      <c r="E98" s="76">
        <v>0</v>
      </c>
      <c r="F98" s="13"/>
      <c r="G98" s="24">
        <v>-5</v>
      </c>
      <c r="H98" s="13"/>
      <c r="I98" s="76">
        <v>0</v>
      </c>
      <c r="J98" s="44"/>
      <c r="K98" s="24">
        <v>-5</v>
      </c>
    </row>
    <row r="99" spans="1:11" ht="21" customHeight="1">
      <c r="A99" s="23" t="s">
        <v>69</v>
      </c>
      <c r="B99" s="15"/>
      <c r="C99" s="17"/>
      <c r="D99" s="13"/>
      <c r="E99" s="44">
        <v>-8432</v>
      </c>
      <c r="F99" s="13"/>
      <c r="G99" s="39">
        <v>-603</v>
      </c>
      <c r="H99" s="13"/>
      <c r="I99" s="44">
        <v>-8432</v>
      </c>
      <c r="J99" s="44"/>
      <c r="K99" s="39">
        <v>-603</v>
      </c>
    </row>
    <row r="100" spans="1:11" ht="21" customHeight="1">
      <c r="A100" s="23" t="s">
        <v>134</v>
      </c>
      <c r="B100" s="15"/>
      <c r="C100" s="17"/>
      <c r="D100" s="13"/>
      <c r="E100" s="44">
        <v>-100</v>
      </c>
      <c r="F100" s="13"/>
      <c r="G100" s="39">
        <v>0</v>
      </c>
      <c r="H100" s="13"/>
      <c r="I100" s="44">
        <v>-100</v>
      </c>
      <c r="J100" s="44"/>
      <c r="K100" s="39">
        <v>0</v>
      </c>
    </row>
    <row r="101" spans="1:11" ht="21.3" customHeight="1">
      <c r="A101" s="23" t="s">
        <v>94</v>
      </c>
      <c r="B101" s="23"/>
      <c r="C101" s="17"/>
      <c r="D101" s="17"/>
      <c r="E101" s="77">
        <f>SUM(E90:E100)</f>
        <v>25251</v>
      </c>
      <c r="F101" s="17"/>
      <c r="G101" s="77">
        <f>SUM(G90:G100)</f>
        <v>75018</v>
      </c>
      <c r="H101" s="17"/>
      <c r="I101" s="77">
        <f>SUM(I90:I100)</f>
        <v>25251</v>
      </c>
      <c r="J101" s="44"/>
      <c r="K101" s="77">
        <f>SUM(K90:K100)</f>
        <v>75018</v>
      </c>
    </row>
    <row r="102" spans="1:11" ht="21.3" customHeight="1">
      <c r="A102" s="23" t="s">
        <v>130</v>
      </c>
      <c r="B102" s="23"/>
      <c r="C102" s="17"/>
      <c r="D102" s="17"/>
      <c r="E102" s="44">
        <v>481</v>
      </c>
      <c r="F102" s="17"/>
      <c r="G102" s="44">
        <v>146</v>
      </c>
      <c r="H102" s="17"/>
      <c r="I102" s="44">
        <v>481</v>
      </c>
      <c r="J102" s="44"/>
      <c r="K102" s="44">
        <v>146</v>
      </c>
    </row>
    <row r="103" spans="1:11" ht="21" customHeight="1">
      <c r="A103" s="23" t="s">
        <v>137</v>
      </c>
      <c r="B103" s="22"/>
      <c r="C103" s="17"/>
      <c r="D103" s="17"/>
      <c r="E103" s="44">
        <v>-1173</v>
      </c>
      <c r="F103" s="17"/>
      <c r="G103" s="24">
        <v>-4555</v>
      </c>
      <c r="H103" s="17"/>
      <c r="I103" s="44">
        <v>-1173</v>
      </c>
      <c r="J103" s="44"/>
      <c r="K103" s="24">
        <v>-4555</v>
      </c>
    </row>
    <row r="104" spans="1:11" ht="21.3" customHeight="1">
      <c r="A104" s="15" t="s">
        <v>95</v>
      </c>
      <c r="B104" s="23"/>
      <c r="C104" s="17"/>
      <c r="D104" s="17"/>
      <c r="E104" s="31">
        <f>SUM(E101:E103)</f>
        <v>24559</v>
      </c>
      <c r="F104" s="17"/>
      <c r="G104" s="31">
        <f>SUM(G101:G103)</f>
        <v>70609</v>
      </c>
      <c r="H104" s="17"/>
      <c r="I104" s="31">
        <f>SUM(I101:I103)</f>
        <v>24559</v>
      </c>
      <c r="J104" s="32"/>
      <c r="K104" s="31">
        <f>SUM(K101:K103)</f>
        <v>70609</v>
      </c>
    </row>
    <row r="105" spans="1:11" ht="28.2" customHeight="1"/>
    <row r="106" spans="1:11" ht="21.75" customHeight="1">
      <c r="A106" s="114">
        <v>9</v>
      </c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</row>
    <row r="107" spans="1:11" ht="21.75" customHeight="1">
      <c r="A107" s="115" t="s">
        <v>0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</row>
    <row r="108" spans="1:11" ht="21.75" customHeight="1">
      <c r="A108" s="115" t="s">
        <v>92</v>
      </c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</row>
    <row r="109" spans="1:11" ht="21.75" customHeight="1">
      <c r="A109" s="115" t="s">
        <v>142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</row>
    <row r="110" spans="1:11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1" t="s">
        <v>2</v>
      </c>
    </row>
    <row r="111" spans="1:11" ht="21.75" customHeight="1">
      <c r="A111" s="9"/>
      <c r="B111" s="9"/>
      <c r="C111" s="9"/>
      <c r="D111" s="9"/>
      <c r="E111" s="116" t="s">
        <v>3</v>
      </c>
      <c r="F111" s="116"/>
      <c r="G111" s="116"/>
      <c r="H111" s="9"/>
      <c r="I111" s="9"/>
      <c r="J111" s="9"/>
      <c r="K111" s="9"/>
    </row>
    <row r="112" spans="1:11" ht="21.75" customHeight="1">
      <c r="A112" s="9"/>
      <c r="B112" s="9"/>
      <c r="C112" s="9"/>
      <c r="D112" s="9"/>
      <c r="E112" s="113" t="s">
        <v>4</v>
      </c>
      <c r="F112" s="113"/>
      <c r="G112" s="113"/>
      <c r="H112" s="9"/>
      <c r="I112" s="113" t="s">
        <v>5</v>
      </c>
      <c r="J112" s="113"/>
      <c r="K112" s="113"/>
    </row>
    <row r="113" spans="1:11" ht="21.75" customHeight="1">
      <c r="A113" s="15"/>
      <c r="B113" s="15"/>
      <c r="C113" s="17" t="s">
        <v>10</v>
      </c>
      <c r="D113" s="17"/>
      <c r="E113" s="60" t="s">
        <v>114</v>
      </c>
      <c r="F113" s="17"/>
      <c r="G113" s="60" t="s">
        <v>96</v>
      </c>
      <c r="H113" s="20"/>
      <c r="I113" s="60" t="s">
        <v>114</v>
      </c>
      <c r="J113" s="17"/>
      <c r="K113" s="60" t="s">
        <v>96</v>
      </c>
    </row>
    <row r="114" spans="1:11" ht="21.75" customHeight="1">
      <c r="A114" s="22" t="s">
        <v>70</v>
      </c>
      <c r="B114" s="15"/>
      <c r="C114" s="17"/>
      <c r="D114" s="17"/>
      <c r="E114" s="44"/>
      <c r="F114" s="17"/>
      <c r="G114" s="44"/>
      <c r="H114" s="17"/>
      <c r="I114" s="44"/>
      <c r="J114" s="44"/>
      <c r="K114" s="44"/>
    </row>
    <row r="115" spans="1:11" ht="21.75" customHeight="1">
      <c r="A115" s="23" t="s">
        <v>129</v>
      </c>
      <c r="B115" s="15"/>
      <c r="C115" s="17">
        <v>6.1</v>
      </c>
      <c r="D115" s="17"/>
      <c r="E115" s="44">
        <v>23871</v>
      </c>
      <c r="F115" s="17"/>
      <c r="G115" s="44">
        <v>10230</v>
      </c>
      <c r="H115" s="17"/>
      <c r="I115" s="44">
        <v>23871</v>
      </c>
      <c r="J115" s="44"/>
      <c r="K115" s="44">
        <v>10230</v>
      </c>
    </row>
    <row r="116" spans="1:11" ht="21.75" customHeight="1">
      <c r="A116" s="23" t="s">
        <v>89</v>
      </c>
      <c r="B116" s="23"/>
      <c r="C116" s="17"/>
      <c r="D116" s="17"/>
      <c r="E116" s="44">
        <v>621</v>
      </c>
      <c r="F116" s="17"/>
      <c r="G116" s="39">
        <v>318</v>
      </c>
      <c r="H116" s="17"/>
      <c r="I116" s="39">
        <v>621</v>
      </c>
      <c r="J116" s="44"/>
      <c r="K116" s="39">
        <v>318</v>
      </c>
    </row>
    <row r="117" spans="1:11" ht="21.75" customHeight="1">
      <c r="A117" s="23" t="s">
        <v>88</v>
      </c>
      <c r="B117" s="23"/>
      <c r="C117" s="17"/>
      <c r="D117" s="17"/>
      <c r="E117" s="44">
        <v>-14902</v>
      </c>
      <c r="F117" s="17"/>
      <c r="G117" s="24">
        <v>-14885</v>
      </c>
      <c r="H117" s="17"/>
      <c r="I117" s="44">
        <v>-14902</v>
      </c>
      <c r="J117" s="44"/>
      <c r="K117" s="24">
        <v>-14885</v>
      </c>
    </row>
    <row r="118" spans="1:11" ht="21.75" customHeight="1">
      <c r="A118" s="23" t="s">
        <v>105</v>
      </c>
      <c r="B118" s="23"/>
      <c r="C118" s="17"/>
      <c r="D118" s="17"/>
      <c r="E118" s="44">
        <v>-257</v>
      </c>
      <c r="F118" s="17"/>
      <c r="G118" s="78">
        <v>-2350</v>
      </c>
      <c r="H118" s="17"/>
      <c r="I118" s="44">
        <v>-257</v>
      </c>
      <c r="J118" s="44"/>
      <c r="K118" s="78">
        <v>-2350</v>
      </c>
    </row>
    <row r="119" spans="1:11" ht="21.75" customHeight="1">
      <c r="A119" s="23" t="s">
        <v>106</v>
      </c>
      <c r="B119" s="47"/>
      <c r="C119" s="47"/>
      <c r="D119" s="47"/>
      <c r="E119" s="78">
        <v>-1872</v>
      </c>
      <c r="F119" s="47"/>
      <c r="G119" s="78">
        <v>-362</v>
      </c>
      <c r="H119" s="47"/>
      <c r="I119" s="78">
        <v>-1872</v>
      </c>
      <c r="J119" s="44"/>
      <c r="K119" s="78">
        <v>-362</v>
      </c>
    </row>
    <row r="120" spans="1:11" ht="21.75" customHeight="1">
      <c r="A120" s="15" t="s">
        <v>138</v>
      </c>
      <c r="B120" s="15"/>
      <c r="C120" s="17"/>
      <c r="D120" s="17"/>
      <c r="E120" s="31">
        <f>SUM(E115:E119)</f>
        <v>7461</v>
      </c>
      <c r="F120" s="17"/>
      <c r="G120" s="31">
        <f>SUM(G115:G119)</f>
        <v>-7049</v>
      </c>
      <c r="H120" s="17"/>
      <c r="I120" s="31">
        <f>SUM(I115:I119)</f>
        <v>7461</v>
      </c>
      <c r="J120" s="32"/>
      <c r="K120" s="31">
        <f>SUM(K115:K119)</f>
        <v>-7049</v>
      </c>
    </row>
    <row r="121" spans="1:11" ht="21.75" customHeight="1">
      <c r="A121" s="22" t="s">
        <v>71</v>
      </c>
      <c r="B121" s="47"/>
      <c r="C121" s="47"/>
      <c r="D121" s="47"/>
      <c r="E121" s="47"/>
      <c r="F121" s="47"/>
      <c r="G121" s="47"/>
      <c r="H121" s="47"/>
      <c r="I121" s="47"/>
      <c r="J121" s="47"/>
      <c r="K121" s="47"/>
    </row>
    <row r="122" spans="1:11" ht="21.75" customHeight="1">
      <c r="A122" s="23" t="s">
        <v>123</v>
      </c>
      <c r="B122" s="15"/>
      <c r="C122" s="17"/>
      <c r="D122" s="13"/>
      <c r="E122" s="78">
        <v>-4980</v>
      </c>
      <c r="F122" s="13"/>
      <c r="G122" s="24">
        <v>-4980</v>
      </c>
      <c r="H122" s="13"/>
      <c r="I122" s="44">
        <v>-4980</v>
      </c>
      <c r="J122" s="44"/>
      <c r="K122" s="61">
        <v>-4980</v>
      </c>
    </row>
    <row r="123" spans="1:11" ht="21.75" customHeight="1">
      <c r="A123" s="23" t="s">
        <v>124</v>
      </c>
      <c r="B123" s="47"/>
      <c r="C123" s="47"/>
      <c r="D123" s="47"/>
      <c r="E123" s="78">
        <v>-1201</v>
      </c>
      <c r="F123" s="47"/>
      <c r="G123" s="24">
        <v>-1366</v>
      </c>
      <c r="H123" s="47"/>
      <c r="I123" s="44">
        <v>-1201</v>
      </c>
      <c r="J123" s="44"/>
      <c r="K123" s="61">
        <v>-1366</v>
      </c>
    </row>
    <row r="124" spans="1:11" ht="21.75" customHeight="1">
      <c r="A124" s="23" t="s">
        <v>112</v>
      </c>
      <c r="B124" s="47"/>
      <c r="C124" s="47"/>
      <c r="D124" s="47"/>
      <c r="E124" s="78">
        <v>-228</v>
      </c>
      <c r="F124" s="47"/>
      <c r="G124" s="24">
        <v>-250</v>
      </c>
      <c r="H124" s="47"/>
      <c r="I124" s="44">
        <v>-228</v>
      </c>
      <c r="J124" s="44"/>
      <c r="K124" s="61">
        <v>-250</v>
      </c>
    </row>
    <row r="125" spans="1:11" ht="21.75" customHeight="1">
      <c r="A125" s="23" t="s">
        <v>135</v>
      </c>
      <c r="B125" s="47"/>
      <c r="C125" s="109">
        <v>13</v>
      </c>
      <c r="D125" s="47"/>
      <c r="E125" s="78">
        <v>-44942</v>
      </c>
      <c r="F125" s="47"/>
      <c r="G125" s="61">
        <v>0</v>
      </c>
      <c r="H125" s="47"/>
      <c r="I125" s="44">
        <v>-44942</v>
      </c>
      <c r="J125" s="44"/>
      <c r="K125" s="61">
        <v>0</v>
      </c>
    </row>
    <row r="126" spans="1:11" ht="21.75" customHeight="1">
      <c r="A126" s="15" t="s">
        <v>121</v>
      </c>
      <c r="B126" s="23"/>
      <c r="C126" s="17"/>
      <c r="D126" s="17"/>
      <c r="E126" s="31">
        <f>SUM(E122:E125)</f>
        <v>-51351</v>
      </c>
      <c r="F126" s="17"/>
      <c r="G126" s="31">
        <f>SUM(G122:G125)</f>
        <v>-6596</v>
      </c>
      <c r="H126" s="17"/>
      <c r="I126" s="31">
        <f>SUM(I122:I125)</f>
        <v>-51351</v>
      </c>
      <c r="J126" s="32"/>
      <c r="K126" s="31">
        <f>SUM(K122:K125)</f>
        <v>-6596</v>
      </c>
    </row>
    <row r="127" spans="1:11" ht="21.75" customHeight="1">
      <c r="A127" s="15" t="s">
        <v>139</v>
      </c>
      <c r="B127" s="23"/>
      <c r="C127" s="17"/>
      <c r="D127" s="17"/>
      <c r="E127" s="32">
        <f>E104+E120+E126</f>
        <v>-19331</v>
      </c>
      <c r="F127" s="69"/>
      <c r="G127" s="32">
        <f>G104+G120+G126</f>
        <v>56964</v>
      </c>
      <c r="H127" s="69"/>
      <c r="I127" s="32">
        <f>I104+I120+I126</f>
        <v>-19331</v>
      </c>
      <c r="J127" s="32"/>
      <c r="K127" s="32">
        <f>K104+K120+K126</f>
        <v>56964</v>
      </c>
    </row>
    <row r="128" spans="1:11" ht="21.75" customHeight="1">
      <c r="A128" s="23" t="s">
        <v>72</v>
      </c>
      <c r="B128" s="22"/>
      <c r="C128" s="17"/>
      <c r="D128" s="17"/>
      <c r="E128" s="78">
        <f>SFP_E!G13</f>
        <v>55473</v>
      </c>
      <c r="F128" s="17"/>
      <c r="G128" s="39">
        <v>15510</v>
      </c>
      <c r="H128" s="17"/>
      <c r="I128" s="78">
        <f>SFP_E!K13</f>
        <v>55473</v>
      </c>
      <c r="J128" s="44"/>
      <c r="K128" s="39">
        <v>15510</v>
      </c>
    </row>
    <row r="129" spans="1:11" ht="21.75" customHeight="1" thickBot="1">
      <c r="A129" s="15" t="s">
        <v>128</v>
      </c>
      <c r="B129" s="23"/>
      <c r="C129" s="17"/>
      <c r="D129" s="17"/>
      <c r="E129" s="33">
        <f>SUM(E127:E128)</f>
        <v>36142</v>
      </c>
      <c r="F129" s="17"/>
      <c r="G129" s="33">
        <f>SUM(G127:G128)</f>
        <v>72474</v>
      </c>
      <c r="H129" s="17"/>
      <c r="I129" s="33">
        <f>SUM(I127:I128)</f>
        <v>36142</v>
      </c>
      <c r="J129" s="32"/>
      <c r="K129" s="33">
        <f>SUM(K127:K128)</f>
        <v>72474</v>
      </c>
    </row>
    <row r="130" spans="1:11" ht="14.4" customHeight="1" thickTop="1">
      <c r="E130" s="4"/>
      <c r="F130" s="5"/>
      <c r="G130" s="5"/>
      <c r="H130" s="5"/>
      <c r="I130" s="4"/>
      <c r="J130" s="5"/>
      <c r="K130" s="5"/>
    </row>
    <row r="131" spans="1:11" ht="21.75" customHeight="1">
      <c r="A131" s="15" t="s">
        <v>73</v>
      </c>
    </row>
    <row r="132" spans="1:11" ht="21.75" customHeight="1">
      <c r="A132" s="23" t="s">
        <v>74</v>
      </c>
    </row>
    <row r="133" spans="1:11" ht="21.75" customHeight="1">
      <c r="A133" s="23"/>
      <c r="B133" s="57" t="s">
        <v>131</v>
      </c>
      <c r="E133" s="61">
        <v>0</v>
      </c>
      <c r="F133" s="79"/>
      <c r="G133" s="80">
        <v>6243</v>
      </c>
      <c r="H133" s="79"/>
      <c r="I133" s="61">
        <v>0</v>
      </c>
      <c r="J133" s="79"/>
      <c r="K133" s="80">
        <v>6243</v>
      </c>
    </row>
    <row r="134" spans="1:11" ht="21.75" customHeight="1">
      <c r="A134" s="57" t="s">
        <v>75</v>
      </c>
      <c r="B134" s="57" t="s">
        <v>119</v>
      </c>
      <c r="E134" s="79">
        <v>5836</v>
      </c>
      <c r="F134" s="79"/>
      <c r="G134" s="79">
        <v>2817</v>
      </c>
      <c r="H134" s="79"/>
      <c r="I134" s="79">
        <v>5836</v>
      </c>
      <c r="J134" s="79"/>
      <c r="K134" s="79">
        <v>2817</v>
      </c>
    </row>
    <row r="135" spans="1:11" ht="21.75" customHeight="1">
      <c r="B135" s="57" t="s">
        <v>125</v>
      </c>
      <c r="E135" s="79">
        <v>5127</v>
      </c>
      <c r="F135" s="79"/>
      <c r="G135" s="79">
        <v>1417</v>
      </c>
      <c r="H135" s="79"/>
      <c r="I135" s="79">
        <v>5127</v>
      </c>
      <c r="J135" s="79"/>
      <c r="K135" s="79">
        <v>1417</v>
      </c>
    </row>
    <row r="136" spans="1:11" ht="21.75" customHeight="1">
      <c r="E136" s="81"/>
    </row>
    <row r="139" spans="1:11" ht="21.75" customHeight="1">
      <c r="E139" s="78"/>
      <c r="G139" s="39"/>
      <c r="I139" s="78"/>
      <c r="K139" s="39"/>
    </row>
    <row r="140" spans="1:11" ht="21.75" customHeight="1">
      <c r="E140" s="78"/>
      <c r="G140" s="39"/>
      <c r="I140" s="78"/>
      <c r="K140" s="39"/>
    </row>
  </sheetData>
  <mergeCells count="28">
    <mergeCell ref="E39:G39"/>
    <mergeCell ref="I39:K39"/>
    <mergeCell ref="A33:K33"/>
    <mergeCell ref="A34:K34"/>
    <mergeCell ref="A35:K35"/>
    <mergeCell ref="A36:K36"/>
    <mergeCell ref="E38:G38"/>
    <mergeCell ref="E112:G112"/>
    <mergeCell ref="I112:K112"/>
    <mergeCell ref="A65:K65"/>
    <mergeCell ref="A66:K66"/>
    <mergeCell ref="A67:K67"/>
    <mergeCell ref="A68:K68"/>
    <mergeCell ref="E70:G70"/>
    <mergeCell ref="E71:G71"/>
    <mergeCell ref="I71:K71"/>
    <mergeCell ref="A106:K106"/>
    <mergeCell ref="A107:K107"/>
    <mergeCell ref="A108:K108"/>
    <mergeCell ref="A109:K109"/>
    <mergeCell ref="E111:G111"/>
    <mergeCell ref="E7:G7"/>
    <mergeCell ref="I7:K7"/>
    <mergeCell ref="A1:K1"/>
    <mergeCell ref="A2:K2"/>
    <mergeCell ref="A3:K3"/>
    <mergeCell ref="A4:K4"/>
    <mergeCell ref="E6:G6"/>
  </mergeCells>
  <pageMargins left="0.59055118110236227" right="3.937007874015748E-2" top="0.5" bottom="0" header="0.41" footer="0"/>
  <pageSetup paperSize="9" scale="83" fitToHeight="0" orientation="portrait" r:id="rId1"/>
  <headerFooter>
    <oddFooter xml:space="preserve">&amp;L&amp;"Angsana New,Regular"&amp;14The accompanying condensed notes form an integral part of these interim financial statements.&amp;15
</oddFooter>
  </headerFooter>
  <rowBreaks count="3" manualBreakCount="3">
    <brk id="32" max="10" man="1"/>
    <brk id="64" max="10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87FA-B0B8-4626-A319-568E12748FCB}">
  <sheetPr>
    <pageSetUpPr fitToPage="1"/>
  </sheetPr>
  <dimension ref="A1:O23"/>
  <sheetViews>
    <sheetView showGridLines="0" zoomScale="70" zoomScaleNormal="70" zoomScaleSheetLayoutView="73" workbookViewId="0">
      <selection activeCell="J23" sqref="J23"/>
    </sheetView>
  </sheetViews>
  <sheetFormatPr defaultColWidth="7.21875" defaultRowHeight="21.75" customHeight="1"/>
  <cols>
    <col min="1" max="1" width="46.5546875" style="85" customWidth="1"/>
    <col min="2" max="2" width="9.109375" style="86" customWidth="1"/>
    <col min="3" max="3" width="2.33203125" style="83" customWidth="1"/>
    <col min="4" max="4" width="13.88671875" style="83" customWidth="1"/>
    <col min="5" max="5" width="1.109375" style="83" customWidth="1"/>
    <col min="6" max="6" width="13.88671875" style="83" customWidth="1"/>
    <col min="7" max="7" width="1.109375" style="83" customWidth="1"/>
    <col min="8" max="8" width="13.88671875" style="83" customWidth="1"/>
    <col min="9" max="9" width="1.109375" style="83" customWidth="1"/>
    <col min="10" max="10" width="13.88671875" style="83" customWidth="1"/>
    <col min="11" max="11" width="1.109375" style="83" customWidth="1"/>
    <col min="12" max="12" width="17.5546875" style="83" customWidth="1"/>
    <col min="13" max="13" width="1.109375" style="83" customWidth="1"/>
    <col min="14" max="14" width="13.88671875" style="83" customWidth="1"/>
    <col min="15" max="15" width="1.109375" style="83" customWidth="1"/>
    <col min="16" max="16384" width="7.21875" style="83"/>
  </cols>
  <sheetData>
    <row r="1" spans="1:15" ht="21.75" customHeight="1">
      <c r="A1" s="118">
        <v>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5" ht="21.75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5" ht="21.75" customHeight="1">
      <c r="A3" s="119" t="s">
        <v>111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5" ht="21.75" customHeight="1">
      <c r="A4" s="119" t="s">
        <v>142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</row>
    <row r="5" spans="1:15" ht="21.75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3" t="s">
        <v>2</v>
      </c>
    </row>
    <row r="6" spans="1:15" ht="21.75" customHeight="1">
      <c r="B6" s="85"/>
      <c r="C6" s="86"/>
      <c r="E6" s="84"/>
      <c r="F6" s="82"/>
      <c r="G6" s="82"/>
      <c r="K6" s="82"/>
      <c r="L6" s="82" t="s">
        <v>76</v>
      </c>
      <c r="M6" s="87"/>
      <c r="N6" s="84"/>
      <c r="O6" s="82"/>
    </row>
    <row r="7" spans="1:15" ht="21.75" customHeight="1">
      <c r="B7" s="82"/>
      <c r="C7" s="87"/>
      <c r="D7" s="82" t="s">
        <v>77</v>
      </c>
      <c r="F7" s="82"/>
      <c r="G7" s="82"/>
      <c r="H7" s="120" t="s">
        <v>122</v>
      </c>
      <c r="I7" s="120"/>
      <c r="J7" s="120"/>
      <c r="K7" s="82"/>
      <c r="L7" s="88" t="s">
        <v>78</v>
      </c>
      <c r="O7" s="82"/>
    </row>
    <row r="8" spans="1:15" ht="21.75" customHeight="1">
      <c r="B8" s="82"/>
      <c r="C8" s="87"/>
      <c r="D8" s="82" t="s">
        <v>79</v>
      </c>
      <c r="F8" s="82"/>
      <c r="G8" s="82"/>
      <c r="H8" s="82"/>
      <c r="I8" s="82"/>
      <c r="J8" s="82"/>
      <c r="K8" s="82"/>
      <c r="L8" s="82" t="s">
        <v>80</v>
      </c>
      <c r="N8" s="82"/>
      <c r="O8" s="82"/>
    </row>
    <row r="9" spans="1:15" ht="21.75" customHeight="1">
      <c r="B9" s="17" t="s">
        <v>10</v>
      </c>
      <c r="C9" s="87"/>
      <c r="D9" s="88" t="s">
        <v>81</v>
      </c>
      <c r="F9" s="88" t="s">
        <v>44</v>
      </c>
      <c r="G9" s="82"/>
      <c r="H9" s="88" t="s">
        <v>82</v>
      </c>
      <c r="I9" s="82"/>
      <c r="J9" s="88" t="s">
        <v>83</v>
      </c>
      <c r="K9" s="82"/>
      <c r="L9" s="88" t="s">
        <v>84</v>
      </c>
      <c r="N9" s="88" t="s">
        <v>48</v>
      </c>
      <c r="O9" s="86"/>
    </row>
    <row r="10" spans="1:15" ht="21.75" customHeight="1">
      <c r="A10" s="89" t="s">
        <v>97</v>
      </c>
      <c r="B10" s="87"/>
      <c r="C10" s="82"/>
      <c r="D10" s="90">
        <v>176243</v>
      </c>
      <c r="E10" s="91"/>
      <c r="F10" s="90">
        <v>125668</v>
      </c>
      <c r="G10" s="91"/>
      <c r="H10" s="90">
        <v>15431</v>
      </c>
      <c r="I10" s="91"/>
      <c r="J10" s="90">
        <v>21896</v>
      </c>
      <c r="K10" s="91"/>
      <c r="L10" s="90">
        <v>913450</v>
      </c>
      <c r="M10" s="92"/>
      <c r="N10" s="93">
        <f>SUM(D10:L10)</f>
        <v>1252688</v>
      </c>
      <c r="O10" s="94"/>
    </row>
    <row r="11" spans="1:15" ht="21.75" customHeight="1">
      <c r="A11" s="85" t="s">
        <v>85</v>
      </c>
      <c r="B11" s="87"/>
      <c r="C11" s="84"/>
      <c r="D11" s="95"/>
      <c r="E11" s="91"/>
      <c r="F11" s="95"/>
      <c r="G11" s="91"/>
      <c r="H11" s="74"/>
      <c r="I11" s="91"/>
      <c r="J11" s="74"/>
      <c r="K11" s="96"/>
      <c r="L11" s="95"/>
      <c r="M11" s="97"/>
      <c r="N11" s="97"/>
      <c r="O11" s="94"/>
    </row>
    <row r="12" spans="1:15" s="75" customFormat="1" ht="21.75" customHeight="1">
      <c r="A12" s="85" t="s">
        <v>86</v>
      </c>
      <c r="B12" s="98"/>
      <c r="C12" s="99"/>
      <c r="D12" s="61">
        <v>0</v>
      </c>
      <c r="E12" s="96"/>
      <c r="F12" s="61">
        <v>0</v>
      </c>
      <c r="G12" s="96"/>
      <c r="H12" s="61">
        <v>0</v>
      </c>
      <c r="I12" s="96"/>
      <c r="J12" s="61">
        <v>59055</v>
      </c>
      <c r="K12" s="96"/>
      <c r="L12" s="61">
        <v>0</v>
      </c>
      <c r="M12" s="74"/>
      <c r="N12" s="74">
        <f>SUM(D12:L12)</f>
        <v>59055</v>
      </c>
      <c r="O12" s="96"/>
    </row>
    <row r="13" spans="1:15" s="75" customFormat="1" ht="21.75" customHeight="1">
      <c r="A13" s="85" t="s">
        <v>101</v>
      </c>
      <c r="B13" s="98"/>
      <c r="C13" s="99"/>
      <c r="D13" s="61">
        <v>0</v>
      </c>
      <c r="E13" s="96"/>
      <c r="F13" s="61">
        <v>0</v>
      </c>
      <c r="G13" s="96"/>
      <c r="H13" s="61">
        <v>0</v>
      </c>
      <c r="I13" s="96"/>
      <c r="J13" s="61">
        <v>0</v>
      </c>
      <c r="K13" s="96"/>
      <c r="L13" s="61">
        <v>0</v>
      </c>
      <c r="M13" s="74"/>
      <c r="N13" s="61">
        <f>SUM(D13:L13)</f>
        <v>0</v>
      </c>
      <c r="O13" s="96"/>
    </row>
    <row r="14" spans="1:15" ht="21.75" customHeight="1" thickBot="1">
      <c r="A14" s="89" t="s">
        <v>132</v>
      </c>
      <c r="B14" s="87"/>
      <c r="C14" s="84"/>
      <c r="D14" s="100">
        <f>SUM(D10:D13)</f>
        <v>176243</v>
      </c>
      <c r="E14" s="91"/>
      <c r="F14" s="100">
        <f>SUM(F10:F13)</f>
        <v>125668</v>
      </c>
      <c r="G14" s="91"/>
      <c r="H14" s="100">
        <f>SUM(H10:H13)</f>
        <v>15431</v>
      </c>
      <c r="I14" s="91"/>
      <c r="J14" s="100">
        <f>SUM(J10:J13)</f>
        <v>80951</v>
      </c>
      <c r="K14" s="91"/>
      <c r="L14" s="100">
        <f>SUM(L10:L13)</f>
        <v>913450</v>
      </c>
      <c r="M14" s="91"/>
      <c r="N14" s="100">
        <f>SUM(N10:N13)</f>
        <v>1311743</v>
      </c>
      <c r="O14" s="92"/>
    </row>
    <row r="15" spans="1:15" ht="21.75" customHeight="1" thickTop="1">
      <c r="A15" s="89"/>
      <c r="B15" s="87"/>
      <c r="C15" s="84"/>
      <c r="D15" s="90"/>
      <c r="E15" s="91"/>
      <c r="F15" s="90"/>
      <c r="G15" s="91"/>
      <c r="H15" s="90"/>
      <c r="I15" s="91"/>
      <c r="J15" s="90"/>
      <c r="K15" s="91"/>
      <c r="L15" s="90"/>
      <c r="M15" s="91"/>
      <c r="N15" s="90"/>
      <c r="O15" s="92"/>
    </row>
    <row r="16" spans="1:15" ht="21.75" customHeight="1">
      <c r="A16" s="89" t="s">
        <v>115</v>
      </c>
      <c r="B16" s="87"/>
      <c r="C16" s="82"/>
      <c r="D16" s="90">
        <v>176243</v>
      </c>
      <c r="E16" s="91"/>
      <c r="F16" s="90">
        <v>125668</v>
      </c>
      <c r="G16" s="91"/>
      <c r="H16" s="90">
        <v>17624</v>
      </c>
      <c r="I16" s="91"/>
      <c r="J16" s="90">
        <v>100329</v>
      </c>
      <c r="K16" s="91"/>
      <c r="L16" s="90">
        <v>1010064</v>
      </c>
      <c r="M16" s="94"/>
      <c r="N16" s="93">
        <f>SUM(D16:M16)</f>
        <v>1429928</v>
      </c>
      <c r="O16" s="94"/>
    </row>
    <row r="17" spans="1:15" ht="21.75" customHeight="1">
      <c r="A17" s="85" t="s">
        <v>85</v>
      </c>
      <c r="B17" s="87"/>
      <c r="C17" s="84"/>
      <c r="D17" s="101"/>
      <c r="E17" s="94"/>
      <c r="F17" s="101"/>
      <c r="G17" s="94"/>
      <c r="H17" s="101"/>
      <c r="I17" s="94"/>
      <c r="J17" s="97"/>
      <c r="K17" s="97"/>
      <c r="L17" s="101"/>
      <c r="M17" s="97"/>
      <c r="N17" s="97"/>
      <c r="O17" s="94"/>
    </row>
    <row r="18" spans="1:15" s="75" customFormat="1" ht="21.75" customHeight="1">
      <c r="A18" s="85" t="s">
        <v>86</v>
      </c>
      <c r="B18" s="98"/>
      <c r="C18" s="99"/>
      <c r="D18" s="61">
        <v>0</v>
      </c>
      <c r="E18" s="96"/>
      <c r="F18" s="61">
        <v>0</v>
      </c>
      <c r="G18" s="96"/>
      <c r="H18" s="61">
        <v>0</v>
      </c>
      <c r="I18" s="96"/>
      <c r="J18" s="61">
        <f>'SI&amp;CF_E'!E58</f>
        <v>3833</v>
      </c>
      <c r="K18" s="74"/>
      <c r="L18" s="61">
        <v>0</v>
      </c>
      <c r="M18" s="74"/>
      <c r="N18" s="74">
        <f>SUM(C18:L18)</f>
        <v>3833</v>
      </c>
      <c r="O18" s="96"/>
    </row>
    <row r="19" spans="1:15" s="75" customFormat="1" ht="21.75" customHeight="1">
      <c r="A19" s="85" t="s">
        <v>103</v>
      </c>
      <c r="B19" s="98"/>
      <c r="C19" s="99"/>
      <c r="D19" s="61">
        <v>0</v>
      </c>
      <c r="E19" s="96"/>
      <c r="F19" s="61">
        <v>0</v>
      </c>
      <c r="G19" s="96"/>
      <c r="H19" s="61">
        <v>0</v>
      </c>
      <c r="I19" s="96"/>
      <c r="J19" s="61">
        <v>0</v>
      </c>
      <c r="K19" s="74"/>
      <c r="L19" s="61">
        <v>0</v>
      </c>
      <c r="M19" s="74"/>
      <c r="N19" s="61">
        <f>SUM(D19:L19)</f>
        <v>0</v>
      </c>
      <c r="O19" s="96"/>
    </row>
    <row r="20" spans="1:15" s="75" customFormat="1" ht="21.75" customHeight="1">
      <c r="A20" s="85" t="s">
        <v>136</v>
      </c>
      <c r="B20" s="98">
        <v>13</v>
      </c>
      <c r="C20" s="99"/>
      <c r="D20" s="61">
        <v>0</v>
      </c>
      <c r="E20" s="96"/>
      <c r="F20" s="61">
        <v>0</v>
      </c>
      <c r="G20" s="96"/>
      <c r="H20" s="61">
        <v>0</v>
      </c>
      <c r="I20" s="96"/>
      <c r="J20" s="39">
        <v>-44942</v>
      </c>
      <c r="K20" s="74"/>
      <c r="L20" s="61">
        <v>0</v>
      </c>
      <c r="M20" s="74"/>
      <c r="N20" s="61">
        <f>SUM(C20:L20)</f>
        <v>-44942</v>
      </c>
      <c r="O20" s="96"/>
    </row>
    <row r="21" spans="1:15" ht="21.75" customHeight="1" thickBot="1">
      <c r="A21" s="89" t="s">
        <v>133</v>
      </c>
      <c r="B21" s="87"/>
      <c r="C21" s="84"/>
      <c r="D21" s="100">
        <f>SUM(D16:D20)</f>
        <v>176243</v>
      </c>
      <c r="E21" s="91"/>
      <c r="F21" s="100">
        <f>SUM(F16:F20)</f>
        <v>125668</v>
      </c>
      <c r="G21" s="91"/>
      <c r="H21" s="100">
        <f>SUM(H16:H20)</f>
        <v>17624</v>
      </c>
      <c r="I21" s="91"/>
      <c r="J21" s="100">
        <f>SUM(J16:J20)</f>
        <v>59220</v>
      </c>
      <c r="K21" s="91"/>
      <c r="L21" s="100">
        <f>SUM(L16:L20)</f>
        <v>1010064</v>
      </c>
      <c r="M21" s="91"/>
      <c r="N21" s="100">
        <f>SUM(N16:N20)</f>
        <v>1388819</v>
      </c>
      <c r="O21" s="92"/>
    </row>
    <row r="22" spans="1:15" ht="21.75" customHeight="1" thickTop="1"/>
    <row r="23" spans="1:15" ht="21.75" customHeight="1">
      <c r="B23" s="102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2" fitToHeight="0" orientation="landscape" r:id="rId1"/>
  <headerFooter>
    <oddFooter xml:space="preserve">&amp;L&amp;"Angsana New,Regular"&amp;14The accompanying condensed notes form an integral part of these interim financial statements.&amp;15
</oddFooter>
  </headerFooter>
  <ignoredErrors>
    <ignoredError sqref="N19" formula="1"/>
    <ignoredError sqref="N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0CC2C-3DA1-4779-9CF2-7CC22D1DF211}">
  <sheetPr>
    <pageSetUpPr fitToPage="1"/>
  </sheetPr>
  <dimension ref="A1:O22"/>
  <sheetViews>
    <sheetView showGridLines="0" zoomScale="80" zoomScaleNormal="80" zoomScaleSheetLayoutView="73" workbookViewId="0">
      <selection activeCell="H14" sqref="H14"/>
    </sheetView>
  </sheetViews>
  <sheetFormatPr defaultColWidth="1.109375" defaultRowHeight="21.75" customHeight="1"/>
  <cols>
    <col min="1" max="1" width="47" style="85" customWidth="1"/>
    <col min="2" max="2" width="8.109375" style="86" customWidth="1"/>
    <col min="3" max="3" width="2.5546875" style="83" customWidth="1"/>
    <col min="4" max="4" width="14" style="83" customWidth="1"/>
    <col min="5" max="5" width="1.109375" style="83" customWidth="1"/>
    <col min="6" max="6" width="14" style="83" customWidth="1"/>
    <col min="7" max="7" width="1.109375" style="83" customWidth="1"/>
    <col min="8" max="8" width="14" style="83" customWidth="1"/>
    <col min="9" max="9" width="1.109375" style="83" customWidth="1"/>
    <col min="10" max="10" width="14" style="83" customWidth="1"/>
    <col min="11" max="11" width="1.109375" style="83" customWidth="1"/>
    <col min="12" max="12" width="17.5546875" style="83" customWidth="1"/>
    <col min="13" max="13" width="1.109375" style="83" customWidth="1"/>
    <col min="14" max="14" width="14" style="83" customWidth="1"/>
    <col min="15" max="15" width="1.109375" style="83" customWidth="1"/>
    <col min="16" max="16384" width="1.109375" style="83"/>
  </cols>
  <sheetData>
    <row r="1" spans="1:15" ht="21.75" customHeight="1">
      <c r="A1" s="118">
        <v>7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5" ht="21.75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5" ht="21.75" customHeight="1">
      <c r="A3" s="119" t="s">
        <v>102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5" ht="21.75" customHeight="1">
      <c r="A4" s="119" t="s">
        <v>142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</row>
    <row r="5" spans="1:15" ht="21.75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104" t="s">
        <v>2</v>
      </c>
    </row>
    <row r="6" spans="1:15" ht="21.75" customHeight="1">
      <c r="B6" s="85"/>
      <c r="C6" s="86"/>
      <c r="E6" s="84"/>
      <c r="F6" s="82"/>
      <c r="G6" s="82"/>
      <c r="K6" s="82"/>
      <c r="L6" s="82" t="s">
        <v>76</v>
      </c>
      <c r="M6" s="87"/>
      <c r="N6" s="84"/>
      <c r="O6" s="84"/>
    </row>
    <row r="7" spans="1:15" ht="21.75" customHeight="1">
      <c r="B7" s="82"/>
      <c r="C7" s="87"/>
      <c r="D7" s="82" t="s">
        <v>77</v>
      </c>
      <c r="F7" s="82"/>
      <c r="G7" s="82"/>
      <c r="H7" s="120" t="s">
        <v>122</v>
      </c>
      <c r="I7" s="120"/>
      <c r="J7" s="120"/>
      <c r="K7" s="82"/>
      <c r="L7" s="88" t="s">
        <v>78</v>
      </c>
      <c r="N7" s="82"/>
      <c r="O7" s="82"/>
    </row>
    <row r="8" spans="1:15" ht="21.75" customHeight="1">
      <c r="B8" s="82"/>
      <c r="C8" s="87"/>
      <c r="D8" s="82" t="s">
        <v>79</v>
      </c>
      <c r="F8" s="82"/>
      <c r="G8" s="82"/>
      <c r="H8" s="82"/>
      <c r="I8" s="82"/>
      <c r="J8" s="82"/>
      <c r="K8" s="82"/>
      <c r="L8" s="82" t="s">
        <v>80</v>
      </c>
      <c r="N8" s="82"/>
      <c r="O8" s="82"/>
    </row>
    <row r="9" spans="1:15" ht="21.75" customHeight="1">
      <c r="B9" s="17" t="s">
        <v>10</v>
      </c>
      <c r="C9" s="87"/>
      <c r="D9" s="88" t="s">
        <v>81</v>
      </c>
      <c r="F9" s="88" t="s">
        <v>44</v>
      </c>
      <c r="G9" s="82"/>
      <c r="H9" s="88" t="s">
        <v>82</v>
      </c>
      <c r="I9" s="82"/>
      <c r="J9" s="88" t="s">
        <v>83</v>
      </c>
      <c r="K9" s="82"/>
      <c r="L9" s="88" t="s">
        <v>84</v>
      </c>
      <c r="N9" s="88" t="s">
        <v>48</v>
      </c>
      <c r="O9" s="82"/>
    </row>
    <row r="10" spans="1:15" ht="21.75" customHeight="1">
      <c r="A10" s="89" t="s">
        <v>97</v>
      </c>
      <c r="B10" s="87"/>
      <c r="C10" s="82"/>
      <c r="D10" s="90">
        <v>176243</v>
      </c>
      <c r="E10" s="91"/>
      <c r="F10" s="90">
        <v>125668</v>
      </c>
      <c r="G10" s="91"/>
      <c r="H10" s="90">
        <v>15431</v>
      </c>
      <c r="I10" s="91"/>
      <c r="J10" s="90">
        <v>-3316</v>
      </c>
      <c r="K10" s="91"/>
      <c r="L10" s="90">
        <v>913450</v>
      </c>
      <c r="M10" s="94"/>
      <c r="N10" s="90">
        <f>SUM(D10:L10)</f>
        <v>1227476</v>
      </c>
      <c r="O10" s="94"/>
    </row>
    <row r="11" spans="1:15" ht="21.75" customHeight="1">
      <c r="A11" s="85" t="s">
        <v>85</v>
      </c>
      <c r="B11" s="87"/>
      <c r="C11" s="84"/>
      <c r="D11" s="95"/>
      <c r="E11" s="96"/>
      <c r="F11" s="95"/>
      <c r="G11" s="96"/>
      <c r="H11" s="95"/>
      <c r="I11" s="96"/>
      <c r="J11" s="95"/>
      <c r="K11" s="96"/>
      <c r="L11" s="61"/>
      <c r="M11" s="97"/>
      <c r="N11" s="74"/>
      <c r="O11" s="94"/>
    </row>
    <row r="12" spans="1:15" s="75" customFormat="1" ht="21.75" customHeight="1">
      <c r="A12" s="85" t="s">
        <v>86</v>
      </c>
      <c r="B12" s="98"/>
      <c r="C12" s="99"/>
      <c r="D12" s="61">
        <v>0</v>
      </c>
      <c r="E12" s="96"/>
      <c r="F12" s="61">
        <v>0</v>
      </c>
      <c r="G12" s="96"/>
      <c r="H12" s="61">
        <v>0</v>
      </c>
      <c r="I12" s="96"/>
      <c r="J12" s="74">
        <f>'SI&amp;CF_E'!K58</f>
        <v>58771</v>
      </c>
      <c r="K12" s="96"/>
      <c r="L12" s="61">
        <v>0</v>
      </c>
      <c r="M12" s="74"/>
      <c r="N12" s="74">
        <f>SUM(D12:L12)</f>
        <v>58771</v>
      </c>
      <c r="O12" s="96"/>
    </row>
    <row r="13" spans="1:15" s="75" customFormat="1" ht="21.75" customHeight="1">
      <c r="A13" s="85" t="s">
        <v>101</v>
      </c>
      <c r="B13" s="98"/>
      <c r="C13" s="99"/>
      <c r="D13" s="61">
        <v>0</v>
      </c>
      <c r="E13" s="96"/>
      <c r="F13" s="61">
        <v>0</v>
      </c>
      <c r="G13" s="96"/>
      <c r="H13" s="61">
        <v>0</v>
      </c>
      <c r="I13" s="96"/>
      <c r="J13" s="61">
        <v>0</v>
      </c>
      <c r="K13" s="96"/>
      <c r="L13" s="61">
        <v>0</v>
      </c>
      <c r="M13" s="74"/>
      <c r="N13" s="61">
        <f>SUM(D13:L13)</f>
        <v>0</v>
      </c>
      <c r="O13" s="96"/>
    </row>
    <row r="14" spans="1:15" ht="21.75" customHeight="1" thickBot="1">
      <c r="A14" s="89" t="s">
        <v>132</v>
      </c>
      <c r="B14" s="87"/>
      <c r="C14" s="84"/>
      <c r="D14" s="100">
        <f>SUM(D10:D13)</f>
        <v>176243</v>
      </c>
      <c r="E14" s="91"/>
      <c r="F14" s="100">
        <f>SUM(F10:F13)</f>
        <v>125668</v>
      </c>
      <c r="G14" s="91"/>
      <c r="H14" s="100">
        <f>SUM(H10:H13)</f>
        <v>15431</v>
      </c>
      <c r="I14" s="91"/>
      <c r="J14" s="100">
        <f>SUM(J10:J13)</f>
        <v>55455</v>
      </c>
      <c r="K14" s="91"/>
      <c r="L14" s="100">
        <f>SUM(L10:L13)</f>
        <v>913450</v>
      </c>
      <c r="M14" s="91"/>
      <c r="N14" s="100">
        <f>SUM(D14:L14)</f>
        <v>1286247</v>
      </c>
      <c r="O14" s="92"/>
    </row>
    <row r="15" spans="1:15" ht="21.75" customHeight="1" thickTop="1">
      <c r="A15" s="89"/>
      <c r="B15" s="87"/>
      <c r="C15" s="84"/>
      <c r="D15" s="90"/>
      <c r="E15" s="91"/>
      <c r="F15" s="90"/>
      <c r="G15" s="91"/>
      <c r="H15" s="90"/>
      <c r="I15" s="91"/>
      <c r="J15" s="90"/>
      <c r="K15" s="91"/>
      <c r="L15" s="90"/>
      <c r="M15" s="91"/>
      <c r="N15" s="90"/>
      <c r="O15" s="92"/>
    </row>
    <row r="16" spans="1:15" ht="21.75" customHeight="1">
      <c r="A16" s="89" t="s">
        <v>115</v>
      </c>
      <c r="B16" s="87"/>
      <c r="C16" s="82"/>
      <c r="D16" s="90">
        <v>176243</v>
      </c>
      <c r="E16" s="91"/>
      <c r="F16" s="90">
        <v>125668</v>
      </c>
      <c r="G16" s="91"/>
      <c r="H16" s="90">
        <v>17624</v>
      </c>
      <c r="I16" s="91"/>
      <c r="J16" s="90">
        <v>71575</v>
      </c>
      <c r="K16" s="91"/>
      <c r="L16" s="90">
        <v>1010064</v>
      </c>
      <c r="M16" s="94"/>
      <c r="N16" s="90">
        <f>SUM(D16:M16)</f>
        <v>1401174</v>
      </c>
      <c r="O16" s="94"/>
    </row>
    <row r="17" spans="1:15" ht="21.75" customHeight="1">
      <c r="A17" s="85" t="s">
        <v>85</v>
      </c>
      <c r="B17" s="87"/>
      <c r="C17" s="84"/>
      <c r="D17" s="95"/>
      <c r="E17" s="91"/>
      <c r="F17" s="95"/>
      <c r="G17" s="91"/>
      <c r="H17" s="74"/>
      <c r="I17" s="91"/>
      <c r="J17" s="74"/>
      <c r="K17" s="96"/>
      <c r="L17" s="95"/>
      <c r="M17" s="97"/>
      <c r="N17" s="74"/>
      <c r="O17" s="94"/>
    </row>
    <row r="18" spans="1:15" s="75" customFormat="1" ht="21.75" customHeight="1">
      <c r="A18" s="85" t="s">
        <v>86</v>
      </c>
      <c r="B18" s="98"/>
      <c r="C18" s="99"/>
      <c r="D18" s="61">
        <v>0</v>
      </c>
      <c r="E18" s="96"/>
      <c r="F18" s="61">
        <v>0</v>
      </c>
      <c r="G18" s="96"/>
      <c r="H18" s="61">
        <v>0</v>
      </c>
      <c r="I18" s="96"/>
      <c r="J18" s="61">
        <f>'SI&amp;CF_E'!I58</f>
        <v>20906</v>
      </c>
      <c r="K18" s="96"/>
      <c r="L18" s="61">
        <v>0</v>
      </c>
      <c r="M18" s="74"/>
      <c r="N18" s="74">
        <f>SUM(D18:L18)</f>
        <v>20906</v>
      </c>
      <c r="O18" s="96"/>
    </row>
    <row r="19" spans="1:15" s="75" customFormat="1" ht="21.75" customHeight="1">
      <c r="A19" s="85" t="s">
        <v>101</v>
      </c>
      <c r="B19" s="98"/>
      <c r="C19" s="99"/>
      <c r="D19" s="61">
        <v>0</v>
      </c>
      <c r="E19" s="96"/>
      <c r="F19" s="61">
        <v>0</v>
      </c>
      <c r="G19" s="96"/>
      <c r="H19" s="61">
        <v>0</v>
      </c>
      <c r="I19" s="96"/>
      <c r="J19" s="61">
        <v>0</v>
      </c>
      <c r="K19" s="96"/>
      <c r="L19" s="61">
        <v>0</v>
      </c>
      <c r="M19" s="74"/>
      <c r="N19" s="61">
        <f>SUM(D19:L19)</f>
        <v>0</v>
      </c>
      <c r="O19" s="96"/>
    </row>
    <row r="20" spans="1:15" s="75" customFormat="1" ht="21.75" customHeight="1">
      <c r="A20" s="85" t="s">
        <v>136</v>
      </c>
      <c r="B20" s="98">
        <v>13</v>
      </c>
      <c r="C20" s="99"/>
      <c r="D20" s="61">
        <v>0</v>
      </c>
      <c r="E20" s="96"/>
      <c r="F20" s="61">
        <v>0</v>
      </c>
      <c r="G20" s="96"/>
      <c r="H20" s="61">
        <v>0</v>
      </c>
      <c r="I20" s="96"/>
      <c r="J20" s="39">
        <v>-44942</v>
      </c>
      <c r="K20" s="96"/>
      <c r="L20" s="61">
        <v>0</v>
      </c>
      <c r="M20" s="74"/>
      <c r="N20" s="74">
        <f>SUM(D20:L20)</f>
        <v>-44942</v>
      </c>
      <c r="O20" s="96"/>
    </row>
    <row r="21" spans="1:15" ht="21.75" customHeight="1" thickBot="1">
      <c r="A21" s="89" t="s">
        <v>133</v>
      </c>
      <c r="B21" s="87"/>
      <c r="C21" s="84"/>
      <c r="D21" s="100">
        <f>SUM(D16:D20)</f>
        <v>176243</v>
      </c>
      <c r="E21" s="91"/>
      <c r="F21" s="100">
        <f>SUM(F16:F20)</f>
        <v>125668</v>
      </c>
      <c r="G21" s="91"/>
      <c r="H21" s="100">
        <f>SUM(H16:H20)</f>
        <v>17624</v>
      </c>
      <c r="I21" s="91"/>
      <c r="J21" s="100">
        <f>SUM(J16:J20)</f>
        <v>47539</v>
      </c>
      <c r="K21" s="91"/>
      <c r="L21" s="100">
        <f>SUM(L16:L20)</f>
        <v>1010064</v>
      </c>
      <c r="M21" s="91"/>
      <c r="N21" s="100">
        <f>SUM(N16:N20)</f>
        <v>1377138</v>
      </c>
      <c r="O21" s="92"/>
    </row>
    <row r="22" spans="1:15" s="103" customFormat="1" ht="21.75" customHeight="1" thickTop="1">
      <c r="A22" s="105"/>
      <c r="B22" s="102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2" fitToHeight="0" orientation="landscape" r:id="rId1"/>
  <headerFooter>
    <oddFooter xml:space="preserve">&amp;L&amp;"Angsana New,Regular"&amp;14The accompanying condensed notes form an integral part of these interim financial statements.&amp;15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SFP_E</vt:lpstr>
      <vt:lpstr>SI&amp;CF_E</vt:lpstr>
      <vt:lpstr>CH_E_E</vt:lpstr>
      <vt:lpstr>CH_S_E</vt:lpstr>
      <vt:lpstr>CH_E_E!Print_Area</vt:lpstr>
      <vt:lpstr>CH_S_E!Print_Area</vt:lpstr>
      <vt:lpstr>SFP_E!Print_Area</vt:lpstr>
      <vt:lpstr>'SI&amp;CF_E'!Print_Area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Tatpatsu</cp:lastModifiedBy>
  <cp:lastPrinted>2025-08-14T10:37:33Z</cp:lastPrinted>
  <dcterms:created xsi:type="dcterms:W3CDTF">2021-05-12T06:28:23Z</dcterms:created>
  <dcterms:modified xsi:type="dcterms:W3CDTF">2025-08-14T12:34:40Z</dcterms:modified>
</cp:coreProperties>
</file>