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5\06 JUN (Q2'25)\Sent to SET\FS Q2'25\"/>
    </mc:Choice>
  </mc:AlternateContent>
  <xr:revisionPtr revIDLastSave="0" documentId="13_ncr:1_{214D4A53-C3D2-4791-91B6-8C75DDC7F339}" xr6:coauthVersionLast="47" xr6:coauthVersionMax="47" xr10:uidLastSave="{00000000-0000-0000-0000-000000000000}"/>
  <bookViews>
    <workbookView xWindow="-120" yWindow="-120" windowWidth="29040" windowHeight="15720" tabRatio="790" activeTab="9" xr2:uid="{00000000-000D-0000-FFFF-FFFF00000000}"/>
  </bookViews>
  <sheets>
    <sheet name="BS 3-5" sheetId="1" r:id="rId1"/>
    <sheet name="PL 6" sheetId="23" r:id="rId2"/>
    <sheet name="PL 7" sheetId="24" r:id="rId3"/>
    <sheet name="PL 8" sheetId="31" r:id="rId4"/>
    <sheet name="PL 9" sheetId="32" r:id="rId5"/>
    <sheet name="CH 10" sheetId="27" r:id="rId6"/>
    <sheet name="CH 11" sheetId="20" r:id="rId7"/>
    <sheet name="CH_sep 12" sheetId="28" r:id="rId8"/>
    <sheet name="CH_sep 13" sheetId="22" r:id="rId9"/>
    <sheet name="CF 14-15" sheetId="16" r:id="rId10"/>
  </sheet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3-5'!$A$1:$J$120</definedName>
    <definedName name="_xlnm.Print_Area" localSheetId="9">'CF 14-15'!$A$1:$I$98</definedName>
    <definedName name="_xlnm.Print_Area" localSheetId="5">'CH 10'!$A$1:$AJ$41</definedName>
    <definedName name="_xlnm.Print_Area" localSheetId="6">'CH 11'!$A$1:$AH$39</definedName>
    <definedName name="_xlnm.Print_Area" localSheetId="7">'CH_sep 12'!$A$1:$R$26</definedName>
    <definedName name="_xlnm.Print_Area" localSheetId="8">'CH_sep 13'!$A$1:$P$24</definedName>
    <definedName name="_xlnm.Print_Area" localSheetId="1">'PL 6'!$A$1:$K$46</definedName>
    <definedName name="_xlnm.Print_Area" localSheetId="2">'PL 7'!$A$1:$K$36</definedName>
    <definedName name="_xlnm.Print_Area" localSheetId="3">'PL 8'!$A$1:$K$46</definedName>
    <definedName name="_xlnm.Print_Area" localSheetId="4">'PL 9'!$A$1:$K$36</definedName>
    <definedName name="_xlnm.Print_Area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9" i="27" l="1"/>
  <c r="AD35" i="20" l="1"/>
  <c r="AD34" i="20"/>
  <c r="AD28" i="20"/>
  <c r="AD26" i="20"/>
  <c r="AD22" i="20"/>
  <c r="AD21" i="20"/>
  <c r="AD20" i="20"/>
  <c r="G86" i="16"/>
  <c r="D22" i="28"/>
  <c r="F22" i="28"/>
  <c r="H22" i="28"/>
  <c r="J22" i="28"/>
  <c r="L22" i="28"/>
  <c r="N22" i="28"/>
  <c r="P22" i="28"/>
  <c r="E38" i="31"/>
  <c r="I86" i="16" l="1"/>
  <c r="E86" i="16"/>
  <c r="C86" i="16"/>
  <c r="N21" i="22" l="1"/>
  <c r="D106" i="1" l="1"/>
  <c r="I10" i="16"/>
  <c r="E10" i="16"/>
  <c r="N17" i="22"/>
  <c r="L17" i="22"/>
  <c r="J17" i="22"/>
  <c r="H17" i="22"/>
  <c r="F17" i="22"/>
  <c r="D17" i="22"/>
  <c r="P16" i="22"/>
  <c r="P17" i="22" s="1"/>
  <c r="D12" i="22"/>
  <c r="F12" i="22"/>
  <c r="F24" i="22" s="1"/>
  <c r="H12" i="22"/>
  <c r="H24" i="22" s="1"/>
  <c r="J12" i="22"/>
  <c r="J24" i="22" s="1"/>
  <c r="L12" i="22"/>
  <c r="N12" i="22"/>
  <c r="P20" i="22"/>
  <c r="P21" i="22"/>
  <c r="D22" i="22"/>
  <c r="F22" i="22"/>
  <c r="H22" i="22"/>
  <c r="J22" i="22"/>
  <c r="L22" i="22"/>
  <c r="N22" i="22"/>
  <c r="H26" i="28"/>
  <c r="F26" i="28"/>
  <c r="D26" i="28"/>
  <c r="R24" i="28"/>
  <c r="P26" i="28"/>
  <c r="R20" i="28"/>
  <c r="R17" i="28"/>
  <c r="P17" i="28"/>
  <c r="N17" i="28"/>
  <c r="N26" i="28" s="1"/>
  <c r="L17" i="28"/>
  <c r="L26" i="28" s="1"/>
  <c r="J17" i="28"/>
  <c r="J26" i="28" s="1"/>
  <c r="H17" i="28"/>
  <c r="F17" i="28"/>
  <c r="D17" i="28"/>
  <c r="R16" i="28"/>
  <c r="R12" i="28"/>
  <c r="D108" i="1" l="1"/>
  <c r="L24" i="22"/>
  <c r="P22" i="22"/>
  <c r="N24" i="22"/>
  <c r="P12" i="22"/>
  <c r="P24" i="22" s="1"/>
  <c r="D24" i="22"/>
  <c r="R21" i="28"/>
  <c r="R22" i="28" s="1"/>
  <c r="R26" i="28" s="1"/>
  <c r="D23" i="20"/>
  <c r="F23" i="20"/>
  <c r="H23" i="20"/>
  <c r="J23" i="20"/>
  <c r="L23" i="20"/>
  <c r="N23" i="20"/>
  <c r="P23" i="20"/>
  <c r="R23" i="20"/>
  <c r="T23" i="20"/>
  <c r="V23" i="20"/>
  <c r="X23" i="20"/>
  <c r="Z23" i="20"/>
  <c r="AB23" i="20"/>
  <c r="AF23" i="20"/>
  <c r="AH22" i="20"/>
  <c r="AB22" i="20"/>
  <c r="AJ39" i="27"/>
  <c r="AF39" i="27"/>
  <c r="AH37" i="27"/>
  <c r="AB37" i="27"/>
  <c r="AB41" i="27" s="1"/>
  <c r="Z37" i="27"/>
  <c r="X37" i="27"/>
  <c r="V37" i="27"/>
  <c r="T37" i="27"/>
  <c r="R37" i="27"/>
  <c r="P37" i="27"/>
  <c r="N37" i="27"/>
  <c r="L37" i="27"/>
  <c r="J37" i="27"/>
  <c r="J41" i="27" s="1"/>
  <c r="H37" i="27"/>
  <c r="F37" i="27"/>
  <c r="D37" i="27"/>
  <c r="AD36" i="27"/>
  <c r="AF36" i="27" s="1"/>
  <c r="AJ36" i="27" s="1"/>
  <c r="AD35" i="27"/>
  <c r="AF35" i="27" s="1"/>
  <c r="AB32" i="27"/>
  <c r="J32" i="27"/>
  <c r="AH30" i="27"/>
  <c r="AB30" i="27"/>
  <c r="Z30" i="27"/>
  <c r="Z32" i="27" s="1"/>
  <c r="X30" i="27"/>
  <c r="V30" i="27"/>
  <c r="V32" i="27" s="1"/>
  <c r="T30" i="27"/>
  <c r="R30" i="27"/>
  <c r="P30" i="27"/>
  <c r="N30" i="27"/>
  <c r="N32" i="27" s="1"/>
  <c r="L30" i="27"/>
  <c r="J30" i="27"/>
  <c r="H30" i="27"/>
  <c r="F30" i="27"/>
  <c r="D30" i="27"/>
  <c r="AD29" i="27"/>
  <c r="AD27" i="27"/>
  <c r="AF27" i="27" s="1"/>
  <c r="AH23" i="27"/>
  <c r="AB23" i="27"/>
  <c r="Z23" i="27"/>
  <c r="X23" i="27"/>
  <c r="V23" i="27"/>
  <c r="T23" i="27"/>
  <c r="T32" i="27" s="1"/>
  <c r="R23" i="27"/>
  <c r="P23" i="27"/>
  <c r="N23" i="27"/>
  <c r="L23" i="27"/>
  <c r="J23" i="27"/>
  <c r="H23" i="27"/>
  <c r="F23" i="27"/>
  <c r="D23" i="27"/>
  <c r="AD22" i="27"/>
  <c r="AF22" i="27" s="1"/>
  <c r="AJ22" i="27" s="1"/>
  <c r="AD21" i="27"/>
  <c r="AF21" i="27" s="1"/>
  <c r="AJ21" i="27" s="1"/>
  <c r="AD20" i="27"/>
  <c r="AF20" i="27" s="1"/>
  <c r="AD16" i="27"/>
  <c r="AF16" i="27" s="1"/>
  <c r="AJ16" i="27" s="1"/>
  <c r="K34" i="32"/>
  <c r="G34" i="32"/>
  <c r="K38" i="31"/>
  <c r="G38" i="31"/>
  <c r="K38" i="23"/>
  <c r="G38" i="23"/>
  <c r="H41" i="27" l="1"/>
  <c r="P32" i="27"/>
  <c r="P41" i="27"/>
  <c r="AH41" i="27"/>
  <c r="D41" i="27"/>
  <c r="T41" i="27"/>
  <c r="V41" i="27"/>
  <c r="Z41" i="27"/>
  <c r="AD30" i="27"/>
  <c r="F32" i="27"/>
  <c r="H32" i="27"/>
  <c r="R32" i="27"/>
  <c r="X32" i="27"/>
  <c r="AD32" i="27" s="1"/>
  <c r="F41" i="27"/>
  <c r="L41" i="27"/>
  <c r="L32" i="27"/>
  <c r="N41" i="27"/>
  <c r="R41" i="27"/>
  <c r="X41" i="27"/>
  <c r="AJ35" i="27"/>
  <c r="AJ37" i="27" s="1"/>
  <c r="AF37" i="27"/>
  <c r="AJ20" i="27"/>
  <c r="AJ23" i="27" s="1"/>
  <c r="AF23" i="27"/>
  <c r="AJ27" i="27"/>
  <c r="AD37" i="27"/>
  <c r="AD23" i="27"/>
  <c r="AF29" i="27"/>
  <c r="AJ29" i="27" s="1"/>
  <c r="AH32" i="27"/>
  <c r="D32" i="27"/>
  <c r="AF32" i="27" l="1"/>
  <c r="AD41" i="27"/>
  <c r="AJ30" i="27"/>
  <c r="AJ32" i="27" s="1"/>
  <c r="AF30" i="27"/>
  <c r="AF41" i="27"/>
  <c r="AJ41" i="27" l="1"/>
  <c r="K35" i="32"/>
  <c r="G35" i="32"/>
  <c r="K28" i="32"/>
  <c r="K29" i="32" s="1"/>
  <c r="I28" i="32"/>
  <c r="G28" i="32"/>
  <c r="E28" i="32"/>
  <c r="K19" i="32"/>
  <c r="I19" i="32"/>
  <c r="G19" i="32"/>
  <c r="E19" i="32"/>
  <c r="K39" i="31"/>
  <c r="K9" i="32" s="1"/>
  <c r="G39" i="31"/>
  <c r="G9" i="32" s="1"/>
  <c r="K12" i="31"/>
  <c r="K25" i="31" s="1"/>
  <c r="K32" i="31" s="1"/>
  <c r="K34" i="31" s="1"/>
  <c r="I12" i="31"/>
  <c r="I25" i="31" s="1"/>
  <c r="I32" i="31" s="1"/>
  <c r="I34" i="31" s="1"/>
  <c r="G12" i="31"/>
  <c r="G25" i="31" s="1"/>
  <c r="G32" i="31" s="1"/>
  <c r="G34" i="31" s="1"/>
  <c r="E12" i="31"/>
  <c r="E25" i="31" s="1"/>
  <c r="E32" i="31" s="1"/>
  <c r="E34" i="31" s="1"/>
  <c r="I38" i="31" l="1"/>
  <c r="I39" i="31" s="1"/>
  <c r="I9" i="32" s="1"/>
  <c r="G10" i="16"/>
  <c r="E39" i="31"/>
  <c r="E9" i="32" s="1"/>
  <c r="C10" i="16"/>
  <c r="C32" i="16" s="1"/>
  <c r="C43" i="16" s="1"/>
  <c r="K30" i="32"/>
  <c r="G29" i="32"/>
  <c r="G30" i="32" s="1"/>
  <c r="I29" i="32"/>
  <c r="E29" i="32"/>
  <c r="E30" i="32" l="1"/>
  <c r="E34" i="32" s="1"/>
  <c r="E35" i="32" s="1"/>
  <c r="I30" i="32"/>
  <c r="I34" i="32" s="1"/>
  <c r="I35" i="32" s="1"/>
  <c r="G92" i="16"/>
  <c r="AF16" i="20" l="1"/>
  <c r="P16" i="20"/>
  <c r="N16" i="20"/>
  <c r="L16" i="20"/>
  <c r="J16" i="20"/>
  <c r="H16" i="20"/>
  <c r="F16" i="20"/>
  <c r="D16" i="20"/>
  <c r="I70" i="16" l="1"/>
  <c r="G70" i="16"/>
  <c r="E70" i="16"/>
  <c r="F106" i="1" l="1"/>
  <c r="AB34" i="20" l="1"/>
  <c r="AB35" i="20"/>
  <c r="D22" i="1" l="1"/>
  <c r="AH35" i="20"/>
  <c r="H106" i="1" l="1"/>
  <c r="J106" i="1"/>
  <c r="J22" i="1" l="1"/>
  <c r="H22" i="1"/>
  <c r="F22" i="1"/>
  <c r="D29" i="20" l="1"/>
  <c r="F29" i="20"/>
  <c r="H29" i="20"/>
  <c r="J29" i="20"/>
  <c r="L29" i="20"/>
  <c r="N29" i="20"/>
  <c r="P29" i="20"/>
  <c r="R29" i="20"/>
  <c r="T29" i="20"/>
  <c r="V29" i="20"/>
  <c r="X29" i="20"/>
  <c r="Z29" i="20"/>
  <c r="AF29" i="20"/>
  <c r="AB26" i="20"/>
  <c r="AH26" i="20" s="1"/>
  <c r="E19" i="24" l="1"/>
  <c r="AB28" i="20" l="1"/>
  <c r="AB29" i="20" s="1"/>
  <c r="AB21" i="20"/>
  <c r="AB20" i="20"/>
  <c r="AD23" i="20" l="1"/>
  <c r="K28" i="24"/>
  <c r="K29" i="24" s="1"/>
  <c r="G28" i="24"/>
  <c r="I28" i="24"/>
  <c r="K19" i="24"/>
  <c r="I19" i="24"/>
  <c r="G19" i="24"/>
  <c r="K12" i="23"/>
  <c r="G12" i="23"/>
  <c r="E12" i="23"/>
  <c r="E25" i="23" s="1"/>
  <c r="I12" i="23"/>
  <c r="I25" i="23" s="1"/>
  <c r="G25" i="23" l="1"/>
  <c r="G32" i="23" s="1"/>
  <c r="G34" i="23" s="1"/>
  <c r="K25" i="23"/>
  <c r="K32" i="23" s="1"/>
  <c r="K34" i="23" s="1"/>
  <c r="I29" i="24"/>
  <c r="G29" i="24"/>
  <c r="E32" i="23"/>
  <c r="E34" i="23" s="1"/>
  <c r="E38" i="23" s="1"/>
  <c r="I32" i="23"/>
  <c r="I34" i="23" s="1"/>
  <c r="I38" i="23" s="1"/>
  <c r="E28" i="24"/>
  <c r="E29" i="24" s="1"/>
  <c r="G39" i="23" l="1"/>
  <c r="G9" i="24" s="1"/>
  <c r="G30" i="24" s="1"/>
  <c r="K39" i="23"/>
  <c r="K9" i="24" s="1"/>
  <c r="K30" i="24" s="1"/>
  <c r="K34" i="24" s="1"/>
  <c r="K35" i="24" s="1"/>
  <c r="G34" i="24" l="1"/>
  <c r="G35" i="24" s="1"/>
  <c r="C45" i="16"/>
  <c r="E32" i="16"/>
  <c r="E43" i="16" s="1"/>
  <c r="E45" i="16" s="1"/>
  <c r="I32" i="16"/>
  <c r="I43" i="16" s="1"/>
  <c r="I45" i="16" s="1"/>
  <c r="G32" i="16"/>
  <c r="G43" i="16" s="1"/>
  <c r="G45" i="16" s="1"/>
  <c r="P36" i="20"/>
  <c r="AB16" i="20" l="1"/>
  <c r="AD16" i="20" l="1"/>
  <c r="AH16" i="20" s="1"/>
  <c r="AF36" i="20"/>
  <c r="Z36" i="20"/>
  <c r="X36" i="20"/>
  <c r="X39" i="20" s="1"/>
  <c r="V36" i="20"/>
  <c r="V39" i="20" s="1"/>
  <c r="T36" i="20"/>
  <c r="T39" i="20" s="1"/>
  <c r="R36" i="20"/>
  <c r="R39" i="20" s="1"/>
  <c r="N36" i="20"/>
  <c r="N39" i="20" s="1"/>
  <c r="L36" i="20"/>
  <c r="J36" i="20"/>
  <c r="J39" i="20" s="1"/>
  <c r="H36" i="20"/>
  <c r="F36" i="20"/>
  <c r="D36" i="20"/>
  <c r="Z31" i="20"/>
  <c r="X31" i="20"/>
  <c r="V31" i="20"/>
  <c r="T31" i="20"/>
  <c r="Z39" i="20" l="1"/>
  <c r="AF39" i="20"/>
  <c r="L39" i="20"/>
  <c r="D39" i="20"/>
  <c r="F39" i="20"/>
  <c r="H39" i="20"/>
  <c r="P39" i="20"/>
  <c r="AF31" i="20"/>
  <c r="AD29" i="20"/>
  <c r="R31" i="20"/>
  <c r="AB31" i="20" s="1"/>
  <c r="N31" i="20"/>
  <c r="AB36" i="20"/>
  <c r="D31" i="20"/>
  <c r="P31" i="20"/>
  <c r="F31" i="20"/>
  <c r="L31" i="20"/>
  <c r="J31" i="20"/>
  <c r="H31" i="20"/>
  <c r="AH34" i="20"/>
  <c r="AB39" i="20" l="1"/>
  <c r="AD31" i="20"/>
  <c r="AH28" i="20"/>
  <c r="AH29" i="20" s="1"/>
  <c r="AH21" i="20"/>
  <c r="AD36" i="20"/>
  <c r="AH36" i="20"/>
  <c r="AH20" i="20"/>
  <c r="AH23" i="20" l="1"/>
  <c r="AD39" i="20"/>
  <c r="AH39" i="20"/>
  <c r="AH31" i="20" l="1"/>
  <c r="J65" i="1"/>
  <c r="H77" i="1" l="1"/>
  <c r="D65" i="1" l="1"/>
  <c r="J108" i="1" l="1"/>
  <c r="F108" i="1"/>
  <c r="J77" i="1"/>
  <c r="F77" i="1"/>
  <c r="F65" i="1"/>
  <c r="J38" i="1"/>
  <c r="F38" i="1"/>
  <c r="F40" i="1" l="1"/>
  <c r="J79" i="1"/>
  <c r="J110" i="1" s="1"/>
  <c r="F79" i="1"/>
  <c r="F110" i="1" s="1"/>
  <c r="J40" i="1"/>
  <c r="I89" i="16" l="1"/>
  <c r="I91" i="16" s="1"/>
  <c r="I93" i="16" s="1"/>
  <c r="H38" i="1"/>
  <c r="H65" i="1"/>
  <c r="H79" i="1" s="1"/>
  <c r="E89" i="16" l="1"/>
  <c r="E91" i="16" s="1"/>
  <c r="E93" i="16" s="1"/>
  <c r="H108" i="1" l="1"/>
  <c r="H110" i="1" l="1"/>
  <c r="D77" i="1"/>
  <c r="G89" i="16" l="1"/>
  <c r="G91" i="16" s="1"/>
  <c r="G93" i="16" s="1"/>
  <c r="D79" i="1" l="1"/>
  <c r="D38" i="1" l="1"/>
  <c r="D110" i="1" l="1"/>
  <c r="H40" i="1" l="1"/>
  <c r="D40" i="1" l="1"/>
  <c r="E39" i="23" l="1"/>
  <c r="I39" i="23"/>
  <c r="E9" i="24" l="1"/>
  <c r="E30" i="24" s="1"/>
  <c r="E34" i="24" s="1"/>
  <c r="E35" i="24" s="1"/>
  <c r="I9" i="24"/>
  <c r="I30" i="24" s="1"/>
  <c r="I34" i="24" l="1"/>
  <c r="I35" i="24" s="1"/>
  <c r="C70" i="16"/>
  <c r="C89" i="16" s="1"/>
  <c r="C91" i="16" l="1"/>
  <c r="C93" i="16" s="1"/>
</calcChain>
</file>

<file path=xl/sharedStrings.xml><?xml version="1.0" encoding="utf-8"?>
<sst xmlns="http://schemas.openxmlformats.org/spreadsheetml/2006/main" count="619" uniqueCount="301">
  <si>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</si>
  <si>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</si>
  <si>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</si>
  <si>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</si>
  <si>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</si>
  <si>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</si>
  <si>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</si>
  <si>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</si>
  <si>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</si>
  <si>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</si>
  <si>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</si>
  <si>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</si>
  <si>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</si>
  <si>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</si>
  <si>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</si>
  <si>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</si>
  <si>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</si>
  <si>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</si>
  <si>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</si>
  <si>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</si>
  <si>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</si>
  <si>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</si>
  <si>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</si>
  <si>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</si>
  <si>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</si>
  <si>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</si>
  <si>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</si>
  <si>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</si>
  <si>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</si>
  <si>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</si>
  <si>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</si>
  <si>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</si>
  <si>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</si>
  <si>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</si>
  <si>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</si>
  <si>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</si>
  <si>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</si>
  <si>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</si>
  <si>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</si>
  <si>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</si>
  <si>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</si>
  <si>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</si>
  <si>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</si>
  <si>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</si>
  <si>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</si>
  <si>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</si>
  <si>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</si>
  <si>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</si>
  <si>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</si>
  <si>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</si>
  <si>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</si>
  <si>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</si>
  <si>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</si>
  <si>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</si>
  <si>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</si>
  <si>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</si>
  <si>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</si>
  <si>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</si>
  <si>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</si>
  <si>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</si>
  <si>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</si>
  <si>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</si>
  <si>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</si>
  <si>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</si>
  <si>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</si>
  <si>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</si>
  <si>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</si>
  <si>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</si>
  <si>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</si>
  <si>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</si>
  <si>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</si>
  <si>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</si>
  <si>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</si>
  <si>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</si>
  <si>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</si>
  <si>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</si>
  <si>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</si>
  <si>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</si>
  <si>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</si>
  <si>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</si>
  <si>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</si>
  <si>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</si>
  <si>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</si>
  <si>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</si>
  <si>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</si>
  <si>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</si>
  <si>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</si>
  <si>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</si>
  <si>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</si>
  <si>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</si>
  <si>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</si>
  <si>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</si>
  <si>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</si>
  <si>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</si>
  <si>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</si>
  <si>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 xml:space="preserve">     ก่อนผลกระทบของอัตราแลกเปลี่ยน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</si>
  <si>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</si>
  <si>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</si>
  <si>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</si>
  <si>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</si>
  <si>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</si>
  <si>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</si>
  <si>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</si>
  <si>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</si>
  <si>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</si>
  <si>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</si>
  <si>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</si>
  <si>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</si>
  <si>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</si>
  <si>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</si>
  <si>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</si>
  <si>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จัดสรรแล้ว</t>
  </si>
  <si>
    <t xml:space="preserve">   ทุนสำรองตามกฎหมาย</t>
  </si>
  <si>
    <t>หุ้นกู้ด้อยสิทธิ</t>
  </si>
  <si>
    <t>ที่มีลักษณะ</t>
  </si>
  <si>
    <t>คล้ายทุน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</si>
  <si>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</si>
  <si>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</si>
  <si>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</si>
  <si>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</si>
  <si>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</si>
  <si>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</si>
  <si>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</si>
  <si>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</si>
  <si>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</si>
  <si>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</si>
  <si>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</si>
  <si>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</si>
  <si>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หนี้สินตามสัญญาเช่า</t>
  </si>
  <si>
    <t>(หุ้นสามัญจำนวน 1,376,923,157 หุ้น มูลค่า 1 บาทต่อหุ้น)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</si>
  <si>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</si>
  <si>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</si>
  <si>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</si>
  <si>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</si>
  <si>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</si>
  <si>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</si>
  <si>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</si>
  <si>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</si>
  <si>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</si>
  <si>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</si>
  <si>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</si>
  <si>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</si>
  <si>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</si>
  <si>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</si>
  <si>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 xml:space="preserve">     กำไร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</si>
  <si>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</si>
  <si>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</si>
  <si>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</si>
  <si>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</si>
  <si>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</si>
  <si>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</si>
  <si>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</si>
  <si>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</si>
  <si>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</si>
  <si>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</si>
  <si>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</si>
  <si>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</si>
  <si>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</si>
  <si>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</si>
  <si>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</si>
  <si>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</si>
  <si>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</si>
  <si>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</si>
  <si>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</si>
  <si>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</si>
  <si>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</si>
  <si>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</si>
  <si>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เงินกู้ยืมระยะยาว</t>
  </si>
  <si>
    <t>กำไรขั้นต้น</t>
  </si>
  <si>
    <t>กำไรจากกิจกรรมดำเนินงาน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</si>
  <si>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</si>
  <si>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</si>
  <si>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</si>
  <si>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เงินสดจ่ายเพื่อการซื้อธุรกิจ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</si>
  <si>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</si>
  <si>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</si>
  <si>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</si>
  <si>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</si>
  <si>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</si>
  <si>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</si>
  <si>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</si>
  <si>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</si>
  <si>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</si>
  <si>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</si>
  <si>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</si>
  <si>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</si>
  <si>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 xml:space="preserve">ผลกำไรและกลับรายการขาดทุนจากการด้อยค่า </t>
  </si>
  <si>
    <t>และการร่วมค้าที่ใช้วิธีส่วนได้เสีย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</si>
  <si>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</si>
  <si>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</si>
  <si>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</si>
  <si>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</si>
  <si>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</si>
  <si>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</si>
  <si>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</si>
  <si>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</si>
  <si>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กำไร (ขาดทุน) เบ็ดเสร็จอื่น</t>
  </si>
  <si>
    <t>ที่หมดอายุแล้ว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</si>
  <si>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</si>
  <si>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</si>
  <si>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 xml:space="preserve">    เงินทุนที่ได้รับจากผู้ถือหุ้นและการจัดสรรส่วนทุนให้ผู้ถือหุ้น</t>
  </si>
  <si>
    <t>เงินชดเชยจากกองทุนน้ำมันเชื้อเพลิง</t>
  </si>
  <si>
    <t>(กำไร) ขาดทุนจากการจำหน่ายที่ดิน อาคารและอุปกรณ์</t>
  </si>
  <si>
    <t>ยอดคงเหลือ ณ วันที่ 1 มกราคม 2567</t>
  </si>
  <si>
    <t>เงินกู้ยืมระยะสั้นจากกิจการอื่น</t>
  </si>
  <si>
    <t>ส่วนแบ่งกำไร</t>
  </si>
  <si>
    <t>เงินสดจ่ายเพื่อการชำระค่าหุ้นในบริษัทย่อย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</si>
  <si>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</si>
  <si>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</si>
  <si>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กระแสเงินสดสุทธิได้มาจากกิจกรรมดำเนินงาน </t>
  </si>
  <si>
    <t>ผลกำไร (ขาดทุน) จากการวัดมูลค่าใหม่ของผลประโยชน์พนักงาน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</si>
  <si>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</si>
  <si>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</t>
  </si>
  <si>
    <t>(ขาดทุน)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</si>
  <si>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</si>
  <si>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</si>
  <si>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</si>
  <si>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เงินสดรับจากการออกหุ้นกู้</t>
  </si>
  <si>
    <t>ที่ถึงกำหนดชำระภายในหนึ่งปี</t>
  </si>
  <si>
    <t xml:space="preserve">  </t>
  </si>
  <si>
    <t>เงินให้กู้ยืมแก่กิจการอื่นเพิ่มขึ้น</t>
  </si>
  <si>
    <t>เงินให้กู้ยืมแก่กิจการที่เกี่ยวข้องกันเพิ่มขึ้น</t>
  </si>
  <si>
    <t>เงินสดรับคืนจากเงินให้กู้ยืมแก่กิจการที่เกี่ยวข้องกัน</t>
  </si>
  <si>
    <t>ส่วนแบ่งกำไรจากเงินลงทุนในบริษัทร่วม</t>
  </si>
  <si>
    <t>ผลขาดทุนจากเงินลงทุนในตราสารทุนที่ถือกำหนด</t>
  </si>
  <si>
    <t>เงินสดรับจากเงินกู้ยืมระยะสั้นจากกิจการอื่น</t>
  </si>
  <si>
    <t>เงินกู้ยืมระยะสั้นจากสถาบันการเงินเพิ่มขึ้น (ลดลง)</t>
  </si>
  <si>
    <t>(พล.ต.อ. สุวัฒน์ แจ้งยอดสุข)</t>
  </si>
  <si>
    <t>ประธานกรรมการ</t>
  </si>
  <si>
    <t>เงินกู้ยืมระยะสั้นจากกิจการที่เกี่ยวข้องกัน</t>
  </si>
  <si>
    <t>ยอดคงเหลือ ณ วันที่ 1 มกราคม 2568</t>
  </si>
  <si>
    <t>กำไร (ขาดทุน) จากตราสารอนุพันธ์</t>
  </si>
  <si>
    <t>(กลับรายการ) ขาดทุนจากการด้อยค่าซึ่งเป็นไปตาม TFRS 9</t>
  </si>
  <si>
    <t>3, 4</t>
  </si>
  <si>
    <t>กำไร (ขาดทุน) จากการวัดมูลค่ายุติธรรมของเงินลงทุน</t>
  </si>
  <si>
    <t>ผลกำไรจากการป้องกันความเสี่ยงของเงินลงทุนสุทธิ</t>
  </si>
  <si>
    <t>(กำไร) ขาดทุนจากการปรับปรุงมูลค่ายุติธรรมของเงินลงทุน</t>
  </si>
  <si>
    <t>เงินสดรับ (จ่าย) จากการเปลี่ยนแปลงส่วนได้เสียในความเป็นเจ้าของ</t>
  </si>
  <si>
    <t>ประมาณการหนี้สินไม่หมุนเวียนสำหรับผลประโยชน์พนักงาน</t>
  </si>
  <si>
    <t xml:space="preserve">      (ขาดทุนจากการด้อยค่า) ซึ่งเป็นไปตาม TFRS 9</t>
  </si>
  <si>
    <t>ส่วนแบ่งกำไร (ขาดทุน) เบ็ดเสร็จอื่นของบริษัทร่วมและการร่วมค้า</t>
  </si>
  <si>
    <t xml:space="preserve">    การเพิ่มทุนของบริษัทย่อยจากส่วนได้เสียที่ไม่มีอำนาจควบคุม</t>
  </si>
  <si>
    <t xml:space="preserve">    การเปลี่ยนแปลงในส่วนได้เสียที่ไม่มีอำนาจควบคุม</t>
  </si>
  <si>
    <t>สำหรับงวดหกเดือนสิ้นสุด</t>
  </si>
  <si>
    <t>วันที่ 30 มิถุนายน</t>
  </si>
  <si>
    <t>กำไรจากการจำหน่ายเงินลงทุน</t>
  </si>
  <si>
    <t>กลับรายการ (ขาดทุน) จากการด้อยค่าของสินทรัพย์</t>
  </si>
  <si>
    <t>สำหรับงวดหกเดือนสิ้นสุดวันที่ 30 มิถุนายน 2567</t>
  </si>
  <si>
    <t xml:space="preserve">       เงินปันผล</t>
  </si>
  <si>
    <t xml:space="preserve">        ที่เกิดจากการจำหน่ายเงินลงทุน</t>
  </si>
  <si>
    <t>ดอกเบี้ยจ่ายสำหรับหุ้นกู้ด้อยสิทธิที่มีลักษณะคล้ายทุน</t>
  </si>
  <si>
    <t>ยอดคงเหลือ ณ วันที่ 30 มิถุนายน 2567</t>
  </si>
  <si>
    <t xml:space="preserve">    การจัดสรรส่วนทุนให้ผู้ถือหุ้น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</si>
  <si>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</si>
  <si>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</si>
  <si>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</si>
  <si>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30 มิถุนายน</t>
  </si>
  <si>
    <t>การยกเลิกหนี้สินบางส่วนและดอกเบี้ยค้างจ่ายจากการลงทุนในบริษัทร่วม</t>
  </si>
  <si>
    <t>เงินสดรับจากการจำหน่ายเงินลงทุน</t>
  </si>
  <si>
    <t>เงินปันผลจ่าย</t>
  </si>
  <si>
    <t>เงินสดจ่ายเพื่อชำระคืนหุ้นกู้</t>
  </si>
  <si>
    <t>ผลกำไร (ขาดทุน) จากการป้องกันความเสี่ยงกระแสเงินสด</t>
  </si>
  <si>
    <t xml:space="preserve">     ในบริษัทย่อยที่ไม่ได้มีผลทำให้สูญเสียการควบคุม</t>
  </si>
  <si>
    <t xml:space="preserve">31 ธันวาคม 2567: หุ้นสามัญจำนวน 1,376,923,157 หุ้น </t>
  </si>
  <si>
    <t>มูลค่า 1 บาทต่อหุ้น)</t>
  </si>
  <si>
    <t>(หุ้นสามัญจำนวน 1,474,132,342 หุ้น มูลค่า 1 บาทต่อหุ้น)</t>
  </si>
  <si>
    <t>กำไร (ขาดทุน) เบ็ดเสร็จรวมสำหรับงวด</t>
  </si>
  <si>
    <t>กำไรจากอัตราแลกเปลี่ยน</t>
  </si>
  <si>
    <t>กำไรจากมูลค่ายุติธรรมของสิ่งตอบแทนที่คาดว่าจะต้องจ่าย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</si>
  <si>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</si>
  <si>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</si>
  <si>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</si>
  <si>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</si>
  <si>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ผลขาดทุนจากการวัดมูลค่าใหม่ของผลประโยชน์พนักงาน</t>
  </si>
  <si>
    <t>ผลขาดทุนจากการป้องกันความเสี่ยงของเงินลงทุนสุทธิ</t>
  </si>
  <si>
    <t>กำไร (ขาดทุน) จากกิจกรรมดำเนินงาน</t>
  </si>
  <si>
    <t xml:space="preserve">     ขาดทุน</t>
  </si>
  <si>
    <t>3, 11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</si>
  <si>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</si>
  <si>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</si>
  <si>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ขาดทุนจากตราสารอนุพันธ์ที่ยังไม่เกิดขึ้น</t>
  </si>
  <si>
    <t>กลับรายการขาดทุนจากการปรับมูลค่าสินค้าคงเหลือ</t>
  </si>
  <si>
    <t>ประมาณการหนี้สินสำหรับโปรแกรมสิทธิพิเศษแก่ลูกค้า</t>
  </si>
  <si>
    <t>ส่วนแบ่งกำไรของบริษัทร่วมและการร่วมค้าที่ใช้วิธีส่วนได้เสีย (สุทธิจากภาษี)</t>
  </si>
  <si>
    <t>ภาษีเงินได้จ่ายออก</t>
  </si>
  <si>
    <t>เงินลงทุนระยะสั้น (เพิ่มขึ้น) ลดลง</t>
  </si>
  <si>
    <t>กระแสเงินสดสุทธิได้มาจาก (ใช้ไปใน) กิจกรรมจัดหาเงิน</t>
  </si>
  <si>
    <t>สินทรัพย์ไม่หมุนเวียนที่จัดประเภทเป็น</t>
  </si>
  <si>
    <t>สินทรัพย์ที่ถือไว้เพื่อขาย</t>
  </si>
  <si>
    <t>เงินสดและรายการเทียบเท่าเงินสดเพิ่มขึ้น (ลดลง) สุทธิ</t>
  </si>
  <si>
    <t>(รายได้) ค่าใช้จ่ายภาษีเงินได้</t>
  </si>
  <si>
    <t>(กลับรายการ) ขาดทุนจากการด้อยค่าของสินทรัพย์</t>
  </si>
  <si>
    <t>เงินสดจ่ายเพื่อชำระคืนเงินกู้ยืมระยะยาว</t>
  </si>
  <si>
    <t>การได้มาของสิทธิการใช้สินทรัพย์ภายใต้สัญญาเช่า</t>
  </si>
  <si>
    <t>การเพิ่มเงินให้กู้ยืมระยะยาวแก่การร่วมค้าโดยการโอนดอกเบี้ยค้างรับเป็นเงินให้กู้ยืม</t>
  </si>
  <si>
    <t>กำไร (ขาดทุน) ก่อนรายได้ (ค่าใช้จ่าย) 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</si>
  <si>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</si>
  <si>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เบ็ดเสร็จอื่น</t>
  </si>
  <si>
    <t>กำไรก่อนรายได้ (ค่าใช้จ่าย) ภาษีเงินได้</t>
  </si>
  <si>
    <t>ส่วนแบ่งกำไร (ขาดทุน) จากเงินลงทุนในบริษัทร่วม</t>
  </si>
  <si>
    <t xml:space="preserve">กระแสเงินสดสุทธิได้มาจากการดำเนินงาน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</si>
</sst>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  <numFmt numFmtId="174" formatCode="_(* #,##0.00_);_(* \(#,##0.00\);_(* &quot;-&quot;_);_(@_)"/>
    <numFmt numFmtId="175" formatCode="_-* #,##0.0_-;\-* #,##0.0_-;_-* &quot;-&quot;??_-;_-@_-"/>
  </numFmts>
  <fonts count="41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  <font>
      <sz val="15"/>
      <color rgb="FFFFFF00"/>
      <name val="Angsana New"/>
      <family val="1"/>
    </font>
    <font>
      <b/>
      <sz val="15"/>
      <color rgb="FFFFFF00"/>
      <name val="Angsana New"/>
      <family val="1"/>
    </font>
    <font>
      <sz val="16"/>
      <color rgb="FFFFFF0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7" fillId="0" borderId="0"/>
    <xf numFmtId="0" fontId="22" fillId="0" borderId="0">
      <alignment horizontal="left"/>
    </xf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172" fontId="22" fillId="0" borderId="0"/>
    <xf numFmtId="0" fontId="22" fillId="0" borderId="0"/>
    <xf numFmtId="9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8">
    <xf numFmtId="0" fontId="0" fillId="0" borderId="0" xfId="0"/>
    <xf numFmtId="0" fontId="21" fillId="24" borderId="0" xfId="54" applyFont="1" applyFill="1" applyAlignment="1">
      <alignment horizontal="left"/>
    </xf>
    <xf numFmtId="166" fontId="22" fillId="24" borderId="0" xfId="0" applyNumberFormat="1" applyFont="1" applyFill="1"/>
    <xf numFmtId="41" fontId="22" fillId="24" borderId="0" xfId="0" applyNumberFormat="1" applyFont="1" applyFill="1"/>
    <xf numFmtId="168" fontId="22" fillId="24" borderId="0" xfId="0" applyNumberFormat="1" applyFont="1" applyFill="1"/>
    <xf numFmtId="165" fontId="38" fillId="24" borderId="0" xfId="28" applyFont="1" applyFill="1"/>
    <xf numFmtId="165" fontId="22" fillId="24" borderId="0" xfId="28" applyFont="1" applyFill="1"/>
    <xf numFmtId="0" fontId="21" fillId="24" borderId="0" xfId="0" applyFont="1" applyFill="1" applyAlignment="1">
      <alignment horizontal="left"/>
    </xf>
    <xf numFmtId="166" fontId="24" fillId="24" borderId="0" xfId="0" applyNumberFormat="1" applyFont="1" applyFill="1" applyAlignment="1">
      <alignment horizontal="centerContinuous"/>
    </xf>
    <xf numFmtId="166" fontId="25" fillId="24" borderId="0" xfId="0" applyNumberFormat="1" applyFont="1" applyFill="1" applyAlignment="1">
      <alignment horizontal="centerContinuous"/>
    </xf>
    <xf numFmtId="41" fontId="25" fillId="24" borderId="0" xfId="0" applyNumberFormat="1" applyFont="1" applyFill="1" applyAlignment="1">
      <alignment horizontal="centerContinuous"/>
    </xf>
    <xf numFmtId="168" fontId="25" fillId="24" borderId="0" xfId="0" applyNumberFormat="1" applyFont="1" applyFill="1" applyAlignment="1">
      <alignment horizontal="centerContinuous"/>
    </xf>
    <xf numFmtId="0" fontId="0" fillId="24" borderId="0" xfId="0" quotePrefix="1" applyFill="1" applyAlignment="1">
      <alignment horizontal="center"/>
    </xf>
    <xf numFmtId="0" fontId="0" fillId="24" borderId="0" xfId="0" applyFill="1"/>
    <xf numFmtId="0" fontId="0" fillId="24" borderId="0" xfId="0" applyFill="1" applyAlignment="1">
      <alignment horizontal="center"/>
    </xf>
    <xf numFmtId="166" fontId="21" fillId="24" borderId="0" xfId="0" applyNumberFormat="1" applyFont="1" applyFill="1"/>
    <xf numFmtId="0" fontId="22" fillId="24" borderId="0" xfId="0" applyFont="1" applyFill="1" applyAlignment="1">
      <alignment horizontal="center"/>
    </xf>
    <xf numFmtId="166" fontId="24" fillId="24" borderId="0" xfId="0" applyNumberFormat="1" applyFont="1" applyFill="1"/>
    <xf numFmtId="41" fontId="22" fillId="24" borderId="0" xfId="28" applyNumberFormat="1" applyFont="1" applyFill="1"/>
    <xf numFmtId="166" fontId="0" fillId="24" borderId="0" xfId="0" applyNumberFormat="1" applyFill="1"/>
    <xf numFmtId="41" fontId="0" fillId="24" borderId="0" xfId="28" applyNumberFormat="1" applyFont="1" applyFill="1"/>
    <xf numFmtId="165" fontId="22" fillId="24" borderId="0" xfId="28" applyFont="1" applyFill="1" applyBorder="1"/>
    <xf numFmtId="41" fontId="22" fillId="24" borderId="11" xfId="28" applyNumberFormat="1" applyFont="1" applyFill="1" applyBorder="1"/>
    <xf numFmtId="166" fontId="25" fillId="24" borderId="0" xfId="0" applyNumberFormat="1" applyFont="1" applyFill="1"/>
    <xf numFmtId="41" fontId="25" fillId="24" borderId="12" xfId="28" applyNumberFormat="1" applyFont="1" applyFill="1" applyBorder="1"/>
    <xf numFmtId="41" fontId="25" fillId="24" borderId="0" xfId="28" applyNumberFormat="1" applyFont="1" applyFill="1"/>
    <xf numFmtId="41" fontId="22" fillId="24" borderId="0" xfId="28" applyNumberFormat="1" applyFont="1" applyFill="1" applyBorder="1"/>
    <xf numFmtId="165" fontId="0" fillId="24" borderId="0" xfId="28" applyFont="1" applyFill="1"/>
    <xf numFmtId="166" fontId="24" fillId="24" borderId="0" xfId="0" applyNumberFormat="1" applyFont="1" applyFill="1" applyAlignment="1">
      <alignment horizontal="center"/>
    </xf>
    <xf numFmtId="165" fontId="39" fillId="24" borderId="0" xfId="28" applyFont="1" applyFill="1"/>
    <xf numFmtId="165" fontId="25" fillId="24" borderId="0" xfId="28" applyFont="1" applyFill="1"/>
    <xf numFmtId="41" fontId="25" fillId="24" borderId="13" xfId="28" applyNumberFormat="1" applyFont="1" applyFill="1" applyBorder="1"/>
    <xf numFmtId="41" fontId="25" fillId="24" borderId="0" xfId="28" applyNumberFormat="1" applyFont="1" applyFill="1" applyBorder="1"/>
    <xf numFmtId="41" fontId="25" fillId="24" borderId="10" xfId="28" applyNumberFormat="1" applyFont="1" applyFill="1" applyBorder="1"/>
    <xf numFmtId="165" fontId="25" fillId="24" borderId="0" xfId="28" applyFont="1" applyFill="1" applyBorder="1"/>
    <xf numFmtId="0" fontId="0" fillId="24" borderId="0" xfId="0" applyFill="1" applyAlignment="1">
      <alignment horizontal="left"/>
    </xf>
    <xf numFmtId="166" fontId="22" fillId="24" borderId="0" xfId="51" applyNumberFormat="1" applyFont="1" applyFill="1"/>
    <xf numFmtId="166" fontId="23" fillId="24" borderId="0" xfId="51" applyNumberFormat="1" applyFont="1" applyFill="1" applyAlignment="1">
      <alignment horizontal="center"/>
    </xf>
    <xf numFmtId="166" fontId="22" fillId="24" borderId="0" xfId="0" applyNumberFormat="1" applyFont="1" applyFill="1" applyAlignment="1">
      <alignment horizontal="left"/>
    </xf>
    <xf numFmtId="41" fontId="25" fillId="24" borderId="11" xfId="28" applyNumberFormat="1" applyFont="1" applyFill="1" applyBorder="1"/>
    <xf numFmtId="166" fontId="23" fillId="24" borderId="0" xfId="0" applyNumberFormat="1" applyFont="1" applyFill="1"/>
    <xf numFmtId="41" fontId="22" fillId="24" borderId="10" xfId="28" applyNumberFormat="1" applyFont="1" applyFill="1" applyBorder="1"/>
    <xf numFmtId="166" fontId="33" fillId="24" borderId="0" xfId="0" applyNumberFormat="1" applyFont="1" applyFill="1"/>
    <xf numFmtId="165" fontId="40" fillId="24" borderId="0" xfId="28" applyFont="1" applyFill="1"/>
    <xf numFmtId="165" fontId="33" fillId="24" borderId="0" xfId="28" applyFont="1" applyFill="1"/>
    <xf numFmtId="165" fontId="34" fillId="24" borderId="0" xfId="28" applyFont="1" applyFill="1"/>
    <xf numFmtId="166" fontId="34" fillId="24" borderId="0" xfId="0" applyNumberFormat="1" applyFont="1" applyFill="1"/>
    <xf numFmtId="0" fontId="23" fillId="24" borderId="0" xfId="57" applyFont="1" applyFill="1"/>
    <xf numFmtId="41" fontId="23" fillId="24" borderId="0" xfId="0" applyNumberFormat="1" applyFont="1" applyFill="1" applyAlignment="1">
      <alignment horizontal="center"/>
    </xf>
    <xf numFmtId="168" fontId="23" fillId="24" borderId="0" xfId="0" applyNumberFormat="1" applyFont="1" applyFill="1" applyAlignment="1">
      <alignment horizontal="center"/>
    </xf>
    <xf numFmtId="168" fontId="22" fillId="24" borderId="0" xfId="28" applyNumberFormat="1" applyFont="1" applyFill="1"/>
    <xf numFmtId="0" fontId="21" fillId="24" borderId="0" xfId="53" applyFont="1" applyFill="1" applyAlignment="1">
      <alignment horizontal="left" vertical="center"/>
    </xf>
    <xf numFmtId="0" fontId="22" fillId="24" borderId="0" xfId="57" applyFont="1" applyFill="1" applyAlignment="1">
      <alignment horizontal="center" vertical="center"/>
    </xf>
    <xf numFmtId="167" fontId="22" fillId="24" borderId="0" xfId="57" applyNumberFormat="1" applyFont="1" applyFill="1" applyAlignment="1">
      <alignment vertical="center"/>
    </xf>
    <xf numFmtId="166" fontId="22" fillId="24" borderId="0" xfId="57" applyNumberFormat="1" applyFont="1" applyFill="1" applyAlignment="1">
      <alignment vertical="center"/>
    </xf>
    <xf numFmtId="0" fontId="21" fillId="24" borderId="0" xfId="53" applyFont="1" applyFill="1" applyAlignment="1">
      <alignment vertical="center"/>
    </xf>
    <xf numFmtId="0" fontId="22" fillId="24" borderId="0" xfId="53" applyFont="1" applyFill="1" applyAlignment="1">
      <alignment vertical="center"/>
    </xf>
    <xf numFmtId="0" fontId="31" fillId="24" borderId="0" xfId="53" applyFont="1" applyFill="1" applyAlignment="1">
      <alignment vertical="center"/>
    </xf>
    <xf numFmtId="166" fontId="25" fillId="24" borderId="0" xfId="53" applyNumberFormat="1" applyFont="1" applyFill="1" applyAlignment="1">
      <alignment horizontal="center" vertical="center"/>
    </xf>
    <xf numFmtId="0" fontId="22" fillId="24" borderId="0" xfId="0" applyFont="1" applyFill="1" applyAlignment="1">
      <alignment horizontal="center" vertical="center"/>
    </xf>
    <xf numFmtId="166" fontId="24" fillId="24" borderId="0" xfId="53" applyNumberFormat="1" applyFont="1" applyFill="1" applyAlignment="1">
      <alignment vertical="center"/>
    </xf>
    <xf numFmtId="166" fontId="22" fillId="24" borderId="0" xfId="53" applyNumberFormat="1" applyFont="1" applyFill="1" applyAlignment="1">
      <alignment vertical="center"/>
    </xf>
    <xf numFmtId="166" fontId="22" fillId="24" borderId="0" xfId="53" applyNumberFormat="1" applyFont="1" applyFill="1" applyAlignment="1">
      <alignment horizontal="right" vertical="center"/>
    </xf>
    <xf numFmtId="167" fontId="22" fillId="24" borderId="0" xfId="53" applyNumberFormat="1" applyFont="1" applyFill="1" applyAlignment="1">
      <alignment vertical="center"/>
    </xf>
    <xf numFmtId="166" fontId="0" fillId="24" borderId="0" xfId="53" applyNumberFormat="1" applyFont="1" applyFill="1" applyAlignment="1">
      <alignment vertical="center"/>
    </xf>
    <xf numFmtId="41" fontId="22" fillId="24" borderId="0" xfId="53" applyNumberFormat="1" applyFont="1" applyFill="1" applyAlignment="1">
      <alignment vertical="center"/>
    </xf>
    <xf numFmtId="166" fontId="23" fillId="24" borderId="0" xfId="53" applyNumberFormat="1" applyFont="1" applyFill="1" applyAlignment="1">
      <alignment vertical="center"/>
    </xf>
    <xf numFmtId="0" fontId="23" fillId="24" borderId="0" xfId="0" applyFont="1" applyFill="1" applyAlignment="1">
      <alignment vertical="center"/>
    </xf>
    <xf numFmtId="167" fontId="0" fillId="24" borderId="0" xfId="58" applyNumberFormat="1" applyFont="1" applyFill="1" applyAlignment="1">
      <alignment vertical="center"/>
    </xf>
    <xf numFmtId="167" fontId="32" fillId="24" borderId="0" xfId="53" applyNumberFormat="1" applyFont="1" applyFill="1" applyAlignment="1">
      <alignment vertical="center"/>
    </xf>
    <xf numFmtId="41" fontId="22" fillId="24" borderId="0" xfId="30" applyNumberFormat="1" applyFont="1" applyFill="1" applyAlignment="1">
      <alignment vertical="center"/>
    </xf>
    <xf numFmtId="41" fontId="22" fillId="24" borderId="0" xfId="28" applyNumberFormat="1" applyFont="1" applyFill="1" applyAlignment="1">
      <alignment vertical="center"/>
    </xf>
    <xf numFmtId="0" fontId="0" fillId="24" borderId="0" xfId="0" applyFill="1" applyAlignment="1">
      <alignment vertical="center"/>
    </xf>
    <xf numFmtId="167" fontId="0" fillId="24" borderId="0" xfId="57" applyNumberFormat="1" applyFont="1" applyFill="1" applyAlignment="1">
      <alignment vertical="center"/>
    </xf>
    <xf numFmtId="167" fontId="0" fillId="24" borderId="0" xfId="53" applyNumberFormat="1" applyFont="1" applyFill="1" applyAlignment="1">
      <alignment vertical="center"/>
    </xf>
    <xf numFmtId="166" fontId="22" fillId="24" borderId="0" xfId="51" applyNumberFormat="1" applyFont="1" applyFill="1" applyAlignment="1">
      <alignment vertical="center"/>
    </xf>
    <xf numFmtId="0" fontId="0" fillId="24" borderId="0" xfId="0" applyFill="1" applyAlignment="1">
      <alignment horizontal="left" vertical="center"/>
    </xf>
    <xf numFmtId="41" fontId="22" fillId="24" borderId="13" xfId="28" applyNumberFormat="1" applyFont="1" applyFill="1" applyBorder="1" applyAlignment="1">
      <alignment vertical="center"/>
    </xf>
    <xf numFmtId="167" fontId="23" fillId="24" borderId="0" xfId="53" applyNumberFormat="1" applyFont="1" applyFill="1" applyAlignment="1">
      <alignment vertical="center"/>
    </xf>
    <xf numFmtId="166" fontId="0" fillId="24" borderId="0" xfId="51" applyNumberFormat="1" applyFont="1" applyFill="1" applyAlignment="1">
      <alignment vertical="center"/>
    </xf>
    <xf numFmtId="41" fontId="30" fillId="24" borderId="0" xfId="53" applyNumberFormat="1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1" fontId="22" fillId="24" borderId="11" xfId="53" applyNumberFormat="1" applyFont="1" applyFill="1" applyBorder="1" applyAlignment="1">
      <alignment vertical="center"/>
    </xf>
    <xf numFmtId="41" fontId="22" fillId="24" borderId="0" xfId="28" applyNumberFormat="1" applyFont="1" applyFill="1" applyBorder="1" applyAlignment="1">
      <alignment vertical="center"/>
    </xf>
    <xf numFmtId="0" fontId="25" fillId="24" borderId="0" xfId="52" applyFont="1" applyFill="1" applyAlignment="1">
      <alignment horizontal="left" vertical="center"/>
    </xf>
    <xf numFmtId="166" fontId="25" fillId="24" borderId="0" xfId="53" applyNumberFormat="1" applyFont="1" applyFill="1" applyAlignment="1">
      <alignment vertical="center"/>
    </xf>
    <xf numFmtId="41" fontId="25" fillId="24" borderId="12" xfId="28" applyNumberFormat="1" applyFont="1" applyFill="1" applyBorder="1" applyAlignment="1">
      <alignment vertical="center"/>
    </xf>
    <xf numFmtId="167" fontId="24" fillId="24" borderId="0" xfId="53" applyNumberFormat="1" applyFont="1" applyFill="1" applyAlignment="1">
      <alignment vertical="center"/>
    </xf>
    <xf numFmtId="0" fontId="22" fillId="24" borderId="0" xfId="0" applyFont="1" applyFill="1" applyAlignment="1">
      <alignment vertical="center"/>
    </xf>
    <xf numFmtId="167" fontId="25" fillId="24" borderId="0" xfId="53" applyNumberFormat="1" applyFont="1" applyFill="1" applyAlignment="1">
      <alignment vertical="center"/>
    </xf>
    <xf numFmtId="41" fontId="25" fillId="24" borderId="12" xfId="53" applyNumberFormat="1" applyFont="1" applyFill="1" applyBorder="1" applyAlignment="1">
      <alignment vertical="center"/>
    </xf>
    <xf numFmtId="41" fontId="25" fillId="24" borderId="0" xfId="53" applyNumberFormat="1" applyFont="1" applyFill="1" applyAlignment="1">
      <alignment vertical="center"/>
    </xf>
    <xf numFmtId="167" fontId="0" fillId="24" borderId="0" xfId="0" applyNumberFormat="1" applyFill="1" applyAlignment="1">
      <alignment vertical="center"/>
    </xf>
    <xf numFmtId="41" fontId="0" fillId="24" borderId="11" xfId="28" applyNumberFormat="1" applyFont="1" applyFill="1" applyBorder="1" applyAlignment="1">
      <alignment vertical="center"/>
    </xf>
    <xf numFmtId="0" fontId="25" fillId="24" borderId="0" xfId="0" applyFont="1" applyFill="1" applyAlignment="1">
      <alignment horizontal="left" vertical="center"/>
    </xf>
    <xf numFmtId="41" fontId="25" fillId="24" borderId="14" xfId="28" applyNumberFormat="1" applyFont="1" applyFill="1" applyBorder="1" applyAlignment="1">
      <alignment vertical="center"/>
    </xf>
    <xf numFmtId="41" fontId="25" fillId="24" borderId="14" xfId="53" applyNumberFormat="1" applyFont="1" applyFill="1" applyBorder="1" applyAlignment="1">
      <alignment vertical="center"/>
    </xf>
    <xf numFmtId="0" fontId="24" fillId="24" borderId="0" xfId="66" applyFont="1" applyFill="1" applyAlignment="1">
      <alignment horizontal="left" vertical="center"/>
    </xf>
    <xf numFmtId="170" fontId="25" fillId="24" borderId="0" xfId="53" applyNumberFormat="1" applyFont="1" applyFill="1" applyAlignment="1">
      <alignment vertical="center"/>
    </xf>
    <xf numFmtId="167" fontId="22" fillId="24" borderId="0" xfId="48" applyNumberFormat="1" applyFont="1" applyFill="1" applyAlignment="1">
      <alignment vertical="center"/>
    </xf>
    <xf numFmtId="0" fontId="21" fillId="24" borderId="0" xfId="48" applyFont="1" applyFill="1" applyAlignment="1">
      <alignment horizontal="left"/>
    </xf>
    <xf numFmtId="167" fontId="26" fillId="24" borderId="0" xfId="48" applyNumberFormat="1" applyFont="1" applyFill="1"/>
    <xf numFmtId="167" fontId="26" fillId="24" borderId="0" xfId="48" applyNumberFormat="1" applyFont="1" applyFill="1" applyAlignment="1">
      <alignment horizontal="right"/>
    </xf>
    <xf numFmtId="167" fontId="26" fillId="24" borderId="0" xfId="48" applyNumberFormat="1" applyFont="1" applyFill="1" applyAlignment="1">
      <alignment horizontal="left"/>
    </xf>
    <xf numFmtId="0" fontId="28" fillId="24" borderId="0" xfId="48" applyFont="1" applyFill="1" applyAlignment="1">
      <alignment horizontal="left"/>
    </xf>
    <xf numFmtId="167" fontId="22" fillId="24" borderId="0" xfId="48" applyNumberFormat="1" applyFont="1" applyFill="1"/>
    <xf numFmtId="167" fontId="25" fillId="24" borderId="0" xfId="48" applyNumberFormat="1" applyFont="1" applyFill="1" applyAlignment="1">
      <alignment horizontal="centerContinuous"/>
    </xf>
    <xf numFmtId="167" fontId="22" fillId="24" borderId="0" xfId="48" applyNumberFormat="1" applyFont="1" applyFill="1" applyAlignment="1">
      <alignment horizontal="centerContinuous"/>
    </xf>
    <xf numFmtId="167" fontId="22" fillId="24" borderId="0" xfId="48" applyNumberFormat="1" applyFont="1" applyFill="1" applyAlignment="1">
      <alignment horizontal="center"/>
    </xf>
    <xf numFmtId="167" fontId="25" fillId="24" borderId="0" xfId="48" applyNumberFormat="1" applyFont="1" applyFill="1" applyAlignment="1">
      <alignment horizontal="left"/>
    </xf>
    <xf numFmtId="167" fontId="25" fillId="24" borderId="0" xfId="0" applyNumberFormat="1" applyFont="1" applyFill="1"/>
    <xf numFmtId="167" fontId="25" fillId="24" borderId="0" xfId="48" applyNumberFormat="1" applyFont="1" applyFill="1"/>
    <xf numFmtId="41" fontId="25" fillId="24" borderId="0" xfId="36" applyNumberFormat="1" applyFont="1" applyFill="1" applyBorder="1"/>
    <xf numFmtId="166" fontId="25" fillId="24" borderId="0" xfId="48" applyNumberFormat="1" applyFont="1" applyFill="1"/>
    <xf numFmtId="165" fontId="35" fillId="24" borderId="0" xfId="28" applyFont="1" applyFill="1" applyBorder="1"/>
    <xf numFmtId="41" fontId="22" fillId="24" borderId="0" xfId="36" applyNumberFormat="1" applyFont="1" applyFill="1"/>
    <xf numFmtId="41" fontId="25" fillId="24" borderId="0" xfId="36" applyNumberFormat="1" applyFont="1" applyFill="1"/>
    <xf numFmtId="166" fontId="22" fillId="24" borderId="0" xfId="48" applyNumberFormat="1" applyFont="1" applyFill="1"/>
    <xf numFmtId="0" fontId="23" fillId="24" borderId="0" xfId="48" applyFont="1" applyFill="1" applyAlignment="1">
      <alignment horizontal="center"/>
    </xf>
    <xf numFmtId="175" fontId="22" fillId="24" borderId="0" xfId="28" applyNumberFormat="1" applyFont="1" applyFill="1"/>
    <xf numFmtId="167" fontId="0" fillId="24" borderId="0" xfId="48" applyNumberFormat="1" applyFont="1" applyFill="1"/>
    <xf numFmtId="175" fontId="25" fillId="24" borderId="0" xfId="28" applyNumberFormat="1" applyFont="1" applyFill="1"/>
    <xf numFmtId="0" fontId="25" fillId="24" borderId="0" xfId="51" applyFont="1" applyFill="1" applyAlignment="1">
      <alignment horizontal="left"/>
    </xf>
    <xf numFmtId="41" fontId="25" fillId="24" borderId="10" xfId="36" applyNumberFormat="1" applyFont="1" applyFill="1" applyBorder="1"/>
    <xf numFmtId="167" fontId="22" fillId="24" borderId="0" xfId="51" applyNumberFormat="1" applyFont="1" applyFill="1"/>
    <xf numFmtId="167" fontId="26" fillId="24" borderId="0" xfId="51" applyNumberFormat="1" applyFont="1" applyFill="1"/>
    <xf numFmtId="43" fontId="36" fillId="24" borderId="0" xfId="51" applyNumberFormat="1" applyFont="1" applyFill="1"/>
    <xf numFmtId="167" fontId="24" fillId="24" borderId="0" xfId="48" applyNumberFormat="1" applyFont="1" applyFill="1"/>
    <xf numFmtId="167" fontId="0" fillId="24" borderId="0" xfId="48" applyNumberFormat="1" applyFont="1" applyFill="1" applyAlignment="1">
      <alignment wrapText="1"/>
    </xf>
    <xf numFmtId="41" fontId="22" fillId="24" borderId="0" xfId="36" applyNumberFormat="1" applyFont="1" applyFill="1" applyBorder="1"/>
    <xf numFmtId="0" fontId="25" fillId="24" borderId="0" xfId="48" applyFont="1" applyFill="1" applyAlignment="1">
      <alignment horizontal="left"/>
    </xf>
    <xf numFmtId="173" fontId="25" fillId="24" borderId="0" xfId="48" applyNumberFormat="1" applyFont="1" applyFill="1"/>
    <xf numFmtId="169" fontId="37" fillId="24" borderId="0" xfId="28" applyNumberFormat="1" applyFont="1" applyFill="1" applyBorder="1" applyAlignment="1">
      <alignment horizontal="center"/>
    </xf>
    <xf numFmtId="0" fontId="22" fillId="24" borderId="0" xfId="51" applyFont="1" applyFill="1" applyAlignment="1">
      <alignment horizontal="center"/>
    </xf>
    <xf numFmtId="167" fontId="0" fillId="24" borderId="0" xfId="48" applyNumberFormat="1" applyFont="1" applyFill="1" applyAlignment="1">
      <alignment horizontal="center"/>
    </xf>
    <xf numFmtId="167" fontId="22" fillId="24" borderId="0" xfId="48" applyNumberFormat="1" applyFont="1" applyFill="1" applyAlignment="1">
      <alignment horizontal="center" vertical="center"/>
    </xf>
    <xf numFmtId="169" fontId="37" fillId="24" borderId="11" xfId="28" applyNumberFormat="1" applyFont="1" applyFill="1" applyBorder="1" applyAlignment="1">
      <alignment horizontal="center"/>
    </xf>
    <xf numFmtId="0" fontId="22" fillId="24" borderId="11" xfId="0" applyFont="1" applyFill="1" applyBorder="1" applyAlignment="1">
      <alignment horizontal="center"/>
    </xf>
    <xf numFmtId="167" fontId="22" fillId="24" borderId="11" xfId="48" applyNumberFormat="1" applyFont="1" applyFill="1" applyBorder="1" applyAlignment="1">
      <alignment horizontal="center" vertical="center"/>
    </xf>
    <xf numFmtId="0" fontId="22" fillId="24" borderId="11" xfId="51" applyFont="1" applyFill="1" applyBorder="1" applyAlignment="1">
      <alignment horizontal="center"/>
    </xf>
    <xf numFmtId="165" fontId="23" fillId="24" borderId="0" xfId="28" applyFont="1" applyFill="1" applyBorder="1" applyAlignment="1">
      <alignment horizontal="center"/>
    </xf>
    <xf numFmtId="169" fontId="25" fillId="24" borderId="0" xfId="36" applyNumberFormat="1" applyFont="1" applyFill="1"/>
    <xf numFmtId="167" fontId="22" fillId="24" borderId="0" xfId="48" applyNumberFormat="1" applyFont="1" applyFill="1" applyAlignment="1">
      <alignment wrapText="1"/>
    </xf>
    <xf numFmtId="41" fontId="0" fillId="24" borderId="0" xfId="0" applyNumberFormat="1" applyFill="1"/>
    <xf numFmtId="0" fontId="23" fillId="24" borderId="0" xfId="58" applyFont="1" applyFill="1" applyAlignment="1">
      <alignment horizontal="center"/>
    </xf>
    <xf numFmtId="0" fontId="24" fillId="24" borderId="0" xfId="0" applyFont="1" applyFill="1" applyAlignment="1">
      <alignment horizontal="left"/>
    </xf>
    <xf numFmtId="41" fontId="25" fillId="24" borderId="12" xfId="36" applyNumberFormat="1" applyFont="1" applyFill="1" applyBorder="1"/>
    <xf numFmtId="167" fontId="24" fillId="24" borderId="0" xfId="48" applyNumberFormat="1" applyFont="1" applyFill="1" applyAlignment="1">
      <alignment horizontal="left"/>
    </xf>
    <xf numFmtId="41" fontId="22" fillId="24" borderId="0" xfId="48" applyNumberFormat="1" applyFont="1" applyFill="1"/>
    <xf numFmtId="41" fontId="22" fillId="24" borderId="0" xfId="37" applyNumberFormat="1" applyFont="1" applyFill="1" applyBorder="1"/>
    <xf numFmtId="41" fontId="25" fillId="24" borderId="11" xfId="36" applyNumberFormat="1" applyFont="1" applyFill="1" applyBorder="1"/>
    <xf numFmtId="41" fontId="25" fillId="24" borderId="11" xfId="33" applyNumberFormat="1" applyFont="1" applyFill="1" applyBorder="1"/>
    <xf numFmtId="41" fontId="25" fillId="24" borderId="0" xfId="33" applyNumberFormat="1" applyFont="1" applyFill="1" applyBorder="1"/>
    <xf numFmtId="168" fontId="36" fillId="24" borderId="0" xfId="28" applyNumberFormat="1" applyFont="1" applyFill="1"/>
    <xf numFmtId="41" fontId="25" fillId="24" borderId="0" xfId="0" applyNumberFormat="1" applyFont="1" applyFill="1"/>
    <xf numFmtId="167" fontId="34" fillId="24" borderId="0" xfId="48" applyNumberFormat="1" applyFont="1" applyFill="1"/>
    <xf numFmtId="167" fontId="36" fillId="24" borderId="0" xfId="48" applyNumberFormat="1" applyFont="1" applyFill="1"/>
    <xf numFmtId="43" fontId="36" fillId="24" borderId="0" xfId="48" applyNumberFormat="1" applyFont="1" applyFill="1"/>
    <xf numFmtId="167" fontId="22" fillId="24" borderId="0" xfId="58" applyNumberFormat="1" applyFont="1" applyFill="1"/>
    <xf numFmtId="0" fontId="22" fillId="24" borderId="0" xfId="58" applyFont="1" applyFill="1" applyAlignment="1">
      <alignment horizontal="center"/>
    </xf>
    <xf numFmtId="167" fontId="22" fillId="24" borderId="0" xfId="58" applyNumberFormat="1" applyFont="1" applyFill="1" applyAlignment="1">
      <alignment horizontal="centerContinuous"/>
    </xf>
    <xf numFmtId="0" fontId="25" fillId="24" borderId="0" xfId="52" applyFont="1" applyFill="1" applyAlignment="1">
      <alignment horizontal="left"/>
    </xf>
    <xf numFmtId="167" fontId="25" fillId="24" borderId="0" xfId="58" applyNumberFormat="1" applyFont="1" applyFill="1"/>
    <xf numFmtId="0" fontId="25" fillId="24" borderId="0" xfId="58" applyFont="1" applyFill="1" applyAlignment="1">
      <alignment horizontal="center"/>
    </xf>
    <xf numFmtId="41" fontId="25" fillId="24" borderId="0" xfId="58" applyNumberFormat="1" applyFont="1" applyFill="1"/>
    <xf numFmtId="0" fontId="23" fillId="24" borderId="0" xfId="33" applyNumberFormat="1" applyFont="1" applyFill="1" applyBorder="1" applyAlignment="1">
      <alignment horizontal="center"/>
    </xf>
    <xf numFmtId="41" fontId="22" fillId="24" borderId="0" xfId="33" applyNumberFormat="1" applyFont="1" applyFill="1" applyBorder="1"/>
    <xf numFmtId="41" fontId="22" fillId="24" borderId="0" xfId="33" applyNumberFormat="1" applyFont="1" applyFill="1" applyBorder="1" applyAlignment="1">
      <alignment horizontal="center"/>
    </xf>
    <xf numFmtId="166" fontId="22" fillId="24" borderId="0" xfId="33" applyNumberFormat="1" applyFont="1" applyFill="1" applyBorder="1"/>
    <xf numFmtId="167" fontId="22" fillId="24" borderId="0" xfId="57" applyNumberFormat="1" applyFont="1" applyFill="1"/>
    <xf numFmtId="167" fontId="0" fillId="24" borderId="0" xfId="57" applyNumberFormat="1" applyFont="1" applyFill="1"/>
    <xf numFmtId="167" fontId="0" fillId="24" borderId="0" xfId="58" applyNumberFormat="1" applyFont="1" applyFill="1"/>
    <xf numFmtId="0" fontId="25" fillId="24" borderId="0" xfId="0" applyFont="1" applyFill="1" applyAlignment="1">
      <alignment horizontal="left"/>
    </xf>
    <xf numFmtId="166" fontId="25" fillId="24" borderId="0" xfId="33" applyNumberFormat="1" applyFont="1" applyFill="1" applyBorder="1"/>
    <xf numFmtId="167" fontId="25" fillId="24" borderId="0" xfId="57" applyNumberFormat="1" applyFont="1" applyFill="1"/>
    <xf numFmtId="0" fontId="24" fillId="24" borderId="0" xfId="33" applyNumberFormat="1" applyFont="1" applyFill="1" applyBorder="1" applyAlignment="1">
      <alignment horizontal="center"/>
    </xf>
    <xf numFmtId="167" fontId="24" fillId="24" borderId="0" xfId="58" applyNumberFormat="1" applyFont="1" applyFill="1"/>
    <xf numFmtId="41" fontId="22" fillId="24" borderId="0" xfId="57" applyNumberFormat="1" applyFont="1" applyFill="1"/>
    <xf numFmtId="41" fontId="25" fillId="24" borderId="10" xfId="58" applyNumberFormat="1" applyFont="1" applyFill="1" applyBorder="1"/>
    <xf numFmtId="41" fontId="22" fillId="24" borderId="0" xfId="58" applyNumberFormat="1" applyFont="1" applyFill="1"/>
    <xf numFmtId="0" fontId="22" fillId="24" borderId="0" xfId="52" applyFill="1" applyAlignment="1">
      <alignment horizontal="left"/>
    </xf>
    <xf numFmtId="41" fontId="22" fillId="24" borderId="0" xfId="34" applyNumberFormat="1" applyFont="1" applyFill="1" applyBorder="1"/>
    <xf numFmtId="41" fontId="0" fillId="24" borderId="0" xfId="28" applyNumberFormat="1" applyFont="1" applyFill="1" applyBorder="1"/>
    <xf numFmtId="41" fontId="25" fillId="24" borderId="14" xfId="58" applyNumberFormat="1" applyFont="1" applyFill="1" applyBorder="1"/>
    <xf numFmtId="0" fontId="22" fillId="24" borderId="0" xfId="57" applyFont="1" applyFill="1" applyAlignment="1">
      <alignment horizontal="center"/>
    </xf>
    <xf numFmtId="166" fontId="22" fillId="24" borderId="0" xfId="54" applyNumberFormat="1" applyFont="1" applyFill="1"/>
    <xf numFmtId="167" fontId="22" fillId="24" borderId="0" xfId="58" applyNumberFormat="1" applyFont="1" applyFill="1" applyAlignment="1">
      <alignment horizontal="right"/>
    </xf>
    <xf numFmtId="167" fontId="25" fillId="24" borderId="0" xfId="54" applyNumberFormat="1" applyFont="1" applyFill="1" applyAlignment="1">
      <alignment horizontal="center"/>
    </xf>
    <xf numFmtId="0" fontId="21" fillId="24" borderId="0" xfId="48" applyFont="1" applyFill="1"/>
    <xf numFmtId="0" fontId="21" fillId="24" borderId="0" xfId="54" applyFont="1" applyFill="1"/>
    <xf numFmtId="167" fontId="21" fillId="24" borderId="0" xfId="54" applyNumberFormat="1" applyFont="1" applyFill="1"/>
    <xf numFmtId="0" fontId="27" fillId="24" borderId="0" xfId="52" applyFont="1" applyFill="1" applyAlignment="1">
      <alignment horizontal="left"/>
    </xf>
    <xf numFmtId="166" fontId="22" fillId="24" borderId="0" xfId="58" applyNumberFormat="1" applyFont="1" applyFill="1" applyAlignment="1">
      <alignment horizontal="center"/>
    </xf>
    <xf numFmtId="0" fontId="23" fillId="24" borderId="0" xfId="34" applyNumberFormat="1" applyFont="1" applyFill="1" applyBorder="1" applyAlignment="1">
      <alignment horizontal="center"/>
    </xf>
    <xf numFmtId="41" fontId="0" fillId="24" borderId="0" xfId="34" applyNumberFormat="1" applyFont="1" applyFill="1"/>
    <xf numFmtId="41" fontId="22" fillId="24" borderId="0" xfId="34" applyNumberFormat="1" applyFont="1" applyFill="1"/>
    <xf numFmtId="41" fontId="22" fillId="24" borderId="0" xfId="34" applyNumberFormat="1" applyFont="1" applyFill="1" applyBorder="1" applyAlignment="1">
      <alignment horizontal="center"/>
    </xf>
    <xf numFmtId="166" fontId="22" fillId="24" borderId="0" xfId="34" applyNumberFormat="1" applyFont="1" applyFill="1"/>
    <xf numFmtId="0" fontId="24" fillId="24" borderId="0" xfId="34" applyNumberFormat="1" applyFont="1" applyFill="1" applyBorder="1" applyAlignment="1">
      <alignment horizontal="center"/>
    </xf>
    <xf numFmtId="41" fontId="22" fillId="24" borderId="11" xfId="34" applyNumberFormat="1" applyFont="1" applyFill="1" applyBorder="1"/>
    <xf numFmtId="166" fontId="25" fillId="24" borderId="0" xfId="34" applyNumberFormat="1" applyFont="1" applyFill="1"/>
    <xf numFmtId="0" fontId="22" fillId="24" borderId="0" xfId="34" applyNumberFormat="1" applyFont="1" applyFill="1" applyBorder="1" applyAlignment="1">
      <alignment horizontal="center"/>
    </xf>
    <xf numFmtId="41" fontId="25" fillId="24" borderId="0" xfId="34" applyNumberFormat="1" applyFont="1" applyFill="1" applyBorder="1"/>
    <xf numFmtId="41" fontId="25" fillId="24" borderId="0" xfId="34" applyNumberFormat="1" applyFont="1" applyFill="1" applyBorder="1" applyAlignment="1">
      <alignment horizontal="center"/>
    </xf>
    <xf numFmtId="0" fontId="23" fillId="24" borderId="0" xfId="34" quotePrefix="1" applyNumberFormat="1" applyFont="1" applyFill="1" applyBorder="1" applyAlignment="1">
      <alignment horizontal="center"/>
    </xf>
    <xf numFmtId="41" fontId="0" fillId="24" borderId="11" xfId="28" applyNumberFormat="1" applyFont="1" applyFill="1" applyBorder="1"/>
    <xf numFmtId="41" fontId="25" fillId="24" borderId="0" xfId="34" applyNumberFormat="1" applyFont="1" applyFill="1"/>
    <xf numFmtId="167" fontId="22" fillId="24" borderId="0" xfId="58" applyNumberFormat="1" applyFont="1" applyFill="1" applyAlignment="1">
      <alignment horizontal="left" indent="1"/>
    </xf>
    <xf numFmtId="166" fontId="22" fillId="24" borderId="0" xfId="58" applyNumberFormat="1" applyFont="1" applyFill="1"/>
    <xf numFmtId="166" fontId="22" fillId="24" borderId="0" xfId="34" applyNumberFormat="1" applyFont="1" applyFill="1" applyBorder="1"/>
    <xf numFmtId="41" fontId="22" fillId="24" borderId="11" xfId="28" applyNumberFormat="1" applyFont="1" applyFill="1" applyBorder="1" applyAlignment="1">
      <alignment horizontal="right"/>
    </xf>
    <xf numFmtId="0" fontId="0" fillId="24" borderId="0" xfId="52" applyFont="1" applyFill="1" applyAlignment="1">
      <alignment horizontal="left"/>
    </xf>
    <xf numFmtId="41" fontId="22" fillId="24" borderId="11" xfId="58" applyNumberFormat="1" applyFont="1" applyFill="1" applyBorder="1"/>
    <xf numFmtId="41" fontId="25" fillId="24" borderId="14" xfId="28" applyNumberFormat="1" applyFont="1" applyFill="1" applyBorder="1"/>
    <xf numFmtId="9" fontId="22" fillId="24" borderId="0" xfId="67" applyFont="1" applyFill="1"/>
    <xf numFmtId="165" fontId="22" fillId="24" borderId="0" xfId="34" applyFont="1" applyFill="1" applyBorder="1"/>
    <xf numFmtId="167" fontId="25" fillId="24" borderId="10" xfId="58" applyNumberFormat="1" applyFont="1" applyFill="1" applyBorder="1"/>
    <xf numFmtId="174" fontId="25" fillId="24" borderId="10" xfId="28" applyNumberFormat="1" applyFont="1" applyFill="1" applyBorder="1"/>
    <xf numFmtId="166" fontId="22" fillId="24" borderId="0" xfId="58" applyNumberFormat="1" applyFont="1" applyFill="1" applyAlignment="1">
      <alignment horizontal="right"/>
    </xf>
    <xf numFmtId="0" fontId="23" fillId="24" borderId="0" xfId="58" applyFont="1" applyFill="1"/>
    <xf numFmtId="0" fontId="22" fillId="24" borderId="0" xfId="58" applyFont="1" applyFill="1"/>
    <xf numFmtId="0" fontId="25" fillId="24" borderId="0" xfId="0" applyFont="1" applyFill="1"/>
    <xf numFmtId="167" fontId="23" fillId="24" borderId="0" xfId="58" applyNumberFormat="1" applyFont="1" applyFill="1"/>
    <xf numFmtId="43" fontId="34" fillId="24" borderId="0" xfId="48" applyNumberFormat="1" applyFont="1" applyFill="1"/>
    <xf numFmtId="43" fontId="36" fillId="24" borderId="0" xfId="28" applyNumberFormat="1" applyFont="1" applyFill="1"/>
    <xf numFmtId="43" fontId="36" fillId="24" borderId="0" xfId="28" applyNumberFormat="1" applyFont="1" applyFill="1" applyBorder="1"/>
    <xf numFmtId="43" fontId="22" fillId="24" borderId="0" xfId="48" applyNumberFormat="1" applyFont="1" applyFill="1"/>
    <xf numFmtId="43" fontId="26" fillId="24" borderId="0" xfId="48" applyNumberFormat="1" applyFont="1" applyFill="1"/>
    <xf numFmtId="167" fontId="28" fillId="24" borderId="0" xfId="48" applyNumberFormat="1" applyFont="1" applyFill="1" applyAlignment="1">
      <alignment horizontal="center"/>
    </xf>
    <xf numFmtId="41" fontId="22" fillId="24" borderId="11" xfId="28" applyNumberFormat="1" applyFont="1" applyFill="1" applyBorder="1" applyAlignment="1">
      <alignment vertical="center"/>
    </xf>
    <xf numFmtId="0" fontId="23" fillId="24" borderId="0" xfId="0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166" fontId="23" fillId="24" borderId="0" xfId="0" applyNumberFormat="1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167" fontId="25" fillId="24" borderId="0" xfId="48" applyNumberFormat="1" applyFont="1" applyFill="1" applyAlignment="1">
      <alignment horizontal="center"/>
    </xf>
    <xf numFmtId="167" fontId="22" fillId="24" borderId="11" xfId="48" applyNumberFormat="1" applyFont="1" applyFill="1" applyBorder="1" applyAlignment="1">
      <alignment horizontal="center"/>
    </xf>
    <xf numFmtId="167" fontId="23" fillId="24" borderId="0" xfId="48" applyNumberFormat="1" applyFont="1" applyFill="1" applyAlignment="1">
      <alignment horizontal="center"/>
    </xf>
    <xf numFmtId="166" fontId="23" fillId="24" borderId="0" xfId="48" applyNumberFormat="1" applyFont="1" applyFill="1" applyAlignment="1">
      <alignment horizontal="center"/>
    </xf>
    <xf numFmtId="167" fontId="24" fillId="24" borderId="0" xfId="51" applyNumberFormat="1" applyFont="1" applyFill="1" applyAlignment="1">
      <alignment horizontal="left" indent="1"/>
    </xf>
    <xf numFmtId="167" fontId="28" fillId="24" borderId="0" xfId="48" applyNumberFormat="1" applyFont="1" applyFill="1" applyAlignment="1">
      <alignment horizontal="centerContinuous"/>
    </xf>
    <xf numFmtId="41" fontId="22" fillId="24" borderId="11" xfId="36" applyNumberFormat="1" applyFont="1" applyFill="1" applyBorder="1"/>
    <xf numFmtId="41" fontId="22" fillId="24" borderId="0" xfId="37" applyNumberFormat="1" applyFont="1" applyFill="1"/>
    <xf numFmtId="41" fontId="25" fillId="24" borderId="0" xfId="37" applyNumberFormat="1" applyFont="1" applyFill="1" applyBorder="1"/>
    <xf numFmtId="41" fontId="25" fillId="24" borderId="0" xfId="48" applyNumberFormat="1" applyFont="1" applyFill="1"/>
    <xf numFmtId="165" fontId="36" fillId="24" borderId="0" xfId="28" applyFont="1" applyFill="1"/>
    <xf numFmtId="165" fontId="36" fillId="24" borderId="0" xfId="28" applyFont="1" applyFill="1" applyBorder="1"/>
    <xf numFmtId="41" fontId="0" fillId="24" borderId="0" xfId="53" applyNumberFormat="1" applyFont="1" applyFill="1" applyAlignment="1">
      <alignment vertical="center"/>
    </xf>
    <xf numFmtId="41" fontId="0" fillId="24" borderId="11" xfId="53" applyNumberFormat="1" applyFont="1" applyFill="1" applyBorder="1" applyAlignment="1">
      <alignment vertical="center"/>
    </xf>
    <xf numFmtId="0" fontId="23" fillId="24" borderId="0" xfId="57" applyFont="1" applyFill="1" applyAlignment="1">
      <alignment horizontal="center"/>
    </xf>
    <xf numFmtId="166" fontId="23" fillId="24" borderId="0" xfId="0" applyNumberFormat="1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41" fontId="25" fillId="24" borderId="0" xfId="0" applyNumberFormat="1" applyFont="1" applyFill="1" applyAlignment="1">
      <alignment horizontal="center"/>
    </xf>
    <xf numFmtId="0" fontId="23" fillId="24" borderId="0" xfId="0" applyFont="1" applyFill="1" applyAlignment="1">
      <alignment horizontal="center"/>
    </xf>
    <xf numFmtId="166" fontId="21" fillId="24" borderId="0" xfId="0" applyNumberFormat="1" applyFont="1" applyFill="1" applyAlignment="1">
      <alignment horizontal="left"/>
    </xf>
    <xf numFmtId="0" fontId="23" fillId="24" borderId="0" xfId="54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0" fontId="0" fillId="24" borderId="0" xfId="54" applyFont="1" applyFill="1" applyAlignment="1">
      <alignment horizontal="center"/>
    </xf>
    <xf numFmtId="167" fontId="25" fillId="24" borderId="0" xfId="48" applyNumberFormat="1" applyFont="1" applyFill="1" applyAlignment="1">
      <alignment horizontal="center"/>
    </xf>
    <xf numFmtId="167" fontId="22" fillId="24" borderId="11" xfId="48" applyNumberFormat="1" applyFont="1" applyFill="1" applyBorder="1" applyAlignment="1">
      <alignment horizontal="center"/>
    </xf>
    <xf numFmtId="167" fontId="0" fillId="24" borderId="11" xfId="48" applyNumberFormat="1" applyFont="1" applyFill="1" applyBorder="1" applyAlignment="1">
      <alignment horizontal="center"/>
    </xf>
    <xf numFmtId="167" fontId="23" fillId="24" borderId="0" xfId="48" applyNumberFormat="1" applyFont="1" applyFill="1" applyAlignment="1">
      <alignment horizontal="center"/>
    </xf>
    <xf numFmtId="166" fontId="23" fillId="24" borderId="0" xfId="48" applyNumberFormat="1" applyFont="1" applyFill="1" applyAlignment="1">
      <alignment horizontal="center"/>
    </xf>
    <xf numFmtId="166" fontId="23" fillId="24" borderId="0" xfId="53" applyNumberFormat="1" applyFont="1" applyFill="1" applyAlignment="1">
      <alignment horizontal="center" vertical="center"/>
    </xf>
    <xf numFmtId="166" fontId="25" fillId="24" borderId="0" xfId="53" applyNumberFormat="1" applyFont="1" applyFill="1" applyAlignment="1">
      <alignment horizontal="center" vertical="center"/>
    </xf>
    <xf numFmtId="166" fontId="0" fillId="24" borderId="0" xfId="53" applyNumberFormat="1" applyFont="1" applyFill="1" applyAlignment="1">
      <alignment horizontal="center" vertical="center"/>
    </xf>
    <xf numFmtId="166" fontId="22" fillId="24" borderId="0" xfId="53" applyNumberFormat="1" applyFont="1" applyFill="1" applyAlignment="1">
      <alignment horizontal="center" vertical="center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71" xr:uid="{A1AE200D-7589-44CE-BE05-CBF2E23C9EE8}"/>
    <cellStyle name="Comma 2 2 3" xfId="70" xr:uid="{4A488C91-D00C-48BB-A1BF-DCA2ECC0EB2D}"/>
    <cellStyle name="Comma 2 3" xfId="69" xr:uid="{BC86464C-49DA-4D7C-A53A-B242AC9F0CEC}"/>
    <cellStyle name="Comma 3" xfId="68" xr:uid="{06F0FD6C-398A-4ECD-A2C3-365D7D608A5E}"/>
    <cellStyle name="Comma 3 2" xfId="32" xr:uid="{00000000-0005-0000-0000-00001F000000}"/>
    <cellStyle name="Comma 3 2 2" xfId="72" xr:uid="{B6D04D3E-FE3B-4EB8-A56E-E9ABD4EA3965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2 2" xfId="73" xr:uid="{6ABDF994-1D6C-482C-A319-D44F33B3852C}"/>
    <cellStyle name="Currency 3" xfId="36" xr:uid="{00000000-0005-0000-0000-000023000000}"/>
    <cellStyle name="Currency 3 2" xfId="37" xr:uid="{00000000-0005-0000-0000-000024000000}"/>
    <cellStyle name="Currency 3 2 2" xfId="75" xr:uid="{96229F70-AE20-471C-80D3-05F62B1B85AC}"/>
    <cellStyle name="Currency 3 3" xfId="74" xr:uid="{B7DB95C8-D6D8-4617-AA93-6723E5D8E9AF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Percent" xfId="67" builtinId="5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24"/>
  <sheetViews>
    <sheetView showGridLines="0" view="pageBreakPreview" topLeftCell="A105" zoomScale="85" zoomScaleNormal="85" zoomScaleSheetLayoutView="85" workbookViewId="0">
      <selection activeCell="B123" sqref="B123"/>
    </sheetView>
  </sheetViews>
  <sheetFormatPr defaultColWidth="26.5703125" defaultRowHeight="21.75"/>
  <cols>
    <col min="1" max="1" width="2" style="2" customWidth="1"/>
    <col min="2" max="2" width="51.140625" style="2" customWidth="1"/>
    <col min="3" max="3" width="8.7109375" style="232" customWidth="1"/>
    <col min="4" max="4" width="19.5703125" style="2" customWidth="1"/>
    <col min="5" max="5" width="1.140625" style="2" customWidth="1"/>
    <col min="6" max="6" width="19.5703125" style="2" customWidth="1"/>
    <col min="7" max="7" width="1.140625" style="2" customWidth="1"/>
    <col min="8" max="8" width="19.5703125" style="3" customWidth="1"/>
    <col min="9" max="9" width="1.140625" style="2" customWidth="1"/>
    <col min="10" max="10" width="19.5703125" style="4" customWidth="1"/>
    <col min="11" max="11" width="9.140625" style="2" customWidth="1"/>
    <col min="12" max="12" width="13.140625" style="5" bestFit="1" customWidth="1"/>
    <col min="13" max="16" width="9.140625" style="6" customWidth="1"/>
    <col min="17" max="17" width="18.42578125" style="2" customWidth="1"/>
    <col min="18" max="16384" width="26.5703125" style="2"/>
  </cols>
  <sheetData>
    <row r="1" spans="1:16" ht="23.25">
      <c r="A1" s="1" t="s">
        <v>71</v>
      </c>
    </row>
    <row r="2" spans="1:16" ht="23.25">
      <c r="A2" s="7" t="s">
        <v>207</v>
      </c>
    </row>
    <row r="3" spans="1:16" ht="23.25">
      <c r="A3" s="7"/>
      <c r="C3" s="8"/>
      <c r="D3" s="9"/>
      <c r="E3" s="9"/>
      <c r="F3" s="9"/>
      <c r="G3" s="9"/>
      <c r="H3" s="10"/>
      <c r="I3" s="9"/>
      <c r="J3" s="11"/>
    </row>
    <row r="4" spans="1:16">
      <c r="D4" s="251" t="s">
        <v>0</v>
      </c>
      <c r="E4" s="251"/>
      <c r="F4" s="251"/>
      <c r="G4" s="221"/>
      <c r="H4" s="251" t="s">
        <v>1</v>
      </c>
      <c r="I4" s="251"/>
      <c r="J4" s="251"/>
    </row>
    <row r="5" spans="1:16">
      <c r="D5" s="12" t="s">
        <v>256</v>
      </c>
      <c r="E5" s="13"/>
      <c r="F5" s="12" t="s">
        <v>58</v>
      </c>
      <c r="G5" s="231"/>
      <c r="H5" s="12" t="s">
        <v>256</v>
      </c>
      <c r="I5" s="13"/>
      <c r="J5" s="14" t="s">
        <v>58</v>
      </c>
    </row>
    <row r="6" spans="1:16" ht="23.25">
      <c r="A6" s="15" t="s">
        <v>2</v>
      </c>
      <c r="C6" s="230" t="s">
        <v>3</v>
      </c>
      <c r="D6" s="16">
        <v>2568</v>
      </c>
      <c r="E6" s="16"/>
      <c r="F6" s="16">
        <v>2567</v>
      </c>
      <c r="G6" s="16"/>
      <c r="H6" s="16">
        <v>2568</v>
      </c>
      <c r="I6" s="16"/>
      <c r="J6" s="16">
        <v>2567</v>
      </c>
    </row>
    <row r="7" spans="1:16" ht="23.25">
      <c r="A7" s="15"/>
      <c r="C7" s="230"/>
      <c r="D7" s="14" t="s">
        <v>102</v>
      </c>
      <c r="E7" s="16"/>
      <c r="F7" s="16"/>
      <c r="G7" s="16"/>
      <c r="H7" s="14" t="s">
        <v>102</v>
      </c>
      <c r="I7" s="16"/>
      <c r="J7" s="16"/>
    </row>
    <row r="8" spans="1:16" ht="23.25">
      <c r="A8" s="254"/>
      <c r="B8" s="254"/>
      <c r="D8" s="253" t="s">
        <v>96</v>
      </c>
      <c r="E8" s="253"/>
      <c r="F8" s="253"/>
      <c r="G8" s="253"/>
      <c r="H8" s="253"/>
      <c r="I8" s="253"/>
      <c r="J8" s="253"/>
    </row>
    <row r="9" spans="1:16">
      <c r="A9" s="17" t="s">
        <v>4</v>
      </c>
    </row>
    <row r="10" spans="1:16">
      <c r="A10" s="2" t="s">
        <v>5</v>
      </c>
      <c r="D10" s="18">
        <v>30214808</v>
      </c>
      <c r="E10" s="18"/>
      <c r="F10" s="18">
        <v>28626216</v>
      </c>
      <c r="G10" s="18"/>
      <c r="H10" s="18">
        <v>2009549</v>
      </c>
      <c r="I10" s="18"/>
      <c r="J10" s="18">
        <v>3619125</v>
      </c>
      <c r="N10" s="5"/>
      <c r="P10" s="5"/>
    </row>
    <row r="11" spans="1:16">
      <c r="A11" s="2" t="s">
        <v>150</v>
      </c>
      <c r="D11" s="18">
        <v>1347682</v>
      </c>
      <c r="E11" s="18"/>
      <c r="F11" s="18">
        <v>782027</v>
      </c>
      <c r="G11" s="18"/>
      <c r="H11" s="18">
        <v>0</v>
      </c>
      <c r="I11" s="18"/>
      <c r="J11" s="18">
        <v>0</v>
      </c>
      <c r="N11" s="5"/>
      <c r="P11" s="5"/>
    </row>
    <row r="12" spans="1:16">
      <c r="A12" s="19" t="s">
        <v>103</v>
      </c>
      <c r="C12" s="232" t="s">
        <v>233</v>
      </c>
      <c r="D12" s="20">
        <v>31917020</v>
      </c>
      <c r="E12" s="18"/>
      <c r="F12" s="20">
        <v>33168798</v>
      </c>
      <c r="G12" s="18"/>
      <c r="H12" s="18">
        <v>13821255</v>
      </c>
      <c r="I12" s="18"/>
      <c r="J12" s="18">
        <v>13568030</v>
      </c>
      <c r="N12" s="5"/>
      <c r="P12" s="5"/>
    </row>
    <row r="13" spans="1:16">
      <c r="A13" s="2" t="s">
        <v>67</v>
      </c>
      <c r="D13" s="18">
        <v>587625</v>
      </c>
      <c r="E13" s="18"/>
      <c r="F13" s="18">
        <v>574903</v>
      </c>
      <c r="G13" s="18"/>
      <c r="H13" s="18">
        <v>585736</v>
      </c>
      <c r="I13" s="18"/>
      <c r="J13" s="18">
        <v>537106</v>
      </c>
      <c r="N13" s="5"/>
      <c r="P13" s="5"/>
    </row>
    <row r="14" spans="1:16">
      <c r="A14" s="19" t="s">
        <v>211</v>
      </c>
      <c r="C14" s="232">
        <v>3</v>
      </c>
      <c r="D14" s="18">
        <v>0</v>
      </c>
      <c r="E14" s="18"/>
      <c r="F14" s="18">
        <v>0</v>
      </c>
      <c r="G14" s="18"/>
      <c r="H14" s="18">
        <v>4015000</v>
      </c>
      <c r="I14" s="18"/>
      <c r="J14" s="18">
        <v>3000000</v>
      </c>
      <c r="N14" s="5"/>
      <c r="P14" s="5"/>
    </row>
    <row r="15" spans="1:16">
      <c r="A15" s="19" t="s">
        <v>64</v>
      </c>
      <c r="D15" s="18"/>
      <c r="E15" s="18"/>
      <c r="F15" s="18"/>
      <c r="G15" s="18"/>
      <c r="H15" s="18"/>
      <c r="I15" s="18"/>
      <c r="J15" s="18"/>
      <c r="N15" s="5"/>
      <c r="P15" s="5"/>
    </row>
    <row r="16" spans="1:16">
      <c r="A16" s="19"/>
      <c r="B16" s="19" t="s">
        <v>218</v>
      </c>
      <c r="C16" s="232">
        <v>3</v>
      </c>
      <c r="D16" s="18">
        <v>0</v>
      </c>
      <c r="E16" s="18"/>
      <c r="F16" s="18">
        <v>0</v>
      </c>
      <c r="G16" s="18"/>
      <c r="H16" s="18">
        <v>0</v>
      </c>
      <c r="I16" s="18"/>
      <c r="J16" s="18">
        <v>110000</v>
      </c>
      <c r="N16" s="5"/>
      <c r="P16" s="5"/>
    </row>
    <row r="17" spans="1:16">
      <c r="A17" s="2" t="s">
        <v>6</v>
      </c>
      <c r="D17" s="18">
        <v>37043025</v>
      </c>
      <c r="E17" s="18"/>
      <c r="F17" s="18">
        <v>41209634</v>
      </c>
      <c r="G17" s="18"/>
      <c r="H17" s="18">
        <v>14479027</v>
      </c>
      <c r="I17" s="18"/>
      <c r="J17" s="18">
        <v>18928429</v>
      </c>
      <c r="N17" s="5"/>
      <c r="P17" s="5"/>
    </row>
    <row r="18" spans="1:16">
      <c r="A18" s="19" t="s">
        <v>124</v>
      </c>
      <c r="B18" s="19"/>
      <c r="D18" s="18">
        <v>308745</v>
      </c>
      <c r="E18" s="18"/>
      <c r="F18" s="18">
        <v>715746</v>
      </c>
      <c r="G18" s="18"/>
      <c r="H18" s="18">
        <v>81648</v>
      </c>
      <c r="I18" s="18"/>
      <c r="J18" s="18">
        <v>253097</v>
      </c>
      <c r="M18" s="21"/>
      <c r="N18" s="5"/>
      <c r="P18" s="5"/>
    </row>
    <row r="19" spans="1:16">
      <c r="A19" s="19" t="s">
        <v>7</v>
      </c>
      <c r="B19" s="19"/>
      <c r="D19" s="18">
        <v>113309</v>
      </c>
      <c r="E19" s="18"/>
      <c r="F19" s="18">
        <v>153880</v>
      </c>
      <c r="G19" s="18"/>
      <c r="H19" s="18">
        <v>45396</v>
      </c>
      <c r="I19" s="18"/>
      <c r="J19" s="18">
        <v>45484</v>
      </c>
      <c r="M19" s="21"/>
      <c r="N19" s="5"/>
      <c r="P19" s="5"/>
    </row>
    <row r="20" spans="1:16">
      <c r="A20" s="19" t="s">
        <v>287</v>
      </c>
      <c r="B20" s="19"/>
      <c r="D20" s="18"/>
      <c r="E20" s="18"/>
      <c r="F20" s="18"/>
      <c r="G20" s="18"/>
      <c r="H20" s="18"/>
      <c r="I20" s="18"/>
      <c r="J20" s="18"/>
      <c r="M20" s="21"/>
      <c r="N20" s="5"/>
      <c r="P20" s="5"/>
    </row>
    <row r="21" spans="1:16">
      <c r="B21" s="19" t="s">
        <v>288</v>
      </c>
      <c r="C21" s="232">
        <v>6</v>
      </c>
      <c r="D21" s="18">
        <v>1089622</v>
      </c>
      <c r="E21" s="18"/>
      <c r="F21" s="22">
        <v>0</v>
      </c>
      <c r="G21" s="18"/>
      <c r="H21" s="22">
        <v>0</v>
      </c>
      <c r="I21" s="18"/>
      <c r="J21" s="22">
        <v>0</v>
      </c>
      <c r="N21" s="5"/>
      <c r="P21" s="5"/>
    </row>
    <row r="22" spans="1:16">
      <c r="A22" s="23" t="s">
        <v>8</v>
      </c>
      <c r="D22" s="24">
        <f>SUM(D10:D21)</f>
        <v>102621836</v>
      </c>
      <c r="E22" s="25"/>
      <c r="F22" s="24">
        <f>SUM(F10:F21)</f>
        <v>105231204</v>
      </c>
      <c r="G22" s="25"/>
      <c r="H22" s="24">
        <f>SUM(H10:H21)</f>
        <v>35037611</v>
      </c>
      <c r="I22" s="25"/>
      <c r="J22" s="24">
        <f>SUM(J10:J21)</f>
        <v>40061271</v>
      </c>
      <c r="N22" s="5"/>
      <c r="P22" s="5"/>
    </row>
    <row r="23" spans="1:16">
      <c r="A23" s="23"/>
      <c r="D23" s="26"/>
      <c r="E23" s="18"/>
      <c r="F23" s="26"/>
      <c r="G23" s="18"/>
      <c r="H23" s="26"/>
      <c r="I23" s="18"/>
      <c r="J23" s="26"/>
      <c r="N23" s="5"/>
      <c r="P23" s="5"/>
    </row>
    <row r="24" spans="1:16">
      <c r="A24" s="17" t="s">
        <v>9</v>
      </c>
      <c r="D24" s="3"/>
      <c r="E24" s="3"/>
      <c r="F24" s="3"/>
      <c r="G24" s="3"/>
      <c r="I24" s="3"/>
      <c r="J24" s="3"/>
      <c r="N24" s="5"/>
      <c r="P24" s="5"/>
    </row>
    <row r="25" spans="1:16">
      <c r="A25" s="2" t="s">
        <v>121</v>
      </c>
      <c r="D25" s="3">
        <v>4036383</v>
      </c>
      <c r="E25" s="3"/>
      <c r="F25" s="3">
        <v>4493434</v>
      </c>
      <c r="G25" s="3"/>
      <c r="H25" s="3">
        <v>633120</v>
      </c>
      <c r="I25" s="3"/>
      <c r="J25" s="3">
        <v>705135</v>
      </c>
      <c r="N25" s="5"/>
      <c r="P25" s="5"/>
    </row>
    <row r="26" spans="1:16">
      <c r="A26" s="2" t="s">
        <v>10</v>
      </c>
      <c r="C26" s="232">
        <v>5</v>
      </c>
      <c r="D26" s="18">
        <v>0</v>
      </c>
      <c r="E26" s="18"/>
      <c r="F26" s="18">
        <v>0</v>
      </c>
      <c r="G26" s="18"/>
      <c r="H26" s="18">
        <v>57096774</v>
      </c>
      <c r="I26" s="18"/>
      <c r="J26" s="18">
        <v>55947284</v>
      </c>
      <c r="N26" s="5"/>
      <c r="P26" s="5"/>
    </row>
    <row r="27" spans="1:16" s="19" customFormat="1">
      <c r="A27" s="19" t="s">
        <v>105</v>
      </c>
      <c r="C27" s="232">
        <v>6</v>
      </c>
      <c r="D27" s="18">
        <v>27850432</v>
      </c>
      <c r="E27" s="18"/>
      <c r="F27" s="18">
        <v>31568167</v>
      </c>
      <c r="G27" s="18"/>
      <c r="H27" s="18">
        <v>385000</v>
      </c>
      <c r="I27" s="18"/>
      <c r="J27" s="18">
        <v>685000</v>
      </c>
      <c r="L27" s="5"/>
      <c r="M27" s="27"/>
      <c r="N27" s="5"/>
      <c r="O27" s="27"/>
      <c r="P27" s="5"/>
    </row>
    <row r="28" spans="1:16" s="19" customFormat="1">
      <c r="A28" s="19" t="s">
        <v>64</v>
      </c>
      <c r="C28" s="232">
        <v>3</v>
      </c>
      <c r="D28" s="18">
        <v>1135726</v>
      </c>
      <c r="E28" s="18"/>
      <c r="F28" s="18">
        <v>1125671</v>
      </c>
      <c r="G28" s="18"/>
      <c r="H28" s="18">
        <v>0</v>
      </c>
      <c r="I28" s="18"/>
      <c r="J28" s="18">
        <v>0</v>
      </c>
      <c r="L28" s="5"/>
      <c r="M28" s="27"/>
      <c r="N28" s="5"/>
      <c r="O28" s="27"/>
      <c r="P28" s="5"/>
    </row>
    <row r="29" spans="1:16" s="19" customFormat="1">
      <c r="A29" s="19" t="s">
        <v>212</v>
      </c>
      <c r="C29" s="232"/>
      <c r="D29" s="18">
        <v>220082</v>
      </c>
      <c r="E29" s="18"/>
      <c r="F29" s="18">
        <v>201289</v>
      </c>
      <c r="G29" s="18"/>
      <c r="H29" s="18">
        <v>0</v>
      </c>
      <c r="I29" s="18"/>
      <c r="J29" s="18">
        <v>0</v>
      </c>
      <c r="L29" s="5"/>
      <c r="M29" s="27"/>
      <c r="N29" s="5"/>
      <c r="O29" s="27"/>
      <c r="P29" s="5"/>
    </row>
    <row r="30" spans="1:16">
      <c r="A30" s="19" t="s">
        <v>104</v>
      </c>
      <c r="D30" s="18">
        <v>128065</v>
      </c>
      <c r="E30" s="18"/>
      <c r="F30" s="18">
        <v>126966</v>
      </c>
      <c r="G30" s="18"/>
      <c r="H30" s="18">
        <v>682953</v>
      </c>
      <c r="I30" s="18"/>
      <c r="J30" s="18">
        <v>682953</v>
      </c>
      <c r="N30" s="5"/>
      <c r="P30" s="5"/>
    </row>
    <row r="31" spans="1:16">
      <c r="A31" s="19" t="s">
        <v>174</v>
      </c>
      <c r="C31" s="232">
        <v>7</v>
      </c>
      <c r="D31" s="18">
        <v>117589521</v>
      </c>
      <c r="E31" s="18"/>
      <c r="F31" s="18">
        <v>115748371</v>
      </c>
      <c r="G31" s="18"/>
      <c r="H31" s="18">
        <v>27926343</v>
      </c>
      <c r="I31" s="18"/>
      <c r="J31" s="18">
        <v>29221563</v>
      </c>
      <c r="N31" s="5"/>
      <c r="P31" s="5"/>
    </row>
    <row r="32" spans="1:16">
      <c r="A32" s="19" t="s">
        <v>106</v>
      </c>
      <c r="C32" s="232">
        <v>8</v>
      </c>
      <c r="D32" s="18">
        <v>17458055</v>
      </c>
      <c r="E32" s="18"/>
      <c r="F32" s="18">
        <v>17119237</v>
      </c>
      <c r="G32" s="18"/>
      <c r="H32" s="18">
        <v>13177627</v>
      </c>
      <c r="I32" s="18"/>
      <c r="J32" s="18">
        <v>12208907</v>
      </c>
      <c r="N32" s="5"/>
      <c r="P32" s="5"/>
    </row>
    <row r="33" spans="1:16">
      <c r="A33" s="2" t="s">
        <v>83</v>
      </c>
      <c r="D33" s="18">
        <v>6408020</v>
      </c>
      <c r="E33" s="18"/>
      <c r="F33" s="18">
        <v>7650771</v>
      </c>
      <c r="G33" s="18"/>
      <c r="H33" s="18">
        <v>0</v>
      </c>
      <c r="I33" s="18"/>
      <c r="J33" s="18">
        <v>0</v>
      </c>
      <c r="N33" s="5"/>
      <c r="P33" s="5"/>
    </row>
    <row r="34" spans="1:16">
      <c r="A34" s="2" t="s">
        <v>11</v>
      </c>
      <c r="D34" s="18">
        <v>10796125</v>
      </c>
      <c r="E34" s="18"/>
      <c r="F34" s="18">
        <v>11201918</v>
      </c>
      <c r="G34" s="18"/>
      <c r="H34" s="18">
        <v>293562</v>
      </c>
      <c r="I34" s="18"/>
      <c r="J34" s="18">
        <v>341493</v>
      </c>
      <c r="N34" s="5"/>
      <c r="P34" s="5"/>
    </row>
    <row r="35" spans="1:16">
      <c r="A35" s="19" t="s">
        <v>12</v>
      </c>
      <c r="D35" s="18">
        <v>3881649</v>
      </c>
      <c r="E35" s="18"/>
      <c r="F35" s="18">
        <v>3576063</v>
      </c>
      <c r="G35" s="18"/>
      <c r="H35" s="18">
        <v>1403651</v>
      </c>
      <c r="I35" s="18"/>
      <c r="J35" s="18">
        <v>1326640</v>
      </c>
      <c r="N35" s="5"/>
      <c r="P35" s="5"/>
    </row>
    <row r="36" spans="1:16">
      <c r="A36" s="19" t="s">
        <v>160</v>
      </c>
      <c r="D36" s="18">
        <v>13596855</v>
      </c>
      <c r="E36" s="18"/>
      <c r="F36" s="18">
        <v>13334521</v>
      </c>
      <c r="G36" s="18"/>
      <c r="H36" s="18">
        <v>0</v>
      </c>
      <c r="I36" s="18"/>
      <c r="J36" s="18">
        <v>0</v>
      </c>
      <c r="N36" s="5"/>
      <c r="P36" s="5"/>
    </row>
    <row r="37" spans="1:16">
      <c r="A37" s="19" t="s">
        <v>13</v>
      </c>
      <c r="C37" s="232">
        <v>3</v>
      </c>
      <c r="D37" s="20">
        <v>4979276</v>
      </c>
      <c r="E37" s="18"/>
      <c r="F37" s="20">
        <v>5164149</v>
      </c>
      <c r="G37" s="18"/>
      <c r="H37" s="18">
        <v>1253419</v>
      </c>
      <c r="I37" s="18"/>
      <c r="J37" s="18">
        <v>1361265</v>
      </c>
      <c r="N37" s="5"/>
      <c r="P37" s="5"/>
    </row>
    <row r="38" spans="1:16" s="23" customFormat="1">
      <c r="A38" s="23" t="s">
        <v>14</v>
      </c>
      <c r="C38" s="28"/>
      <c r="D38" s="24">
        <f>SUM(D25:D37)</f>
        <v>208080189</v>
      </c>
      <c r="E38" s="25"/>
      <c r="F38" s="24">
        <f>SUM(F25:F37)</f>
        <v>211310557</v>
      </c>
      <c r="G38" s="25"/>
      <c r="H38" s="24">
        <f>SUM(H25:H37)</f>
        <v>102852449</v>
      </c>
      <c r="I38" s="25"/>
      <c r="J38" s="24">
        <f>SUM(J25:J37)</f>
        <v>102480240</v>
      </c>
      <c r="L38" s="29"/>
      <c r="M38" s="30"/>
      <c r="N38" s="29"/>
      <c r="O38" s="30"/>
      <c r="P38" s="29"/>
    </row>
    <row r="39" spans="1:16" s="23" customFormat="1" ht="21.4" customHeight="1">
      <c r="C39" s="28"/>
      <c r="D39" s="31"/>
      <c r="E39" s="25"/>
      <c r="F39" s="31"/>
      <c r="G39" s="25"/>
      <c r="H39" s="32"/>
      <c r="I39" s="25"/>
      <c r="J39" s="32"/>
      <c r="L39" s="29"/>
      <c r="M39" s="30"/>
      <c r="N39" s="29"/>
      <c r="O39" s="30"/>
      <c r="P39" s="29"/>
    </row>
    <row r="40" spans="1:16" s="23" customFormat="1" ht="21.4" customHeight="1" thickBot="1">
      <c r="A40" s="23" t="s">
        <v>15</v>
      </c>
      <c r="C40" s="28"/>
      <c r="D40" s="33">
        <f>D22+D38</f>
        <v>310702025</v>
      </c>
      <c r="E40" s="32"/>
      <c r="F40" s="33">
        <f>F22+F38</f>
        <v>316541761</v>
      </c>
      <c r="G40" s="32"/>
      <c r="H40" s="33">
        <f>H22+H38</f>
        <v>137890060</v>
      </c>
      <c r="I40" s="32"/>
      <c r="J40" s="33">
        <f>J22+J38</f>
        <v>142541511</v>
      </c>
      <c r="L40" s="29"/>
      <c r="M40" s="30"/>
      <c r="N40" s="29"/>
      <c r="O40" s="30"/>
      <c r="P40" s="29"/>
    </row>
    <row r="41" spans="1:16" s="23" customFormat="1" ht="21.4" customHeight="1" thickTop="1">
      <c r="C41" s="28"/>
      <c r="D41" s="34"/>
      <c r="E41" s="32"/>
      <c r="F41" s="32"/>
      <c r="G41" s="32"/>
      <c r="H41" s="32"/>
      <c r="I41" s="32"/>
      <c r="J41" s="32"/>
      <c r="L41" s="29"/>
      <c r="M41" s="30"/>
      <c r="N41" s="29"/>
      <c r="O41" s="30"/>
      <c r="P41" s="29"/>
    </row>
    <row r="42" spans="1:16" ht="23.25">
      <c r="A42" s="1" t="s">
        <v>71</v>
      </c>
      <c r="D42" s="3"/>
      <c r="E42" s="3"/>
      <c r="F42" s="3"/>
      <c r="G42" s="3"/>
      <c r="I42" s="3"/>
      <c r="J42" s="3"/>
      <c r="N42" s="5"/>
      <c r="P42" s="5"/>
    </row>
    <row r="43" spans="1:16" ht="23.25">
      <c r="A43" s="7" t="s">
        <v>207</v>
      </c>
      <c r="D43" s="3"/>
      <c r="E43" s="3"/>
      <c r="F43" s="3"/>
      <c r="G43" s="3"/>
      <c r="I43" s="3"/>
      <c r="J43" s="3"/>
      <c r="N43" s="5"/>
      <c r="P43" s="5"/>
    </row>
    <row r="44" spans="1:16">
      <c r="D44" s="3"/>
      <c r="E44" s="3"/>
      <c r="F44" s="3"/>
      <c r="G44" s="3"/>
      <c r="I44" s="3"/>
      <c r="J44" s="3"/>
      <c r="N44" s="5"/>
      <c r="P44" s="5"/>
    </row>
    <row r="45" spans="1:16">
      <c r="D45" s="251" t="s">
        <v>0</v>
      </c>
      <c r="E45" s="251"/>
      <c r="F45" s="251"/>
      <c r="G45" s="221"/>
      <c r="H45" s="252" t="s">
        <v>1</v>
      </c>
      <c r="I45" s="252"/>
      <c r="J45" s="252"/>
      <c r="N45" s="5"/>
      <c r="P45" s="5"/>
    </row>
    <row r="46" spans="1:16">
      <c r="D46" s="12" t="s">
        <v>256</v>
      </c>
      <c r="E46" s="13"/>
      <c r="F46" s="14" t="s">
        <v>58</v>
      </c>
      <c r="G46" s="231"/>
      <c r="H46" s="12" t="s">
        <v>256</v>
      </c>
      <c r="I46" s="13"/>
      <c r="J46" s="14" t="s">
        <v>58</v>
      </c>
      <c r="N46" s="5"/>
      <c r="P46" s="5"/>
    </row>
    <row r="47" spans="1:16" ht="23.25">
      <c r="A47" s="7" t="s">
        <v>16</v>
      </c>
      <c r="C47" s="230" t="s">
        <v>3</v>
      </c>
      <c r="D47" s="16">
        <v>2568</v>
      </c>
      <c r="E47" s="16"/>
      <c r="F47" s="16">
        <v>2567</v>
      </c>
      <c r="G47" s="16"/>
      <c r="H47" s="16">
        <v>2568</v>
      </c>
      <c r="I47" s="16"/>
      <c r="J47" s="16">
        <v>2567</v>
      </c>
      <c r="N47" s="5"/>
      <c r="P47" s="5"/>
    </row>
    <row r="48" spans="1:16" ht="23.25">
      <c r="A48" s="7"/>
      <c r="C48" s="230"/>
      <c r="D48" s="14" t="s">
        <v>102</v>
      </c>
      <c r="E48" s="16"/>
      <c r="F48" s="16"/>
      <c r="G48" s="16"/>
      <c r="H48" s="14" t="s">
        <v>102</v>
      </c>
      <c r="I48" s="16"/>
      <c r="J48" s="16"/>
      <c r="N48" s="5"/>
      <c r="P48" s="5"/>
    </row>
    <row r="49" spans="1:16">
      <c r="D49" s="253" t="s">
        <v>96</v>
      </c>
      <c r="E49" s="253"/>
      <c r="F49" s="253"/>
      <c r="G49" s="253"/>
      <c r="H49" s="253"/>
      <c r="I49" s="253"/>
      <c r="J49" s="253"/>
      <c r="N49" s="5"/>
      <c r="P49" s="5"/>
    </row>
    <row r="50" spans="1:16">
      <c r="A50" s="17" t="s">
        <v>17</v>
      </c>
      <c r="D50" s="3"/>
      <c r="E50" s="3"/>
      <c r="F50" s="3"/>
      <c r="G50" s="3"/>
      <c r="I50" s="3"/>
      <c r="J50" s="3"/>
      <c r="N50" s="5"/>
      <c r="P50" s="5"/>
    </row>
    <row r="51" spans="1:16">
      <c r="A51" s="2" t="s">
        <v>66</v>
      </c>
      <c r="C51" s="232">
        <v>9</v>
      </c>
      <c r="D51" s="18">
        <v>12604285</v>
      </c>
      <c r="E51" s="18"/>
      <c r="F51" s="18">
        <v>15029876</v>
      </c>
      <c r="G51" s="18"/>
      <c r="H51" s="18">
        <v>4800000</v>
      </c>
      <c r="I51" s="18"/>
      <c r="J51" s="18">
        <v>7500000</v>
      </c>
      <c r="N51" s="5"/>
      <c r="P51" s="5"/>
    </row>
    <row r="52" spans="1:16">
      <c r="A52" s="19" t="s">
        <v>107</v>
      </c>
      <c r="C52" s="232">
        <v>3</v>
      </c>
      <c r="D52" s="20">
        <v>31896167</v>
      </c>
      <c r="E52" s="18"/>
      <c r="F52" s="20">
        <v>34252096</v>
      </c>
      <c r="G52" s="18"/>
      <c r="H52" s="20">
        <v>12050743</v>
      </c>
      <c r="I52" s="18"/>
      <c r="J52" s="18">
        <v>16367371</v>
      </c>
      <c r="N52" s="5"/>
      <c r="P52" s="5"/>
    </row>
    <row r="53" spans="1:16">
      <c r="A53" s="19" t="s">
        <v>175</v>
      </c>
      <c r="B53" s="19"/>
      <c r="D53" s="18"/>
      <c r="E53" s="18"/>
      <c r="F53" s="18"/>
      <c r="G53" s="18"/>
      <c r="H53" s="18"/>
      <c r="I53" s="18"/>
      <c r="J53" s="18"/>
      <c r="N53" s="5"/>
      <c r="P53" s="5"/>
    </row>
    <row r="54" spans="1:16">
      <c r="A54" s="19"/>
      <c r="B54" s="19" t="s">
        <v>176</v>
      </c>
      <c r="C54" s="232">
        <v>9</v>
      </c>
      <c r="D54" s="18">
        <v>13530719</v>
      </c>
      <c r="E54" s="18"/>
      <c r="F54" s="18">
        <v>9885117</v>
      </c>
      <c r="G54" s="18"/>
      <c r="H54" s="18">
        <v>11204049</v>
      </c>
      <c r="I54" s="18"/>
      <c r="J54" s="18">
        <v>3733314</v>
      </c>
      <c r="N54" s="5"/>
      <c r="P54" s="5"/>
    </row>
    <row r="55" spans="1:16">
      <c r="A55" s="35" t="s">
        <v>177</v>
      </c>
      <c r="D55" s="18"/>
      <c r="E55" s="18"/>
      <c r="F55" s="18"/>
      <c r="G55" s="18"/>
      <c r="H55" s="18"/>
      <c r="I55" s="18"/>
      <c r="J55" s="18"/>
      <c r="N55" s="5"/>
      <c r="P55" s="5"/>
    </row>
    <row r="56" spans="1:16">
      <c r="A56" s="35"/>
      <c r="B56" s="2" t="s">
        <v>178</v>
      </c>
      <c r="D56" s="18">
        <v>1420094</v>
      </c>
      <c r="E56" s="18"/>
      <c r="F56" s="18">
        <v>1579810</v>
      </c>
      <c r="G56" s="18"/>
      <c r="H56" s="18">
        <v>1324900</v>
      </c>
      <c r="I56" s="18"/>
      <c r="J56" s="18">
        <v>1163903</v>
      </c>
      <c r="N56" s="5"/>
      <c r="P56" s="5"/>
    </row>
    <row r="57" spans="1:16">
      <c r="A57" s="2" t="s">
        <v>161</v>
      </c>
      <c r="C57" s="232">
        <v>9</v>
      </c>
      <c r="D57" s="18">
        <v>10854023</v>
      </c>
      <c r="E57" s="18"/>
      <c r="F57" s="18">
        <v>6246297</v>
      </c>
      <c r="G57" s="18"/>
      <c r="H57" s="18">
        <v>5100000</v>
      </c>
      <c r="I57" s="18"/>
      <c r="J57" s="18">
        <v>5100000</v>
      </c>
      <c r="N57" s="5"/>
      <c r="P57" s="5"/>
    </row>
    <row r="58" spans="1:16">
      <c r="A58" s="2" t="s">
        <v>229</v>
      </c>
      <c r="C58" s="232">
        <v>3</v>
      </c>
      <c r="D58" s="18">
        <v>0</v>
      </c>
      <c r="E58" s="18"/>
      <c r="F58" s="18">
        <v>0</v>
      </c>
      <c r="G58" s="18"/>
      <c r="H58" s="18">
        <v>675115</v>
      </c>
      <c r="I58" s="18"/>
      <c r="J58" s="18">
        <v>666038</v>
      </c>
      <c r="N58" s="5"/>
      <c r="P58" s="5"/>
    </row>
    <row r="59" spans="1:16">
      <c r="A59" s="2" t="s">
        <v>204</v>
      </c>
      <c r="C59" s="232">
        <v>9</v>
      </c>
      <c r="D59" s="18">
        <v>120000</v>
      </c>
      <c r="E59" s="18"/>
      <c r="F59" s="20">
        <v>120000</v>
      </c>
      <c r="G59" s="18"/>
      <c r="H59" s="18">
        <v>0</v>
      </c>
      <c r="I59" s="18"/>
      <c r="J59" s="18">
        <v>0</v>
      </c>
      <c r="N59" s="5"/>
      <c r="P59" s="5"/>
    </row>
    <row r="60" spans="1:16">
      <c r="A60" s="2" t="s">
        <v>179</v>
      </c>
      <c r="D60" s="18"/>
      <c r="E60" s="18"/>
      <c r="F60" s="18"/>
      <c r="G60" s="18"/>
      <c r="H60" s="18"/>
      <c r="I60" s="18"/>
      <c r="J60" s="18"/>
      <c r="N60" s="5"/>
      <c r="P60" s="5"/>
    </row>
    <row r="61" spans="1:16">
      <c r="B61" s="2" t="s">
        <v>180</v>
      </c>
      <c r="D61" s="18">
        <v>2592085</v>
      </c>
      <c r="E61" s="18"/>
      <c r="F61" s="18">
        <v>3491734</v>
      </c>
      <c r="G61" s="18"/>
      <c r="H61" s="18">
        <v>1350040</v>
      </c>
      <c r="I61" s="18"/>
      <c r="J61" s="18">
        <v>2106204</v>
      </c>
      <c r="N61" s="5"/>
      <c r="P61" s="5"/>
    </row>
    <row r="62" spans="1:16">
      <c r="A62" s="19" t="s">
        <v>145</v>
      </c>
      <c r="D62" s="18">
        <v>3395614</v>
      </c>
      <c r="E62" s="18"/>
      <c r="F62" s="18">
        <v>5161148</v>
      </c>
      <c r="G62" s="18"/>
      <c r="H62" s="18">
        <v>1654</v>
      </c>
      <c r="I62" s="18"/>
      <c r="J62" s="18">
        <v>1019</v>
      </c>
      <c r="N62" s="5"/>
      <c r="P62" s="5"/>
    </row>
    <row r="63" spans="1:16">
      <c r="A63" s="19" t="s">
        <v>126</v>
      </c>
      <c r="D63" s="18">
        <v>334364</v>
      </c>
      <c r="E63" s="18"/>
      <c r="F63" s="18">
        <v>168229</v>
      </c>
      <c r="G63" s="18"/>
      <c r="H63" s="18">
        <v>186326</v>
      </c>
      <c r="I63" s="18"/>
      <c r="J63" s="18">
        <v>71650</v>
      </c>
      <c r="N63" s="5"/>
      <c r="P63" s="5"/>
    </row>
    <row r="64" spans="1:16">
      <c r="A64" s="2" t="s">
        <v>19</v>
      </c>
      <c r="C64" s="232">
        <v>3</v>
      </c>
      <c r="D64" s="22">
        <v>3832767</v>
      </c>
      <c r="E64" s="18"/>
      <c r="F64" s="22">
        <v>5242813</v>
      </c>
      <c r="G64" s="18"/>
      <c r="H64" s="22">
        <v>1672197</v>
      </c>
      <c r="I64" s="18"/>
      <c r="J64" s="22">
        <v>1890599</v>
      </c>
      <c r="N64" s="5"/>
      <c r="P64" s="5"/>
    </row>
    <row r="65" spans="1:16" s="23" customFormat="1">
      <c r="A65" s="23" t="s">
        <v>20</v>
      </c>
      <c r="C65" s="28"/>
      <c r="D65" s="24">
        <f>SUM(D51:D64)</f>
        <v>80580118</v>
      </c>
      <c r="E65" s="25"/>
      <c r="F65" s="24">
        <f>SUM(F51:F64)</f>
        <v>81177120</v>
      </c>
      <c r="G65" s="25"/>
      <c r="H65" s="24">
        <f>SUM(H51:H64)</f>
        <v>38365024</v>
      </c>
      <c r="I65" s="25"/>
      <c r="J65" s="24">
        <f>SUM(J51:J64)</f>
        <v>38600098</v>
      </c>
      <c r="L65" s="29"/>
      <c r="M65" s="30"/>
      <c r="N65" s="29"/>
      <c r="O65" s="30"/>
      <c r="P65" s="29"/>
    </row>
    <row r="66" spans="1:16">
      <c r="A66" s="23"/>
      <c r="D66" s="26"/>
      <c r="E66" s="18"/>
      <c r="F66" s="26"/>
      <c r="G66" s="18"/>
      <c r="H66" s="26"/>
      <c r="I66" s="18"/>
      <c r="J66" s="26"/>
      <c r="N66" s="5"/>
      <c r="P66" s="5"/>
    </row>
    <row r="67" spans="1:16">
      <c r="A67" s="17" t="s">
        <v>21</v>
      </c>
      <c r="D67" s="3"/>
      <c r="E67" s="3"/>
      <c r="F67" s="3"/>
      <c r="G67" s="3"/>
      <c r="I67" s="3"/>
      <c r="J67" s="3"/>
      <c r="N67" s="5"/>
      <c r="P67" s="5"/>
    </row>
    <row r="68" spans="1:16">
      <c r="A68" s="19" t="s">
        <v>167</v>
      </c>
      <c r="C68" s="232">
        <v>9</v>
      </c>
      <c r="D68" s="18">
        <v>9177330</v>
      </c>
      <c r="E68" s="18"/>
      <c r="F68" s="18">
        <v>23546710</v>
      </c>
      <c r="G68" s="18"/>
      <c r="H68" s="18">
        <v>600604</v>
      </c>
      <c r="I68" s="18"/>
      <c r="J68" s="18">
        <v>8399616</v>
      </c>
      <c r="N68" s="5"/>
      <c r="P68" s="5"/>
    </row>
    <row r="69" spans="1:16">
      <c r="A69" s="19" t="s">
        <v>128</v>
      </c>
      <c r="D69" s="18">
        <v>10149032</v>
      </c>
      <c r="E69" s="18"/>
      <c r="F69" s="18">
        <v>9465483</v>
      </c>
      <c r="G69" s="18"/>
      <c r="H69" s="18">
        <v>8346768</v>
      </c>
      <c r="I69" s="18"/>
      <c r="J69" s="18">
        <v>7425761</v>
      </c>
      <c r="N69" s="5"/>
      <c r="P69" s="5"/>
    </row>
    <row r="70" spans="1:16">
      <c r="A70" s="19" t="s">
        <v>108</v>
      </c>
      <c r="C70" s="232">
        <v>9</v>
      </c>
      <c r="D70" s="18">
        <v>83088375</v>
      </c>
      <c r="E70" s="18"/>
      <c r="F70" s="18">
        <v>72802224</v>
      </c>
      <c r="G70" s="18"/>
      <c r="H70" s="18">
        <v>44466494</v>
      </c>
      <c r="I70" s="18"/>
      <c r="J70" s="18">
        <v>41464811</v>
      </c>
      <c r="N70" s="5"/>
      <c r="P70" s="5"/>
    </row>
    <row r="71" spans="1:16">
      <c r="A71" s="36" t="s">
        <v>22</v>
      </c>
      <c r="C71" s="37"/>
      <c r="D71" s="18">
        <v>8471042</v>
      </c>
      <c r="E71" s="18"/>
      <c r="F71" s="18">
        <v>7333266</v>
      </c>
      <c r="G71" s="18"/>
      <c r="H71" s="18">
        <v>0</v>
      </c>
      <c r="I71" s="18"/>
      <c r="J71" s="18">
        <v>0</v>
      </c>
      <c r="N71" s="5"/>
      <c r="P71" s="5"/>
    </row>
    <row r="72" spans="1:16">
      <c r="A72" s="19" t="s">
        <v>181</v>
      </c>
      <c r="D72" s="18"/>
      <c r="E72" s="18"/>
      <c r="F72" s="18"/>
      <c r="G72" s="18"/>
      <c r="H72" s="18"/>
      <c r="I72" s="18"/>
      <c r="J72" s="18"/>
      <c r="N72" s="5"/>
      <c r="P72" s="5"/>
    </row>
    <row r="73" spans="1:16">
      <c r="A73" s="19"/>
      <c r="B73" s="19" t="s">
        <v>182</v>
      </c>
      <c r="D73" s="18">
        <v>5604069</v>
      </c>
      <c r="E73" s="18"/>
      <c r="F73" s="18">
        <v>5597221</v>
      </c>
      <c r="G73" s="18"/>
      <c r="H73" s="18">
        <v>2990406</v>
      </c>
      <c r="I73" s="18"/>
      <c r="J73" s="18">
        <v>2980299</v>
      </c>
      <c r="N73" s="5"/>
      <c r="P73" s="5"/>
    </row>
    <row r="74" spans="1:16">
      <c r="A74" s="19" t="s">
        <v>122</v>
      </c>
      <c r="B74" s="19"/>
      <c r="D74" s="18">
        <v>29513318</v>
      </c>
      <c r="E74" s="18"/>
      <c r="F74" s="18">
        <v>28027290</v>
      </c>
      <c r="G74" s="18"/>
      <c r="H74" s="18">
        <v>0</v>
      </c>
      <c r="I74" s="18"/>
      <c r="J74" s="18">
        <v>0</v>
      </c>
      <c r="N74" s="5"/>
      <c r="P74" s="5"/>
    </row>
    <row r="75" spans="1:16">
      <c r="A75" s="19" t="s">
        <v>125</v>
      </c>
      <c r="B75" s="19"/>
      <c r="D75" s="18">
        <v>21230</v>
      </c>
      <c r="E75" s="18"/>
      <c r="F75" s="18">
        <v>2879</v>
      </c>
      <c r="G75" s="18"/>
      <c r="H75" s="18">
        <v>0</v>
      </c>
      <c r="I75" s="18"/>
      <c r="J75" s="18">
        <v>0</v>
      </c>
      <c r="N75" s="5"/>
      <c r="P75" s="5"/>
    </row>
    <row r="76" spans="1:16">
      <c r="A76" s="38" t="s">
        <v>23</v>
      </c>
      <c r="C76" s="232">
        <v>3</v>
      </c>
      <c r="D76" s="18">
        <v>1642827</v>
      </c>
      <c r="E76" s="18"/>
      <c r="F76" s="20">
        <v>2115836</v>
      </c>
      <c r="G76" s="18"/>
      <c r="H76" s="18">
        <v>119691</v>
      </c>
      <c r="I76" s="18"/>
      <c r="J76" s="18">
        <v>155919</v>
      </c>
      <c r="N76" s="5"/>
      <c r="P76" s="5"/>
    </row>
    <row r="77" spans="1:16" s="23" customFormat="1">
      <c r="A77" s="23" t="s">
        <v>24</v>
      </c>
      <c r="C77" s="28"/>
      <c r="D77" s="24">
        <f>SUM(D68:D76)</f>
        <v>147667223</v>
      </c>
      <c r="E77" s="25"/>
      <c r="F77" s="24">
        <f>SUM(F68:F76)</f>
        <v>148890909</v>
      </c>
      <c r="G77" s="25"/>
      <c r="H77" s="24">
        <f>SUM(H68:H76)</f>
        <v>56523963</v>
      </c>
      <c r="I77" s="25"/>
      <c r="J77" s="24">
        <f>SUM(J68:J76)</f>
        <v>60426406</v>
      </c>
      <c r="L77" s="29"/>
      <c r="M77" s="30"/>
      <c r="N77" s="30"/>
      <c r="O77" s="30"/>
      <c r="P77" s="30"/>
    </row>
    <row r="78" spans="1:16" s="23" customFormat="1">
      <c r="C78" s="28"/>
      <c r="D78" s="31"/>
      <c r="E78" s="25"/>
      <c r="F78" s="31"/>
      <c r="G78" s="25"/>
      <c r="H78" s="32"/>
      <c r="I78" s="25"/>
      <c r="J78" s="32"/>
      <c r="L78" s="29"/>
      <c r="M78" s="30"/>
      <c r="N78" s="30"/>
      <c r="O78" s="30"/>
      <c r="P78" s="30"/>
    </row>
    <row r="79" spans="1:16" s="23" customFormat="1" ht="21.75" customHeight="1">
      <c r="A79" s="23" t="s">
        <v>25</v>
      </c>
      <c r="C79" s="28"/>
      <c r="D79" s="39">
        <f>D65+D77</f>
        <v>228247341</v>
      </c>
      <c r="E79" s="32"/>
      <c r="F79" s="39">
        <f>F65+F77</f>
        <v>230068029</v>
      </c>
      <c r="G79" s="32"/>
      <c r="H79" s="39">
        <f>H65+H77</f>
        <v>94888987</v>
      </c>
      <c r="I79" s="32"/>
      <c r="J79" s="39">
        <f>J65+J77</f>
        <v>99026504</v>
      </c>
      <c r="L79" s="29"/>
      <c r="M79" s="30"/>
      <c r="N79" s="30"/>
      <c r="O79" s="30"/>
      <c r="P79" s="30"/>
    </row>
    <row r="80" spans="1:16" s="23" customFormat="1" ht="21.75" customHeight="1">
      <c r="C80" s="28"/>
      <c r="D80" s="32"/>
      <c r="E80" s="32"/>
      <c r="F80" s="32"/>
      <c r="G80" s="32"/>
      <c r="H80" s="32"/>
      <c r="I80" s="32"/>
      <c r="J80" s="32"/>
      <c r="L80" s="29"/>
      <c r="M80" s="30"/>
      <c r="N80" s="30"/>
      <c r="O80" s="30"/>
      <c r="P80" s="30"/>
    </row>
    <row r="81" spans="1:16" ht="23.25">
      <c r="A81" s="1" t="s">
        <v>71</v>
      </c>
    </row>
    <row r="82" spans="1:16" ht="23.25">
      <c r="A82" s="7" t="s">
        <v>207</v>
      </c>
    </row>
    <row r="84" spans="1:16">
      <c r="D84" s="251" t="s">
        <v>0</v>
      </c>
      <c r="E84" s="251"/>
      <c r="F84" s="251"/>
      <c r="G84" s="221"/>
      <c r="H84" s="252" t="s">
        <v>1</v>
      </c>
      <c r="I84" s="252"/>
      <c r="J84" s="252"/>
    </row>
    <row r="85" spans="1:16">
      <c r="D85" s="12" t="s">
        <v>256</v>
      </c>
      <c r="E85" s="13"/>
      <c r="F85" s="14" t="s">
        <v>58</v>
      </c>
      <c r="G85" s="231"/>
      <c r="H85" s="12" t="s">
        <v>256</v>
      </c>
      <c r="I85" s="13"/>
      <c r="J85" s="14" t="s">
        <v>58</v>
      </c>
    </row>
    <row r="86" spans="1:16" ht="23.25">
      <c r="A86" s="7" t="s">
        <v>16</v>
      </c>
      <c r="C86" s="230"/>
      <c r="D86" s="16">
        <v>2568</v>
      </c>
      <c r="E86" s="16"/>
      <c r="F86" s="16">
        <v>2567</v>
      </c>
      <c r="G86" s="16"/>
      <c r="H86" s="16">
        <v>2568</v>
      </c>
      <c r="I86" s="16"/>
      <c r="J86" s="16">
        <v>2567</v>
      </c>
    </row>
    <row r="87" spans="1:16" ht="23.25">
      <c r="A87" s="7"/>
      <c r="C87" s="230"/>
      <c r="D87" s="14" t="s">
        <v>102</v>
      </c>
      <c r="E87" s="16"/>
      <c r="F87" s="16"/>
      <c r="G87" s="16"/>
      <c r="H87" s="14" t="s">
        <v>102</v>
      </c>
      <c r="I87" s="16"/>
      <c r="J87" s="16"/>
    </row>
    <row r="88" spans="1:16">
      <c r="D88" s="253" t="s">
        <v>96</v>
      </c>
      <c r="E88" s="253"/>
      <c r="F88" s="253"/>
      <c r="G88" s="253"/>
      <c r="H88" s="253"/>
      <c r="I88" s="253"/>
      <c r="J88" s="253"/>
    </row>
    <row r="89" spans="1:16">
      <c r="A89" s="17" t="s">
        <v>26</v>
      </c>
    </row>
    <row r="90" spans="1:16">
      <c r="A90" s="2" t="s">
        <v>27</v>
      </c>
      <c r="C90" s="232">
        <v>10</v>
      </c>
    </row>
    <row r="91" spans="1:16">
      <c r="B91" s="2" t="s">
        <v>109</v>
      </c>
      <c r="J91" s="2"/>
    </row>
    <row r="92" spans="1:16">
      <c r="B92" s="40" t="s">
        <v>265</v>
      </c>
      <c r="J92" s="2"/>
    </row>
    <row r="93" spans="1:16">
      <c r="B93" s="40" t="s">
        <v>263</v>
      </c>
      <c r="J93" s="2"/>
    </row>
    <row r="94" spans="1:16" ht="22.5" thickBot="1">
      <c r="B94" s="40" t="s">
        <v>264</v>
      </c>
      <c r="D94" s="41">
        <v>1474132</v>
      </c>
      <c r="E94" s="18"/>
      <c r="F94" s="41">
        <v>1376923</v>
      </c>
      <c r="G94" s="18"/>
      <c r="H94" s="41">
        <v>1474132</v>
      </c>
      <c r="I94" s="18"/>
      <c r="J94" s="41">
        <v>1376923</v>
      </c>
    </row>
    <row r="95" spans="1:16" ht="22.5" thickTop="1">
      <c r="B95" s="2" t="s">
        <v>110</v>
      </c>
      <c r="D95" s="18"/>
      <c r="E95" s="18"/>
      <c r="F95" s="18"/>
      <c r="G95" s="18"/>
      <c r="H95" s="18"/>
      <c r="I95" s="18"/>
      <c r="J95" s="18"/>
    </row>
    <row r="96" spans="1:16" s="42" customFormat="1" ht="24" customHeight="1">
      <c r="A96" s="2"/>
      <c r="B96" s="40" t="s">
        <v>129</v>
      </c>
      <c r="C96" s="232"/>
      <c r="D96" s="18">
        <v>1376923</v>
      </c>
      <c r="E96" s="18"/>
      <c r="F96" s="18">
        <v>1376923</v>
      </c>
      <c r="G96" s="18"/>
      <c r="H96" s="18">
        <v>1376923</v>
      </c>
      <c r="I96" s="18"/>
      <c r="J96" s="18">
        <v>1376923</v>
      </c>
      <c r="L96" s="43"/>
      <c r="M96" s="44"/>
      <c r="N96" s="44"/>
      <c r="O96" s="44"/>
      <c r="P96" s="44"/>
    </row>
    <row r="97" spans="1:16">
      <c r="A97" s="19" t="s">
        <v>28</v>
      </c>
      <c r="D97" s="18">
        <v>11157460</v>
      </c>
      <c r="E97" s="18"/>
      <c r="F97" s="18">
        <v>11157460</v>
      </c>
      <c r="G97" s="18"/>
      <c r="H97" s="18">
        <v>11157460</v>
      </c>
      <c r="I97" s="18"/>
      <c r="J97" s="18">
        <v>11157460</v>
      </c>
    </row>
    <row r="98" spans="1:16" ht="21.4" customHeight="1">
      <c r="A98" s="19" t="s">
        <v>68</v>
      </c>
      <c r="D98" s="18">
        <v>4200661</v>
      </c>
      <c r="E98" s="18"/>
      <c r="F98" s="18">
        <v>4200661</v>
      </c>
      <c r="G98" s="18"/>
      <c r="H98" s="18">
        <v>235425</v>
      </c>
      <c r="I98" s="18"/>
      <c r="J98" s="18">
        <v>235425</v>
      </c>
    </row>
    <row r="99" spans="1:16" ht="21.4" customHeight="1">
      <c r="A99" s="19" t="s">
        <v>69</v>
      </c>
      <c r="B99" s="19"/>
      <c r="D99" s="18">
        <v>15812</v>
      </c>
      <c r="E99" s="18"/>
      <c r="F99" s="18">
        <v>15580</v>
      </c>
      <c r="G99" s="18"/>
      <c r="H99" s="18">
        <v>0</v>
      </c>
      <c r="I99" s="18"/>
      <c r="J99" s="18">
        <v>0</v>
      </c>
    </row>
    <row r="100" spans="1:16" ht="21.4" customHeight="1">
      <c r="A100" s="19" t="s">
        <v>183</v>
      </c>
      <c r="B100" s="19"/>
      <c r="D100" s="18">
        <v>8622</v>
      </c>
      <c r="E100" s="18"/>
      <c r="F100" s="18">
        <v>8622</v>
      </c>
      <c r="G100" s="18"/>
      <c r="H100" s="18">
        <v>0</v>
      </c>
      <c r="I100" s="18"/>
      <c r="J100" s="18">
        <v>0</v>
      </c>
    </row>
    <row r="101" spans="1:16">
      <c r="A101" s="2" t="s">
        <v>29</v>
      </c>
      <c r="D101" s="18"/>
      <c r="E101" s="18"/>
      <c r="F101" s="18"/>
      <c r="G101" s="18"/>
      <c r="H101" s="18"/>
      <c r="I101" s="18"/>
      <c r="J101" s="18"/>
    </row>
    <row r="102" spans="1:16">
      <c r="B102" s="2" t="s">
        <v>111</v>
      </c>
      <c r="D102" s="18"/>
      <c r="E102" s="18"/>
      <c r="F102" s="18"/>
      <c r="G102" s="18"/>
      <c r="H102" s="18"/>
      <c r="I102" s="18"/>
      <c r="J102" s="18"/>
    </row>
    <row r="103" spans="1:16">
      <c r="B103" s="19" t="s">
        <v>112</v>
      </c>
      <c r="D103" s="18">
        <v>153164</v>
      </c>
      <c r="E103" s="18"/>
      <c r="F103" s="18">
        <v>153164</v>
      </c>
      <c r="G103" s="18"/>
      <c r="H103" s="18">
        <v>153164</v>
      </c>
      <c r="I103" s="18"/>
      <c r="J103" s="18">
        <v>153164</v>
      </c>
    </row>
    <row r="104" spans="1:16">
      <c r="B104" s="2" t="s">
        <v>30</v>
      </c>
      <c r="D104" s="18">
        <v>46376599</v>
      </c>
      <c r="E104" s="18"/>
      <c r="F104" s="18">
        <v>47441005</v>
      </c>
      <c r="G104" s="18"/>
      <c r="H104" s="18">
        <v>30414128</v>
      </c>
      <c r="I104" s="18"/>
      <c r="J104" s="18">
        <v>30863800</v>
      </c>
    </row>
    <row r="105" spans="1:16">
      <c r="A105" s="2" t="s">
        <v>61</v>
      </c>
      <c r="D105" s="18">
        <v>-6304770</v>
      </c>
      <c r="E105" s="18"/>
      <c r="F105" s="18">
        <v>-4608896</v>
      </c>
      <c r="G105" s="18"/>
      <c r="H105" s="18">
        <v>-336027</v>
      </c>
      <c r="I105" s="18"/>
      <c r="J105" s="18">
        <v>-271765</v>
      </c>
    </row>
    <row r="106" spans="1:16" s="23" customFormat="1">
      <c r="A106" s="23" t="s">
        <v>80</v>
      </c>
      <c r="C106" s="28"/>
      <c r="D106" s="31">
        <f>SUM(D95:D105)</f>
        <v>56984471</v>
      </c>
      <c r="E106" s="32"/>
      <c r="F106" s="31">
        <f>SUM(F95:F105)</f>
        <v>59744519</v>
      </c>
      <c r="G106" s="32"/>
      <c r="H106" s="31">
        <f>SUM(H95:H105)</f>
        <v>43001073</v>
      </c>
      <c r="I106" s="32"/>
      <c r="J106" s="31">
        <f>SUM(J95:J105)</f>
        <v>43515007</v>
      </c>
      <c r="L106" s="29"/>
      <c r="M106" s="30"/>
      <c r="N106" s="30"/>
      <c r="O106" s="30"/>
      <c r="P106" s="30"/>
    </row>
    <row r="107" spans="1:16">
      <c r="A107" s="35" t="s">
        <v>52</v>
      </c>
      <c r="D107" s="18">
        <v>25470213</v>
      </c>
      <c r="E107" s="18"/>
      <c r="F107" s="18">
        <v>26729213</v>
      </c>
      <c r="G107" s="18"/>
      <c r="H107" s="18">
        <v>0</v>
      </c>
      <c r="I107" s="18"/>
      <c r="J107" s="18">
        <v>0</v>
      </c>
    </row>
    <row r="108" spans="1:16" s="23" customFormat="1">
      <c r="A108" s="23" t="s">
        <v>31</v>
      </c>
      <c r="C108" s="28"/>
      <c r="D108" s="24">
        <f>SUM(D106:D107)</f>
        <v>82454684</v>
      </c>
      <c r="E108" s="25"/>
      <c r="F108" s="24">
        <f>SUM(F106:F107)</f>
        <v>86473732</v>
      </c>
      <c r="G108" s="25"/>
      <c r="H108" s="24">
        <f>SUM(H106:H107)</f>
        <v>43001073</v>
      </c>
      <c r="I108" s="25"/>
      <c r="J108" s="24">
        <f>SUM(J106:J107)</f>
        <v>43515007</v>
      </c>
      <c r="L108" s="29"/>
      <c r="M108" s="30"/>
      <c r="N108" s="30"/>
      <c r="O108" s="30"/>
      <c r="P108" s="30"/>
    </row>
    <row r="109" spans="1:16" s="23" customFormat="1">
      <c r="C109" s="28"/>
      <c r="D109" s="31"/>
      <c r="E109" s="32"/>
      <c r="F109" s="31"/>
      <c r="G109" s="32"/>
      <c r="H109" s="31"/>
      <c r="I109" s="32"/>
      <c r="J109" s="31"/>
      <c r="L109" s="29"/>
      <c r="M109" s="30"/>
      <c r="N109" s="30"/>
      <c r="O109" s="30"/>
      <c r="P109" s="30"/>
    </row>
    <row r="110" spans="1:16" s="23" customFormat="1" ht="27.75" customHeight="1" thickBot="1">
      <c r="A110" s="23" t="s">
        <v>32</v>
      </c>
      <c r="C110" s="28"/>
      <c r="D110" s="33">
        <f>D79+D108</f>
        <v>310702025</v>
      </c>
      <c r="E110" s="25"/>
      <c r="F110" s="33">
        <f>F79+F108</f>
        <v>316541761</v>
      </c>
      <c r="G110" s="25"/>
      <c r="H110" s="33">
        <f>H79+H108</f>
        <v>137890060</v>
      </c>
      <c r="I110" s="25"/>
      <c r="J110" s="33">
        <f>J79+J108</f>
        <v>142541511</v>
      </c>
      <c r="L110" s="29"/>
      <c r="M110" s="30"/>
      <c r="N110" s="30"/>
      <c r="O110" s="30"/>
      <c r="P110" s="30"/>
    </row>
    <row r="111" spans="1:16" ht="22.5" thickTop="1"/>
    <row r="113" spans="2:11">
      <c r="D113" s="45"/>
      <c r="E113" s="46"/>
      <c r="F113" s="45"/>
      <c r="G113" s="46"/>
      <c r="H113" s="45"/>
      <c r="I113" s="46"/>
      <c r="J113" s="45"/>
      <c r="K113" s="46"/>
    </row>
    <row r="114" spans="2:11">
      <c r="D114" s="45"/>
      <c r="E114" s="46"/>
      <c r="F114" s="45"/>
      <c r="G114" s="46"/>
      <c r="H114" s="45"/>
      <c r="I114" s="46"/>
      <c r="J114" s="45"/>
      <c r="K114" s="46"/>
    </row>
    <row r="115" spans="2:11">
      <c r="D115" s="45"/>
      <c r="E115" s="46"/>
      <c r="F115" s="45"/>
      <c r="G115" s="46"/>
      <c r="H115" s="45"/>
      <c r="I115" s="46"/>
      <c r="J115" s="45"/>
      <c r="K115" s="46"/>
    </row>
    <row r="119" spans="2:11">
      <c r="B119" s="249" t="s">
        <v>227</v>
      </c>
      <c r="C119" s="249"/>
      <c r="D119" s="249"/>
      <c r="E119" s="47"/>
      <c r="F119" s="47"/>
      <c r="G119" s="40"/>
      <c r="H119" s="48" t="s">
        <v>82</v>
      </c>
      <c r="I119" s="232"/>
      <c r="J119" s="49"/>
    </row>
    <row r="120" spans="2:11">
      <c r="B120" s="250" t="s">
        <v>228</v>
      </c>
      <c r="C120" s="250"/>
      <c r="D120" s="250"/>
      <c r="E120" s="40"/>
      <c r="F120" s="40"/>
      <c r="G120" s="40"/>
      <c r="H120" s="48" t="s">
        <v>184</v>
      </c>
      <c r="I120" s="232"/>
      <c r="J120" s="49"/>
    </row>
    <row r="122" spans="2:11">
      <c r="D122" s="50"/>
      <c r="E122" s="50"/>
      <c r="F122" s="50"/>
      <c r="G122" s="50"/>
      <c r="H122" s="50"/>
      <c r="I122" s="50"/>
      <c r="J122" s="50"/>
    </row>
    <row r="124" spans="2:11">
      <c r="D124" s="3"/>
      <c r="F124" s="3"/>
    </row>
  </sheetData>
  <mergeCells count="12">
    <mergeCell ref="D49:J49"/>
    <mergeCell ref="H4:J4"/>
    <mergeCell ref="A8:B8"/>
    <mergeCell ref="D8:J8"/>
    <mergeCell ref="H45:J45"/>
    <mergeCell ref="D4:F4"/>
    <mergeCell ref="D45:F45"/>
    <mergeCell ref="B119:D119"/>
    <mergeCell ref="B120:D120"/>
    <mergeCell ref="D84:F84"/>
    <mergeCell ref="H84:J84"/>
    <mergeCell ref="D88:J88"/>
  </mergeCells>
  <phoneticPr fontId="20" type="noConversion"/>
  <conditionalFormatting sqref="D10:J21 M17:M20 D26:J37 D51:J64 D95:J105">
    <cfRule type="expression" priority="16" stopIfTrue="1">
      <formula>"if(E11&gt;0,#,##0;(#,##0),"-")"</formula>
    </cfRule>
  </conditionalFormatting>
  <conditionalFormatting sqref="D68:J76">
    <cfRule type="expression" priority="12" stopIfTrue="1">
      <formula>"if(E11&gt;0,#,##0;(#,##0),"-")"</formula>
    </cfRule>
  </conditionalFormatting>
  <conditionalFormatting sqref="D107:J107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7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80" max="16383" man="1"/>
  </rowBreaks>
  <ignoredErrors>
    <ignoredError sqref="D106:J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AC9C-7A3A-476F-ADAA-7C2AB995BDD7}">
  <sheetPr>
    <pageSetUpPr fitToPage="1"/>
  </sheetPr>
  <dimension ref="A1:M48"/>
  <sheetViews>
    <sheetView showGridLines="0" view="pageBreakPreview" topLeftCell="A31" zoomScaleNormal="100" zoomScaleSheetLayoutView="100" workbookViewId="0">
      <selection activeCell="N43" sqref="N43"/>
    </sheetView>
  </sheetViews>
  <sheetFormatPr defaultColWidth="26.5703125" defaultRowHeight="21.75"/>
  <cols>
    <col min="1" max="2" width="2.7109375" style="158" customWidth="1"/>
    <col min="3" max="3" width="54.28515625" style="158" customWidth="1"/>
    <col min="4" max="4" width="10.28515625" style="159" customWidth="1"/>
    <col min="5" max="5" width="14.7109375" style="158" customWidth="1"/>
    <col min="6" max="6" width="0.5703125" style="158" customWidth="1"/>
    <col min="7" max="7" width="14.7109375" style="158" customWidth="1"/>
    <col min="8" max="8" width="0.5703125" style="158" customWidth="1"/>
    <col min="9" max="9" width="14.7109375" style="158" customWidth="1"/>
    <col min="10" max="10" width="0.5703125" style="158" customWidth="1"/>
    <col min="11" max="11" width="14.7109375" style="158" customWidth="1"/>
    <col min="12" max="12" width="15.28515625" style="158" customWidth="1"/>
    <col min="13" max="13" width="10.5703125" style="158" customWidth="1"/>
    <col min="14" max="16384" width="26.5703125" style="158"/>
  </cols>
  <sheetData>
    <row r="1" spans="1:13" ht="23.25">
      <c r="A1" s="1" t="s">
        <v>71</v>
      </c>
      <c r="B1" s="185"/>
      <c r="L1" s="186"/>
    </row>
    <row r="2" spans="1:13" ht="23.25">
      <c r="A2" s="1" t="s">
        <v>86</v>
      </c>
      <c r="B2" s="234"/>
      <c r="C2" s="234"/>
      <c r="D2" s="233"/>
      <c r="E2" s="187"/>
      <c r="F2" s="233"/>
      <c r="G2" s="187"/>
      <c r="L2" s="186"/>
    </row>
    <row r="3" spans="1:13" ht="19.5" customHeight="1">
      <c r="A3" s="188"/>
      <c r="B3" s="189"/>
      <c r="C3" s="189"/>
      <c r="D3" s="189"/>
      <c r="E3" s="190"/>
      <c r="F3" s="189"/>
      <c r="G3" s="190"/>
      <c r="L3" s="186"/>
    </row>
    <row r="4" spans="1:13">
      <c r="E4" s="256" t="s">
        <v>34</v>
      </c>
      <c r="F4" s="256"/>
      <c r="G4" s="256"/>
      <c r="H4" s="233"/>
      <c r="I4" s="256" t="s">
        <v>87</v>
      </c>
      <c r="J4" s="256"/>
      <c r="K4" s="256"/>
      <c r="L4" s="160"/>
    </row>
    <row r="5" spans="1:13">
      <c r="E5" s="257" t="s">
        <v>88</v>
      </c>
      <c r="F5" s="257"/>
      <c r="G5" s="257"/>
      <c r="H5" s="234"/>
      <c r="I5" s="257" t="s">
        <v>88</v>
      </c>
      <c r="J5" s="257"/>
      <c r="K5" s="257"/>
      <c r="L5" s="160"/>
    </row>
    <row r="6" spans="1:13">
      <c r="E6" s="258" t="s">
        <v>244</v>
      </c>
      <c r="F6" s="257"/>
      <c r="G6" s="257"/>
      <c r="H6" s="234"/>
      <c r="I6" s="258" t="s">
        <v>244</v>
      </c>
      <c r="J6" s="257"/>
      <c r="K6" s="257"/>
      <c r="L6" s="160"/>
    </row>
    <row r="7" spans="1:13">
      <c r="D7" s="144" t="s">
        <v>3</v>
      </c>
      <c r="E7" s="14">
        <v>2568</v>
      </c>
      <c r="F7" s="14"/>
      <c r="G7" s="14">
        <v>2567</v>
      </c>
      <c r="H7" s="14"/>
      <c r="I7" s="14">
        <v>2568</v>
      </c>
      <c r="J7" s="14"/>
      <c r="K7" s="14">
        <v>2567</v>
      </c>
      <c r="L7" s="160"/>
    </row>
    <row r="8" spans="1:13">
      <c r="A8" s="191"/>
      <c r="B8" s="159"/>
      <c r="D8" s="144"/>
      <c r="E8" s="255" t="s">
        <v>96</v>
      </c>
      <c r="F8" s="255"/>
      <c r="G8" s="255"/>
      <c r="H8" s="255"/>
      <c r="I8" s="255"/>
      <c r="J8" s="255"/>
      <c r="K8" s="255"/>
      <c r="L8" s="192"/>
    </row>
    <row r="9" spans="1:13">
      <c r="A9" s="158" t="s">
        <v>35</v>
      </c>
      <c r="B9" s="193"/>
      <c r="D9" s="144" t="s">
        <v>277</v>
      </c>
      <c r="E9" s="194">
        <v>125580652</v>
      </c>
      <c r="F9" s="195"/>
      <c r="G9" s="194">
        <v>153197643</v>
      </c>
      <c r="H9" s="196"/>
      <c r="I9" s="195">
        <v>64052283</v>
      </c>
      <c r="J9" s="195"/>
      <c r="K9" s="195">
        <v>70898973</v>
      </c>
      <c r="L9" s="197"/>
    </row>
    <row r="10" spans="1:13">
      <c r="A10" s="158" t="s">
        <v>201</v>
      </c>
      <c r="B10" s="193"/>
      <c r="D10" s="144" t="s">
        <v>277</v>
      </c>
      <c r="E10" s="194">
        <v>246412</v>
      </c>
      <c r="F10" s="195"/>
      <c r="G10" s="194">
        <v>4858997</v>
      </c>
      <c r="H10" s="196"/>
      <c r="I10" s="195">
        <v>87636</v>
      </c>
      <c r="J10" s="195"/>
      <c r="K10" s="195">
        <v>2592105</v>
      </c>
      <c r="L10" s="197"/>
    </row>
    <row r="11" spans="1:13" s="162" customFormat="1">
      <c r="A11" s="158" t="s">
        <v>36</v>
      </c>
      <c r="B11" s="198"/>
      <c r="D11" s="144">
        <v>3</v>
      </c>
      <c r="E11" s="199">
        <v>-123083987</v>
      </c>
      <c r="F11" s="181"/>
      <c r="G11" s="199">
        <v>-149754060</v>
      </c>
      <c r="H11" s="196"/>
      <c r="I11" s="199">
        <v>-63806521</v>
      </c>
      <c r="J11" s="181"/>
      <c r="K11" s="199">
        <v>-71554123</v>
      </c>
      <c r="L11" s="200"/>
      <c r="M11" s="158"/>
    </row>
    <row r="12" spans="1:13">
      <c r="A12" s="161" t="s">
        <v>168</v>
      </c>
      <c r="B12" s="201"/>
      <c r="D12" s="222"/>
      <c r="E12" s="32">
        <f>SUM(E9:E11)</f>
        <v>2743077</v>
      </c>
      <c r="F12" s="202"/>
      <c r="G12" s="32">
        <f>SUM(G9:G11)</f>
        <v>8302580</v>
      </c>
      <c r="H12" s="203"/>
      <c r="I12" s="202">
        <f>SUM(I9:I11)</f>
        <v>333398</v>
      </c>
      <c r="J12" s="202"/>
      <c r="K12" s="202">
        <f>SUM(K9:K11)</f>
        <v>1936955</v>
      </c>
      <c r="L12" s="197"/>
    </row>
    <row r="13" spans="1:13">
      <c r="A13" s="161"/>
      <c r="B13" s="201"/>
      <c r="D13" s="222"/>
      <c r="E13" s="32"/>
      <c r="F13" s="202"/>
      <c r="G13" s="32"/>
      <c r="H13" s="203"/>
      <c r="I13" s="202"/>
      <c r="J13" s="202"/>
      <c r="K13" s="202"/>
      <c r="L13" s="197"/>
    </row>
    <row r="14" spans="1:13">
      <c r="A14" s="158" t="s">
        <v>60</v>
      </c>
      <c r="D14" s="144">
        <v>3</v>
      </c>
      <c r="E14" s="195">
        <v>24941</v>
      </c>
      <c r="F14" s="181"/>
      <c r="G14" s="195">
        <v>21068</v>
      </c>
      <c r="H14" s="196"/>
      <c r="I14" s="195">
        <v>416301</v>
      </c>
      <c r="J14" s="181"/>
      <c r="K14" s="195">
        <v>1876207</v>
      </c>
      <c r="L14" s="197"/>
    </row>
    <row r="15" spans="1:13">
      <c r="A15" s="158" t="s">
        <v>37</v>
      </c>
      <c r="D15" s="144">
        <v>3</v>
      </c>
      <c r="E15" s="195">
        <v>2067531</v>
      </c>
      <c r="F15" s="181"/>
      <c r="G15" s="195">
        <v>1203503</v>
      </c>
      <c r="H15" s="196"/>
      <c r="I15" s="195">
        <v>306116</v>
      </c>
      <c r="J15" s="181"/>
      <c r="K15" s="195">
        <v>142189</v>
      </c>
      <c r="L15" s="197"/>
    </row>
    <row r="16" spans="1:13">
      <c r="A16" s="158" t="s">
        <v>38</v>
      </c>
      <c r="D16" s="144">
        <v>3</v>
      </c>
      <c r="E16" s="195">
        <v>-2130860</v>
      </c>
      <c r="F16" s="195"/>
      <c r="G16" s="195">
        <v>-2661748</v>
      </c>
      <c r="H16" s="195"/>
      <c r="I16" s="195">
        <v>-960708</v>
      </c>
      <c r="J16" s="195"/>
      <c r="K16" s="195">
        <v>-1007792</v>
      </c>
      <c r="L16" s="197"/>
    </row>
    <row r="17" spans="1:12">
      <c r="A17" s="158" t="s">
        <v>39</v>
      </c>
      <c r="D17" s="144">
        <v>3</v>
      </c>
      <c r="E17" s="195">
        <v>-1188189</v>
      </c>
      <c r="F17" s="195"/>
      <c r="G17" s="195">
        <v>-974555</v>
      </c>
      <c r="H17" s="195"/>
      <c r="I17" s="195">
        <v>-476327</v>
      </c>
      <c r="J17" s="195"/>
      <c r="K17" s="195">
        <v>-398496</v>
      </c>
      <c r="L17" s="197"/>
    </row>
    <row r="18" spans="1:12">
      <c r="A18" s="169" t="s">
        <v>162</v>
      </c>
      <c r="D18" s="144"/>
      <c r="E18" s="195">
        <v>-679871</v>
      </c>
      <c r="F18" s="195"/>
      <c r="G18" s="195">
        <v>-717454</v>
      </c>
      <c r="H18" s="195"/>
      <c r="I18" s="195">
        <v>0</v>
      </c>
      <c r="J18" s="195"/>
      <c r="K18" s="195">
        <v>0</v>
      </c>
      <c r="L18" s="197"/>
    </row>
    <row r="19" spans="1:12">
      <c r="A19" s="171" t="s">
        <v>231</v>
      </c>
      <c r="D19" s="193"/>
      <c r="E19" s="26">
        <v>-750738</v>
      </c>
      <c r="F19" s="181"/>
      <c r="G19" s="26">
        <v>139715</v>
      </c>
      <c r="H19" s="195"/>
      <c r="I19" s="195">
        <v>-472471</v>
      </c>
      <c r="J19" s="195"/>
      <c r="K19" s="195">
        <v>198101</v>
      </c>
      <c r="L19" s="197"/>
    </row>
    <row r="20" spans="1:12">
      <c r="A20" s="171" t="s">
        <v>267</v>
      </c>
      <c r="D20" s="204"/>
      <c r="E20" s="26">
        <v>30507</v>
      </c>
      <c r="F20" s="181"/>
      <c r="G20" s="26">
        <v>504958</v>
      </c>
      <c r="H20" s="195"/>
      <c r="I20" s="195">
        <v>76320</v>
      </c>
      <c r="J20" s="195"/>
      <c r="K20" s="195">
        <v>251504</v>
      </c>
      <c r="L20" s="197"/>
    </row>
    <row r="21" spans="1:12">
      <c r="A21" s="171" t="s">
        <v>234</v>
      </c>
      <c r="D21" s="204"/>
      <c r="E21" s="26">
        <v>28604</v>
      </c>
      <c r="F21" s="181"/>
      <c r="G21" s="26">
        <v>-135846</v>
      </c>
      <c r="H21" s="195"/>
      <c r="I21" s="195">
        <v>-1290</v>
      </c>
      <c r="J21" s="195"/>
      <c r="K21" s="26">
        <v>-9033</v>
      </c>
      <c r="L21" s="197"/>
    </row>
    <row r="22" spans="1:12">
      <c r="A22" s="171" t="s">
        <v>268</v>
      </c>
      <c r="D22" s="204"/>
      <c r="E22" s="26">
        <v>92642</v>
      </c>
      <c r="F22" s="181"/>
      <c r="G22" s="26">
        <v>205485</v>
      </c>
      <c r="H22" s="195"/>
      <c r="I22" s="195">
        <v>0</v>
      </c>
      <c r="J22" s="195"/>
      <c r="K22" s="195">
        <v>0</v>
      </c>
      <c r="L22" s="197"/>
    </row>
    <row r="23" spans="1:12">
      <c r="A23" s="171" t="s">
        <v>245</v>
      </c>
      <c r="D23" s="204"/>
      <c r="E23" s="26">
        <v>0</v>
      </c>
      <c r="F23" s="181"/>
      <c r="G23" s="26">
        <v>2158849</v>
      </c>
      <c r="H23" s="195"/>
      <c r="I23" s="195">
        <v>0</v>
      </c>
      <c r="J23" s="195"/>
      <c r="K23" s="195">
        <v>0</v>
      </c>
      <c r="L23" s="197"/>
    </row>
    <row r="24" spans="1:12">
      <c r="A24" s="171" t="s">
        <v>246</v>
      </c>
      <c r="D24" s="193">
        <v>6</v>
      </c>
      <c r="E24" s="205">
        <v>-1622445</v>
      </c>
      <c r="F24" s="181"/>
      <c r="G24" s="205">
        <v>278748</v>
      </c>
      <c r="H24" s="195"/>
      <c r="I24" s="199">
        <v>92</v>
      </c>
      <c r="J24" s="195"/>
      <c r="K24" s="199">
        <v>17917</v>
      </c>
      <c r="L24" s="197"/>
    </row>
    <row r="25" spans="1:12" ht="21.6" customHeight="1">
      <c r="A25" s="172" t="s">
        <v>275</v>
      </c>
      <c r="D25" s="204"/>
      <c r="E25" s="206">
        <f>SUM(E12:E24)</f>
        <v>-1384801</v>
      </c>
      <c r="F25" s="181"/>
      <c r="G25" s="206">
        <f>SUM(G12:G24)</f>
        <v>8325303</v>
      </c>
      <c r="H25" s="181"/>
      <c r="I25" s="206">
        <f>SUM(I12:I24)</f>
        <v>-778569</v>
      </c>
      <c r="J25" s="181"/>
      <c r="K25" s="206">
        <f>SUM(K12:K24)</f>
        <v>3007552</v>
      </c>
      <c r="L25" s="197"/>
    </row>
    <row r="26" spans="1:12" ht="21.6" customHeight="1">
      <c r="A26" s="172"/>
      <c r="D26" s="204"/>
      <c r="E26" s="195"/>
      <c r="F26" s="181"/>
      <c r="G26" s="195"/>
      <c r="H26" s="181"/>
      <c r="I26" s="195"/>
      <c r="J26" s="181"/>
      <c r="K26" s="195"/>
      <c r="L26" s="197"/>
    </row>
    <row r="27" spans="1:12">
      <c r="A27" s="158" t="s">
        <v>40</v>
      </c>
      <c r="B27" s="207"/>
      <c r="D27" s="144"/>
      <c r="E27" s="26">
        <v>-1858305</v>
      </c>
      <c r="F27" s="26"/>
      <c r="G27" s="26">
        <v>-1783584</v>
      </c>
      <c r="H27" s="26"/>
      <c r="I27" s="18">
        <v>-667351</v>
      </c>
      <c r="J27" s="26"/>
      <c r="K27" s="26">
        <v>-602747</v>
      </c>
      <c r="L27" s="208"/>
    </row>
    <row r="28" spans="1:12" ht="21.6" customHeight="1">
      <c r="A28" s="35" t="s">
        <v>186</v>
      </c>
      <c r="D28" s="204"/>
      <c r="E28" s="18"/>
      <c r="F28" s="26"/>
      <c r="G28" s="18"/>
      <c r="H28" s="26"/>
      <c r="J28" s="26"/>
      <c r="K28" s="18"/>
      <c r="L28" s="197"/>
    </row>
    <row r="29" spans="1:12" ht="21.6" customHeight="1">
      <c r="A29" s="35" t="s">
        <v>239</v>
      </c>
      <c r="D29" s="204">
        <v>4</v>
      </c>
      <c r="E29" s="18">
        <v>-56329</v>
      </c>
      <c r="F29" s="26"/>
      <c r="G29" s="18">
        <v>123756</v>
      </c>
      <c r="H29" s="26"/>
      <c r="I29" s="18">
        <v>-1533</v>
      </c>
      <c r="J29" s="26"/>
      <c r="K29" s="18">
        <v>144323</v>
      </c>
      <c r="L29" s="197"/>
    </row>
    <row r="30" spans="1:12">
      <c r="A30" s="171" t="s">
        <v>299</v>
      </c>
      <c r="D30" s="158"/>
      <c r="E30" s="26"/>
      <c r="F30" s="18"/>
      <c r="G30" s="26"/>
      <c r="H30" s="18"/>
      <c r="I30" s="26"/>
      <c r="J30" s="18"/>
      <c r="K30" s="26"/>
      <c r="L30" s="209"/>
    </row>
    <row r="31" spans="1:12">
      <c r="B31" s="171" t="s">
        <v>187</v>
      </c>
      <c r="D31" s="193">
        <v>6</v>
      </c>
      <c r="E31" s="205">
        <v>301347</v>
      </c>
      <c r="F31" s="26"/>
      <c r="G31" s="22">
        <v>-52050</v>
      </c>
      <c r="H31" s="26"/>
      <c r="I31" s="210">
        <v>0</v>
      </c>
      <c r="J31" s="26"/>
      <c r="K31" s="210">
        <v>0</v>
      </c>
      <c r="L31" s="209"/>
    </row>
    <row r="32" spans="1:12">
      <c r="A32" s="161" t="s">
        <v>295</v>
      </c>
      <c r="D32" s="193"/>
      <c r="E32" s="32">
        <f>SUM(E25:E31)</f>
        <v>-2998088</v>
      </c>
      <c r="F32" s="164"/>
      <c r="G32" s="32">
        <f>SUM(G25:G31)</f>
        <v>6613425</v>
      </c>
      <c r="H32" s="164"/>
      <c r="I32" s="32">
        <f>SUM(I25:I31)</f>
        <v>-1447453</v>
      </c>
      <c r="J32" s="164"/>
      <c r="K32" s="32">
        <f>SUM(K25:K31)</f>
        <v>2549128</v>
      </c>
      <c r="L32" s="208"/>
    </row>
    <row r="33" spans="1:13">
      <c r="A33" s="211" t="s">
        <v>269</v>
      </c>
      <c r="D33" s="193">
        <v>12</v>
      </c>
      <c r="E33" s="22">
        <v>-415939</v>
      </c>
      <c r="F33" s="179"/>
      <c r="G33" s="22">
        <v>-3818976</v>
      </c>
      <c r="H33" s="196"/>
      <c r="I33" s="212">
        <v>378482</v>
      </c>
      <c r="J33" s="179"/>
      <c r="K33" s="212">
        <v>-131228</v>
      </c>
      <c r="L33" s="208"/>
    </row>
    <row r="34" spans="1:13" ht="22.5" thickBot="1">
      <c r="A34" s="161" t="s">
        <v>270</v>
      </c>
      <c r="D34" s="193"/>
      <c r="E34" s="213">
        <f>SUM(E32:E33)</f>
        <v>-3414027</v>
      </c>
      <c r="F34" s="164"/>
      <c r="G34" s="213">
        <f>SUM(G32:G33)</f>
        <v>2794449</v>
      </c>
      <c r="H34" s="203"/>
      <c r="I34" s="213">
        <f>SUM(I32:I33)</f>
        <v>-1068971</v>
      </c>
      <c r="J34" s="164"/>
      <c r="K34" s="213">
        <f>SUM(K32:K33)</f>
        <v>2417900</v>
      </c>
      <c r="L34" s="208"/>
    </row>
    <row r="35" spans="1:13" ht="21.6" customHeight="1" thickTop="1">
      <c r="A35" s="172"/>
      <c r="D35" s="204"/>
      <c r="E35" s="214"/>
      <c r="F35" s="181"/>
      <c r="G35" s="214"/>
      <c r="H35" s="181"/>
      <c r="I35" s="195"/>
      <c r="J35" s="181"/>
      <c r="K35" s="195"/>
      <c r="L35" s="197"/>
    </row>
    <row r="36" spans="1:13">
      <c r="A36" s="161" t="s">
        <v>271</v>
      </c>
      <c r="D36" s="144"/>
      <c r="E36" s="26"/>
      <c r="F36" s="181"/>
      <c r="G36" s="26"/>
      <c r="H36" s="181"/>
      <c r="I36" s="26"/>
      <c r="J36" s="181"/>
      <c r="K36" s="26"/>
      <c r="L36" s="208"/>
    </row>
    <row r="37" spans="1:13">
      <c r="A37" s="180"/>
      <c r="B37" s="158" t="s">
        <v>89</v>
      </c>
      <c r="D37" s="144"/>
      <c r="E37" s="18">
        <v>-2560098</v>
      </c>
      <c r="F37" s="181"/>
      <c r="G37" s="18">
        <v>1823745</v>
      </c>
      <c r="H37" s="18"/>
      <c r="I37" s="18">
        <v>-1068971</v>
      </c>
      <c r="J37" s="18"/>
      <c r="K37" s="18">
        <v>2417900</v>
      </c>
      <c r="L37" s="208"/>
    </row>
    <row r="38" spans="1:13">
      <c r="A38" s="180"/>
      <c r="B38" s="158" t="s">
        <v>90</v>
      </c>
      <c r="D38" s="144"/>
      <c r="E38" s="26">
        <f>+E34-E37</f>
        <v>-853929</v>
      </c>
      <c r="F38" s="179"/>
      <c r="G38" s="26">
        <f>+G34-G37</f>
        <v>970704</v>
      </c>
      <c r="H38" s="179"/>
      <c r="I38" s="26">
        <f>+I34-I37</f>
        <v>0</v>
      </c>
      <c r="J38" s="181"/>
      <c r="K38" s="26">
        <f>+K34-K37</f>
        <v>0</v>
      </c>
      <c r="L38" s="215"/>
    </row>
    <row r="39" spans="1:13" ht="22.5" thickBot="1">
      <c r="A39" s="161" t="s">
        <v>270</v>
      </c>
      <c r="D39" s="144"/>
      <c r="E39" s="213">
        <f>SUM(E37:E38)</f>
        <v>-3414027</v>
      </c>
      <c r="F39" s="164"/>
      <c r="G39" s="213">
        <f>SUM(G37:G38)</f>
        <v>2794449</v>
      </c>
      <c r="H39" s="164"/>
      <c r="I39" s="183">
        <f>SUM(I37:I38)</f>
        <v>-1068971</v>
      </c>
      <c r="J39" s="164"/>
      <c r="K39" s="183">
        <f>SUM(K37:K38)</f>
        <v>2417900</v>
      </c>
      <c r="L39" s="208"/>
    </row>
    <row r="40" spans="1:13" ht="21.6" customHeight="1" thickTop="1">
      <c r="A40" s="172"/>
      <c r="D40" s="204"/>
      <c r="E40" s="195"/>
      <c r="F40" s="181"/>
      <c r="G40" s="195"/>
      <c r="H40" s="181"/>
      <c r="I40" s="195"/>
      <c r="J40" s="181"/>
      <c r="K40" s="195"/>
      <c r="L40" s="197"/>
    </row>
    <row r="41" spans="1:13" ht="24" customHeight="1" thickBot="1">
      <c r="A41" s="161" t="s">
        <v>296</v>
      </c>
      <c r="B41" s="162"/>
      <c r="C41" s="162"/>
      <c r="D41" s="144">
        <v>13</v>
      </c>
      <c r="E41" s="216">
        <v>-1.86</v>
      </c>
      <c r="F41" s="162"/>
      <c r="G41" s="217">
        <v>1.23</v>
      </c>
      <c r="H41" s="162"/>
      <c r="I41" s="216">
        <v>-0.78</v>
      </c>
      <c r="J41" s="162"/>
      <c r="K41" s="217">
        <v>1.67</v>
      </c>
    </row>
    <row r="42" spans="1:13" s="208" customFormat="1" ht="22.5" thickTop="1">
      <c r="C42" s="218"/>
      <c r="D42" s="219"/>
      <c r="E42" s="158"/>
      <c r="G42" s="158"/>
      <c r="M42" s="158"/>
    </row>
    <row r="43" spans="1:13" s="208" customFormat="1" ht="19.5" customHeight="1">
      <c r="C43" s="218"/>
      <c r="D43" s="220"/>
      <c r="E43" s="158"/>
      <c r="G43" s="158"/>
      <c r="K43" s="158"/>
      <c r="M43" s="158"/>
    </row>
    <row r="44" spans="1:13" s="208" customFormat="1" ht="19.5" customHeight="1">
      <c r="C44" s="218"/>
      <c r="D44" s="220"/>
      <c r="E44" s="158"/>
      <c r="G44" s="158"/>
      <c r="K44" s="158"/>
      <c r="M44" s="158"/>
    </row>
    <row r="45" spans="1:13" s="208" customFormat="1" ht="19.5" customHeight="1">
      <c r="C45" s="249" t="s">
        <v>227</v>
      </c>
      <c r="D45" s="249"/>
      <c r="E45" s="47"/>
      <c r="F45" s="47"/>
      <c r="H45" s="48" t="s">
        <v>82</v>
      </c>
      <c r="J45" s="232"/>
      <c r="M45" s="158"/>
    </row>
    <row r="46" spans="1:13" s="208" customFormat="1" ht="19.5" customHeight="1">
      <c r="C46" s="250" t="s">
        <v>228</v>
      </c>
      <c r="D46" s="250"/>
      <c r="E46" s="40"/>
      <c r="F46" s="40"/>
      <c r="H46" s="48" t="s">
        <v>184</v>
      </c>
      <c r="J46" s="232"/>
      <c r="M46" s="158"/>
    </row>
    <row r="47" spans="1:13" s="208" customFormat="1">
      <c r="C47" s="249"/>
      <c r="D47" s="249"/>
      <c r="E47" s="47"/>
      <c r="F47" s="47"/>
      <c r="G47" s="47"/>
      <c r="H47" s="49"/>
      <c r="J47" s="232"/>
      <c r="M47" s="158"/>
    </row>
    <row r="48" spans="1:13" s="208" customFormat="1">
      <c r="C48" s="250"/>
      <c r="D48" s="250"/>
      <c r="E48" s="40"/>
      <c r="F48" s="40"/>
      <c r="G48" s="40"/>
      <c r="H48" s="49"/>
      <c r="J48" s="232"/>
      <c r="M48" s="158"/>
    </row>
  </sheetData>
  <mergeCells count="11">
    <mergeCell ref="E8:K8"/>
    <mergeCell ref="C47:D47"/>
    <mergeCell ref="C48:D48"/>
    <mergeCell ref="E4:G4"/>
    <mergeCell ref="I4:K4"/>
    <mergeCell ref="E5:G5"/>
    <mergeCell ref="I5:K5"/>
    <mergeCell ref="E6:G6"/>
    <mergeCell ref="I6:K6"/>
    <mergeCell ref="C45:D45"/>
    <mergeCell ref="C46:D46"/>
  </mergeCells>
  <conditionalFormatting sqref="E9:L14 H15:I15 E15:G23 L15:L40 I16:I27 H16:H29 F24:F29 J24:J29 E24:E35 G24:G36 K24:K36">
    <cfRule type="expression" priority="20" stopIfTrue="1">
      <formula>"if(E11&gt;0,#,##0;(#,##0),"-")"</formula>
    </cfRule>
  </conditionalFormatting>
  <conditionalFormatting sqref="F31:F35 H31:H35 J31:J35">
    <cfRule type="expression" priority="21" stopIfTrue="1">
      <formula>"if(E11&gt;0,#,##0;(#,##0),"-")"</formula>
    </cfRule>
  </conditionalFormatting>
  <conditionalFormatting sqref="G41">
    <cfRule type="expression" priority="7" stopIfTrue="1">
      <formula>"if(E11&gt;0,#,##0;(#,##0),"-")"</formula>
    </cfRule>
  </conditionalFormatting>
  <conditionalFormatting sqref="G37:K40">
    <cfRule type="expression" priority="1" stopIfTrue="1">
      <formula>"if(E11&gt;0,#,##0;(#,##0),"-")"</formula>
    </cfRule>
  </conditionalFormatting>
  <conditionalFormatting sqref="H36:J36">
    <cfRule type="expression" priority="23" stopIfTrue="1">
      <formula>"if(E11&gt;0,#,##0;(#,##0),"-")"</formula>
    </cfRule>
  </conditionalFormatting>
  <conditionalFormatting sqref="I29:I35 E36:F40">
    <cfRule type="expression" priority="19" stopIfTrue="1">
      <formula>"if(E11&gt;0,#,##0;(#,##0),"-")"</formula>
    </cfRule>
  </conditionalFormatting>
  <conditionalFormatting sqref="J15:K23">
    <cfRule type="expression" priority="4" stopIfTrue="1">
      <formula>"if(E11&gt;0,#,##0;(#,##0),"-")"</formula>
    </cfRule>
  </conditionalFormatting>
  <conditionalFormatting sqref="K41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4402-A291-4472-AD36-03B241F2F1C1}">
  <sheetPr>
    <pageSetUpPr fitToPage="1"/>
  </sheetPr>
  <dimension ref="A1:M36"/>
  <sheetViews>
    <sheetView showGridLines="0" view="pageBreakPreview" topLeftCell="A25" zoomScaleNormal="100" zoomScaleSheetLayoutView="100" workbookViewId="0">
      <selection activeCell="E12" sqref="E12"/>
    </sheetView>
  </sheetViews>
  <sheetFormatPr defaultColWidth="26.5703125" defaultRowHeight="21.75"/>
  <cols>
    <col min="1" max="2" width="2.7109375" style="169" customWidth="1"/>
    <col min="3" max="3" width="59.5703125" style="169" customWidth="1"/>
    <col min="4" max="4" width="9.28515625" style="184" customWidth="1"/>
    <col min="5" max="5" width="14" style="169" customWidth="1"/>
    <col min="6" max="6" width="0.5703125" style="169" customWidth="1"/>
    <col min="7" max="7" width="14" style="169" customWidth="1"/>
    <col min="8" max="8" width="0.5703125" style="169" customWidth="1"/>
    <col min="9" max="9" width="14" style="169" customWidth="1"/>
    <col min="10" max="10" width="0.5703125" style="169" customWidth="1"/>
    <col min="11" max="11" width="14" style="169" customWidth="1"/>
    <col min="12" max="12" width="16.28515625" style="169" customWidth="1"/>
    <col min="13" max="13" width="5" style="169" customWidth="1"/>
    <col min="14" max="16384" width="26.5703125" style="169"/>
  </cols>
  <sheetData>
    <row r="1" spans="1:13" s="158" customFormat="1" ht="23.25">
      <c r="A1" s="1" t="s">
        <v>71</v>
      </c>
      <c r="D1" s="159"/>
    </row>
    <row r="2" spans="1:13" s="158" customFormat="1" ht="23.25">
      <c r="A2" s="1" t="s">
        <v>91</v>
      </c>
      <c r="D2" s="159"/>
    </row>
    <row r="3" spans="1:13" s="158" customFormat="1">
      <c r="D3" s="159"/>
    </row>
    <row r="4" spans="1:13" s="158" customFormat="1">
      <c r="E4" s="256" t="s">
        <v>34</v>
      </c>
      <c r="F4" s="256"/>
      <c r="G4" s="256"/>
      <c r="H4" s="233"/>
      <c r="I4" s="256" t="s">
        <v>87</v>
      </c>
      <c r="J4" s="256"/>
      <c r="K4" s="256"/>
    </row>
    <row r="5" spans="1:13" s="158" customFormat="1">
      <c r="D5" s="159"/>
      <c r="E5" s="257" t="s">
        <v>88</v>
      </c>
      <c r="F5" s="257"/>
      <c r="G5" s="257"/>
      <c r="H5" s="234"/>
      <c r="I5" s="257" t="s">
        <v>88</v>
      </c>
      <c r="J5" s="257"/>
      <c r="K5" s="257"/>
      <c r="L5" s="160"/>
    </row>
    <row r="6" spans="1:13" s="158" customFormat="1">
      <c r="D6" s="159"/>
      <c r="E6" s="258" t="s">
        <v>244</v>
      </c>
      <c r="F6" s="257"/>
      <c r="G6" s="257"/>
      <c r="H6" s="234"/>
      <c r="I6" s="258" t="s">
        <v>244</v>
      </c>
      <c r="J6" s="257"/>
      <c r="K6" s="257"/>
      <c r="L6" s="160"/>
    </row>
    <row r="7" spans="1:13" s="158" customFormat="1">
      <c r="D7" s="144" t="s">
        <v>3</v>
      </c>
      <c r="E7" s="14">
        <v>2568</v>
      </c>
      <c r="F7" s="14"/>
      <c r="G7" s="14">
        <v>2567</v>
      </c>
      <c r="H7" s="14"/>
      <c r="I7" s="14">
        <v>2568</v>
      </c>
      <c r="J7" s="14"/>
      <c r="K7" s="14">
        <v>2567</v>
      </c>
    </row>
    <row r="8" spans="1:13" s="158" customFormat="1">
      <c r="D8" s="159"/>
      <c r="E8" s="255" t="s">
        <v>96</v>
      </c>
      <c r="F8" s="255"/>
      <c r="G8" s="255"/>
      <c r="H8" s="255"/>
      <c r="I8" s="255"/>
      <c r="J8" s="255"/>
      <c r="K8" s="255"/>
    </row>
    <row r="9" spans="1:13" s="158" customFormat="1">
      <c r="A9" s="161" t="s">
        <v>270</v>
      </c>
      <c r="B9" s="162"/>
      <c r="C9" s="162"/>
      <c r="D9" s="163"/>
      <c r="E9" s="32">
        <f>+'PL 6'!E39</f>
        <v>-3414027</v>
      </c>
      <c r="F9" s="164"/>
      <c r="G9" s="32">
        <f>+'PL 6'!G39</f>
        <v>2794449</v>
      </c>
      <c r="H9" s="164"/>
      <c r="I9" s="32">
        <f>+'PL 6'!I39</f>
        <v>-1068971</v>
      </c>
      <c r="J9" s="164"/>
      <c r="K9" s="32">
        <f>+'PL 6'!K39</f>
        <v>2417900</v>
      </c>
    </row>
    <row r="10" spans="1:13" s="158" customFormat="1" ht="15.75" customHeight="1">
      <c r="A10" s="161"/>
      <c r="B10" s="162"/>
      <c r="C10" s="162"/>
      <c r="D10" s="163"/>
      <c r="E10" s="164"/>
      <c r="F10" s="164"/>
      <c r="G10" s="164"/>
      <c r="H10" s="164"/>
      <c r="I10" s="164"/>
      <c r="J10" s="164"/>
      <c r="K10" s="164"/>
    </row>
    <row r="11" spans="1:13" ht="22.9" customHeight="1">
      <c r="A11" s="161" t="s">
        <v>297</v>
      </c>
      <c r="B11" s="158"/>
      <c r="C11" s="158"/>
      <c r="D11" s="165"/>
      <c r="E11" s="166"/>
      <c r="F11" s="166"/>
      <c r="G11" s="166"/>
      <c r="H11" s="167"/>
      <c r="I11" s="166"/>
      <c r="J11" s="166"/>
      <c r="K11" s="166"/>
      <c r="L11" s="168"/>
    </row>
    <row r="12" spans="1:13" ht="22.9" customHeight="1">
      <c r="A12" s="145" t="s">
        <v>188</v>
      </c>
      <c r="B12" s="145"/>
      <c r="C12" s="145"/>
      <c r="D12" s="145"/>
      <c r="E12" s="166"/>
      <c r="F12" s="166"/>
      <c r="G12" s="166"/>
      <c r="H12" s="167"/>
      <c r="I12" s="166"/>
      <c r="J12" s="166"/>
      <c r="K12" s="166"/>
      <c r="L12" s="168"/>
    </row>
    <row r="13" spans="1:13" ht="22.9" customHeight="1">
      <c r="A13" s="35" t="s">
        <v>92</v>
      </c>
      <c r="B13" s="35"/>
      <c r="C13" s="35"/>
      <c r="D13" s="35"/>
      <c r="E13" s="166">
        <v>-1138022</v>
      </c>
      <c r="F13" s="166"/>
      <c r="G13" s="166">
        <v>387866</v>
      </c>
      <c r="H13" s="167"/>
      <c r="I13" s="26">
        <v>0</v>
      </c>
      <c r="J13" s="166"/>
      <c r="K13" s="26">
        <v>0</v>
      </c>
      <c r="L13" s="168"/>
    </row>
    <row r="14" spans="1:13" ht="22.9" customHeight="1">
      <c r="A14" s="35" t="s">
        <v>261</v>
      </c>
      <c r="B14" s="35"/>
      <c r="C14" s="35"/>
      <c r="D14" s="35"/>
      <c r="E14" s="166">
        <v>-5501</v>
      </c>
      <c r="F14" s="166"/>
      <c r="G14" s="166">
        <v>16061</v>
      </c>
      <c r="H14" s="167"/>
      <c r="I14" s="166">
        <v>0</v>
      </c>
      <c r="J14" s="166"/>
      <c r="K14" s="166">
        <v>0</v>
      </c>
      <c r="L14" s="168"/>
      <c r="M14" s="170"/>
    </row>
    <row r="15" spans="1:13" ht="22.9" customHeight="1">
      <c r="A15" s="35" t="s">
        <v>274</v>
      </c>
      <c r="B15" s="35"/>
      <c r="C15" s="35"/>
      <c r="D15" s="35"/>
      <c r="E15" s="166"/>
      <c r="F15" s="166"/>
      <c r="G15" s="166"/>
      <c r="H15" s="167"/>
      <c r="I15" s="26"/>
      <c r="J15" s="166"/>
      <c r="K15" s="26"/>
      <c r="L15" s="168"/>
    </row>
    <row r="16" spans="1:13" ht="22.9" customHeight="1">
      <c r="B16" s="35" t="s">
        <v>155</v>
      </c>
      <c r="C16" s="35"/>
      <c r="D16" s="35"/>
      <c r="E16" s="166">
        <v>0</v>
      </c>
      <c r="F16" s="166"/>
      <c r="G16" s="166">
        <v>-91260</v>
      </c>
      <c r="H16" s="167"/>
      <c r="I16" s="166">
        <v>0</v>
      </c>
      <c r="J16" s="166"/>
      <c r="K16" s="166">
        <v>0</v>
      </c>
      <c r="L16" s="168"/>
    </row>
    <row r="17" spans="1:12" ht="22.9" customHeight="1">
      <c r="A17" s="35" t="s">
        <v>240</v>
      </c>
      <c r="B17" s="171"/>
      <c r="C17" s="35"/>
      <c r="D17" s="35"/>
      <c r="E17" s="166"/>
      <c r="F17" s="166"/>
      <c r="G17" s="166"/>
      <c r="H17" s="167"/>
      <c r="I17" s="26"/>
      <c r="J17" s="166"/>
      <c r="K17" s="26"/>
      <c r="L17" s="168"/>
    </row>
    <row r="18" spans="1:12" ht="22.9" customHeight="1">
      <c r="A18" s="35" t="s">
        <v>156</v>
      </c>
      <c r="B18" s="171" t="s">
        <v>157</v>
      </c>
      <c r="C18" s="35"/>
      <c r="D18" s="144">
        <v>6</v>
      </c>
      <c r="E18" s="22">
        <v>-144663</v>
      </c>
      <c r="F18" s="166"/>
      <c r="G18" s="22">
        <v>451483</v>
      </c>
      <c r="H18" s="167"/>
      <c r="I18" s="22">
        <v>0</v>
      </c>
      <c r="J18" s="166"/>
      <c r="K18" s="22">
        <v>0</v>
      </c>
      <c r="L18" s="168"/>
    </row>
    <row r="19" spans="1:12" s="174" customFormat="1" ht="22.9" customHeight="1">
      <c r="A19" s="172" t="s">
        <v>189</v>
      </c>
      <c r="B19" s="172"/>
      <c r="C19" s="172"/>
      <c r="D19" s="35"/>
      <c r="E19" s="39">
        <f>SUM(E13:E18)</f>
        <v>-1288186</v>
      </c>
      <c r="F19" s="32"/>
      <c r="G19" s="39">
        <f>SUM(G13:G18)</f>
        <v>764150</v>
      </c>
      <c r="H19" s="32"/>
      <c r="I19" s="39">
        <f>SUM(I13:I18)</f>
        <v>0</v>
      </c>
      <c r="J19" s="32"/>
      <c r="K19" s="39">
        <f>SUM(K13:K18)</f>
        <v>0</v>
      </c>
      <c r="L19" s="173"/>
    </row>
    <row r="20" spans="1:12" s="174" customFormat="1" ht="22.9" customHeight="1">
      <c r="A20" s="161"/>
      <c r="D20" s="175"/>
      <c r="E20" s="32"/>
      <c r="F20" s="32"/>
      <c r="G20" s="32"/>
      <c r="H20" s="32"/>
      <c r="I20" s="32"/>
      <c r="J20" s="32"/>
      <c r="K20" s="32"/>
      <c r="L20" s="173"/>
    </row>
    <row r="21" spans="1:12" ht="22.9" customHeight="1">
      <c r="A21" s="145" t="s">
        <v>190</v>
      </c>
      <c r="B21" s="145"/>
      <c r="C21" s="145"/>
      <c r="D21" s="145"/>
      <c r="E21" s="26"/>
      <c r="F21" s="166"/>
      <c r="G21" s="26"/>
      <c r="H21" s="167"/>
      <c r="I21" s="26"/>
      <c r="J21" s="166"/>
      <c r="K21" s="26"/>
      <c r="L21" s="168"/>
    </row>
    <row r="22" spans="1:12" ht="22.9" customHeight="1">
      <c r="A22" s="35" t="s">
        <v>224</v>
      </c>
      <c r="B22" s="176"/>
      <c r="C22" s="145"/>
      <c r="D22" s="145"/>
      <c r="E22" s="26"/>
      <c r="F22" s="166"/>
      <c r="G22" s="26"/>
      <c r="H22" s="167"/>
      <c r="I22" s="26"/>
      <c r="J22" s="166"/>
      <c r="K22" s="26"/>
      <c r="L22" s="168"/>
    </row>
    <row r="23" spans="1:12" ht="22.9" customHeight="1">
      <c r="A23" s="35" t="s">
        <v>156</v>
      </c>
      <c r="B23" s="158" t="s">
        <v>158</v>
      </c>
      <c r="C23" s="145"/>
      <c r="D23" s="145"/>
      <c r="E23" s="26">
        <v>-6657</v>
      </c>
      <c r="F23" s="166"/>
      <c r="G23" s="166">
        <v>-243463</v>
      </c>
      <c r="H23" s="167"/>
      <c r="I23" s="26">
        <v>-10710</v>
      </c>
      <c r="J23" s="166"/>
      <c r="K23" s="26">
        <v>-74973</v>
      </c>
      <c r="L23" s="168"/>
    </row>
    <row r="24" spans="1:12" ht="22.9" customHeight="1">
      <c r="A24" s="35" t="s">
        <v>273</v>
      </c>
      <c r="B24" s="176"/>
      <c r="C24" s="145"/>
      <c r="D24" s="145"/>
      <c r="E24" s="26"/>
      <c r="F24" s="166"/>
      <c r="G24" s="26"/>
      <c r="H24" s="167"/>
      <c r="I24" s="26"/>
      <c r="J24" s="166"/>
      <c r="K24" s="26"/>
      <c r="L24" s="168"/>
    </row>
    <row r="25" spans="1:12" ht="22.9" customHeight="1">
      <c r="A25" s="35" t="s">
        <v>156</v>
      </c>
      <c r="B25" s="158" t="s">
        <v>159</v>
      </c>
      <c r="C25" s="145"/>
      <c r="D25" s="145"/>
      <c r="E25" s="26">
        <v>0</v>
      </c>
      <c r="F25" s="166"/>
      <c r="G25" s="26">
        <v>-515</v>
      </c>
      <c r="H25" s="167"/>
      <c r="I25" s="26">
        <v>0</v>
      </c>
      <c r="J25" s="166"/>
      <c r="K25" s="26">
        <v>0</v>
      </c>
      <c r="L25" s="168"/>
    </row>
    <row r="26" spans="1:12" ht="22.9" customHeight="1">
      <c r="A26" s="35" t="s">
        <v>240</v>
      </c>
      <c r="B26" s="171"/>
      <c r="C26" s="35"/>
      <c r="D26" s="35"/>
      <c r="E26" s="26"/>
      <c r="F26" s="166"/>
      <c r="G26" s="26"/>
      <c r="H26" s="167"/>
      <c r="I26" s="26"/>
      <c r="J26" s="166"/>
      <c r="K26" s="26"/>
      <c r="L26" s="168"/>
    </row>
    <row r="27" spans="1:12" ht="22.9" customHeight="1">
      <c r="A27" s="35" t="s">
        <v>219</v>
      </c>
      <c r="B27" s="171" t="s">
        <v>157</v>
      </c>
      <c r="C27" s="35"/>
      <c r="D27" s="144">
        <v>6</v>
      </c>
      <c r="E27" s="22">
        <v>0</v>
      </c>
      <c r="F27" s="177"/>
      <c r="G27" s="22">
        <v>-476</v>
      </c>
      <c r="H27" s="177"/>
      <c r="I27" s="22">
        <v>0</v>
      </c>
      <c r="J27" s="177"/>
      <c r="K27" s="22">
        <v>0</v>
      </c>
      <c r="L27" s="168"/>
    </row>
    <row r="28" spans="1:12" s="174" customFormat="1" ht="22.9" customHeight="1">
      <c r="A28" s="174" t="s">
        <v>191</v>
      </c>
      <c r="D28" s="35"/>
      <c r="E28" s="39">
        <f>SUM(E23:E27)</f>
        <v>-6657</v>
      </c>
      <c r="F28" s="32"/>
      <c r="G28" s="39">
        <f>SUM(G23:G27)</f>
        <v>-244454</v>
      </c>
      <c r="H28" s="32"/>
      <c r="I28" s="39">
        <f>SUM(I23:I27)</f>
        <v>-10710</v>
      </c>
      <c r="J28" s="32"/>
      <c r="K28" s="39">
        <f>SUM(K23:K27)</f>
        <v>-74973</v>
      </c>
      <c r="L28" s="173"/>
    </row>
    <row r="29" spans="1:12" s="174" customFormat="1" ht="22.9" customHeight="1">
      <c r="A29" s="161" t="s">
        <v>192</v>
      </c>
      <c r="D29" s="175"/>
      <c r="E29" s="24">
        <f>+E28+E19</f>
        <v>-1294843</v>
      </c>
      <c r="F29" s="32"/>
      <c r="G29" s="24">
        <f>+G28+G19</f>
        <v>519696</v>
      </c>
      <c r="H29" s="32"/>
      <c r="I29" s="24">
        <f>+I28+I19</f>
        <v>-10710</v>
      </c>
      <c r="J29" s="32"/>
      <c r="K29" s="24">
        <f>+K28+K19</f>
        <v>-74973</v>
      </c>
      <c r="L29" s="173"/>
    </row>
    <row r="30" spans="1:12" ht="22.9" customHeight="1" thickBot="1">
      <c r="A30" s="161" t="s">
        <v>266</v>
      </c>
      <c r="D30" s="165"/>
      <c r="E30" s="33">
        <f>E9+E29</f>
        <v>-4708870</v>
      </c>
      <c r="F30" s="164"/>
      <c r="G30" s="33">
        <f>G9+G29</f>
        <v>3314145</v>
      </c>
      <c r="H30" s="164"/>
      <c r="I30" s="178">
        <f>I9+I29</f>
        <v>-1079681</v>
      </c>
      <c r="J30" s="164"/>
      <c r="K30" s="178">
        <f>K9+K29</f>
        <v>2342927</v>
      </c>
      <c r="L30" s="168"/>
    </row>
    <row r="31" spans="1:12" s="174" customFormat="1" ht="22.9" customHeight="1" thickTop="1">
      <c r="A31" s="161"/>
      <c r="D31" s="175"/>
      <c r="E31" s="32"/>
      <c r="F31" s="32"/>
      <c r="G31" s="32"/>
      <c r="H31" s="32"/>
      <c r="I31" s="32"/>
      <c r="J31" s="32"/>
      <c r="K31" s="32"/>
      <c r="L31" s="173"/>
    </row>
    <row r="32" spans="1:12" s="158" customFormat="1" ht="22.9" customHeight="1">
      <c r="A32" s="161" t="s">
        <v>272</v>
      </c>
      <c r="D32" s="159"/>
      <c r="E32" s="18"/>
      <c r="F32" s="179"/>
      <c r="G32" s="18"/>
      <c r="H32" s="179"/>
      <c r="I32" s="18"/>
      <c r="J32" s="179"/>
      <c r="K32" s="18"/>
    </row>
    <row r="33" spans="1:11" s="158" customFormat="1" ht="22.9" customHeight="1">
      <c r="A33" s="180"/>
      <c r="B33" s="158" t="s">
        <v>89</v>
      </c>
      <c r="D33" s="159"/>
      <c r="E33" s="18">
        <v>-3535893</v>
      </c>
      <c r="F33" s="181"/>
      <c r="G33" s="18">
        <v>2199796</v>
      </c>
      <c r="H33" s="18"/>
      <c r="I33" s="18">
        <v>-1079681</v>
      </c>
      <c r="J33" s="18"/>
      <c r="K33" s="18">
        <v>2342927</v>
      </c>
    </row>
    <row r="34" spans="1:11" s="158" customFormat="1" ht="22.9" customHeight="1">
      <c r="A34" s="180"/>
      <c r="B34" s="158" t="s">
        <v>90</v>
      </c>
      <c r="D34" s="159"/>
      <c r="E34" s="179">
        <f>E30-E33</f>
        <v>-1172977</v>
      </c>
      <c r="F34" s="179"/>
      <c r="G34" s="179">
        <f>G30-G33</f>
        <v>1114349</v>
      </c>
      <c r="H34" s="179"/>
      <c r="I34" s="182">
        <f>I30-I33</f>
        <v>0</v>
      </c>
      <c r="J34" s="179"/>
      <c r="K34" s="179">
        <f>K30-K33</f>
        <v>0</v>
      </c>
    </row>
    <row r="35" spans="1:11" s="158" customFormat="1" ht="22.9" customHeight="1" thickBot="1">
      <c r="A35" s="161" t="s">
        <v>266</v>
      </c>
      <c r="D35" s="159"/>
      <c r="E35" s="183">
        <f>SUM(E33:E34)</f>
        <v>-4708870</v>
      </c>
      <c r="F35" s="164"/>
      <c r="G35" s="183">
        <f>SUM(G33:G34)</f>
        <v>3314145</v>
      </c>
      <c r="H35" s="164"/>
      <c r="I35" s="183">
        <f>SUM(I33:I34)</f>
        <v>-1079681</v>
      </c>
      <c r="J35" s="164"/>
      <c r="K35" s="183">
        <f>SUM(K33:K34)</f>
        <v>2342927</v>
      </c>
    </row>
    <row r="36" spans="1:11" s="158" customFormat="1" ht="22.5" thickTop="1">
      <c r="D36" s="159"/>
      <c r="I36" s="6"/>
      <c r="K36" s="6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3:E18">
    <cfRule type="expression" priority="1" stopIfTrue="1">
      <formula>"if(E11&gt;0,#,##0;(#,##0),"-")"</formula>
    </cfRule>
  </conditionalFormatting>
  <conditionalFormatting sqref="E25:E29">
    <cfRule type="expression" priority="2" stopIfTrue="1">
      <formula>"if(E11&gt;0,#,##0;(#,##0),"-")"</formula>
    </cfRule>
  </conditionalFormatting>
  <conditionalFormatting sqref="E31:K31">
    <cfRule type="expression" priority="4" stopIfTrue="1">
      <formula>"if(E11&gt;0,#,##0;(#,##0),"-")"</formula>
    </cfRule>
  </conditionalFormatting>
  <conditionalFormatting sqref="E33:K33">
    <cfRule type="expression" priority="3" stopIfTrue="1">
      <formula>"if(E11&gt;0,#,##0;(#,##0),"-")"</formula>
    </cfRule>
  </conditionalFormatting>
  <conditionalFormatting sqref="E11:L12 F13:L17 F18 H18:J26 G18:G29 K18:K29 L18:L31 E19:F24">
    <cfRule type="expression" priority="6" stopIfTrue="1">
      <formula>"if(E11&gt;0,#,##0;(#,##0),"-")"</formula>
    </cfRule>
  </conditionalFormatting>
  <conditionalFormatting sqref="F25:F26">
    <cfRule type="expression" priority="11" stopIfTrue="1">
      <formula>"if(E11&gt;0,#,##0;(#,##0),"-")"</formula>
    </cfRule>
  </conditionalFormatting>
  <conditionalFormatting sqref="F28:F29">
    <cfRule type="expression" priority="10" stopIfTrue="1">
      <formula>"if(E11&gt;0,#,##0;(#,##0),"-")"</formula>
    </cfRule>
  </conditionalFormatting>
  <conditionalFormatting sqref="H28:J29">
    <cfRule type="expression" priority="5" stopIfTrue="1">
      <formula>"if(E11&gt;0,#,##0;(#,##0),"-")"</formula>
    </cfRule>
  </conditionalFormatting>
  <conditionalFormatting sqref="I27">
    <cfRule type="expression" priority="8" stopIfTrue="1">
      <formula>"if(E11&gt;0,#,##0;(#,##0),"-")"</formula>
    </cfRule>
  </conditionalFormatting>
  <conditionalFormatting sqref="I34">
    <cfRule type="expression" priority="9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5E34-7D6C-4FAE-99C3-F161CB8475FD}">
  <sheetPr>
    <pageSetUpPr fitToPage="1"/>
  </sheetPr>
  <dimension ref="A1:M48"/>
  <sheetViews>
    <sheetView showGridLines="0" view="pageBreakPreview" topLeftCell="A31" zoomScaleNormal="100" zoomScaleSheetLayoutView="100" workbookViewId="0">
      <selection activeCell="M42" sqref="M42"/>
    </sheetView>
  </sheetViews>
  <sheetFormatPr defaultColWidth="26.5703125" defaultRowHeight="21.75"/>
  <cols>
    <col min="1" max="2" width="2.7109375" style="158" customWidth="1"/>
    <col min="3" max="3" width="54.28515625" style="158" customWidth="1"/>
    <col min="4" max="4" width="10.28515625" style="159" customWidth="1"/>
    <col min="5" max="5" width="14.7109375" style="158" customWidth="1"/>
    <col min="6" max="6" width="0.5703125" style="158" customWidth="1"/>
    <col min="7" max="7" width="14.7109375" style="158" customWidth="1"/>
    <col min="8" max="8" width="0.5703125" style="158" customWidth="1"/>
    <col min="9" max="9" width="14.7109375" style="158" customWidth="1"/>
    <col min="10" max="10" width="0.5703125" style="158" customWidth="1"/>
    <col min="11" max="11" width="14.7109375" style="158" customWidth="1"/>
    <col min="12" max="12" width="15.28515625" style="158" customWidth="1"/>
    <col min="13" max="13" width="10.5703125" style="158" customWidth="1"/>
    <col min="14" max="16384" width="26.5703125" style="158"/>
  </cols>
  <sheetData>
    <row r="1" spans="1:13" ht="23.25">
      <c r="A1" s="1" t="s">
        <v>71</v>
      </c>
      <c r="B1" s="185"/>
      <c r="L1" s="186"/>
    </row>
    <row r="2" spans="1:13" ht="23.25">
      <c r="A2" s="1" t="s">
        <v>86</v>
      </c>
      <c r="B2" s="234"/>
      <c r="C2" s="234"/>
      <c r="D2" s="233"/>
      <c r="E2" s="187"/>
      <c r="F2" s="233"/>
      <c r="G2" s="187"/>
      <c r="L2" s="186"/>
    </row>
    <row r="3" spans="1:13" ht="19.5" customHeight="1">
      <c r="A3" s="188"/>
      <c r="B3" s="189"/>
      <c r="C3" s="189"/>
      <c r="D3" s="189"/>
      <c r="E3" s="190"/>
      <c r="F3" s="189"/>
      <c r="G3" s="190"/>
      <c r="L3" s="186"/>
    </row>
    <row r="4" spans="1:13">
      <c r="E4" s="256" t="s">
        <v>34</v>
      </c>
      <c r="F4" s="256"/>
      <c r="G4" s="256"/>
      <c r="H4" s="233"/>
      <c r="I4" s="256" t="s">
        <v>87</v>
      </c>
      <c r="J4" s="256"/>
      <c r="K4" s="256"/>
      <c r="L4" s="160"/>
    </row>
    <row r="5" spans="1:13">
      <c r="E5" s="257" t="s">
        <v>243</v>
      </c>
      <c r="F5" s="257"/>
      <c r="G5" s="257"/>
      <c r="H5" s="234"/>
      <c r="I5" s="257" t="s">
        <v>243</v>
      </c>
      <c r="J5" s="257"/>
      <c r="K5" s="257"/>
      <c r="L5" s="160"/>
    </row>
    <row r="6" spans="1:13">
      <c r="E6" s="257" t="s">
        <v>244</v>
      </c>
      <c r="F6" s="257"/>
      <c r="G6" s="257"/>
      <c r="H6" s="234"/>
      <c r="I6" s="257" t="s">
        <v>244</v>
      </c>
      <c r="J6" s="257"/>
      <c r="K6" s="257"/>
      <c r="L6" s="160"/>
    </row>
    <row r="7" spans="1:13">
      <c r="D7" s="144" t="s">
        <v>3</v>
      </c>
      <c r="E7" s="14">
        <v>2568</v>
      </c>
      <c r="F7" s="14"/>
      <c r="G7" s="14">
        <v>2567</v>
      </c>
      <c r="H7" s="14"/>
      <c r="I7" s="14">
        <v>2568</v>
      </c>
      <c r="J7" s="14"/>
      <c r="K7" s="14">
        <v>2567</v>
      </c>
      <c r="L7" s="160"/>
    </row>
    <row r="8" spans="1:13">
      <c r="A8" s="191"/>
      <c r="B8" s="159"/>
      <c r="D8" s="144"/>
      <c r="E8" s="255" t="s">
        <v>96</v>
      </c>
      <c r="F8" s="255"/>
      <c r="G8" s="255"/>
      <c r="H8" s="255"/>
      <c r="I8" s="255"/>
      <c r="J8" s="255"/>
      <c r="K8" s="255"/>
      <c r="L8" s="192"/>
    </row>
    <row r="9" spans="1:13">
      <c r="A9" s="158" t="s">
        <v>35</v>
      </c>
      <c r="B9" s="193"/>
      <c r="D9" s="144" t="s">
        <v>277</v>
      </c>
      <c r="E9" s="194">
        <v>259811093</v>
      </c>
      <c r="F9" s="195"/>
      <c r="G9" s="194">
        <v>281136237</v>
      </c>
      <c r="H9" s="196"/>
      <c r="I9" s="195">
        <v>134125888</v>
      </c>
      <c r="J9" s="195"/>
      <c r="K9" s="195">
        <v>138796561</v>
      </c>
      <c r="L9" s="197"/>
    </row>
    <row r="10" spans="1:13">
      <c r="A10" s="158" t="s">
        <v>201</v>
      </c>
      <c r="B10" s="193"/>
      <c r="D10" s="144" t="s">
        <v>277</v>
      </c>
      <c r="E10" s="194">
        <v>663301</v>
      </c>
      <c r="F10" s="195"/>
      <c r="G10" s="194">
        <v>12302155</v>
      </c>
      <c r="H10" s="196"/>
      <c r="I10" s="195">
        <v>231117</v>
      </c>
      <c r="J10" s="195"/>
      <c r="K10" s="195">
        <v>6597880</v>
      </c>
      <c r="L10" s="197"/>
    </row>
    <row r="11" spans="1:13" s="162" customFormat="1">
      <c r="A11" s="158" t="s">
        <v>36</v>
      </c>
      <c r="B11" s="198"/>
      <c r="D11" s="144">
        <v>3</v>
      </c>
      <c r="E11" s="199">
        <v>-248462996</v>
      </c>
      <c r="F11" s="181"/>
      <c r="G11" s="199">
        <v>-273146615</v>
      </c>
      <c r="H11" s="196"/>
      <c r="I11" s="199">
        <v>-131561945</v>
      </c>
      <c r="J11" s="181"/>
      <c r="K11" s="199">
        <v>-140577419</v>
      </c>
      <c r="L11" s="200"/>
      <c r="M11" s="158"/>
    </row>
    <row r="12" spans="1:13">
      <c r="A12" s="161" t="s">
        <v>168</v>
      </c>
      <c r="B12" s="201"/>
      <c r="D12" s="222"/>
      <c r="E12" s="32">
        <f>SUM(E9:E11)</f>
        <v>12011398</v>
      </c>
      <c r="F12" s="202"/>
      <c r="G12" s="32">
        <f>SUM(G9:G11)</f>
        <v>20291777</v>
      </c>
      <c r="H12" s="203"/>
      <c r="I12" s="202">
        <f>SUM(I9:I11)</f>
        <v>2795060</v>
      </c>
      <c r="J12" s="202"/>
      <c r="K12" s="202">
        <f>SUM(K9:K11)</f>
        <v>4817022</v>
      </c>
      <c r="L12" s="197"/>
    </row>
    <row r="13" spans="1:13">
      <c r="A13" s="161"/>
      <c r="B13" s="201"/>
      <c r="D13" s="222"/>
      <c r="E13" s="32"/>
      <c r="F13" s="202"/>
      <c r="G13" s="32"/>
      <c r="H13" s="203"/>
      <c r="I13" s="202"/>
      <c r="J13" s="202"/>
      <c r="K13" s="202"/>
      <c r="L13" s="197"/>
    </row>
    <row r="14" spans="1:13">
      <c r="A14" s="158" t="s">
        <v>60</v>
      </c>
      <c r="D14" s="144">
        <v>3</v>
      </c>
      <c r="E14" s="195">
        <v>71520</v>
      </c>
      <c r="F14" s="181"/>
      <c r="G14" s="195">
        <v>21068</v>
      </c>
      <c r="H14" s="196"/>
      <c r="I14" s="195">
        <v>416301</v>
      </c>
      <c r="J14" s="181"/>
      <c r="K14" s="195">
        <v>1876207</v>
      </c>
      <c r="L14" s="197"/>
    </row>
    <row r="15" spans="1:13">
      <c r="A15" s="158" t="s">
        <v>37</v>
      </c>
      <c r="D15" s="144">
        <v>3</v>
      </c>
      <c r="E15" s="195">
        <v>2775194</v>
      </c>
      <c r="F15" s="181"/>
      <c r="G15" s="195">
        <v>1974260</v>
      </c>
      <c r="H15" s="196"/>
      <c r="I15" s="195">
        <v>714875</v>
      </c>
      <c r="J15" s="181"/>
      <c r="K15" s="195">
        <v>630917</v>
      </c>
      <c r="L15" s="197"/>
    </row>
    <row r="16" spans="1:13">
      <c r="A16" s="158" t="s">
        <v>38</v>
      </c>
      <c r="D16" s="144">
        <v>3</v>
      </c>
      <c r="E16" s="195">
        <v>-4209941</v>
      </c>
      <c r="F16" s="195"/>
      <c r="G16" s="195">
        <v>-4664823</v>
      </c>
      <c r="H16" s="195"/>
      <c r="I16" s="195">
        <v>-1903341</v>
      </c>
      <c r="J16" s="195"/>
      <c r="K16" s="195">
        <v>-1848567</v>
      </c>
      <c r="L16" s="197"/>
    </row>
    <row r="17" spans="1:12">
      <c r="A17" s="158" t="s">
        <v>39</v>
      </c>
      <c r="D17" s="144">
        <v>3</v>
      </c>
      <c r="E17" s="195">
        <v>-2107088</v>
      </c>
      <c r="F17" s="195"/>
      <c r="G17" s="195">
        <v>-1854539</v>
      </c>
      <c r="H17" s="195"/>
      <c r="I17" s="195">
        <v>-800335</v>
      </c>
      <c r="J17" s="195"/>
      <c r="K17" s="195">
        <v>-727780</v>
      </c>
      <c r="L17" s="197"/>
    </row>
    <row r="18" spans="1:12">
      <c r="A18" s="169" t="s">
        <v>162</v>
      </c>
      <c r="D18" s="144"/>
      <c r="E18" s="195">
        <v>-998871</v>
      </c>
      <c r="F18" s="195"/>
      <c r="G18" s="195">
        <v>-886020</v>
      </c>
      <c r="H18" s="195"/>
      <c r="I18" s="195">
        <v>0</v>
      </c>
      <c r="J18" s="195"/>
      <c r="K18" s="195">
        <v>0</v>
      </c>
      <c r="L18" s="197"/>
    </row>
    <row r="19" spans="1:12">
      <c r="A19" s="171" t="s">
        <v>231</v>
      </c>
      <c r="D19" s="193"/>
      <c r="E19" s="26">
        <v>204458</v>
      </c>
      <c r="F19" s="181"/>
      <c r="G19" s="26">
        <v>-522002</v>
      </c>
      <c r="H19" s="195"/>
      <c r="I19" s="195">
        <v>-23344</v>
      </c>
      <c r="J19" s="195"/>
      <c r="K19" s="195">
        <v>252410</v>
      </c>
      <c r="L19" s="197"/>
    </row>
    <row r="20" spans="1:12">
      <c r="A20" s="171" t="s">
        <v>267</v>
      </c>
      <c r="D20" s="204"/>
      <c r="E20" s="26">
        <v>496113</v>
      </c>
      <c r="F20" s="181"/>
      <c r="G20" s="26">
        <v>588583</v>
      </c>
      <c r="H20" s="195"/>
      <c r="I20" s="195">
        <v>240671</v>
      </c>
      <c r="J20" s="195"/>
      <c r="K20" s="195">
        <v>113179</v>
      </c>
      <c r="L20" s="197"/>
    </row>
    <row r="21" spans="1:12">
      <c r="A21" s="171" t="s">
        <v>234</v>
      </c>
      <c r="D21" s="204"/>
      <c r="E21" s="26">
        <v>63266</v>
      </c>
      <c r="F21" s="181"/>
      <c r="G21" s="26">
        <v>-136491</v>
      </c>
      <c r="H21" s="195"/>
      <c r="I21" s="195">
        <v>-7742</v>
      </c>
      <c r="J21" s="195"/>
      <c r="K21" s="26">
        <v>-9678</v>
      </c>
      <c r="L21" s="197"/>
    </row>
    <row r="22" spans="1:12">
      <c r="A22" s="171" t="s">
        <v>268</v>
      </c>
      <c r="D22" s="204"/>
      <c r="E22" s="26">
        <v>87454</v>
      </c>
      <c r="F22" s="181"/>
      <c r="G22" s="26">
        <v>174711</v>
      </c>
      <c r="H22" s="195"/>
      <c r="I22" s="195">
        <v>0</v>
      </c>
      <c r="J22" s="195"/>
      <c r="K22" s="195">
        <v>0</v>
      </c>
      <c r="L22" s="197"/>
    </row>
    <row r="23" spans="1:12">
      <c r="A23" s="171" t="s">
        <v>245</v>
      </c>
      <c r="D23" s="204"/>
      <c r="E23" s="26">
        <v>0</v>
      </c>
      <c r="F23" s="181"/>
      <c r="G23" s="26">
        <v>2158849</v>
      </c>
      <c r="H23" s="195"/>
      <c r="I23" s="195">
        <v>0</v>
      </c>
      <c r="J23" s="195"/>
      <c r="K23" s="195">
        <v>0</v>
      </c>
      <c r="L23" s="197"/>
    </row>
    <row r="24" spans="1:12">
      <c r="A24" s="171" t="s">
        <v>246</v>
      </c>
      <c r="D24" s="193">
        <v>6</v>
      </c>
      <c r="E24" s="205">
        <v>-2027966</v>
      </c>
      <c r="F24" s="181"/>
      <c r="G24" s="205">
        <v>-257203</v>
      </c>
      <c r="H24" s="195"/>
      <c r="I24" s="199">
        <v>92</v>
      </c>
      <c r="J24" s="195"/>
      <c r="K24" s="199">
        <v>-23032</v>
      </c>
      <c r="L24" s="197"/>
    </row>
    <row r="25" spans="1:12" ht="21.6" customHeight="1">
      <c r="A25" s="172" t="s">
        <v>169</v>
      </c>
      <c r="D25" s="204"/>
      <c r="E25" s="206">
        <f>SUM(E12:E24)</f>
        <v>6365537</v>
      </c>
      <c r="F25" s="181"/>
      <c r="G25" s="206">
        <f>SUM(G12:G24)</f>
        <v>16888170</v>
      </c>
      <c r="H25" s="181"/>
      <c r="I25" s="206">
        <f>SUM(I12:I24)</f>
        <v>1432237</v>
      </c>
      <c r="J25" s="181"/>
      <c r="K25" s="206">
        <f>SUM(K12:K24)</f>
        <v>5080678</v>
      </c>
      <c r="L25" s="197"/>
    </row>
    <row r="26" spans="1:12" ht="21.6" customHeight="1">
      <c r="A26" s="172"/>
      <c r="D26" s="204"/>
      <c r="E26" s="195"/>
      <c r="F26" s="181"/>
      <c r="G26" s="195"/>
      <c r="H26" s="181"/>
      <c r="I26" s="195"/>
      <c r="J26" s="181"/>
      <c r="K26" s="195"/>
      <c r="L26" s="197"/>
    </row>
    <row r="27" spans="1:12">
      <c r="A27" s="158" t="s">
        <v>40</v>
      </c>
      <c r="B27" s="207"/>
      <c r="D27" s="144"/>
      <c r="E27" s="26">
        <v>-3435701</v>
      </c>
      <c r="F27" s="26"/>
      <c r="G27" s="26">
        <v>-3492181</v>
      </c>
      <c r="H27" s="26"/>
      <c r="I27" s="18">
        <v>-1346536</v>
      </c>
      <c r="J27" s="26"/>
      <c r="K27" s="26">
        <v>-1225675</v>
      </c>
      <c r="L27" s="208"/>
    </row>
    <row r="28" spans="1:12" ht="21.6" customHeight="1">
      <c r="A28" s="35" t="s">
        <v>186</v>
      </c>
      <c r="D28" s="204"/>
      <c r="E28" s="18"/>
      <c r="F28" s="26"/>
      <c r="G28" s="18"/>
      <c r="H28" s="26"/>
      <c r="J28" s="26"/>
      <c r="K28" s="18"/>
      <c r="L28" s="197"/>
    </row>
    <row r="29" spans="1:12" ht="21.6" customHeight="1">
      <c r="A29" s="35" t="s">
        <v>239</v>
      </c>
      <c r="D29" s="204">
        <v>4</v>
      </c>
      <c r="E29" s="18">
        <v>-38208</v>
      </c>
      <c r="F29" s="26"/>
      <c r="G29" s="18">
        <v>56824</v>
      </c>
      <c r="H29" s="26"/>
      <c r="I29" s="18">
        <v>8873</v>
      </c>
      <c r="J29" s="26"/>
      <c r="K29" s="18">
        <v>118813</v>
      </c>
      <c r="L29" s="197"/>
    </row>
    <row r="30" spans="1:12">
      <c r="A30" s="171" t="s">
        <v>223</v>
      </c>
      <c r="D30" s="158"/>
      <c r="E30" s="26"/>
      <c r="F30" s="18"/>
      <c r="G30" s="26"/>
      <c r="H30" s="18"/>
      <c r="I30" s="26"/>
      <c r="J30" s="18"/>
      <c r="K30" s="26"/>
      <c r="L30" s="209"/>
    </row>
    <row r="31" spans="1:12">
      <c r="B31" s="171" t="s">
        <v>187</v>
      </c>
      <c r="D31" s="193">
        <v>6</v>
      </c>
      <c r="E31" s="205">
        <v>767225</v>
      </c>
      <c r="F31" s="26"/>
      <c r="G31" s="22">
        <v>494736</v>
      </c>
      <c r="H31" s="26"/>
      <c r="I31" s="210">
        <v>0</v>
      </c>
      <c r="J31" s="26"/>
      <c r="K31" s="210">
        <v>0</v>
      </c>
      <c r="L31" s="209"/>
    </row>
    <row r="32" spans="1:12">
      <c r="A32" s="161" t="s">
        <v>298</v>
      </c>
      <c r="D32" s="193"/>
      <c r="E32" s="32">
        <f>SUM(E25:E31)</f>
        <v>3658853</v>
      </c>
      <c r="F32" s="164"/>
      <c r="G32" s="32">
        <f>SUM(G25:G31)</f>
        <v>13947549</v>
      </c>
      <c r="H32" s="164"/>
      <c r="I32" s="32">
        <f>SUM(I25:I31)</f>
        <v>94574</v>
      </c>
      <c r="J32" s="164"/>
      <c r="K32" s="32">
        <f>SUM(K25:K31)</f>
        <v>3973816</v>
      </c>
      <c r="L32" s="208"/>
    </row>
    <row r="33" spans="1:13">
      <c r="A33" s="211" t="s">
        <v>269</v>
      </c>
      <c r="D33" s="193">
        <v>12</v>
      </c>
      <c r="E33" s="22">
        <v>-4406154</v>
      </c>
      <c r="F33" s="179"/>
      <c r="G33" s="22">
        <v>-8362950</v>
      </c>
      <c r="H33" s="196"/>
      <c r="I33" s="212">
        <v>75357</v>
      </c>
      <c r="J33" s="179"/>
      <c r="K33" s="212">
        <v>-411996</v>
      </c>
      <c r="L33" s="208"/>
    </row>
    <row r="34" spans="1:13" ht="22.5" thickBot="1">
      <c r="A34" s="161" t="s">
        <v>270</v>
      </c>
      <c r="D34" s="193"/>
      <c r="E34" s="213">
        <f>SUM(E32:E33)</f>
        <v>-747301</v>
      </c>
      <c r="F34" s="164"/>
      <c r="G34" s="213">
        <f>SUM(G32:G33)</f>
        <v>5584599</v>
      </c>
      <c r="H34" s="203"/>
      <c r="I34" s="213">
        <f>SUM(I32:I33)</f>
        <v>169931</v>
      </c>
      <c r="J34" s="164"/>
      <c r="K34" s="213">
        <f>SUM(K32:K33)</f>
        <v>3561820</v>
      </c>
      <c r="L34" s="208"/>
    </row>
    <row r="35" spans="1:13" ht="21.6" customHeight="1" thickTop="1">
      <c r="A35" s="172"/>
      <c r="D35" s="204"/>
      <c r="E35" s="214"/>
      <c r="F35" s="181"/>
      <c r="G35" s="214"/>
      <c r="H35" s="181"/>
      <c r="I35" s="195"/>
      <c r="J35" s="181"/>
      <c r="K35" s="195"/>
      <c r="L35" s="197"/>
    </row>
    <row r="36" spans="1:13">
      <c r="A36" s="161" t="s">
        <v>271</v>
      </c>
      <c r="D36" s="144"/>
      <c r="E36" s="26"/>
      <c r="F36" s="181"/>
      <c r="G36" s="26"/>
      <c r="H36" s="181"/>
      <c r="I36" s="26"/>
      <c r="J36" s="181"/>
      <c r="K36" s="26"/>
      <c r="L36" s="208"/>
    </row>
    <row r="37" spans="1:13">
      <c r="A37" s="180"/>
      <c r="B37" s="158" t="s">
        <v>89</v>
      </c>
      <c r="D37" s="144"/>
      <c r="E37" s="18">
        <v>-444803</v>
      </c>
      <c r="F37" s="181"/>
      <c r="G37" s="18">
        <v>4260525</v>
      </c>
      <c r="H37" s="18"/>
      <c r="I37" s="18">
        <v>169931</v>
      </c>
      <c r="J37" s="18"/>
      <c r="K37" s="18">
        <v>3561820</v>
      </c>
      <c r="L37" s="208"/>
    </row>
    <row r="38" spans="1:13">
      <c r="A38" s="180"/>
      <c r="B38" s="158" t="s">
        <v>90</v>
      </c>
      <c r="D38" s="144"/>
      <c r="E38" s="26">
        <f>+E34-E37</f>
        <v>-302498</v>
      </c>
      <c r="F38" s="179"/>
      <c r="G38" s="26">
        <f>+G34-G37</f>
        <v>1324074</v>
      </c>
      <c r="H38" s="179"/>
      <c r="I38" s="210">
        <f>+I34-I37</f>
        <v>0</v>
      </c>
      <c r="J38" s="181"/>
      <c r="K38" s="26">
        <f>+K34-K37</f>
        <v>0</v>
      </c>
      <c r="L38" s="215"/>
    </row>
    <row r="39" spans="1:13" ht="22.5" thickBot="1">
      <c r="A39" s="161" t="s">
        <v>270</v>
      </c>
      <c r="D39" s="144"/>
      <c r="E39" s="213">
        <f>SUM(E37:E38)</f>
        <v>-747301</v>
      </c>
      <c r="F39" s="164"/>
      <c r="G39" s="213">
        <f>SUM(G37:G38)</f>
        <v>5584599</v>
      </c>
      <c r="H39" s="164"/>
      <c r="I39" s="183">
        <f>SUM(I37:I38)</f>
        <v>169931</v>
      </c>
      <c r="J39" s="164"/>
      <c r="K39" s="183">
        <f>SUM(K37:K38)</f>
        <v>3561820</v>
      </c>
      <c r="L39" s="208"/>
    </row>
    <row r="40" spans="1:13" ht="21.6" customHeight="1" thickTop="1">
      <c r="A40" s="172"/>
      <c r="D40" s="204"/>
      <c r="E40" s="195"/>
      <c r="F40" s="181"/>
      <c r="G40" s="195"/>
      <c r="H40" s="181"/>
      <c r="I40" s="195"/>
      <c r="J40" s="181"/>
      <c r="K40" s="195"/>
      <c r="L40" s="197"/>
    </row>
    <row r="41" spans="1:13" ht="23.25" customHeight="1" thickBot="1">
      <c r="A41" s="161" t="s">
        <v>296</v>
      </c>
      <c r="B41" s="162"/>
      <c r="C41" s="162"/>
      <c r="D41" s="144">
        <v>13</v>
      </c>
      <c r="E41" s="216">
        <v>-0.32</v>
      </c>
      <c r="F41" s="162"/>
      <c r="G41" s="217">
        <v>2.91</v>
      </c>
      <c r="H41" s="162"/>
      <c r="I41" s="217">
        <v>0.12</v>
      </c>
      <c r="J41" s="162"/>
      <c r="K41" s="217">
        <v>2.41</v>
      </c>
    </row>
    <row r="42" spans="1:13" s="208" customFormat="1" ht="22.5" thickTop="1">
      <c r="C42" s="218"/>
      <c r="D42" s="219"/>
      <c r="E42" s="158"/>
      <c r="G42" s="158"/>
      <c r="M42" s="158"/>
    </row>
    <row r="43" spans="1:13" s="208" customFormat="1" ht="19.5" customHeight="1">
      <c r="C43" s="218"/>
      <c r="D43" s="220"/>
      <c r="E43" s="158"/>
      <c r="G43" s="158"/>
      <c r="K43" s="158"/>
      <c r="M43" s="158"/>
    </row>
    <row r="44" spans="1:13" s="208" customFormat="1" ht="19.5" customHeight="1">
      <c r="C44" s="218"/>
      <c r="D44" s="220"/>
      <c r="E44" s="158"/>
      <c r="G44" s="158"/>
      <c r="K44" s="158"/>
      <c r="M44" s="158"/>
    </row>
    <row r="45" spans="1:13" s="208" customFormat="1" ht="19.5" customHeight="1">
      <c r="C45" s="249" t="s">
        <v>227</v>
      </c>
      <c r="D45" s="249"/>
      <c r="E45" s="47"/>
      <c r="F45" s="47"/>
      <c r="H45" s="48" t="s">
        <v>82</v>
      </c>
      <c r="J45" s="232"/>
      <c r="M45" s="158"/>
    </row>
    <row r="46" spans="1:13" s="208" customFormat="1" ht="19.5" customHeight="1">
      <c r="C46" s="250" t="s">
        <v>228</v>
      </c>
      <c r="D46" s="250"/>
      <c r="E46" s="40"/>
      <c r="F46" s="40"/>
      <c r="H46" s="48" t="s">
        <v>184</v>
      </c>
      <c r="J46" s="232"/>
      <c r="M46" s="158"/>
    </row>
    <row r="47" spans="1:13" s="208" customFormat="1">
      <c r="C47" s="249"/>
      <c r="D47" s="249"/>
      <c r="E47" s="47"/>
      <c r="F47" s="47"/>
      <c r="G47" s="47"/>
      <c r="H47" s="49"/>
      <c r="J47" s="232"/>
      <c r="M47" s="158"/>
    </row>
    <row r="48" spans="1:13" s="208" customFormat="1">
      <c r="C48" s="250"/>
      <c r="D48" s="250"/>
      <c r="E48" s="40"/>
      <c r="F48" s="40"/>
      <c r="G48" s="40"/>
      <c r="H48" s="49"/>
      <c r="J48" s="232"/>
      <c r="M48" s="158"/>
    </row>
  </sheetData>
  <mergeCells count="11">
    <mergeCell ref="E4:G4"/>
    <mergeCell ref="I4:K4"/>
    <mergeCell ref="E5:G5"/>
    <mergeCell ref="I5:K5"/>
    <mergeCell ref="E6:G6"/>
    <mergeCell ref="I6:K6"/>
    <mergeCell ref="E8:K8"/>
    <mergeCell ref="C45:D45"/>
    <mergeCell ref="C46:D46"/>
    <mergeCell ref="C47:D47"/>
    <mergeCell ref="C48:D48"/>
  </mergeCells>
  <conditionalFormatting sqref="E9:L14 H15:I15 E15:G23 L15:L40 I16:I27 H16:H29 F24:F29 J24:J29 E24:E35 G24:G36 K24:K36">
    <cfRule type="expression" priority="9" stopIfTrue="1">
      <formula>"if(E11&gt;0,#,##0;(#,##0),"-")"</formula>
    </cfRule>
  </conditionalFormatting>
  <conditionalFormatting sqref="F31:F35 H31:H35 J31:J35">
    <cfRule type="expression" priority="10" stopIfTrue="1">
      <formula>"if(E11&gt;0,#,##0;(#,##0),"-")"</formula>
    </cfRule>
  </conditionalFormatting>
  <conditionalFormatting sqref="G41">
    <cfRule type="expression" priority="6" stopIfTrue="1">
      <formula>"if(E11&gt;0,#,##0;(#,##0),"-")"</formula>
    </cfRule>
  </conditionalFormatting>
  <conditionalFormatting sqref="G37:K40">
    <cfRule type="expression" priority="2" stopIfTrue="1">
      <formula>"if(E11&gt;0,#,##0;(#,##0),"-")"</formula>
    </cfRule>
  </conditionalFormatting>
  <conditionalFormatting sqref="H36:J36">
    <cfRule type="expression" priority="11" stopIfTrue="1">
      <formula>"if(E11&gt;0,#,##0;(#,##0),"-")"</formula>
    </cfRule>
  </conditionalFormatting>
  <conditionalFormatting sqref="I29:I35 E36:F40">
    <cfRule type="expression" priority="8" stopIfTrue="1">
      <formula>"if(E11&gt;0,#,##0;(#,##0),"-")"</formula>
    </cfRule>
  </conditionalFormatting>
  <conditionalFormatting sqref="I41">
    <cfRule type="expression" priority="1" stopIfTrue="1">
      <formula>"if(E11&gt;0,#,##0;(#,##0),"-")"</formula>
    </cfRule>
  </conditionalFormatting>
  <conditionalFormatting sqref="J15:K23">
    <cfRule type="expression" priority="4" stopIfTrue="1">
      <formula>"if(E11&gt;0,#,##0;(#,##0),"-")"</formula>
    </cfRule>
  </conditionalFormatting>
  <conditionalFormatting sqref="K41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B26F-D55F-48BA-AA39-97852FB24B5A}">
  <sheetPr>
    <pageSetUpPr fitToPage="1"/>
  </sheetPr>
  <dimension ref="A1:M36"/>
  <sheetViews>
    <sheetView showGridLines="0" view="pageBreakPreview" topLeftCell="A15" zoomScale="85" zoomScaleNormal="100" zoomScaleSheetLayoutView="85" workbookViewId="0">
      <selection activeCell="N34" sqref="N34"/>
    </sheetView>
  </sheetViews>
  <sheetFormatPr defaultColWidth="26.5703125" defaultRowHeight="21.75"/>
  <cols>
    <col min="1" max="2" width="2.7109375" style="169" customWidth="1"/>
    <col min="3" max="3" width="59.5703125" style="169" customWidth="1"/>
    <col min="4" max="4" width="9.28515625" style="184" customWidth="1"/>
    <col min="5" max="5" width="14" style="169" customWidth="1"/>
    <col min="6" max="6" width="0.5703125" style="169" customWidth="1"/>
    <col min="7" max="7" width="14" style="169" customWidth="1"/>
    <col min="8" max="8" width="0.5703125" style="169" customWidth="1"/>
    <col min="9" max="9" width="14" style="169" customWidth="1"/>
    <col min="10" max="10" width="0.5703125" style="169" customWidth="1"/>
    <col min="11" max="11" width="14" style="169" customWidth="1"/>
    <col min="12" max="12" width="16.28515625" style="169" customWidth="1"/>
    <col min="13" max="13" width="5" style="169" customWidth="1"/>
    <col min="14" max="16384" width="26.5703125" style="169"/>
  </cols>
  <sheetData>
    <row r="1" spans="1:13" s="158" customFormat="1" ht="23.25">
      <c r="A1" s="1" t="s">
        <v>71</v>
      </c>
      <c r="D1" s="159"/>
    </row>
    <row r="2" spans="1:13" s="158" customFormat="1" ht="23.25">
      <c r="A2" s="1" t="s">
        <v>91</v>
      </c>
      <c r="D2" s="159"/>
    </row>
    <row r="3" spans="1:13" s="158" customFormat="1">
      <c r="D3" s="159"/>
    </row>
    <row r="4" spans="1:13" s="158" customFormat="1">
      <c r="E4" s="256" t="s">
        <v>34</v>
      </c>
      <c r="F4" s="256"/>
      <c r="G4" s="256"/>
      <c r="H4" s="233"/>
      <c r="I4" s="256" t="s">
        <v>87</v>
      </c>
      <c r="J4" s="256"/>
      <c r="K4" s="256"/>
    </row>
    <row r="5" spans="1:13" s="158" customFormat="1">
      <c r="D5" s="159"/>
      <c r="E5" s="257" t="s">
        <v>243</v>
      </c>
      <c r="F5" s="257"/>
      <c r="G5" s="257"/>
      <c r="H5" s="234"/>
      <c r="I5" s="257" t="s">
        <v>243</v>
      </c>
      <c r="J5" s="257"/>
      <c r="K5" s="257"/>
      <c r="L5" s="160"/>
    </row>
    <row r="6" spans="1:13" s="158" customFormat="1">
      <c r="D6" s="159"/>
      <c r="E6" s="257" t="s">
        <v>244</v>
      </c>
      <c r="F6" s="257"/>
      <c r="G6" s="257"/>
      <c r="H6" s="234"/>
      <c r="I6" s="257" t="s">
        <v>244</v>
      </c>
      <c r="J6" s="257"/>
      <c r="K6" s="257"/>
      <c r="L6" s="160"/>
    </row>
    <row r="7" spans="1:13" s="158" customFormat="1">
      <c r="D7" s="144" t="s">
        <v>3</v>
      </c>
      <c r="E7" s="14">
        <v>2568</v>
      </c>
      <c r="F7" s="14"/>
      <c r="G7" s="14">
        <v>2567</v>
      </c>
      <c r="H7" s="14"/>
      <c r="I7" s="14">
        <v>2568</v>
      </c>
      <c r="J7" s="14"/>
      <c r="K7" s="14">
        <v>2567</v>
      </c>
    </row>
    <row r="8" spans="1:13" s="158" customFormat="1">
      <c r="D8" s="159"/>
      <c r="E8" s="255" t="s">
        <v>96</v>
      </c>
      <c r="F8" s="255"/>
      <c r="G8" s="255"/>
      <c r="H8" s="255"/>
      <c r="I8" s="255"/>
      <c r="J8" s="255"/>
      <c r="K8" s="255"/>
    </row>
    <row r="9" spans="1:13" s="158" customFormat="1">
      <c r="A9" s="161" t="s">
        <v>270</v>
      </c>
      <c r="B9" s="162"/>
      <c r="C9" s="162"/>
      <c r="D9" s="163"/>
      <c r="E9" s="32">
        <f>+'PL 8'!E39</f>
        <v>-747301</v>
      </c>
      <c r="F9" s="164"/>
      <c r="G9" s="32">
        <f>+'PL 8'!G39</f>
        <v>5584599</v>
      </c>
      <c r="H9" s="164"/>
      <c r="I9" s="32">
        <f>+'PL 8'!I39</f>
        <v>169931</v>
      </c>
      <c r="J9" s="164"/>
      <c r="K9" s="32">
        <f>+'PL 8'!K39</f>
        <v>3561820</v>
      </c>
    </row>
    <row r="10" spans="1:13" s="158" customFormat="1" ht="15.75" customHeight="1">
      <c r="A10" s="161"/>
      <c r="B10" s="162"/>
      <c r="C10" s="162"/>
      <c r="D10" s="163"/>
      <c r="E10" s="164"/>
      <c r="F10" s="164"/>
      <c r="G10" s="164"/>
      <c r="H10" s="164"/>
      <c r="I10" s="164"/>
      <c r="J10" s="164"/>
      <c r="K10" s="164"/>
    </row>
    <row r="11" spans="1:13" ht="22.9" customHeight="1">
      <c r="A11" s="161" t="s">
        <v>297</v>
      </c>
      <c r="B11" s="158"/>
      <c r="C11" s="158"/>
      <c r="D11" s="165"/>
      <c r="E11" s="166"/>
      <c r="F11" s="166"/>
      <c r="G11" s="166"/>
      <c r="H11" s="167"/>
      <c r="I11" s="166"/>
      <c r="J11" s="166"/>
      <c r="K11" s="166"/>
      <c r="L11" s="168"/>
    </row>
    <row r="12" spans="1:13" ht="22.9" customHeight="1">
      <c r="A12" s="145" t="s">
        <v>188</v>
      </c>
      <c r="B12" s="145"/>
      <c r="C12" s="145"/>
      <c r="D12" s="145"/>
      <c r="E12" s="166"/>
      <c r="F12" s="166"/>
      <c r="G12" s="166"/>
      <c r="H12" s="167"/>
      <c r="I12" s="166"/>
      <c r="J12" s="166"/>
      <c r="K12" s="166"/>
      <c r="L12" s="168"/>
    </row>
    <row r="13" spans="1:13" ht="22.9" customHeight="1">
      <c r="A13" s="35" t="s">
        <v>92</v>
      </c>
      <c r="B13" s="35"/>
      <c r="C13" s="35"/>
      <c r="D13" s="35"/>
      <c r="E13" s="166">
        <v>-1115589</v>
      </c>
      <c r="F13" s="166"/>
      <c r="G13" s="166">
        <v>1657613</v>
      </c>
      <c r="H13" s="167"/>
      <c r="I13" s="26">
        <v>0</v>
      </c>
      <c r="J13" s="166"/>
      <c r="K13" s="26">
        <v>0</v>
      </c>
      <c r="L13" s="168"/>
    </row>
    <row r="14" spans="1:13" ht="22.9" customHeight="1">
      <c r="A14" s="35" t="s">
        <v>261</v>
      </c>
      <c r="B14" s="35"/>
      <c r="C14" s="35"/>
      <c r="D14" s="35"/>
      <c r="E14" s="166">
        <v>-19000</v>
      </c>
      <c r="F14" s="166"/>
      <c r="G14" s="166">
        <v>7071</v>
      </c>
      <c r="H14" s="167"/>
      <c r="I14" s="166">
        <v>0</v>
      </c>
      <c r="J14" s="166"/>
      <c r="K14" s="166">
        <v>0</v>
      </c>
      <c r="L14" s="168"/>
      <c r="M14" s="170"/>
    </row>
    <row r="15" spans="1:13" ht="22.9" customHeight="1">
      <c r="A15" s="35" t="s">
        <v>235</v>
      </c>
      <c r="B15" s="35"/>
      <c r="C15" s="35"/>
      <c r="D15" s="35"/>
      <c r="E15" s="166"/>
      <c r="F15" s="166"/>
      <c r="G15" s="166"/>
      <c r="H15" s="167"/>
      <c r="I15" s="26"/>
      <c r="J15" s="166"/>
      <c r="K15" s="26"/>
      <c r="L15" s="168"/>
    </row>
    <row r="16" spans="1:13" ht="22.9" customHeight="1">
      <c r="B16" s="35" t="s">
        <v>155</v>
      </c>
      <c r="C16" s="35"/>
      <c r="D16" s="35"/>
      <c r="E16" s="166">
        <v>0</v>
      </c>
      <c r="F16" s="166"/>
      <c r="G16" s="166">
        <v>168449</v>
      </c>
      <c r="H16" s="167"/>
      <c r="I16" s="166">
        <v>0</v>
      </c>
      <c r="J16" s="166"/>
      <c r="K16" s="166">
        <v>0</v>
      </c>
      <c r="L16" s="168"/>
    </row>
    <row r="17" spans="1:12" ht="22.9" customHeight="1">
      <c r="A17" s="35" t="s">
        <v>240</v>
      </c>
      <c r="B17" s="171"/>
      <c r="C17" s="35"/>
      <c r="D17" s="35"/>
      <c r="E17" s="166"/>
      <c r="F17" s="166"/>
      <c r="G17" s="166"/>
      <c r="H17" s="167"/>
      <c r="I17" s="26"/>
      <c r="J17" s="166"/>
      <c r="K17" s="26"/>
      <c r="L17" s="168"/>
    </row>
    <row r="18" spans="1:12" ht="22.9" customHeight="1">
      <c r="A18" s="35" t="s">
        <v>156</v>
      </c>
      <c r="B18" s="171" t="s">
        <v>157</v>
      </c>
      <c r="C18" s="35"/>
      <c r="D18" s="144">
        <v>6</v>
      </c>
      <c r="E18" s="22">
        <v>-877514</v>
      </c>
      <c r="F18" s="166"/>
      <c r="G18" s="22">
        <v>376194</v>
      </c>
      <c r="H18" s="167"/>
      <c r="I18" s="22">
        <v>0</v>
      </c>
      <c r="J18" s="166"/>
      <c r="K18" s="22">
        <v>0</v>
      </c>
      <c r="L18" s="168"/>
    </row>
    <row r="19" spans="1:12" s="174" customFormat="1" ht="22.9" customHeight="1">
      <c r="A19" s="172" t="s">
        <v>189</v>
      </c>
      <c r="B19" s="172"/>
      <c r="C19" s="172"/>
      <c r="D19" s="35"/>
      <c r="E19" s="39">
        <f>SUM(E13:E18)</f>
        <v>-2012103</v>
      </c>
      <c r="F19" s="32"/>
      <c r="G19" s="39">
        <f>SUM(G13:G18)</f>
        <v>2209327</v>
      </c>
      <c r="H19" s="32"/>
      <c r="I19" s="39">
        <f>SUM(I13:I18)</f>
        <v>0</v>
      </c>
      <c r="J19" s="32"/>
      <c r="K19" s="39">
        <f>SUM(K13:K18)</f>
        <v>0</v>
      </c>
      <c r="L19" s="173"/>
    </row>
    <row r="20" spans="1:12" s="174" customFormat="1" ht="22.9" customHeight="1">
      <c r="A20" s="161"/>
      <c r="D20" s="175"/>
      <c r="E20" s="32"/>
      <c r="F20" s="32"/>
      <c r="G20" s="32"/>
      <c r="H20" s="32"/>
      <c r="I20" s="32"/>
      <c r="J20" s="32"/>
      <c r="K20" s="32"/>
      <c r="L20" s="173"/>
    </row>
    <row r="21" spans="1:12" ht="22.9" customHeight="1">
      <c r="A21" s="145" t="s">
        <v>190</v>
      </c>
      <c r="B21" s="145"/>
      <c r="C21" s="145"/>
      <c r="D21" s="145"/>
      <c r="E21" s="26"/>
      <c r="F21" s="166"/>
      <c r="G21" s="26"/>
      <c r="H21" s="167"/>
      <c r="I21" s="26"/>
      <c r="J21" s="166"/>
      <c r="K21" s="26"/>
      <c r="L21" s="168"/>
    </row>
    <row r="22" spans="1:12" ht="22.9" customHeight="1">
      <c r="A22" s="35" t="s">
        <v>224</v>
      </c>
      <c r="B22" s="176"/>
      <c r="C22" s="145"/>
      <c r="D22" s="145"/>
      <c r="E22" s="26"/>
      <c r="F22" s="166"/>
      <c r="G22" s="26"/>
      <c r="H22" s="167"/>
      <c r="I22" s="26"/>
      <c r="J22" s="166"/>
      <c r="K22" s="26"/>
      <c r="L22" s="168"/>
    </row>
    <row r="23" spans="1:12" ht="22.9" customHeight="1">
      <c r="A23" s="35" t="s">
        <v>156</v>
      </c>
      <c r="B23" s="158" t="s">
        <v>158</v>
      </c>
      <c r="C23" s="145"/>
      <c r="D23" s="145"/>
      <c r="E23" s="26">
        <v>-375104</v>
      </c>
      <c r="F23" s="166"/>
      <c r="G23" s="166">
        <v>-250856</v>
      </c>
      <c r="H23" s="167"/>
      <c r="I23" s="26">
        <v>-64262</v>
      </c>
      <c r="J23" s="166"/>
      <c r="K23" s="26">
        <v>-80328</v>
      </c>
      <c r="L23" s="168"/>
    </row>
    <row r="24" spans="1:12" ht="22.9" customHeight="1">
      <c r="A24" s="35" t="s">
        <v>210</v>
      </c>
      <c r="B24" s="176"/>
      <c r="C24" s="145"/>
      <c r="D24" s="145"/>
      <c r="E24" s="26"/>
      <c r="F24" s="166"/>
      <c r="G24" s="26"/>
      <c r="H24" s="167"/>
      <c r="I24" s="26"/>
      <c r="J24" s="166"/>
      <c r="K24" s="26"/>
      <c r="L24" s="168"/>
    </row>
    <row r="25" spans="1:12" ht="22.9" customHeight="1">
      <c r="A25" s="35" t="s">
        <v>156</v>
      </c>
      <c r="B25" s="158" t="s">
        <v>159</v>
      </c>
      <c r="C25" s="145"/>
      <c r="D25" s="145"/>
      <c r="E25" s="26">
        <v>0</v>
      </c>
      <c r="F25" s="166"/>
      <c r="G25" s="26">
        <v>176326</v>
      </c>
      <c r="H25" s="167"/>
      <c r="I25" s="26">
        <v>0</v>
      </c>
      <c r="J25" s="166"/>
      <c r="K25" s="26">
        <v>-28221</v>
      </c>
      <c r="L25" s="168"/>
    </row>
    <row r="26" spans="1:12" ht="22.9" customHeight="1">
      <c r="A26" s="35" t="s">
        <v>240</v>
      </c>
      <c r="B26" s="171"/>
      <c r="C26" s="35"/>
      <c r="D26" s="35"/>
      <c r="E26" s="26"/>
      <c r="F26" s="166"/>
      <c r="G26" s="26"/>
      <c r="H26" s="167"/>
      <c r="I26" s="26"/>
      <c r="J26" s="166"/>
      <c r="K26" s="26"/>
      <c r="L26" s="168"/>
    </row>
    <row r="27" spans="1:12" ht="22.9" customHeight="1">
      <c r="A27" s="35" t="s">
        <v>219</v>
      </c>
      <c r="B27" s="171" t="s">
        <v>157</v>
      </c>
      <c r="C27" s="35"/>
      <c r="D27" s="144">
        <v>6</v>
      </c>
      <c r="E27" s="22">
        <v>0</v>
      </c>
      <c r="F27" s="177"/>
      <c r="G27" s="22">
        <v>-423</v>
      </c>
      <c r="H27" s="177"/>
      <c r="I27" s="22">
        <v>0</v>
      </c>
      <c r="J27" s="177"/>
      <c r="K27" s="22">
        <v>0</v>
      </c>
      <c r="L27" s="168"/>
    </row>
    <row r="28" spans="1:12" s="174" customFormat="1" ht="22.9" customHeight="1">
      <c r="A28" s="174" t="s">
        <v>191</v>
      </c>
      <c r="D28" s="35"/>
      <c r="E28" s="39">
        <f>SUM(E23:E27)</f>
        <v>-375104</v>
      </c>
      <c r="F28" s="32"/>
      <c r="G28" s="39">
        <f>SUM(G23:G27)</f>
        <v>-74953</v>
      </c>
      <c r="H28" s="32"/>
      <c r="I28" s="39">
        <f>SUM(I23:I27)</f>
        <v>-64262</v>
      </c>
      <c r="J28" s="32"/>
      <c r="K28" s="39">
        <f>SUM(K23:K27)</f>
        <v>-108549</v>
      </c>
      <c r="L28" s="173"/>
    </row>
    <row r="29" spans="1:12" s="174" customFormat="1" ht="22.9" customHeight="1">
      <c r="A29" s="161" t="s">
        <v>192</v>
      </c>
      <c r="D29" s="175"/>
      <c r="E29" s="24">
        <f>+E28+E19</f>
        <v>-2387207</v>
      </c>
      <c r="F29" s="32"/>
      <c r="G29" s="24">
        <f>+G28+G19</f>
        <v>2134374</v>
      </c>
      <c r="H29" s="32"/>
      <c r="I29" s="24">
        <f>+I28+I19</f>
        <v>-64262</v>
      </c>
      <c r="J29" s="32"/>
      <c r="K29" s="24">
        <f>+K28+K19</f>
        <v>-108549</v>
      </c>
      <c r="L29" s="173"/>
    </row>
    <row r="30" spans="1:12" ht="22.9" customHeight="1" thickBot="1">
      <c r="A30" s="161" t="s">
        <v>266</v>
      </c>
      <c r="D30" s="165"/>
      <c r="E30" s="33">
        <f>E9+E29</f>
        <v>-3134508</v>
      </c>
      <c r="F30" s="164"/>
      <c r="G30" s="33">
        <f>G9+G29</f>
        <v>7718973</v>
      </c>
      <c r="H30" s="164"/>
      <c r="I30" s="178">
        <f>I9+I29</f>
        <v>105669</v>
      </c>
      <c r="J30" s="164"/>
      <c r="K30" s="178">
        <f>K9+K29</f>
        <v>3453271</v>
      </c>
      <c r="L30" s="168"/>
    </row>
    <row r="31" spans="1:12" s="174" customFormat="1" ht="22.9" customHeight="1" thickTop="1">
      <c r="A31" s="161"/>
      <c r="D31" s="175"/>
      <c r="E31" s="32"/>
      <c r="F31" s="32"/>
      <c r="G31" s="32"/>
      <c r="H31" s="32"/>
      <c r="I31" s="32"/>
      <c r="J31" s="32"/>
      <c r="K31" s="32"/>
      <c r="L31" s="173"/>
    </row>
    <row r="32" spans="1:12" s="158" customFormat="1" ht="22.9" customHeight="1">
      <c r="A32" s="161" t="s">
        <v>272</v>
      </c>
      <c r="D32" s="159"/>
      <c r="E32" s="18"/>
      <c r="F32" s="179"/>
      <c r="G32" s="18"/>
      <c r="H32" s="179"/>
      <c r="I32" s="18"/>
      <c r="J32" s="179"/>
      <c r="K32" s="18"/>
    </row>
    <row r="33" spans="1:11" s="158" customFormat="1" ht="22.9" customHeight="1">
      <c r="A33" s="180"/>
      <c r="B33" s="158" t="s">
        <v>89</v>
      </c>
      <c r="D33" s="159"/>
      <c r="E33" s="18">
        <v>-2140677</v>
      </c>
      <c r="F33" s="181"/>
      <c r="G33" s="18">
        <v>5627093</v>
      </c>
      <c r="H33" s="18"/>
      <c r="I33" s="18">
        <v>105669</v>
      </c>
      <c r="J33" s="18"/>
      <c r="K33" s="18">
        <v>3453271</v>
      </c>
    </row>
    <row r="34" spans="1:11" s="158" customFormat="1" ht="22.9" customHeight="1">
      <c r="A34" s="180"/>
      <c r="B34" s="158" t="s">
        <v>90</v>
      </c>
      <c r="D34" s="159"/>
      <c r="E34" s="179">
        <f>E30-E33</f>
        <v>-993831</v>
      </c>
      <c r="F34" s="179"/>
      <c r="G34" s="179">
        <f>G30-G33</f>
        <v>2091880</v>
      </c>
      <c r="H34" s="179"/>
      <c r="I34" s="182">
        <f>I30-I33</f>
        <v>0</v>
      </c>
      <c r="J34" s="179"/>
      <c r="K34" s="179">
        <f>K30-K33</f>
        <v>0</v>
      </c>
    </row>
    <row r="35" spans="1:11" s="158" customFormat="1" ht="22.9" customHeight="1" thickBot="1">
      <c r="A35" s="161" t="s">
        <v>266</v>
      </c>
      <c r="D35" s="159"/>
      <c r="E35" s="183">
        <f>SUM(E33:E34)</f>
        <v>-3134508</v>
      </c>
      <c r="F35" s="164"/>
      <c r="G35" s="183">
        <f>SUM(G33:G34)</f>
        <v>7718973</v>
      </c>
      <c r="H35" s="164"/>
      <c r="I35" s="183">
        <f>SUM(I33:I34)</f>
        <v>105669</v>
      </c>
      <c r="J35" s="164"/>
      <c r="K35" s="183">
        <f>SUM(K33:K34)</f>
        <v>3453271</v>
      </c>
    </row>
    <row r="36" spans="1:11" s="158" customFormat="1" ht="22.5" thickTop="1">
      <c r="D36" s="159"/>
      <c r="I36" s="6"/>
      <c r="K36" s="6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5:E29">
    <cfRule type="expression" priority="1" stopIfTrue="1">
      <formula>"if(E11&gt;0,#,##0;(#,##0),"-")"</formula>
    </cfRule>
  </conditionalFormatting>
  <conditionalFormatting sqref="E31:K31">
    <cfRule type="expression" priority="3" stopIfTrue="1">
      <formula>"if(E11&gt;0,#,##0;(#,##0),"-")"</formula>
    </cfRule>
  </conditionalFormatting>
  <conditionalFormatting sqref="E33:K33">
    <cfRule type="expression" priority="2" stopIfTrue="1">
      <formula>"if(E11&gt;0,#,##0;(#,##0),"-")"</formula>
    </cfRule>
  </conditionalFormatting>
  <conditionalFormatting sqref="E11:L17 E18:F24 H18:J26 G18:G29 K18:K29 L18:L31">
    <cfRule type="expression" priority="5" stopIfTrue="1">
      <formula>"if(E11&gt;0,#,##0;(#,##0),"-")"</formula>
    </cfRule>
  </conditionalFormatting>
  <conditionalFormatting sqref="F25:F26">
    <cfRule type="expression" priority="10" stopIfTrue="1">
      <formula>"if(E11&gt;0,#,##0;(#,##0),"-")"</formula>
    </cfRule>
  </conditionalFormatting>
  <conditionalFormatting sqref="F28:F29">
    <cfRule type="expression" priority="9" stopIfTrue="1">
      <formula>"if(E11&gt;0,#,##0;(#,##0),"-")"</formula>
    </cfRule>
  </conditionalFormatting>
  <conditionalFormatting sqref="H28:J29">
    <cfRule type="expression" priority="4" stopIfTrue="1">
      <formula>"if(E11&gt;0,#,##0;(#,##0),"-")"</formula>
    </cfRule>
  </conditionalFormatting>
  <conditionalFormatting sqref="I27">
    <cfRule type="expression" priority="7" stopIfTrue="1">
      <formula>"if(E11&gt;0,#,##0;(#,##0),"-")"</formula>
    </cfRule>
  </conditionalFormatting>
  <conditionalFormatting sqref="I34">
    <cfRule type="expression" priority="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9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935A2-BCF5-4390-A7F0-90E4F6F469A2}">
  <sheetPr>
    <pageSetUpPr fitToPage="1"/>
  </sheetPr>
  <dimension ref="A1:AP50"/>
  <sheetViews>
    <sheetView showGridLines="0" view="pageBreakPreview" topLeftCell="N7" zoomScale="55" zoomScaleNormal="70" zoomScaleSheetLayoutView="55" workbookViewId="0">
      <selection activeCell="AK34" sqref="AK34"/>
    </sheetView>
  </sheetViews>
  <sheetFormatPr defaultColWidth="26.5703125" defaultRowHeight="21.75"/>
  <cols>
    <col min="1" max="1" width="57.42578125" style="105" customWidth="1"/>
    <col min="2" max="2" width="7.85546875" style="105" customWidth="1"/>
    <col min="3" max="3" width="1.140625" style="105" customWidth="1"/>
    <col min="4" max="4" width="15.140625" style="101" customWidth="1"/>
    <col min="5" max="5" width="0.85546875" style="101" customWidth="1"/>
    <col min="6" max="6" width="15.140625" style="101" customWidth="1"/>
    <col min="7" max="7" width="0.85546875" style="101" customWidth="1"/>
    <col min="8" max="8" width="15.140625" style="101" customWidth="1"/>
    <col min="9" max="9" width="0.85546875" style="101" customWidth="1"/>
    <col min="10" max="10" width="15.140625" style="101" customWidth="1"/>
    <col min="11" max="11" width="0.85546875" style="101" customWidth="1"/>
    <col min="12" max="12" width="15.140625" style="101" customWidth="1"/>
    <col min="13" max="13" width="0.85546875" style="101" customWidth="1"/>
    <col min="14" max="14" width="15.140625" style="101" customWidth="1"/>
    <col min="15" max="15" width="0.85546875" style="101" customWidth="1"/>
    <col min="16" max="16" width="15.140625" style="101" customWidth="1"/>
    <col min="17" max="17" width="0.7109375" style="101" customWidth="1"/>
    <col min="18" max="18" width="15.140625" style="101" customWidth="1"/>
    <col min="19" max="19" width="0.85546875" style="101" customWidth="1"/>
    <col min="20" max="20" width="15.140625" style="101" customWidth="1"/>
    <col min="21" max="21" width="0.85546875" style="101" customWidth="1"/>
    <col min="22" max="22" width="15.140625" style="101" customWidth="1"/>
    <col min="23" max="23" width="0.85546875" style="101" customWidth="1"/>
    <col min="24" max="24" width="15.140625" style="101" customWidth="1"/>
    <col min="25" max="25" width="0.85546875" style="101" customWidth="1"/>
    <col min="26" max="26" width="15.140625" style="101" customWidth="1"/>
    <col min="27" max="27" width="0.7109375" style="101" customWidth="1"/>
    <col min="28" max="28" width="15.140625" style="101" customWidth="1"/>
    <col min="29" max="29" width="0.85546875" style="101" customWidth="1"/>
    <col min="30" max="30" width="15.140625" style="101" customWidth="1"/>
    <col min="31" max="31" width="0.85546875" style="101" customWidth="1"/>
    <col min="32" max="32" width="15.140625" style="101" customWidth="1"/>
    <col min="33" max="33" width="0.85546875" style="101" customWidth="1"/>
    <col min="34" max="34" width="15.140625" style="101" customWidth="1"/>
    <col min="35" max="35" width="0.85546875" style="101" customWidth="1"/>
    <col min="36" max="36" width="15.140625" style="101" customWidth="1"/>
    <col min="37" max="37" width="8.5703125" style="101" customWidth="1"/>
    <col min="38" max="16384" width="26.5703125" style="101"/>
  </cols>
  <sheetData>
    <row r="1" spans="1:38" ht="23.25">
      <c r="A1" s="1" t="s">
        <v>71</v>
      </c>
      <c r="B1" s="100"/>
      <c r="C1" s="100"/>
      <c r="AJ1" s="102"/>
    </row>
    <row r="2" spans="1:38" ht="23.25">
      <c r="A2" s="100" t="s">
        <v>208</v>
      </c>
      <c r="B2" s="100"/>
      <c r="C2" s="100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2"/>
    </row>
    <row r="3" spans="1:38" ht="23.25">
      <c r="A3" s="100"/>
      <c r="B3" s="100"/>
      <c r="C3" s="100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2"/>
    </row>
    <row r="4" spans="1:38" s="105" customFormat="1">
      <c r="A4" s="130"/>
      <c r="B4" s="130"/>
      <c r="C4" s="130"/>
      <c r="D4" s="259" t="s">
        <v>0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</row>
    <row r="5" spans="1:38" s="111" customFormat="1"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260" t="s">
        <v>29</v>
      </c>
      <c r="O5" s="260"/>
      <c r="P5" s="260"/>
      <c r="Q5" s="107"/>
      <c r="R5" s="107"/>
      <c r="S5" s="106"/>
      <c r="T5" s="261" t="s">
        <v>61</v>
      </c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106"/>
      <c r="AF5" s="106"/>
      <c r="AG5" s="106"/>
      <c r="AH5" s="106"/>
      <c r="AI5" s="106"/>
      <c r="AJ5" s="106"/>
    </row>
    <row r="6" spans="1:38" s="111" customFormat="1"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7"/>
      <c r="O6" s="107"/>
      <c r="P6" s="107"/>
      <c r="Q6" s="107"/>
      <c r="R6" s="107"/>
      <c r="S6" s="106"/>
      <c r="T6" s="108"/>
      <c r="U6" s="108"/>
      <c r="V6" s="108"/>
      <c r="W6" s="108"/>
      <c r="X6" s="108"/>
      <c r="Y6" s="108"/>
      <c r="Z6" s="108"/>
      <c r="AA6" s="108"/>
      <c r="AB6" s="14" t="s">
        <v>205</v>
      </c>
      <c r="AC6" s="108"/>
      <c r="AD6" s="108"/>
      <c r="AE6" s="106"/>
      <c r="AF6" s="106"/>
      <c r="AG6" s="106"/>
      <c r="AH6" s="106"/>
      <c r="AI6" s="106"/>
      <c r="AJ6" s="106"/>
    </row>
    <row r="7" spans="1:38" s="111" customFormat="1"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7"/>
      <c r="O7" s="107"/>
      <c r="P7" s="107"/>
      <c r="Q7" s="107"/>
      <c r="R7" s="107"/>
      <c r="S7" s="106"/>
      <c r="T7" s="108"/>
      <c r="U7" s="108"/>
      <c r="V7" s="108"/>
      <c r="W7" s="108"/>
      <c r="X7" s="108"/>
      <c r="Y7" s="108"/>
      <c r="Z7" s="108"/>
      <c r="AA7" s="108"/>
      <c r="AB7" s="14" t="s">
        <v>213</v>
      </c>
      <c r="AC7" s="108"/>
      <c r="AD7" s="108"/>
      <c r="AE7" s="106"/>
      <c r="AF7" s="106"/>
      <c r="AG7" s="106"/>
      <c r="AH7" s="106"/>
      <c r="AI7" s="106"/>
      <c r="AJ7" s="106"/>
    </row>
    <row r="8" spans="1:38" s="111" customFormat="1"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7"/>
      <c r="O8" s="107"/>
      <c r="P8" s="107"/>
      <c r="Q8" s="107"/>
      <c r="R8" s="107"/>
      <c r="S8" s="106"/>
      <c r="T8" s="16"/>
      <c r="U8" s="108"/>
      <c r="V8" s="16"/>
      <c r="W8" s="108"/>
      <c r="X8" s="16" t="s">
        <v>120</v>
      </c>
      <c r="Y8" s="16"/>
      <c r="Z8" s="16"/>
      <c r="AA8" s="16"/>
      <c r="AB8" s="16" t="s">
        <v>75</v>
      </c>
      <c r="AC8" s="108"/>
      <c r="AD8" s="108"/>
      <c r="AE8" s="106"/>
      <c r="AF8" s="106"/>
      <c r="AG8" s="106"/>
      <c r="AH8" s="106"/>
      <c r="AI8" s="106"/>
      <c r="AJ8" s="106"/>
    </row>
    <row r="9" spans="1:38" s="111" customFormat="1"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7"/>
      <c r="O9" s="107"/>
      <c r="P9" s="107"/>
      <c r="Q9" s="107"/>
      <c r="R9" s="107"/>
      <c r="S9" s="106"/>
      <c r="T9" s="16"/>
      <c r="U9" s="108"/>
      <c r="V9" s="108" t="s">
        <v>120</v>
      </c>
      <c r="W9" s="108"/>
      <c r="X9" s="108" t="s">
        <v>131</v>
      </c>
      <c r="Y9" s="16"/>
      <c r="Z9" s="108" t="s">
        <v>120</v>
      </c>
      <c r="AA9" s="16"/>
      <c r="AB9" s="16" t="s">
        <v>116</v>
      </c>
      <c r="AC9" s="108"/>
      <c r="AD9" s="108"/>
      <c r="AE9" s="106"/>
      <c r="AF9" s="106"/>
      <c r="AG9" s="106"/>
      <c r="AH9" s="106"/>
      <c r="AI9" s="106"/>
      <c r="AJ9" s="106"/>
      <c r="AL9" s="131"/>
    </row>
    <row r="10" spans="1:38" s="235" customFormat="1">
      <c r="D10" s="108"/>
      <c r="E10" s="108"/>
      <c r="F10" s="105"/>
      <c r="G10" s="105"/>
      <c r="I10" s="108"/>
      <c r="J10" s="108"/>
      <c r="K10" s="108"/>
      <c r="L10" s="132" t="s">
        <v>98</v>
      </c>
      <c r="M10" s="108"/>
      <c r="S10" s="108"/>
      <c r="T10" s="16"/>
      <c r="V10" s="108" t="s">
        <v>131</v>
      </c>
      <c r="X10" s="108" t="s">
        <v>127</v>
      </c>
      <c r="Y10" s="16"/>
      <c r="Z10" s="108" t="s">
        <v>137</v>
      </c>
      <c r="AA10" s="16"/>
      <c r="AB10" s="16" t="s">
        <v>119</v>
      </c>
      <c r="AE10" s="108"/>
      <c r="AF10" s="108"/>
      <c r="AG10" s="108"/>
      <c r="AH10" s="133" t="s">
        <v>42</v>
      </c>
      <c r="AI10" s="108"/>
      <c r="AJ10" s="108"/>
    </row>
    <row r="11" spans="1:38" s="235" customFormat="1">
      <c r="D11" s="134"/>
      <c r="E11" s="108"/>
      <c r="F11" s="108"/>
      <c r="G11" s="108"/>
      <c r="I11" s="108"/>
      <c r="J11" s="108" t="s">
        <v>98</v>
      </c>
      <c r="K11" s="108"/>
      <c r="L11" s="132" t="s">
        <v>99</v>
      </c>
      <c r="M11" s="108"/>
      <c r="N11" s="108"/>
      <c r="O11" s="108"/>
      <c r="P11" s="108"/>
      <c r="Q11" s="108"/>
      <c r="R11" s="108" t="s">
        <v>113</v>
      </c>
      <c r="S11" s="108"/>
      <c r="T11" s="108" t="s">
        <v>120</v>
      </c>
      <c r="U11" s="108"/>
      <c r="V11" s="108" t="s">
        <v>127</v>
      </c>
      <c r="W11" s="108"/>
      <c r="X11" s="108" t="s">
        <v>134</v>
      </c>
      <c r="Y11" s="16"/>
      <c r="Z11" s="108" t="s">
        <v>138</v>
      </c>
      <c r="AA11" s="16"/>
      <c r="AB11" s="16" t="s">
        <v>117</v>
      </c>
      <c r="AC11" s="135"/>
      <c r="AD11" s="135" t="s">
        <v>85</v>
      </c>
      <c r="AE11" s="108"/>
      <c r="AF11" s="108" t="s">
        <v>41</v>
      </c>
      <c r="AG11" s="108"/>
      <c r="AH11" s="133" t="s">
        <v>53</v>
      </c>
      <c r="AI11" s="108"/>
      <c r="AJ11" s="108"/>
    </row>
    <row r="12" spans="1:38" s="235" customFormat="1">
      <c r="C12" s="237"/>
      <c r="D12" s="108" t="s">
        <v>193</v>
      </c>
      <c r="E12" s="108"/>
      <c r="F12" s="108" t="s">
        <v>43</v>
      </c>
      <c r="G12" s="108"/>
      <c r="H12" s="108" t="s">
        <v>43</v>
      </c>
      <c r="I12" s="108"/>
      <c r="J12" s="108" t="s">
        <v>99</v>
      </c>
      <c r="K12" s="108"/>
      <c r="L12" s="132" t="s">
        <v>185</v>
      </c>
      <c r="M12" s="108"/>
      <c r="N12" s="108" t="s">
        <v>73</v>
      </c>
      <c r="O12" s="108"/>
      <c r="P12" s="108"/>
      <c r="Q12" s="108"/>
      <c r="R12" s="108" t="s">
        <v>114</v>
      </c>
      <c r="S12" s="108"/>
      <c r="T12" s="108" t="s">
        <v>130</v>
      </c>
      <c r="U12" s="108"/>
      <c r="V12" s="108" t="s">
        <v>132</v>
      </c>
      <c r="W12" s="108"/>
      <c r="X12" s="108" t="s">
        <v>135</v>
      </c>
      <c r="Y12" s="16"/>
      <c r="Z12" s="108" t="s">
        <v>139</v>
      </c>
      <c r="AA12" s="16"/>
      <c r="AB12" s="16" t="s">
        <v>118</v>
      </c>
      <c r="AC12" s="135"/>
      <c r="AD12" s="135" t="s">
        <v>94</v>
      </c>
      <c r="AE12" s="108"/>
      <c r="AF12" s="108" t="s">
        <v>44</v>
      </c>
      <c r="AG12" s="108"/>
      <c r="AH12" s="133" t="s">
        <v>54</v>
      </c>
      <c r="AI12" s="108"/>
      <c r="AJ12" s="108" t="s">
        <v>55</v>
      </c>
    </row>
    <row r="13" spans="1:38" s="235" customFormat="1">
      <c r="B13" s="237" t="s">
        <v>3</v>
      </c>
      <c r="C13" s="237"/>
      <c r="D13" s="236" t="s">
        <v>45</v>
      </c>
      <c r="E13" s="108"/>
      <c r="F13" s="236" t="s">
        <v>101</v>
      </c>
      <c r="G13" s="108"/>
      <c r="H13" s="236" t="s">
        <v>123</v>
      </c>
      <c r="I13" s="108"/>
      <c r="J13" s="236" t="s">
        <v>100</v>
      </c>
      <c r="K13" s="108"/>
      <c r="L13" s="136" t="s">
        <v>197</v>
      </c>
      <c r="M13" s="108"/>
      <c r="N13" s="236" t="s">
        <v>74</v>
      </c>
      <c r="O13" s="108"/>
      <c r="P13" s="236" t="s">
        <v>30</v>
      </c>
      <c r="Q13" s="108"/>
      <c r="R13" s="236" t="s">
        <v>115</v>
      </c>
      <c r="S13" s="108"/>
      <c r="T13" s="236" t="s">
        <v>93</v>
      </c>
      <c r="U13" s="108"/>
      <c r="V13" s="236" t="s">
        <v>133</v>
      </c>
      <c r="W13" s="108"/>
      <c r="X13" s="236" t="s">
        <v>136</v>
      </c>
      <c r="Y13" s="16"/>
      <c r="Z13" s="236" t="s">
        <v>140</v>
      </c>
      <c r="AA13" s="16"/>
      <c r="AB13" s="137" t="s">
        <v>53</v>
      </c>
      <c r="AC13" s="135"/>
      <c r="AD13" s="138" t="s">
        <v>63</v>
      </c>
      <c r="AE13" s="108"/>
      <c r="AF13" s="236" t="s">
        <v>72</v>
      </c>
      <c r="AG13" s="108"/>
      <c r="AH13" s="139" t="s">
        <v>56</v>
      </c>
      <c r="AI13" s="108"/>
      <c r="AJ13" s="236" t="s">
        <v>57</v>
      </c>
    </row>
    <row r="14" spans="1:38" s="108" customFormat="1">
      <c r="D14" s="262" t="s">
        <v>96</v>
      </c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</row>
    <row r="15" spans="1:38" s="108" customFormat="1">
      <c r="A15" s="109" t="s">
        <v>247</v>
      </c>
      <c r="B15" s="109"/>
      <c r="C15" s="109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140"/>
      <c r="AE15" s="140"/>
      <c r="AF15" s="140"/>
      <c r="AG15" s="237"/>
      <c r="AH15" s="237"/>
      <c r="AI15" s="237"/>
      <c r="AJ15" s="141"/>
    </row>
    <row r="16" spans="1:38" s="111" customFormat="1" ht="21" customHeight="1">
      <c r="A16" s="110" t="s">
        <v>203</v>
      </c>
      <c r="D16" s="112">
        <v>1376923</v>
      </c>
      <c r="E16" s="112"/>
      <c r="F16" s="112">
        <v>11157460</v>
      </c>
      <c r="G16" s="112"/>
      <c r="H16" s="112">
        <v>3890769</v>
      </c>
      <c r="I16" s="112"/>
      <c r="J16" s="112">
        <v>21320</v>
      </c>
      <c r="K16" s="112"/>
      <c r="L16" s="112">
        <v>1837</v>
      </c>
      <c r="M16" s="112"/>
      <c r="N16" s="112">
        <v>153164</v>
      </c>
      <c r="O16" s="112"/>
      <c r="P16" s="112">
        <v>48584704</v>
      </c>
      <c r="Q16" s="112"/>
      <c r="R16" s="112">
        <v>9940797</v>
      </c>
      <c r="S16" s="112"/>
      <c r="T16" s="112">
        <v>-1538761</v>
      </c>
      <c r="U16" s="112"/>
      <c r="V16" s="112">
        <v>-25948</v>
      </c>
      <c r="W16" s="112"/>
      <c r="X16" s="112">
        <v>-471714</v>
      </c>
      <c r="Y16" s="112"/>
      <c r="Z16" s="112">
        <v>-891169</v>
      </c>
      <c r="AA16" s="112"/>
      <c r="AB16" s="112">
        <v>-87675</v>
      </c>
      <c r="AC16" s="112"/>
      <c r="AD16" s="112">
        <f t="shared" ref="AD16" si="0">SUM(T16:AB16)</f>
        <v>-3015267</v>
      </c>
      <c r="AE16" s="32"/>
      <c r="AF16" s="112">
        <f>SUM(D16:R16,AD16)</f>
        <v>72111707</v>
      </c>
      <c r="AG16" s="112"/>
      <c r="AH16" s="112">
        <v>27920098</v>
      </c>
      <c r="AI16" s="112"/>
      <c r="AJ16" s="112">
        <f>SUM(AF16:AH16)</f>
        <v>100031805</v>
      </c>
      <c r="AK16" s="113"/>
    </row>
    <row r="17" spans="1:37" s="111" customFormat="1" ht="21" customHeight="1">
      <c r="A17" s="110"/>
      <c r="D17" s="116"/>
      <c r="E17" s="116"/>
      <c r="F17" s="116"/>
      <c r="G17" s="116"/>
      <c r="H17" s="116"/>
      <c r="I17" s="116"/>
      <c r="J17" s="116"/>
      <c r="K17" s="112"/>
      <c r="L17" s="116"/>
      <c r="M17" s="116"/>
      <c r="N17" s="116"/>
      <c r="O17" s="116"/>
      <c r="P17" s="116"/>
      <c r="Q17" s="116"/>
      <c r="R17" s="116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32"/>
      <c r="AF17" s="112"/>
      <c r="AG17" s="112"/>
      <c r="AH17" s="112"/>
      <c r="AI17" s="112"/>
      <c r="AJ17" s="112"/>
      <c r="AK17" s="113"/>
    </row>
    <row r="18" spans="1:37" s="111" customFormat="1">
      <c r="A18" s="111" t="s">
        <v>59</v>
      </c>
      <c r="D18" s="116"/>
      <c r="E18" s="116"/>
      <c r="F18" s="116"/>
      <c r="G18" s="116"/>
      <c r="H18" s="116"/>
      <c r="I18" s="116"/>
      <c r="J18" s="116"/>
      <c r="K18" s="112"/>
      <c r="L18" s="116"/>
      <c r="M18" s="116"/>
      <c r="N18" s="116"/>
      <c r="O18" s="116"/>
      <c r="P18" s="116"/>
      <c r="Q18" s="116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32"/>
      <c r="AF18" s="112"/>
      <c r="AG18" s="112"/>
      <c r="AH18" s="112"/>
      <c r="AI18" s="112"/>
      <c r="AJ18" s="112"/>
      <c r="AK18" s="113"/>
    </row>
    <row r="19" spans="1:37" s="111" customFormat="1">
      <c r="A19" s="127" t="s">
        <v>200</v>
      </c>
      <c r="D19" s="116"/>
      <c r="E19" s="116"/>
      <c r="F19" s="116"/>
      <c r="G19" s="116"/>
      <c r="H19" s="116"/>
      <c r="I19" s="116"/>
      <c r="J19" s="116"/>
      <c r="K19" s="112"/>
      <c r="L19" s="116"/>
      <c r="M19" s="116"/>
      <c r="N19" s="116"/>
      <c r="O19" s="116"/>
      <c r="P19" s="116"/>
      <c r="Q19" s="116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32"/>
      <c r="AF19" s="112"/>
      <c r="AG19" s="112"/>
      <c r="AH19" s="112"/>
      <c r="AI19" s="112"/>
      <c r="AJ19" s="112"/>
      <c r="AK19" s="113"/>
    </row>
    <row r="20" spans="1:37" s="111" customFormat="1">
      <c r="A20" s="128" t="s">
        <v>194</v>
      </c>
      <c r="D20" s="115">
        <v>0</v>
      </c>
      <c r="E20" s="115"/>
      <c r="F20" s="115">
        <v>0</v>
      </c>
      <c r="G20" s="115"/>
      <c r="H20" s="115">
        <v>0</v>
      </c>
      <c r="I20" s="115"/>
      <c r="J20" s="115">
        <v>-6786</v>
      </c>
      <c r="K20" s="115"/>
      <c r="L20" s="115">
        <v>6785</v>
      </c>
      <c r="M20" s="115"/>
      <c r="N20" s="115">
        <v>0</v>
      </c>
      <c r="O20" s="115"/>
      <c r="P20" s="115">
        <v>0</v>
      </c>
      <c r="Q20" s="115"/>
      <c r="R20" s="115">
        <v>0</v>
      </c>
      <c r="S20" s="112"/>
      <c r="T20" s="115">
        <v>0</v>
      </c>
      <c r="U20" s="112"/>
      <c r="V20" s="115">
        <v>0</v>
      </c>
      <c r="W20" s="115"/>
      <c r="X20" s="115">
        <v>0</v>
      </c>
      <c r="Y20" s="112"/>
      <c r="Z20" s="115">
        <v>0</v>
      </c>
      <c r="AA20" s="112"/>
      <c r="AB20" s="115">
        <v>0</v>
      </c>
      <c r="AC20" s="112"/>
      <c r="AD20" s="129">
        <f t="shared" ref="AD20:AD22" si="1">SUM(T20:AB20)</f>
        <v>0</v>
      </c>
      <c r="AE20" s="3"/>
      <c r="AF20" s="129">
        <f t="shared" ref="AF20:AF22" si="2">SUM(D20:R20,AD20)</f>
        <v>-1</v>
      </c>
      <c r="AG20" s="129"/>
      <c r="AH20" s="129">
        <v>0</v>
      </c>
      <c r="AI20" s="129"/>
      <c r="AJ20" s="129">
        <f t="shared" ref="AJ20:AJ22" si="3">SUM(AF20:AH20)</f>
        <v>-1</v>
      </c>
      <c r="AK20" s="113"/>
    </row>
    <row r="21" spans="1:37" s="111" customFormat="1">
      <c r="A21" s="128" t="s">
        <v>195</v>
      </c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519</v>
      </c>
      <c r="K21" s="115"/>
      <c r="L21" s="115">
        <v>0</v>
      </c>
      <c r="M21" s="115"/>
      <c r="N21" s="115">
        <v>0</v>
      </c>
      <c r="O21" s="115"/>
      <c r="P21" s="115">
        <v>0</v>
      </c>
      <c r="Q21" s="115"/>
      <c r="R21" s="115">
        <v>0</v>
      </c>
      <c r="S21" s="112"/>
      <c r="T21" s="115">
        <v>0</v>
      </c>
      <c r="U21" s="112"/>
      <c r="V21" s="115">
        <v>0</v>
      </c>
      <c r="W21" s="115"/>
      <c r="X21" s="115">
        <v>0</v>
      </c>
      <c r="Y21" s="112"/>
      <c r="Z21" s="115">
        <v>0</v>
      </c>
      <c r="AA21" s="112"/>
      <c r="AB21" s="115">
        <v>0</v>
      </c>
      <c r="AC21" s="112"/>
      <c r="AD21" s="129">
        <f t="shared" si="1"/>
        <v>0</v>
      </c>
      <c r="AE21" s="3"/>
      <c r="AF21" s="129">
        <f t="shared" si="2"/>
        <v>519</v>
      </c>
      <c r="AG21" s="129"/>
      <c r="AH21" s="129">
        <v>379</v>
      </c>
      <c r="AI21" s="129"/>
      <c r="AJ21" s="129">
        <f t="shared" si="3"/>
        <v>898</v>
      </c>
      <c r="AK21" s="113"/>
    </row>
    <row r="22" spans="1:37" s="111" customFormat="1">
      <c r="A22" s="128" t="s">
        <v>248</v>
      </c>
      <c r="B22" s="144">
        <v>14</v>
      </c>
      <c r="D22" s="115">
        <v>0</v>
      </c>
      <c r="E22" s="115"/>
      <c r="F22" s="115">
        <v>0</v>
      </c>
      <c r="G22" s="115"/>
      <c r="H22" s="115">
        <v>0</v>
      </c>
      <c r="I22" s="115"/>
      <c r="J22" s="115">
        <v>0</v>
      </c>
      <c r="K22" s="115"/>
      <c r="L22" s="115">
        <v>0</v>
      </c>
      <c r="M22" s="115"/>
      <c r="N22" s="115">
        <v>0</v>
      </c>
      <c r="O22" s="115"/>
      <c r="P22" s="115">
        <v>-2065329</v>
      </c>
      <c r="Q22" s="115"/>
      <c r="R22" s="115">
        <v>0</v>
      </c>
      <c r="S22" s="112"/>
      <c r="T22" s="115">
        <v>0</v>
      </c>
      <c r="U22" s="112"/>
      <c r="V22" s="115">
        <v>0</v>
      </c>
      <c r="W22" s="115"/>
      <c r="X22" s="115">
        <v>0</v>
      </c>
      <c r="Y22" s="112"/>
      <c r="Z22" s="115">
        <v>0</v>
      </c>
      <c r="AA22" s="112"/>
      <c r="AB22" s="115">
        <v>0</v>
      </c>
      <c r="AC22" s="112"/>
      <c r="AD22" s="129">
        <f t="shared" si="1"/>
        <v>0</v>
      </c>
      <c r="AE22" s="3"/>
      <c r="AF22" s="129">
        <f t="shared" si="2"/>
        <v>-2065329</v>
      </c>
      <c r="AG22" s="129"/>
      <c r="AH22" s="129">
        <v>-471157</v>
      </c>
      <c r="AI22" s="129"/>
      <c r="AJ22" s="129">
        <f t="shared" si="3"/>
        <v>-2536486</v>
      </c>
      <c r="AK22" s="113"/>
    </row>
    <row r="23" spans="1:37" s="111" customFormat="1">
      <c r="A23" s="145" t="s">
        <v>97</v>
      </c>
      <c r="D23" s="146">
        <f>SUM(D20:D22)</f>
        <v>0</v>
      </c>
      <c r="E23" s="116"/>
      <c r="F23" s="146">
        <f>SUM(F20:F22)</f>
        <v>0</v>
      </c>
      <c r="G23" s="116"/>
      <c r="H23" s="146">
        <f>SUM(H20:H22)</f>
        <v>0</v>
      </c>
      <c r="I23" s="116"/>
      <c r="J23" s="146">
        <f>SUM(J20:J22)</f>
        <v>-6267</v>
      </c>
      <c r="K23" s="112"/>
      <c r="L23" s="146">
        <f>SUM(L20:L22)</f>
        <v>6785</v>
      </c>
      <c r="M23" s="116"/>
      <c r="N23" s="146">
        <f>SUM(N20:N22)</f>
        <v>0</v>
      </c>
      <c r="O23" s="116"/>
      <c r="P23" s="146">
        <f>SUM(P20:P22)</f>
        <v>-2065329</v>
      </c>
      <c r="Q23" s="112"/>
      <c r="R23" s="146">
        <f>SUM(R20:R22)</f>
        <v>0</v>
      </c>
      <c r="S23" s="116"/>
      <c r="T23" s="146">
        <f>SUM(T20:T22)</f>
        <v>0</v>
      </c>
      <c r="U23" s="112"/>
      <c r="V23" s="146">
        <f>SUM(V20:V22)</f>
        <v>0</v>
      </c>
      <c r="W23" s="112"/>
      <c r="X23" s="146">
        <f>SUM(X20:X22)</f>
        <v>0</v>
      </c>
      <c r="Y23" s="112"/>
      <c r="Z23" s="146">
        <f>SUM(Z20:Z22)</f>
        <v>0</v>
      </c>
      <c r="AA23" s="112"/>
      <c r="AB23" s="146">
        <f>SUM(AB20:AB22)</f>
        <v>0</v>
      </c>
      <c r="AC23" s="112"/>
      <c r="AD23" s="146">
        <f>SUM(AD20:AD22)</f>
        <v>0</v>
      </c>
      <c r="AE23" s="25"/>
      <c r="AF23" s="146">
        <f>SUM(AF20:AF22)</f>
        <v>-2064811</v>
      </c>
      <c r="AG23" s="116"/>
      <c r="AH23" s="146">
        <f>SUM(AH20:AH22)</f>
        <v>-470778</v>
      </c>
      <c r="AI23" s="116"/>
      <c r="AJ23" s="146">
        <f>SUM(AJ20:AJ22)</f>
        <v>-2535589</v>
      </c>
      <c r="AK23" s="113"/>
    </row>
    <row r="24" spans="1:37" s="105" customFormat="1">
      <c r="D24" s="115"/>
      <c r="E24" s="115"/>
      <c r="F24" s="115"/>
      <c r="G24" s="115"/>
      <c r="H24" s="115"/>
      <c r="I24" s="115"/>
      <c r="J24" s="115"/>
      <c r="K24" s="129"/>
      <c r="L24" s="115"/>
      <c r="M24" s="115"/>
      <c r="N24" s="115"/>
      <c r="O24" s="115"/>
      <c r="P24" s="115"/>
      <c r="Q24" s="115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26"/>
      <c r="AE24" s="26"/>
      <c r="AF24" s="18"/>
      <c r="AG24" s="129"/>
      <c r="AH24" s="115"/>
      <c r="AI24" s="115"/>
      <c r="AJ24" s="112"/>
      <c r="AK24" s="117"/>
    </row>
    <row r="25" spans="1:37" s="105" customFormat="1">
      <c r="A25" s="147" t="s">
        <v>65</v>
      </c>
      <c r="D25" s="116"/>
      <c r="E25" s="116"/>
      <c r="F25" s="116"/>
      <c r="G25" s="116"/>
      <c r="H25" s="116"/>
      <c r="I25" s="116"/>
      <c r="J25" s="116"/>
      <c r="K25" s="112"/>
      <c r="L25" s="116"/>
      <c r="M25" s="116"/>
      <c r="N25" s="116"/>
      <c r="O25" s="116"/>
      <c r="P25" s="116"/>
      <c r="Q25" s="116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29"/>
      <c r="AG25" s="32"/>
      <c r="AH25" s="112"/>
      <c r="AI25" s="112"/>
      <c r="AJ25" s="148"/>
      <c r="AK25" s="117"/>
    </row>
    <row r="26" spans="1:37" s="105" customFormat="1">
      <c r="A26" s="128" t="s">
        <v>146</v>
      </c>
      <c r="B26" s="144"/>
      <c r="D26" s="129"/>
      <c r="E26" s="115"/>
      <c r="F26" s="129"/>
      <c r="G26" s="115"/>
      <c r="H26" s="129"/>
      <c r="I26" s="129"/>
      <c r="J26" s="129"/>
      <c r="K26" s="129"/>
      <c r="L26" s="129"/>
      <c r="M26" s="115"/>
      <c r="N26" s="129"/>
      <c r="O26" s="115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26"/>
      <c r="AD26" s="129"/>
      <c r="AE26" s="26"/>
      <c r="AF26" s="129"/>
      <c r="AG26" s="129"/>
      <c r="AH26" s="242"/>
      <c r="AI26" s="129"/>
      <c r="AJ26" s="148"/>
      <c r="AK26" s="117"/>
    </row>
    <row r="27" spans="1:37" s="105" customFormat="1">
      <c r="A27" s="128" t="s">
        <v>249</v>
      </c>
      <c r="B27" s="144"/>
      <c r="D27" s="115">
        <v>0</v>
      </c>
      <c r="E27" s="116"/>
      <c r="F27" s="115">
        <v>0</v>
      </c>
      <c r="G27" s="115"/>
      <c r="H27" s="115">
        <v>0</v>
      </c>
      <c r="I27" s="149"/>
      <c r="J27" s="115">
        <v>0</v>
      </c>
      <c r="K27" s="129"/>
      <c r="L27" s="115">
        <v>0</v>
      </c>
      <c r="M27" s="116"/>
      <c r="N27" s="115">
        <v>0</v>
      </c>
      <c r="O27" s="149"/>
      <c r="P27" s="115">
        <v>0</v>
      </c>
      <c r="Q27" s="129"/>
      <c r="R27" s="115">
        <v>0</v>
      </c>
      <c r="S27" s="149"/>
      <c r="T27" s="115">
        <v>0</v>
      </c>
      <c r="U27" s="149"/>
      <c r="V27" s="115">
        <v>0</v>
      </c>
      <c r="W27" s="115"/>
      <c r="X27" s="115">
        <v>0</v>
      </c>
      <c r="Y27" s="149"/>
      <c r="Z27" s="115">
        <v>0</v>
      </c>
      <c r="AA27" s="129"/>
      <c r="AB27" s="115">
        <v>0</v>
      </c>
      <c r="AC27" s="149"/>
      <c r="AD27" s="129">
        <f t="shared" ref="AD27" si="4">SUM(T27:AB27)</f>
        <v>0</v>
      </c>
      <c r="AE27" s="3"/>
      <c r="AF27" s="129">
        <f>SUM(D27:R27,AD27)</f>
        <v>0</v>
      </c>
      <c r="AG27" s="243"/>
      <c r="AH27" s="129">
        <v>-147</v>
      </c>
      <c r="AI27" s="244"/>
      <c r="AJ27" s="129">
        <f>SUM(AF27:AH27)</f>
        <v>-147</v>
      </c>
      <c r="AK27" s="117"/>
    </row>
    <row r="28" spans="1:37" s="105" customFormat="1">
      <c r="A28" s="128" t="s">
        <v>146</v>
      </c>
      <c r="B28" s="144"/>
      <c r="D28" s="129"/>
      <c r="E28" s="115"/>
      <c r="F28" s="129"/>
      <c r="G28" s="115"/>
      <c r="H28" s="129"/>
      <c r="I28" s="129"/>
      <c r="J28" s="129"/>
      <c r="K28" s="129"/>
      <c r="L28" s="129"/>
      <c r="M28" s="115"/>
      <c r="N28" s="129"/>
      <c r="O28" s="115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26"/>
      <c r="AD28" s="129"/>
      <c r="AE28" s="26"/>
      <c r="AF28" s="129"/>
      <c r="AG28" s="129"/>
      <c r="AH28" s="129"/>
      <c r="AI28" s="129"/>
      <c r="AJ28" s="148"/>
      <c r="AK28" s="117"/>
    </row>
    <row r="29" spans="1:37" s="105" customFormat="1">
      <c r="A29" s="128" t="s">
        <v>147</v>
      </c>
      <c r="B29" s="144"/>
      <c r="D29" s="115">
        <v>0</v>
      </c>
      <c r="E29" s="116"/>
      <c r="F29" s="115">
        <v>0</v>
      </c>
      <c r="G29" s="115"/>
      <c r="H29" s="115">
        <v>-2611</v>
      </c>
      <c r="I29" s="149"/>
      <c r="J29" s="115">
        <v>0</v>
      </c>
      <c r="K29" s="129"/>
      <c r="L29" s="115">
        <v>0</v>
      </c>
      <c r="M29" s="116"/>
      <c r="N29" s="115">
        <v>0</v>
      </c>
      <c r="O29" s="149"/>
      <c r="P29" s="115">
        <v>0</v>
      </c>
      <c r="Q29" s="129"/>
      <c r="R29" s="115">
        <v>0</v>
      </c>
      <c r="S29" s="149"/>
      <c r="T29" s="115">
        <v>0</v>
      </c>
      <c r="U29" s="149"/>
      <c r="V29" s="115">
        <v>0</v>
      </c>
      <c r="W29" s="115"/>
      <c r="X29" s="115">
        <v>0</v>
      </c>
      <c r="Y29" s="149"/>
      <c r="Z29" s="115">
        <v>0</v>
      </c>
      <c r="AA29" s="129"/>
      <c r="AB29" s="115">
        <v>0</v>
      </c>
      <c r="AC29" s="149"/>
      <c r="AD29" s="129">
        <f t="shared" ref="AD29" si="5">SUM(T29:AB29)</f>
        <v>0</v>
      </c>
      <c r="AE29" s="3"/>
      <c r="AF29" s="129">
        <f>SUM(D29:R29,AD29)</f>
        <v>-2611</v>
      </c>
      <c r="AG29" s="243"/>
      <c r="AH29" s="129">
        <v>-531339</v>
      </c>
      <c r="AI29" s="244"/>
      <c r="AJ29" s="129">
        <f>SUM(AF29:AH29)</f>
        <v>-533950</v>
      </c>
      <c r="AK29" s="117"/>
    </row>
    <row r="30" spans="1:37" s="105" customFormat="1">
      <c r="A30" s="147" t="s">
        <v>97</v>
      </c>
      <c r="D30" s="146">
        <f>SUM(D27:D29)</f>
        <v>0</v>
      </c>
      <c r="E30" s="116"/>
      <c r="F30" s="146">
        <f>SUM(F27:F29)</f>
        <v>0</v>
      </c>
      <c r="G30" s="116"/>
      <c r="H30" s="146">
        <f>SUM(H27:H29)</f>
        <v>-2611</v>
      </c>
      <c r="I30" s="112"/>
      <c r="J30" s="146">
        <f>SUM(J27:J29)</f>
        <v>0</v>
      </c>
      <c r="K30" s="112"/>
      <c r="L30" s="146">
        <f>SUM(L27:L29)</f>
        <v>0</v>
      </c>
      <c r="M30" s="116"/>
      <c r="N30" s="146">
        <f>SUM(N27:N29)</f>
        <v>0</v>
      </c>
      <c r="O30" s="112"/>
      <c r="P30" s="146">
        <f>SUM(P27:P29)</f>
        <v>0</v>
      </c>
      <c r="Q30" s="112"/>
      <c r="R30" s="146">
        <f>SUM(R27:R29)</f>
        <v>0</v>
      </c>
      <c r="S30" s="112"/>
      <c r="T30" s="146">
        <f>SUM(T27:T29)</f>
        <v>0</v>
      </c>
      <c r="U30" s="112"/>
      <c r="V30" s="146">
        <f>SUM(V27:V29)</f>
        <v>0</v>
      </c>
      <c r="W30" s="112"/>
      <c r="X30" s="146">
        <f>SUM(X27:X29)</f>
        <v>0</v>
      </c>
      <c r="Y30" s="112"/>
      <c r="Z30" s="146">
        <f>SUM(Z27:Z29)</f>
        <v>0</v>
      </c>
      <c r="AA30" s="112"/>
      <c r="AB30" s="146">
        <f>SUM(AB27:AB29)</f>
        <v>0</v>
      </c>
      <c r="AC30" s="112"/>
      <c r="AD30" s="146">
        <f>SUM(AD27:AD29)</f>
        <v>0</v>
      </c>
      <c r="AE30" s="112"/>
      <c r="AF30" s="146">
        <f>SUM(AF27:AF29)</f>
        <v>-2611</v>
      </c>
      <c r="AG30" s="112"/>
      <c r="AH30" s="146">
        <f>SUM(AH27:AH29)</f>
        <v>-531486</v>
      </c>
      <c r="AI30" s="112"/>
      <c r="AJ30" s="146">
        <f>SUM(AJ27:AJ29)</f>
        <v>-534097</v>
      </c>
      <c r="AK30" s="117"/>
    </row>
    <row r="31" spans="1:37" s="105" customFormat="1">
      <c r="A31" s="147"/>
      <c r="D31" s="112"/>
      <c r="E31" s="116"/>
      <c r="F31" s="112"/>
      <c r="G31" s="116"/>
      <c r="H31" s="112"/>
      <c r="I31" s="112"/>
      <c r="J31" s="112"/>
      <c r="K31" s="112"/>
      <c r="L31" s="112"/>
      <c r="M31" s="116"/>
      <c r="N31" s="112"/>
      <c r="O31" s="116"/>
      <c r="P31" s="112"/>
      <c r="Q31" s="112"/>
      <c r="R31" s="112"/>
      <c r="S31" s="116"/>
      <c r="T31" s="112"/>
      <c r="U31" s="112"/>
      <c r="V31" s="112"/>
      <c r="W31" s="112"/>
      <c r="X31" s="112"/>
      <c r="Y31" s="112"/>
      <c r="Z31" s="112"/>
      <c r="AA31" s="112"/>
      <c r="AB31" s="112"/>
      <c r="AC31" s="25"/>
      <c r="AD31" s="112"/>
      <c r="AE31" s="25"/>
      <c r="AF31" s="112"/>
      <c r="AG31" s="116"/>
      <c r="AH31" s="112"/>
      <c r="AI31" s="116"/>
      <c r="AJ31" s="112"/>
      <c r="AK31" s="117"/>
    </row>
    <row r="32" spans="1:37" s="105" customFormat="1">
      <c r="A32" s="111" t="s">
        <v>62</v>
      </c>
      <c r="D32" s="39">
        <f>D30+D23</f>
        <v>0</v>
      </c>
      <c r="E32" s="18"/>
      <c r="F32" s="39">
        <f>F30+F23</f>
        <v>0</v>
      </c>
      <c r="G32" s="18"/>
      <c r="H32" s="39">
        <f>H30+H23</f>
        <v>-2611</v>
      </c>
      <c r="I32" s="32"/>
      <c r="J32" s="150">
        <f>J30+J23</f>
        <v>-6267</v>
      </c>
      <c r="K32" s="112"/>
      <c r="L32" s="150">
        <f>L30+L23</f>
        <v>6785</v>
      </c>
      <c r="M32" s="18"/>
      <c r="N32" s="39">
        <f>N30+N23</f>
        <v>0</v>
      </c>
      <c r="O32" s="18"/>
      <c r="P32" s="150">
        <f>P30+P23</f>
        <v>-2065329</v>
      </c>
      <c r="Q32" s="112"/>
      <c r="R32" s="151">
        <f>R30+R23</f>
        <v>0</v>
      </c>
      <c r="S32" s="32"/>
      <c r="T32" s="151">
        <f>T30+T23</f>
        <v>0</v>
      </c>
      <c r="U32" s="26"/>
      <c r="V32" s="151">
        <f>V30+V23</f>
        <v>0</v>
      </c>
      <c r="W32" s="152"/>
      <c r="X32" s="151">
        <f>X30+X23</f>
        <v>0</v>
      </c>
      <c r="Y32" s="26"/>
      <c r="Z32" s="151">
        <f>Z30+Z23</f>
        <v>0</v>
      </c>
      <c r="AA32" s="152"/>
      <c r="AB32" s="39">
        <f>AB30+AB23</f>
        <v>0</v>
      </c>
      <c r="AC32" s="26"/>
      <c r="AD32" s="39">
        <f t="shared" ref="AD32" si="6">SUM(T32:AB32)</f>
        <v>0</v>
      </c>
      <c r="AE32" s="26"/>
      <c r="AF32" s="150">
        <f>SUM(D32:R32,AD32)</f>
        <v>-2067422</v>
      </c>
      <c r="AG32" s="26"/>
      <c r="AH32" s="150">
        <f>AH30+AH23</f>
        <v>-1002264</v>
      </c>
      <c r="AI32" s="18"/>
      <c r="AJ32" s="150">
        <f>AJ30+AJ23</f>
        <v>-3069686</v>
      </c>
      <c r="AK32" s="117"/>
    </row>
    <row r="33" spans="1:42" s="105" customFormat="1">
      <c r="D33" s="115"/>
      <c r="E33" s="115"/>
      <c r="F33" s="115"/>
      <c r="G33" s="115"/>
      <c r="H33" s="115"/>
      <c r="I33" s="115"/>
      <c r="J33" s="115"/>
      <c r="K33" s="129"/>
      <c r="L33" s="115"/>
      <c r="M33" s="115"/>
      <c r="N33" s="115"/>
      <c r="O33" s="115"/>
      <c r="P33" s="115"/>
      <c r="Q33" s="115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26"/>
      <c r="AE33" s="26"/>
      <c r="AF33" s="18"/>
      <c r="AG33" s="129"/>
      <c r="AH33" s="115"/>
      <c r="AI33" s="115"/>
      <c r="AJ33" s="112"/>
      <c r="AK33" s="117"/>
    </row>
    <row r="34" spans="1:42" s="105" customFormat="1">
      <c r="A34" s="111" t="s">
        <v>170</v>
      </c>
      <c r="B34" s="111"/>
      <c r="C34" s="111"/>
      <c r="D34" s="115"/>
      <c r="E34" s="115"/>
      <c r="F34" s="115"/>
      <c r="G34" s="115"/>
      <c r="H34" s="115"/>
      <c r="I34" s="115"/>
      <c r="J34" s="115"/>
      <c r="K34" s="129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8"/>
      <c r="AE34" s="18"/>
      <c r="AF34" s="18"/>
      <c r="AG34" s="115"/>
      <c r="AH34" s="115"/>
      <c r="AI34" s="115"/>
      <c r="AJ34" s="129"/>
    </row>
    <row r="35" spans="1:42" s="105" customFormat="1">
      <c r="A35" s="128" t="s">
        <v>144</v>
      </c>
      <c r="D35" s="115">
        <v>0</v>
      </c>
      <c r="E35" s="116"/>
      <c r="F35" s="115">
        <v>0</v>
      </c>
      <c r="G35" s="116"/>
      <c r="H35" s="115">
        <v>0</v>
      </c>
      <c r="I35" s="116"/>
      <c r="J35" s="115">
        <v>0</v>
      </c>
      <c r="K35" s="129"/>
      <c r="L35" s="115">
        <v>0</v>
      </c>
      <c r="M35" s="116"/>
      <c r="N35" s="115">
        <v>0</v>
      </c>
      <c r="O35" s="115"/>
      <c r="P35" s="115">
        <v>4260525</v>
      </c>
      <c r="Q35" s="129"/>
      <c r="R35" s="115">
        <v>0</v>
      </c>
      <c r="S35" s="115"/>
      <c r="T35" s="115">
        <v>0</v>
      </c>
      <c r="U35" s="129"/>
      <c r="V35" s="115">
        <v>0</v>
      </c>
      <c r="W35" s="115"/>
      <c r="X35" s="115">
        <v>0</v>
      </c>
      <c r="Y35" s="129"/>
      <c r="Z35" s="115">
        <v>0</v>
      </c>
      <c r="AA35" s="129"/>
      <c r="AB35" s="115">
        <v>0</v>
      </c>
      <c r="AC35" s="129"/>
      <c r="AD35" s="129">
        <f t="shared" ref="AD35:AD36" si="7">SUM(T35:AB35)</f>
        <v>0</v>
      </c>
      <c r="AE35" s="3"/>
      <c r="AF35" s="129">
        <f>SUM(D35:R35,AD35)</f>
        <v>4260525</v>
      </c>
      <c r="AG35" s="115"/>
      <c r="AH35" s="115">
        <v>1324074</v>
      </c>
      <c r="AI35" s="115"/>
      <c r="AJ35" s="129">
        <f t="shared" ref="AJ35:AJ36" si="8">SUM(AF35:AH35)</f>
        <v>5584599</v>
      </c>
    </row>
    <row r="36" spans="1:42" s="105" customFormat="1">
      <c r="A36" s="128" t="s">
        <v>196</v>
      </c>
      <c r="D36" s="115">
        <v>0</v>
      </c>
      <c r="E36" s="116"/>
      <c r="F36" s="115">
        <v>0</v>
      </c>
      <c r="G36" s="116"/>
      <c r="H36" s="115">
        <v>0</v>
      </c>
      <c r="I36" s="116"/>
      <c r="J36" s="115">
        <v>0</v>
      </c>
      <c r="K36" s="129"/>
      <c r="L36" s="115">
        <v>0</v>
      </c>
      <c r="M36" s="116"/>
      <c r="N36" s="115">
        <v>0</v>
      </c>
      <c r="O36" s="115"/>
      <c r="P36" s="115">
        <v>124057</v>
      </c>
      <c r="Q36" s="129"/>
      <c r="R36" s="115">
        <v>0</v>
      </c>
      <c r="S36" s="115"/>
      <c r="T36" s="115">
        <v>987318</v>
      </c>
      <c r="U36" s="129"/>
      <c r="V36" s="115">
        <v>4088</v>
      </c>
      <c r="W36" s="115"/>
      <c r="X36" s="115">
        <v>206551</v>
      </c>
      <c r="Y36" s="129"/>
      <c r="Z36" s="115">
        <v>-196365</v>
      </c>
      <c r="AA36" s="129"/>
      <c r="AB36" s="115">
        <v>217256</v>
      </c>
      <c r="AC36" s="129"/>
      <c r="AD36" s="129">
        <f t="shared" si="7"/>
        <v>1218848</v>
      </c>
      <c r="AE36" s="3"/>
      <c r="AF36" s="129">
        <f>SUM(D36:R36,AD36)</f>
        <v>1342905</v>
      </c>
      <c r="AG36" s="115"/>
      <c r="AH36" s="115">
        <v>767806</v>
      </c>
      <c r="AI36" s="115"/>
      <c r="AJ36" s="129">
        <f t="shared" si="8"/>
        <v>2110711</v>
      </c>
    </row>
    <row r="37" spans="1:42" s="105" customFormat="1">
      <c r="A37" s="111" t="s">
        <v>172</v>
      </c>
      <c r="B37" s="111"/>
      <c r="C37" s="111"/>
      <c r="D37" s="146">
        <f>SUM(D35:D36)</f>
        <v>0</v>
      </c>
      <c r="E37" s="115"/>
      <c r="F37" s="146">
        <f>SUM(F35:F36)</f>
        <v>0</v>
      </c>
      <c r="G37" s="115"/>
      <c r="H37" s="146">
        <f>SUM(H35:H36)</f>
        <v>0</v>
      </c>
      <c r="I37" s="115"/>
      <c r="J37" s="146">
        <f>SUM(J35:J36)</f>
        <v>0</v>
      </c>
      <c r="K37" s="112"/>
      <c r="L37" s="146">
        <f>SUM(L35:L36)</f>
        <v>0</v>
      </c>
      <c r="M37" s="115"/>
      <c r="N37" s="146">
        <f>SUM(N35:N36)</f>
        <v>0</v>
      </c>
      <c r="O37" s="115"/>
      <c r="P37" s="146">
        <f>SUM(P35:P36)</f>
        <v>4384582</v>
      </c>
      <c r="Q37" s="112"/>
      <c r="R37" s="146">
        <f>SUM(R35:R36)</f>
        <v>0</v>
      </c>
      <c r="S37" s="116"/>
      <c r="T37" s="146">
        <f>SUM(T35:T36)</f>
        <v>987318</v>
      </c>
      <c r="U37" s="112"/>
      <c r="V37" s="146">
        <f>SUM(V35:V36)</f>
        <v>4088</v>
      </c>
      <c r="W37" s="112"/>
      <c r="X37" s="146">
        <f>SUM(X35:X36)</f>
        <v>206551</v>
      </c>
      <c r="Y37" s="112"/>
      <c r="Z37" s="146">
        <f>SUM(Z35:Z36)</f>
        <v>-196365</v>
      </c>
      <c r="AA37" s="112"/>
      <c r="AB37" s="146">
        <f>SUM(AB35:AB36)</f>
        <v>217256</v>
      </c>
      <c r="AC37" s="112"/>
      <c r="AD37" s="146">
        <f>SUM(AD35:AD36)</f>
        <v>1218848</v>
      </c>
      <c r="AE37" s="116"/>
      <c r="AF37" s="146">
        <f>SUM(AF35:AF36)</f>
        <v>5603430</v>
      </c>
      <c r="AG37" s="116"/>
      <c r="AH37" s="146">
        <f>SUM(AH35:AH36)</f>
        <v>2091880</v>
      </c>
      <c r="AI37" s="116"/>
      <c r="AJ37" s="146">
        <f>SUM(AJ35:AJ36)</f>
        <v>7695310</v>
      </c>
    </row>
    <row r="38" spans="1:42" s="105" customFormat="1"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12"/>
    </row>
    <row r="39" spans="1:42" s="105" customFormat="1">
      <c r="A39" s="105" t="s">
        <v>250</v>
      </c>
      <c r="D39" s="241">
        <v>0</v>
      </c>
      <c r="E39" s="129"/>
      <c r="F39" s="241">
        <v>0</v>
      </c>
      <c r="G39" s="129"/>
      <c r="H39" s="241">
        <v>0</v>
      </c>
      <c r="I39" s="129"/>
      <c r="J39" s="241">
        <v>0</v>
      </c>
      <c r="K39" s="129"/>
      <c r="L39" s="241">
        <v>0</v>
      </c>
      <c r="M39" s="129"/>
      <c r="N39" s="241">
        <v>0</v>
      </c>
      <c r="O39" s="129"/>
      <c r="P39" s="241">
        <v>-250684</v>
      </c>
      <c r="Q39" s="129"/>
      <c r="R39" s="241">
        <v>0</v>
      </c>
      <c r="S39" s="129"/>
      <c r="T39" s="241">
        <v>0</v>
      </c>
      <c r="U39" s="129"/>
      <c r="V39" s="241">
        <v>0</v>
      </c>
      <c r="W39" s="129"/>
      <c r="X39" s="241">
        <v>0</v>
      </c>
      <c r="Y39" s="129"/>
      <c r="Z39" s="241">
        <v>0</v>
      </c>
      <c r="AA39" s="129"/>
      <c r="AB39" s="241">
        <v>0</v>
      </c>
      <c r="AC39" s="129"/>
      <c r="AD39" s="241">
        <f t="shared" ref="AD39" si="9">SUM(T39:AB39)</f>
        <v>0</v>
      </c>
      <c r="AE39" s="129"/>
      <c r="AF39" s="241">
        <f>SUM(D39:R39,AD39)</f>
        <v>-250684</v>
      </c>
      <c r="AG39" s="129"/>
      <c r="AH39" s="241">
        <v>0</v>
      </c>
      <c r="AI39" s="129"/>
      <c r="AJ39" s="241">
        <f>SUM(D39:V39,AH39)</f>
        <v>-250684</v>
      </c>
      <c r="AK39" s="129"/>
    </row>
    <row r="40" spans="1:42" s="105" customFormat="1"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</row>
    <row r="41" spans="1:42" s="105" customFormat="1" ht="22.5" thickBot="1">
      <c r="A41" s="122" t="s">
        <v>251</v>
      </c>
      <c r="B41" s="122"/>
      <c r="C41" s="122"/>
      <c r="D41" s="123">
        <f>D37+D30+D23+D16+D39</f>
        <v>1376923</v>
      </c>
      <c r="E41" s="112"/>
      <c r="F41" s="123">
        <f>F37+F30+F23+F16+F39</f>
        <v>11157460</v>
      </c>
      <c r="G41" s="112"/>
      <c r="H41" s="123">
        <f>H37+H30+H23+H16+H39</f>
        <v>3888158</v>
      </c>
      <c r="I41" s="112"/>
      <c r="J41" s="123">
        <f>J37+J30+J23+J16+J39</f>
        <v>15053</v>
      </c>
      <c r="K41" s="112"/>
      <c r="L41" s="123">
        <f>L37+L30+L23+L16+L39</f>
        <v>8622</v>
      </c>
      <c r="M41" s="112"/>
      <c r="N41" s="123">
        <f>N37+N30+N23+N16+N39</f>
        <v>153164</v>
      </c>
      <c r="O41" s="154"/>
      <c r="P41" s="123">
        <f>P37+P30+P23+P16+P39</f>
        <v>50653273</v>
      </c>
      <c r="Q41" s="112"/>
      <c r="R41" s="123">
        <f>R37+R30+R23+R16+R39</f>
        <v>9940797</v>
      </c>
      <c r="S41" s="154"/>
      <c r="T41" s="123">
        <f>T37+T30+T23+T16+T39</f>
        <v>-551443</v>
      </c>
      <c r="U41" s="154"/>
      <c r="V41" s="123">
        <f>V37+V30+V23+V16+V39</f>
        <v>-21860</v>
      </c>
      <c r="W41" s="112"/>
      <c r="X41" s="123">
        <f>X37+X30+X23+X16+X39</f>
        <v>-265163</v>
      </c>
      <c r="Y41" s="154"/>
      <c r="Z41" s="123">
        <f>Z37+Z30+Z23+Z16+Z39</f>
        <v>-1087534</v>
      </c>
      <c r="AA41" s="112"/>
      <c r="AB41" s="123">
        <f>AB37+AB30+AB23+AB16+AB39</f>
        <v>129581</v>
      </c>
      <c r="AC41" s="154"/>
      <c r="AD41" s="123">
        <f>AD37+AD30+AD23+AD16+AD39</f>
        <v>-1796419</v>
      </c>
      <c r="AE41" s="154"/>
      <c r="AF41" s="123">
        <f>AF37+AF30+AF23+AF16+AF39</f>
        <v>75397031</v>
      </c>
      <c r="AG41" s="154"/>
      <c r="AH41" s="123">
        <f>AH37+AH30+AH23+AH16+AH39</f>
        <v>29009714</v>
      </c>
      <c r="AI41" s="154"/>
      <c r="AJ41" s="123">
        <f>AJ37+AJ30+AJ23+AJ16+AJ39</f>
        <v>104406745</v>
      </c>
    </row>
    <row r="42" spans="1:42" s="105" customFormat="1" ht="22.5" thickTop="1"/>
    <row r="43" spans="1:42">
      <c r="AL43" s="105"/>
      <c r="AM43" s="105"/>
      <c r="AN43" s="105"/>
      <c r="AO43" s="105"/>
      <c r="AP43" s="105"/>
    </row>
    <row r="44" spans="1:42" s="156" customFormat="1">
      <c r="A44" s="155"/>
      <c r="B44" s="155"/>
      <c r="C44" s="155"/>
      <c r="D44" s="245"/>
      <c r="F44" s="245"/>
      <c r="H44" s="153"/>
      <c r="J44" s="245"/>
      <c r="K44" s="246"/>
      <c r="L44" s="245"/>
      <c r="N44" s="153"/>
      <c r="O44" s="153"/>
      <c r="P44" s="153"/>
      <c r="R44" s="245"/>
      <c r="S44" s="245"/>
      <c r="T44" s="245"/>
      <c r="U44" s="245"/>
      <c r="V44" s="245"/>
      <c r="W44" s="245"/>
      <c r="X44" s="245"/>
      <c r="Y44" s="245"/>
      <c r="Z44" s="245"/>
      <c r="AD44" s="245"/>
      <c r="AF44" s="157"/>
      <c r="AG44" s="157"/>
      <c r="AH44" s="157"/>
      <c r="AI44" s="157"/>
      <c r="AJ44" s="157"/>
    </row>
    <row r="48" spans="1:42" s="156" customFormat="1">
      <c r="A48" s="155"/>
      <c r="B48" s="155"/>
      <c r="C48" s="155"/>
    </row>
    <row r="49" spans="1:3" s="156" customFormat="1">
      <c r="A49" s="155"/>
      <c r="B49" s="155"/>
      <c r="C49" s="155"/>
    </row>
    <row r="50" spans="1:3" s="156" customFormat="1">
      <c r="A50" s="155"/>
      <c r="B50" s="155"/>
      <c r="C50" s="155"/>
    </row>
  </sheetData>
  <mergeCells count="4">
    <mergeCell ref="D4:AJ4"/>
    <mergeCell ref="N5:P5"/>
    <mergeCell ref="T5:AD5"/>
    <mergeCell ref="D14:AJ14"/>
  </mergeCells>
  <conditionalFormatting sqref="D32 F32 H32:I32 N32">
    <cfRule type="expression" priority="7" stopIfTrue="1">
      <formula>"if(E11&gt;0,#,##0;(#,##0),"-")"</formula>
    </cfRule>
  </conditionalFormatting>
  <conditionalFormatting sqref="Q35:Q36">
    <cfRule type="expression" priority="2" stopIfTrue="1">
      <formula>"if(E11&gt;0,#,##0;(#,##0),"-")"</formula>
    </cfRule>
  </conditionalFormatting>
  <conditionalFormatting sqref="R32">
    <cfRule type="expression" priority="3" stopIfTrue="1">
      <formula>"if(E11&gt;0,#,##0;(#,##0),"-")"</formula>
    </cfRule>
  </conditionalFormatting>
  <conditionalFormatting sqref="T32">
    <cfRule type="expression" priority="6" stopIfTrue="1">
      <formula>"if(E11&gt;0,#,##0;(#,##0),"-")"</formula>
    </cfRule>
  </conditionalFormatting>
  <conditionalFormatting sqref="U16 Y16 U23 Y23 U31 Y31:AA31 Z32:AA32 U35:U36 Y35:Y36 AA35:AA36">
    <cfRule type="expression" priority="5" stopIfTrue="1">
      <formula>"if(E11&gt;0,#,##0;(#,##0),"-")"</formula>
    </cfRule>
  </conditionalFormatting>
  <conditionalFormatting sqref="V32:X32">
    <cfRule type="expression" priority="1" stopIfTrue="1">
      <formula>"if(E11&gt;0,#,##0;(#,##0),"-")"</formula>
    </cfRule>
  </conditionalFormatting>
  <conditionalFormatting sqref="AC16">
    <cfRule type="expression" priority="4" stopIfTrue="1">
      <formula>"if(E11&gt;0,#,##0;(#,##0),"-")"</formula>
    </cfRule>
  </conditionalFormatting>
  <conditionalFormatting sqref="AC23">
    <cfRule type="expression" priority="8" stopIfTrue="1">
      <formula>"if(E11&gt;0,#,##0;(#,##0),"-")"</formula>
    </cfRule>
  </conditionalFormatting>
  <conditionalFormatting sqref="AC35:AC36">
    <cfRule type="expression" priority="9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2431-8765-49D7-B84D-11DA9305E9BA}">
  <sheetPr>
    <pageSetUpPr fitToPage="1"/>
  </sheetPr>
  <dimension ref="A1:AN48"/>
  <sheetViews>
    <sheetView showGridLines="0" view="pageBreakPreview" topLeftCell="A12" zoomScale="55" zoomScaleNormal="70" zoomScaleSheetLayoutView="55" workbookViewId="0">
      <selection activeCell="AJ36" sqref="AJ36"/>
    </sheetView>
  </sheetViews>
  <sheetFormatPr defaultColWidth="26.5703125" defaultRowHeight="21.75"/>
  <cols>
    <col min="1" max="1" width="57.42578125" style="105" customWidth="1"/>
    <col min="2" max="2" width="7.85546875" style="105" customWidth="1"/>
    <col min="3" max="3" width="1.140625" style="105" customWidth="1"/>
    <col min="4" max="4" width="15.140625" style="101" customWidth="1"/>
    <col min="5" max="5" width="0.85546875" style="101" customWidth="1"/>
    <col min="6" max="6" width="15.140625" style="101" customWidth="1"/>
    <col min="7" max="7" width="0.85546875" style="101" customWidth="1"/>
    <col min="8" max="8" width="15.140625" style="101" customWidth="1"/>
    <col min="9" max="9" width="0.85546875" style="101" customWidth="1"/>
    <col min="10" max="10" width="15.140625" style="101" customWidth="1"/>
    <col min="11" max="11" width="0.85546875" style="101" customWidth="1"/>
    <col min="12" max="12" width="15.140625" style="101" customWidth="1"/>
    <col min="13" max="13" width="0.85546875" style="101" customWidth="1"/>
    <col min="14" max="14" width="15.140625" style="101" customWidth="1"/>
    <col min="15" max="15" width="0.85546875" style="101" customWidth="1"/>
    <col min="16" max="16" width="15.140625" style="101" customWidth="1"/>
    <col min="17" max="17" width="0.7109375" style="101" customWidth="1"/>
    <col min="18" max="18" width="15.140625" style="101" customWidth="1"/>
    <col min="19" max="19" width="0.85546875" style="101" customWidth="1"/>
    <col min="20" max="20" width="15.140625" style="101" customWidth="1"/>
    <col min="21" max="21" width="0.85546875" style="101" customWidth="1"/>
    <col min="22" max="22" width="15.140625" style="101" customWidth="1"/>
    <col min="23" max="23" width="0.85546875" style="101" customWidth="1"/>
    <col min="24" max="24" width="15.140625" style="101" customWidth="1"/>
    <col min="25" max="25" width="0.7109375" style="101" customWidth="1"/>
    <col min="26" max="26" width="15.140625" style="101" customWidth="1"/>
    <col min="27" max="27" width="0.85546875" style="101" customWidth="1"/>
    <col min="28" max="28" width="15.140625" style="101" customWidth="1"/>
    <col min="29" max="29" width="0.85546875" style="101" customWidth="1"/>
    <col min="30" max="30" width="15.140625" style="101" customWidth="1"/>
    <col min="31" max="31" width="0.85546875" style="101" customWidth="1"/>
    <col min="32" max="32" width="15.140625" style="101" customWidth="1"/>
    <col min="33" max="33" width="0.85546875" style="101" customWidth="1"/>
    <col min="34" max="34" width="15.140625" style="101" customWidth="1"/>
    <col min="35" max="35" width="11.5703125" style="101" customWidth="1"/>
    <col min="36" max="16384" width="26.5703125" style="101"/>
  </cols>
  <sheetData>
    <row r="1" spans="1:36" ht="23.25">
      <c r="A1" s="1" t="s">
        <v>71</v>
      </c>
      <c r="B1" s="100"/>
      <c r="C1" s="100"/>
      <c r="AH1" s="102"/>
    </row>
    <row r="2" spans="1:36" ht="23.25">
      <c r="A2" s="100" t="s">
        <v>208</v>
      </c>
      <c r="B2" s="100"/>
      <c r="C2" s="100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2"/>
    </row>
    <row r="3" spans="1:36" ht="23.25">
      <c r="A3" s="100"/>
      <c r="B3" s="100"/>
      <c r="C3" s="100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2"/>
    </row>
    <row r="4" spans="1:36" s="105" customFormat="1">
      <c r="A4" s="130"/>
      <c r="B4" s="130"/>
      <c r="C4" s="130"/>
      <c r="D4" s="259" t="s">
        <v>0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</row>
    <row r="5" spans="1:36" s="111" customFormat="1"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260" t="s">
        <v>29</v>
      </c>
      <c r="O5" s="260"/>
      <c r="P5" s="260"/>
      <c r="Q5" s="107"/>
      <c r="R5" s="261" t="s">
        <v>61</v>
      </c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106"/>
      <c r="AD5" s="106"/>
      <c r="AE5" s="106"/>
      <c r="AF5" s="106"/>
      <c r="AG5" s="106"/>
      <c r="AH5" s="106"/>
    </row>
    <row r="6" spans="1:36" s="111" customFormat="1"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7"/>
      <c r="O6" s="107"/>
      <c r="P6" s="107"/>
      <c r="Q6" s="107"/>
      <c r="R6" s="108"/>
      <c r="S6" s="108"/>
      <c r="T6" s="108"/>
      <c r="U6" s="108"/>
      <c r="V6" s="108"/>
      <c r="W6" s="108"/>
      <c r="X6" s="108"/>
      <c r="Y6" s="108"/>
      <c r="Z6" s="14" t="s">
        <v>205</v>
      </c>
      <c r="AA6" s="108"/>
      <c r="AB6" s="108"/>
      <c r="AC6" s="106"/>
      <c r="AD6" s="106"/>
      <c r="AE6" s="106"/>
      <c r="AF6" s="106"/>
      <c r="AG6" s="106"/>
      <c r="AH6" s="106"/>
    </row>
    <row r="7" spans="1:36" s="111" customFormat="1"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7"/>
      <c r="O7" s="107"/>
      <c r="P7" s="107"/>
      <c r="Q7" s="107"/>
      <c r="R7" s="108"/>
      <c r="S7" s="108"/>
      <c r="T7" s="108"/>
      <c r="U7" s="108"/>
      <c r="V7" s="108"/>
      <c r="W7" s="108"/>
      <c r="X7" s="108"/>
      <c r="Y7" s="108"/>
      <c r="Z7" s="14" t="s">
        <v>213</v>
      </c>
      <c r="AA7" s="108"/>
      <c r="AB7" s="108"/>
      <c r="AC7" s="106"/>
      <c r="AD7" s="106"/>
      <c r="AE7" s="106"/>
      <c r="AF7" s="106"/>
      <c r="AG7" s="106"/>
      <c r="AH7" s="106"/>
    </row>
    <row r="8" spans="1:36" s="111" customFormat="1"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7"/>
      <c r="O8" s="107"/>
      <c r="P8" s="107"/>
      <c r="Q8" s="107"/>
      <c r="R8" s="16"/>
      <c r="S8" s="108"/>
      <c r="T8" s="16"/>
      <c r="U8" s="108"/>
      <c r="V8" s="16" t="s">
        <v>120</v>
      </c>
      <c r="W8" s="16"/>
      <c r="X8" s="16"/>
      <c r="Y8" s="16"/>
      <c r="Z8" s="16" t="s">
        <v>75</v>
      </c>
      <c r="AA8" s="108"/>
      <c r="AB8" s="108"/>
      <c r="AC8" s="106"/>
      <c r="AD8" s="106"/>
      <c r="AE8" s="106"/>
      <c r="AF8" s="106"/>
      <c r="AG8" s="106"/>
      <c r="AH8" s="106"/>
    </row>
    <row r="9" spans="1:36" s="111" customFormat="1"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7"/>
      <c r="O9" s="107"/>
      <c r="P9" s="107"/>
      <c r="Q9" s="107"/>
      <c r="R9" s="16"/>
      <c r="S9" s="108"/>
      <c r="T9" s="108" t="s">
        <v>120</v>
      </c>
      <c r="U9" s="108"/>
      <c r="V9" s="108" t="s">
        <v>131</v>
      </c>
      <c r="W9" s="16"/>
      <c r="X9" s="108" t="s">
        <v>120</v>
      </c>
      <c r="Y9" s="16"/>
      <c r="Z9" s="16" t="s">
        <v>116</v>
      </c>
      <c r="AA9" s="108"/>
      <c r="AB9" s="108"/>
      <c r="AC9" s="106"/>
      <c r="AD9" s="106"/>
      <c r="AE9" s="106"/>
      <c r="AF9" s="106"/>
      <c r="AG9" s="106"/>
      <c r="AH9" s="106"/>
      <c r="AJ9" s="131"/>
    </row>
    <row r="10" spans="1:36" s="235" customFormat="1">
      <c r="D10" s="108"/>
      <c r="E10" s="108"/>
      <c r="F10" s="105"/>
      <c r="G10" s="105"/>
      <c r="I10" s="108"/>
      <c r="J10" s="108"/>
      <c r="K10" s="108"/>
      <c r="L10" s="132" t="s">
        <v>98</v>
      </c>
      <c r="M10" s="108"/>
      <c r="R10" s="16"/>
      <c r="T10" s="108" t="s">
        <v>131</v>
      </c>
      <c r="V10" s="108" t="s">
        <v>127</v>
      </c>
      <c r="W10" s="16"/>
      <c r="X10" s="108" t="s">
        <v>137</v>
      </c>
      <c r="Y10" s="16"/>
      <c r="Z10" s="16" t="s">
        <v>119</v>
      </c>
      <c r="AC10" s="108"/>
      <c r="AD10" s="108"/>
      <c r="AE10" s="108"/>
      <c r="AF10" s="133" t="s">
        <v>42</v>
      </c>
      <c r="AG10" s="108"/>
      <c r="AH10" s="108"/>
    </row>
    <row r="11" spans="1:36" s="235" customFormat="1">
      <c r="D11" s="134"/>
      <c r="E11" s="108"/>
      <c r="F11" s="108"/>
      <c r="G11" s="108"/>
      <c r="I11" s="108"/>
      <c r="J11" s="108" t="s">
        <v>98</v>
      </c>
      <c r="K11" s="108"/>
      <c r="L11" s="132" t="s">
        <v>99</v>
      </c>
      <c r="M11" s="108"/>
      <c r="N11" s="108"/>
      <c r="O11" s="108"/>
      <c r="P11" s="108"/>
      <c r="Q11" s="108"/>
      <c r="R11" s="108" t="s">
        <v>120</v>
      </c>
      <c r="S11" s="108"/>
      <c r="T11" s="108" t="s">
        <v>127</v>
      </c>
      <c r="U11" s="108"/>
      <c r="V11" s="108" t="s">
        <v>134</v>
      </c>
      <c r="W11" s="16"/>
      <c r="X11" s="108" t="s">
        <v>138</v>
      </c>
      <c r="Y11" s="16"/>
      <c r="Z11" s="16" t="s">
        <v>117</v>
      </c>
      <c r="AA11" s="135"/>
      <c r="AB11" s="135" t="s">
        <v>85</v>
      </c>
      <c r="AC11" s="108"/>
      <c r="AD11" s="108" t="s">
        <v>41</v>
      </c>
      <c r="AE11" s="108"/>
      <c r="AF11" s="133" t="s">
        <v>53</v>
      </c>
      <c r="AG11" s="108"/>
      <c r="AH11" s="108"/>
    </row>
    <row r="12" spans="1:36" s="235" customFormat="1">
      <c r="C12" s="237"/>
      <c r="D12" s="108" t="s">
        <v>193</v>
      </c>
      <c r="E12" s="108"/>
      <c r="F12" s="108" t="s">
        <v>43</v>
      </c>
      <c r="G12" s="108"/>
      <c r="H12" s="108" t="s">
        <v>43</v>
      </c>
      <c r="I12" s="108"/>
      <c r="J12" s="108" t="s">
        <v>99</v>
      </c>
      <c r="K12" s="108"/>
      <c r="L12" s="132" t="s">
        <v>185</v>
      </c>
      <c r="M12" s="108"/>
      <c r="N12" s="108" t="s">
        <v>73</v>
      </c>
      <c r="O12" s="108"/>
      <c r="P12" s="108"/>
      <c r="Q12" s="108"/>
      <c r="R12" s="108" t="s">
        <v>130</v>
      </c>
      <c r="S12" s="108"/>
      <c r="T12" s="108" t="s">
        <v>132</v>
      </c>
      <c r="U12" s="108"/>
      <c r="V12" s="108" t="s">
        <v>135</v>
      </c>
      <c r="W12" s="16"/>
      <c r="X12" s="108" t="s">
        <v>139</v>
      </c>
      <c r="Y12" s="16"/>
      <c r="Z12" s="16" t="s">
        <v>118</v>
      </c>
      <c r="AA12" s="135"/>
      <c r="AB12" s="135" t="s">
        <v>94</v>
      </c>
      <c r="AC12" s="108"/>
      <c r="AD12" s="108" t="s">
        <v>44</v>
      </c>
      <c r="AE12" s="108"/>
      <c r="AF12" s="133" t="s">
        <v>54</v>
      </c>
      <c r="AG12" s="108"/>
      <c r="AH12" s="108" t="s">
        <v>55</v>
      </c>
    </row>
    <row r="13" spans="1:36" s="235" customFormat="1">
      <c r="B13" s="237" t="s">
        <v>3</v>
      </c>
      <c r="C13" s="237"/>
      <c r="D13" s="236" t="s">
        <v>45</v>
      </c>
      <c r="E13" s="108"/>
      <c r="F13" s="236" t="s">
        <v>101</v>
      </c>
      <c r="G13" s="108"/>
      <c r="H13" s="236" t="s">
        <v>123</v>
      </c>
      <c r="I13" s="108"/>
      <c r="J13" s="236" t="s">
        <v>100</v>
      </c>
      <c r="K13" s="108"/>
      <c r="L13" s="136" t="s">
        <v>197</v>
      </c>
      <c r="M13" s="108"/>
      <c r="N13" s="236" t="s">
        <v>74</v>
      </c>
      <c r="O13" s="108"/>
      <c r="P13" s="236" t="s">
        <v>30</v>
      </c>
      <c r="Q13" s="108"/>
      <c r="R13" s="236" t="s">
        <v>93</v>
      </c>
      <c r="S13" s="108"/>
      <c r="T13" s="236" t="s">
        <v>133</v>
      </c>
      <c r="U13" s="108"/>
      <c r="V13" s="236" t="s">
        <v>136</v>
      </c>
      <c r="W13" s="16"/>
      <c r="X13" s="236" t="s">
        <v>140</v>
      </c>
      <c r="Y13" s="16"/>
      <c r="Z13" s="137" t="s">
        <v>53</v>
      </c>
      <c r="AA13" s="135"/>
      <c r="AB13" s="138" t="s">
        <v>63</v>
      </c>
      <c r="AC13" s="108"/>
      <c r="AD13" s="236" t="s">
        <v>72</v>
      </c>
      <c r="AE13" s="108"/>
      <c r="AF13" s="139" t="s">
        <v>56</v>
      </c>
      <c r="AG13" s="108"/>
      <c r="AH13" s="236" t="s">
        <v>57</v>
      </c>
    </row>
    <row r="14" spans="1:36" s="108" customFormat="1">
      <c r="D14" s="262" t="s">
        <v>96</v>
      </c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</row>
    <row r="15" spans="1:36" s="108" customFormat="1" ht="21.4" customHeight="1">
      <c r="A15" s="109" t="s">
        <v>253</v>
      </c>
      <c r="B15" s="109"/>
      <c r="C15" s="109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140"/>
      <c r="AC15" s="140"/>
      <c r="AD15" s="140"/>
      <c r="AE15" s="237"/>
      <c r="AF15" s="237"/>
      <c r="AG15" s="237"/>
      <c r="AH15" s="141"/>
    </row>
    <row r="16" spans="1:36" s="111" customFormat="1" ht="21.4" customHeight="1">
      <c r="A16" s="110" t="s">
        <v>230</v>
      </c>
      <c r="D16" s="112">
        <f>'BS 3-5'!F96</f>
        <v>1376923</v>
      </c>
      <c r="E16" s="112"/>
      <c r="F16" s="112">
        <f>'BS 3-5'!F97</f>
        <v>11157460</v>
      </c>
      <c r="G16" s="112"/>
      <c r="H16" s="112">
        <f>'BS 3-5'!F98</f>
        <v>4200661</v>
      </c>
      <c r="I16" s="112"/>
      <c r="J16" s="112">
        <f>'BS 3-5'!F99</f>
        <v>15580</v>
      </c>
      <c r="K16" s="112"/>
      <c r="L16" s="112">
        <f>'BS 3-5'!F100</f>
        <v>8622</v>
      </c>
      <c r="M16" s="112"/>
      <c r="N16" s="112">
        <f>'BS 3-5'!F103</f>
        <v>153164</v>
      </c>
      <c r="O16" s="112"/>
      <c r="P16" s="112">
        <f>'BS 3-5'!F104</f>
        <v>47441005</v>
      </c>
      <c r="Q16" s="112"/>
      <c r="R16" s="112">
        <v>-3053915</v>
      </c>
      <c r="S16" s="112"/>
      <c r="T16" s="112">
        <v>-22553</v>
      </c>
      <c r="U16" s="112"/>
      <c r="V16" s="112">
        <v>-265162</v>
      </c>
      <c r="W16" s="112"/>
      <c r="X16" s="112">
        <v>-1539309</v>
      </c>
      <c r="Y16" s="112"/>
      <c r="Z16" s="112">
        <v>272043</v>
      </c>
      <c r="AA16" s="112"/>
      <c r="AB16" s="112">
        <f t="shared" ref="AB16" si="0">SUM(R16:Z16)</f>
        <v>-4608896</v>
      </c>
      <c r="AC16" s="32"/>
      <c r="AD16" s="112">
        <f>SUM(D16:Q16,AB16)</f>
        <v>59744519</v>
      </c>
      <c r="AE16" s="112"/>
      <c r="AF16" s="112">
        <f>'BS 3-5'!F107</f>
        <v>26729213</v>
      </c>
      <c r="AG16" s="112"/>
      <c r="AH16" s="112">
        <f>SUM(AD16:AF16)</f>
        <v>86473732</v>
      </c>
      <c r="AI16" s="113"/>
    </row>
    <row r="17" spans="1:36" s="111" customFormat="1" ht="21.4" customHeight="1">
      <c r="A17" s="110"/>
      <c r="D17" s="116"/>
      <c r="E17" s="116"/>
      <c r="F17" s="116"/>
      <c r="G17" s="116"/>
      <c r="H17" s="116"/>
      <c r="I17" s="116"/>
      <c r="J17" s="116"/>
      <c r="K17" s="112"/>
      <c r="L17" s="116"/>
      <c r="M17" s="116"/>
      <c r="N17" s="116"/>
      <c r="O17" s="116"/>
      <c r="P17" s="116"/>
      <c r="Q17" s="116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32"/>
      <c r="AD17" s="112"/>
      <c r="AE17" s="112"/>
      <c r="AF17" s="112"/>
      <c r="AG17" s="112"/>
      <c r="AH17" s="112"/>
      <c r="AI17" s="113"/>
    </row>
    <row r="18" spans="1:36" s="111" customFormat="1" ht="21.4" customHeight="1">
      <c r="A18" s="111" t="s">
        <v>59</v>
      </c>
      <c r="D18" s="116"/>
      <c r="E18" s="116"/>
      <c r="F18" s="116"/>
      <c r="G18" s="116"/>
      <c r="H18" s="116"/>
      <c r="I18" s="116"/>
      <c r="J18" s="116"/>
      <c r="K18" s="112"/>
      <c r="L18" s="116"/>
      <c r="M18" s="116"/>
      <c r="N18" s="116"/>
      <c r="O18" s="116"/>
      <c r="P18" s="116"/>
      <c r="Q18" s="116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32"/>
      <c r="AD18" s="112"/>
      <c r="AE18" s="112"/>
      <c r="AF18" s="112"/>
      <c r="AG18" s="112"/>
      <c r="AH18" s="112"/>
      <c r="AI18" s="113"/>
    </row>
    <row r="19" spans="1:36" s="111" customFormat="1" ht="21.4" customHeight="1">
      <c r="A19" s="127" t="s">
        <v>200</v>
      </c>
      <c r="D19" s="116"/>
      <c r="E19" s="116"/>
      <c r="F19" s="116"/>
      <c r="G19" s="116"/>
      <c r="H19" s="116"/>
      <c r="I19" s="116"/>
      <c r="J19" s="116"/>
      <c r="K19" s="112"/>
      <c r="L19" s="116"/>
      <c r="M19" s="116"/>
      <c r="N19" s="116"/>
      <c r="O19" s="116"/>
      <c r="P19" s="116"/>
      <c r="Q19" s="116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32"/>
      <c r="AD19" s="112"/>
      <c r="AE19" s="112"/>
      <c r="AF19" s="112"/>
      <c r="AG19" s="112"/>
      <c r="AH19" s="112"/>
      <c r="AI19" s="113"/>
    </row>
    <row r="20" spans="1:36" s="105" customFormat="1" ht="21.4" customHeight="1">
      <c r="A20" s="142" t="s">
        <v>194</v>
      </c>
      <c r="D20" s="115">
        <v>0</v>
      </c>
      <c r="E20" s="115"/>
      <c r="F20" s="115">
        <v>0</v>
      </c>
      <c r="G20" s="115"/>
      <c r="H20" s="115">
        <v>0</v>
      </c>
      <c r="I20" s="115"/>
      <c r="J20" s="115">
        <v>232</v>
      </c>
      <c r="K20" s="115"/>
      <c r="L20" s="115">
        <v>-190</v>
      </c>
      <c r="M20" s="115"/>
      <c r="N20" s="115">
        <v>0</v>
      </c>
      <c r="O20" s="115"/>
      <c r="P20" s="115">
        <v>0</v>
      </c>
      <c r="Q20" s="115"/>
      <c r="R20" s="115">
        <v>0</v>
      </c>
      <c r="S20" s="129"/>
      <c r="T20" s="115">
        <v>0</v>
      </c>
      <c r="U20" s="115"/>
      <c r="V20" s="115">
        <v>0</v>
      </c>
      <c r="W20" s="129"/>
      <c r="X20" s="115">
        <v>0</v>
      </c>
      <c r="Y20" s="129"/>
      <c r="Z20" s="115">
        <v>0</v>
      </c>
      <c r="AA20" s="129"/>
      <c r="AB20" s="129">
        <f t="shared" ref="AB20:AB22" si="1">SUM(R20:Z20)</f>
        <v>0</v>
      </c>
      <c r="AC20" s="143"/>
      <c r="AD20" s="129">
        <f>SUM(D20:P20,AB20)</f>
        <v>42</v>
      </c>
      <c r="AE20" s="129"/>
      <c r="AF20" s="129">
        <v>0</v>
      </c>
      <c r="AG20" s="129"/>
      <c r="AH20" s="129">
        <f t="shared" ref="AH20:AH22" si="2">SUM(AD20:AF20)</f>
        <v>42</v>
      </c>
      <c r="AI20" s="117"/>
    </row>
    <row r="21" spans="1:36" s="105" customFormat="1" ht="21.4" customHeight="1">
      <c r="A21" s="142" t="s">
        <v>195</v>
      </c>
      <c r="B21" s="144"/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0</v>
      </c>
      <c r="K21" s="115"/>
      <c r="L21" s="115">
        <v>190</v>
      </c>
      <c r="M21" s="115"/>
      <c r="N21" s="115">
        <v>0</v>
      </c>
      <c r="O21" s="115"/>
      <c r="P21" s="115">
        <v>0</v>
      </c>
      <c r="Q21" s="115"/>
      <c r="R21" s="115">
        <v>0</v>
      </c>
      <c r="S21" s="129"/>
      <c r="T21" s="115">
        <v>0</v>
      </c>
      <c r="U21" s="115"/>
      <c r="V21" s="115">
        <v>0</v>
      </c>
      <c r="W21" s="129"/>
      <c r="X21" s="115">
        <v>0</v>
      </c>
      <c r="Y21" s="129"/>
      <c r="Z21" s="115">
        <v>0</v>
      </c>
      <c r="AA21" s="129"/>
      <c r="AB21" s="129">
        <f t="shared" si="1"/>
        <v>0</v>
      </c>
      <c r="AC21" s="143"/>
      <c r="AD21" s="129">
        <f t="shared" ref="AD21:AD22" si="3">SUM(D21:P21,AB21)</f>
        <v>190</v>
      </c>
      <c r="AE21" s="129"/>
      <c r="AF21" s="129">
        <v>169</v>
      </c>
      <c r="AG21" s="129"/>
      <c r="AH21" s="129">
        <f t="shared" si="2"/>
        <v>359</v>
      </c>
      <c r="AI21" s="117"/>
    </row>
    <row r="22" spans="1:36" s="105" customFormat="1" ht="21.4" customHeight="1">
      <c r="A22" s="142" t="s">
        <v>248</v>
      </c>
      <c r="B22" s="144">
        <v>14</v>
      </c>
      <c r="D22" s="115">
        <v>0</v>
      </c>
      <c r="E22" s="115"/>
      <c r="F22" s="115">
        <v>0</v>
      </c>
      <c r="G22" s="115"/>
      <c r="H22" s="115">
        <v>0</v>
      </c>
      <c r="I22" s="115"/>
      <c r="J22" s="115">
        <v>0</v>
      </c>
      <c r="K22" s="115"/>
      <c r="L22" s="115">
        <v>0</v>
      </c>
      <c r="M22" s="115"/>
      <c r="N22" s="115">
        <v>0</v>
      </c>
      <c r="O22" s="115"/>
      <c r="P22" s="115">
        <v>-619603</v>
      </c>
      <c r="Q22" s="115"/>
      <c r="R22" s="115">
        <v>0</v>
      </c>
      <c r="S22" s="129"/>
      <c r="T22" s="115">
        <v>0</v>
      </c>
      <c r="U22" s="115"/>
      <c r="V22" s="115">
        <v>0</v>
      </c>
      <c r="W22" s="129"/>
      <c r="X22" s="115">
        <v>0</v>
      </c>
      <c r="Y22" s="129"/>
      <c r="Z22" s="115">
        <v>0</v>
      </c>
      <c r="AA22" s="129"/>
      <c r="AB22" s="129">
        <f t="shared" si="1"/>
        <v>0</v>
      </c>
      <c r="AC22" s="143"/>
      <c r="AD22" s="129">
        <f t="shared" si="3"/>
        <v>-619603</v>
      </c>
      <c r="AE22" s="129"/>
      <c r="AF22" s="129">
        <v>-307019</v>
      </c>
      <c r="AG22" s="129"/>
      <c r="AH22" s="129">
        <f t="shared" si="2"/>
        <v>-926622</v>
      </c>
      <c r="AI22" s="117"/>
    </row>
    <row r="23" spans="1:36" s="111" customFormat="1" ht="21.4" customHeight="1">
      <c r="A23" s="145" t="s">
        <v>97</v>
      </c>
      <c r="D23" s="146">
        <f>SUM(D20:D22)</f>
        <v>0</v>
      </c>
      <c r="E23" s="116"/>
      <c r="F23" s="146">
        <f>SUM(F20:F22)</f>
        <v>0</v>
      </c>
      <c r="G23" s="116"/>
      <c r="H23" s="146">
        <f>SUM(H20:H22)</f>
        <v>0</v>
      </c>
      <c r="I23" s="116"/>
      <c r="J23" s="146">
        <f>SUM(J20:J22)</f>
        <v>232</v>
      </c>
      <c r="K23" s="112"/>
      <c r="L23" s="146">
        <f>SUM(L20:L22)</f>
        <v>0</v>
      </c>
      <c r="M23" s="116"/>
      <c r="N23" s="146">
        <f>SUM(N20:N22)</f>
        <v>0</v>
      </c>
      <c r="O23" s="116"/>
      <c r="P23" s="146">
        <f>SUM(P20:P22)</f>
        <v>-619603</v>
      </c>
      <c r="Q23" s="112"/>
      <c r="R23" s="146">
        <f>SUM(R20:R22)</f>
        <v>0</v>
      </c>
      <c r="S23" s="112"/>
      <c r="T23" s="146">
        <f>SUM(T20:T22)</f>
        <v>0</v>
      </c>
      <c r="U23" s="112"/>
      <c r="V23" s="146">
        <f>SUM(V20:V22)</f>
        <v>0</v>
      </c>
      <c r="W23" s="112"/>
      <c r="X23" s="146">
        <f>SUM(X20:X22)</f>
        <v>0</v>
      </c>
      <c r="Y23" s="112"/>
      <c r="Z23" s="146">
        <f>SUM(Z20:Z22)</f>
        <v>0</v>
      </c>
      <c r="AA23" s="112"/>
      <c r="AB23" s="146">
        <f>SUM(AB20:AB22)</f>
        <v>0</v>
      </c>
      <c r="AC23" s="25"/>
      <c r="AD23" s="146">
        <f>SUM(AD20:AD22)</f>
        <v>-619371</v>
      </c>
      <c r="AE23" s="116"/>
      <c r="AF23" s="146">
        <f>SUM(AF20:AF22)</f>
        <v>-306850</v>
      </c>
      <c r="AG23" s="116"/>
      <c r="AH23" s="146">
        <f>SUM(AH20:AH22)</f>
        <v>-926221</v>
      </c>
      <c r="AI23" s="113"/>
    </row>
    <row r="24" spans="1:36" s="105" customFormat="1" ht="21.4" customHeight="1">
      <c r="D24" s="115"/>
      <c r="E24" s="115"/>
      <c r="F24" s="115"/>
      <c r="G24" s="115"/>
      <c r="H24" s="115"/>
      <c r="I24" s="115"/>
      <c r="J24" s="115"/>
      <c r="K24" s="129"/>
      <c r="L24" s="115"/>
      <c r="M24" s="115"/>
      <c r="N24" s="115"/>
      <c r="O24" s="115"/>
      <c r="P24" s="115"/>
      <c r="Q24" s="115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26"/>
      <c r="AC24" s="26"/>
      <c r="AD24" s="18"/>
      <c r="AE24" s="129"/>
      <c r="AF24" s="115"/>
      <c r="AG24" s="115"/>
      <c r="AH24" s="112"/>
      <c r="AI24" s="117"/>
    </row>
    <row r="25" spans="1:36" s="105" customFormat="1" ht="21.4" customHeight="1">
      <c r="A25" s="147" t="s">
        <v>242</v>
      </c>
      <c r="D25" s="116"/>
      <c r="E25" s="116"/>
      <c r="F25" s="116"/>
      <c r="G25" s="116"/>
      <c r="H25" s="116"/>
      <c r="I25" s="116"/>
      <c r="J25" s="116"/>
      <c r="K25" s="112"/>
      <c r="L25" s="116"/>
      <c r="M25" s="116"/>
      <c r="N25" s="116"/>
      <c r="O25" s="116"/>
      <c r="P25" s="116"/>
      <c r="Q25" s="116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29"/>
      <c r="AE25" s="32"/>
      <c r="AF25" s="112"/>
      <c r="AG25" s="112"/>
      <c r="AH25" s="148"/>
      <c r="AI25" s="117"/>
    </row>
    <row r="26" spans="1:36" s="105" customFormat="1" ht="22.7" customHeight="1">
      <c r="A26" s="128" t="s">
        <v>241</v>
      </c>
      <c r="B26" s="144"/>
      <c r="D26" s="115">
        <v>0</v>
      </c>
      <c r="E26" s="115"/>
      <c r="F26" s="115">
        <v>0</v>
      </c>
      <c r="G26" s="115"/>
      <c r="H26" s="115">
        <v>0</v>
      </c>
      <c r="I26" s="149"/>
      <c r="J26" s="115">
        <v>0</v>
      </c>
      <c r="K26" s="129"/>
      <c r="L26" s="115">
        <v>0</v>
      </c>
      <c r="M26" s="115"/>
      <c r="N26" s="115">
        <v>0</v>
      </c>
      <c r="O26" s="149"/>
      <c r="P26" s="115">
        <v>0</v>
      </c>
      <c r="Q26" s="129"/>
      <c r="R26" s="115">
        <v>0</v>
      </c>
      <c r="S26" s="149"/>
      <c r="T26" s="115">
        <v>0</v>
      </c>
      <c r="U26" s="115"/>
      <c r="V26" s="115">
        <v>0</v>
      </c>
      <c r="W26" s="149"/>
      <c r="X26" s="115">
        <v>0</v>
      </c>
      <c r="Y26" s="129"/>
      <c r="Z26" s="115">
        <v>0</v>
      </c>
      <c r="AA26" s="149"/>
      <c r="AB26" s="129">
        <f t="shared" ref="AB26" si="4">SUM(R26:Z26)</f>
        <v>0</v>
      </c>
      <c r="AC26" s="143"/>
      <c r="AD26" s="129">
        <f>SUM(D26:P26,AB26)</f>
        <v>0</v>
      </c>
      <c r="AE26" s="149"/>
      <c r="AF26" s="129">
        <v>41512</v>
      </c>
      <c r="AG26" s="148"/>
      <c r="AH26" s="129">
        <f>SUM(AD26:AF26)</f>
        <v>41512</v>
      </c>
      <c r="AI26" s="117"/>
    </row>
    <row r="27" spans="1:36" s="105" customFormat="1" ht="21.4" customHeight="1">
      <c r="A27" s="142" t="s">
        <v>146</v>
      </c>
      <c r="B27" s="144"/>
      <c r="D27" s="129"/>
      <c r="E27" s="115"/>
      <c r="F27" s="129"/>
      <c r="G27" s="115"/>
      <c r="H27" s="129"/>
      <c r="I27" s="129"/>
      <c r="J27" s="129"/>
      <c r="K27" s="129"/>
      <c r="L27" s="129"/>
      <c r="M27" s="115"/>
      <c r="N27" s="129"/>
      <c r="O27" s="115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26"/>
      <c r="AB27" s="129"/>
      <c r="AC27" s="26"/>
      <c r="AD27" s="129"/>
      <c r="AE27" s="129"/>
      <c r="AF27" s="129"/>
      <c r="AG27" s="129"/>
      <c r="AH27" s="148"/>
      <c r="AI27" s="117"/>
    </row>
    <row r="28" spans="1:36" s="105" customFormat="1" ht="21.4" customHeight="1">
      <c r="A28" s="142" t="s">
        <v>147</v>
      </c>
      <c r="B28" s="144"/>
      <c r="D28" s="115">
        <v>0</v>
      </c>
      <c r="E28" s="115"/>
      <c r="F28" s="115">
        <v>0</v>
      </c>
      <c r="G28" s="115"/>
      <c r="H28" s="115">
        <v>0</v>
      </c>
      <c r="I28" s="149"/>
      <c r="J28" s="115">
        <v>0</v>
      </c>
      <c r="K28" s="129"/>
      <c r="L28" s="115">
        <v>0</v>
      </c>
      <c r="M28" s="115"/>
      <c r="N28" s="115">
        <v>0</v>
      </c>
      <c r="O28" s="149"/>
      <c r="P28" s="115">
        <v>0</v>
      </c>
      <c r="Q28" s="129"/>
      <c r="R28" s="115">
        <v>0</v>
      </c>
      <c r="S28" s="149"/>
      <c r="T28" s="115">
        <v>0</v>
      </c>
      <c r="U28" s="115"/>
      <c r="V28" s="115">
        <v>0</v>
      </c>
      <c r="W28" s="149"/>
      <c r="X28" s="115">
        <v>0</v>
      </c>
      <c r="Y28" s="129"/>
      <c r="Z28" s="115">
        <v>0</v>
      </c>
      <c r="AA28" s="149"/>
      <c r="AB28" s="129">
        <f t="shared" ref="AB28" si="5">SUM(R28:Z28)</f>
        <v>0</v>
      </c>
      <c r="AC28" s="143"/>
      <c r="AD28" s="129">
        <f>SUM(D28:P28,AB28)</f>
        <v>0</v>
      </c>
      <c r="AE28" s="149"/>
      <c r="AF28" s="129">
        <v>169</v>
      </c>
      <c r="AG28" s="148"/>
      <c r="AH28" s="129">
        <f>SUM(AD28:AF28)</f>
        <v>169</v>
      </c>
      <c r="AI28" s="117"/>
    </row>
    <row r="29" spans="1:36" s="111" customFormat="1" ht="21.4" customHeight="1">
      <c r="A29" s="147" t="s">
        <v>97</v>
      </c>
      <c r="B29" s="144"/>
      <c r="D29" s="146">
        <f>SUM(D26:D28)</f>
        <v>0</v>
      </c>
      <c r="E29" s="116"/>
      <c r="F29" s="146">
        <f>SUM(F26:F28)</f>
        <v>0</v>
      </c>
      <c r="G29" s="116"/>
      <c r="H29" s="146">
        <f>SUM(H26:H28)</f>
        <v>0</v>
      </c>
      <c r="I29" s="112"/>
      <c r="J29" s="146">
        <f>SUM(J26:J28)</f>
        <v>0</v>
      </c>
      <c r="K29" s="112"/>
      <c r="L29" s="146">
        <f>SUM(L26:L28)</f>
        <v>0</v>
      </c>
      <c r="M29" s="116"/>
      <c r="N29" s="146">
        <f>SUM(N26:N28)</f>
        <v>0</v>
      </c>
      <c r="O29" s="112"/>
      <c r="P29" s="146">
        <f>SUM(P26:P28)</f>
        <v>0</v>
      </c>
      <c r="Q29" s="112"/>
      <c r="R29" s="146">
        <f>SUM(R26:R28)</f>
        <v>0</v>
      </c>
      <c r="S29" s="112"/>
      <c r="T29" s="146">
        <f>SUM(T26:T28)</f>
        <v>0</v>
      </c>
      <c r="U29" s="112"/>
      <c r="V29" s="146">
        <f>SUM(V26:V28)</f>
        <v>0</v>
      </c>
      <c r="W29" s="112"/>
      <c r="X29" s="146">
        <f>SUM(X26:X28)</f>
        <v>0</v>
      </c>
      <c r="Y29" s="112"/>
      <c r="Z29" s="146">
        <f>SUM(Z26:Z28)</f>
        <v>0</v>
      </c>
      <c r="AA29" s="112"/>
      <c r="AB29" s="146">
        <f>SUM(AB26:AB28)</f>
        <v>0</v>
      </c>
      <c r="AC29" s="112"/>
      <c r="AD29" s="146">
        <f>SUM(AD26:AD28)</f>
        <v>0</v>
      </c>
      <c r="AE29" s="112"/>
      <c r="AF29" s="146">
        <f>SUM(AF26:AF28)</f>
        <v>41681</v>
      </c>
      <c r="AG29" s="112"/>
      <c r="AH29" s="146">
        <f>SUM(AH26:AH28)</f>
        <v>41681</v>
      </c>
      <c r="AI29" s="113"/>
    </row>
    <row r="30" spans="1:36" s="105" customFormat="1" ht="21.4" customHeight="1">
      <c r="A30" s="147"/>
      <c r="B30" s="144"/>
      <c r="D30" s="112"/>
      <c r="E30" s="116"/>
      <c r="F30" s="112"/>
      <c r="G30" s="116"/>
      <c r="H30" s="112"/>
      <c r="I30" s="112"/>
      <c r="J30" s="112"/>
      <c r="K30" s="112"/>
      <c r="L30" s="112"/>
      <c r="M30" s="116"/>
      <c r="N30" s="112"/>
      <c r="O30" s="116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25"/>
      <c r="AB30" s="112"/>
      <c r="AC30" s="25"/>
      <c r="AD30" s="112"/>
      <c r="AE30" s="116"/>
      <c r="AF30" s="112"/>
      <c r="AG30" s="116"/>
      <c r="AH30" s="112"/>
      <c r="AI30" s="117"/>
    </row>
    <row r="31" spans="1:36" s="105" customFormat="1" ht="21.4" customHeight="1">
      <c r="A31" s="111" t="s">
        <v>62</v>
      </c>
      <c r="B31" s="144"/>
      <c r="D31" s="39">
        <f>D29+D23</f>
        <v>0</v>
      </c>
      <c r="E31" s="18"/>
      <c r="F31" s="39">
        <f>F29+F23</f>
        <v>0</v>
      </c>
      <c r="G31" s="18"/>
      <c r="H31" s="39">
        <f>H29+H23</f>
        <v>0</v>
      </c>
      <c r="I31" s="32"/>
      <c r="J31" s="150">
        <f>J29+J23</f>
        <v>232</v>
      </c>
      <c r="K31" s="112"/>
      <c r="L31" s="150">
        <f>L29+L23</f>
        <v>0</v>
      </c>
      <c r="M31" s="18"/>
      <c r="N31" s="39">
        <f>N29+N23</f>
        <v>0</v>
      </c>
      <c r="O31" s="18"/>
      <c r="P31" s="150">
        <f>P29+P23</f>
        <v>-619603</v>
      </c>
      <c r="Q31" s="112"/>
      <c r="R31" s="151">
        <f>R29+R23</f>
        <v>0</v>
      </c>
      <c r="S31" s="26"/>
      <c r="T31" s="151">
        <f>T29+T23</f>
        <v>0</v>
      </c>
      <c r="U31" s="152"/>
      <c r="V31" s="151">
        <f>V29+V23</f>
        <v>0</v>
      </c>
      <c r="W31" s="26"/>
      <c r="X31" s="151">
        <f>X29+X23</f>
        <v>0</v>
      </c>
      <c r="Y31" s="152"/>
      <c r="Z31" s="39">
        <f>Z29+Z23</f>
        <v>0</v>
      </c>
      <c r="AA31" s="26"/>
      <c r="AB31" s="39">
        <f t="shared" ref="AB31" si="6">SUM(R31:Z31)</f>
        <v>0</v>
      </c>
      <c r="AC31" s="26"/>
      <c r="AD31" s="150">
        <f>SUM(D31:Q31,AB31)</f>
        <v>-619371</v>
      </c>
      <c r="AE31" s="26"/>
      <c r="AF31" s="150">
        <f>AF29+AF23</f>
        <v>-265169</v>
      </c>
      <c r="AG31" s="18"/>
      <c r="AH31" s="150">
        <f>AH29+AH23</f>
        <v>-884540</v>
      </c>
      <c r="AI31" s="117"/>
    </row>
    <row r="32" spans="1:36" s="105" customFormat="1" ht="21.4" customHeight="1">
      <c r="B32" s="144"/>
      <c r="D32" s="115"/>
      <c r="E32" s="115"/>
      <c r="F32" s="115"/>
      <c r="G32" s="115"/>
      <c r="H32" s="115"/>
      <c r="I32" s="115"/>
      <c r="J32" s="115"/>
      <c r="K32" s="129"/>
      <c r="L32" s="115"/>
      <c r="M32" s="115"/>
      <c r="N32" s="115"/>
      <c r="O32" s="115"/>
      <c r="P32" s="115"/>
      <c r="Q32" s="115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26"/>
      <c r="AC32" s="26"/>
      <c r="AD32" s="18"/>
      <c r="AE32" s="129"/>
      <c r="AF32" s="115"/>
      <c r="AG32" s="115"/>
      <c r="AH32" s="112"/>
      <c r="AI32" s="117"/>
      <c r="AJ32" s="6"/>
    </row>
    <row r="33" spans="1:40" s="105" customFormat="1" ht="21.4" customHeight="1">
      <c r="A33" s="111" t="s">
        <v>170</v>
      </c>
      <c r="B33" s="144"/>
      <c r="C33" s="111"/>
      <c r="D33" s="115"/>
      <c r="E33" s="115"/>
      <c r="F33" s="115"/>
      <c r="G33" s="115"/>
      <c r="H33" s="115"/>
      <c r="I33" s="115"/>
      <c r="J33" s="115"/>
      <c r="K33" s="129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8"/>
      <c r="AC33" s="18"/>
      <c r="AD33" s="18"/>
      <c r="AE33" s="115"/>
      <c r="AF33" s="115"/>
      <c r="AG33" s="115"/>
      <c r="AH33" s="129"/>
      <c r="AJ33" s="6"/>
    </row>
    <row r="34" spans="1:40" s="105" customFormat="1" ht="21.4" customHeight="1">
      <c r="A34" s="128" t="s">
        <v>276</v>
      </c>
      <c r="B34" s="144"/>
      <c r="D34" s="115">
        <v>0</v>
      </c>
      <c r="E34" s="115"/>
      <c r="F34" s="115">
        <v>0</v>
      </c>
      <c r="G34" s="115"/>
      <c r="H34" s="115">
        <v>0</v>
      </c>
      <c r="I34" s="115"/>
      <c r="J34" s="115">
        <v>0</v>
      </c>
      <c r="K34" s="129"/>
      <c r="L34" s="115">
        <v>0</v>
      </c>
      <c r="M34" s="115"/>
      <c r="N34" s="115">
        <v>0</v>
      </c>
      <c r="O34" s="115"/>
      <c r="P34" s="115">
        <v>-444803</v>
      </c>
      <c r="Q34" s="129"/>
      <c r="R34" s="115">
        <v>0</v>
      </c>
      <c r="S34" s="129"/>
      <c r="T34" s="115">
        <v>0</v>
      </c>
      <c r="U34" s="115"/>
      <c r="V34" s="115">
        <v>0</v>
      </c>
      <c r="W34" s="129"/>
      <c r="X34" s="115">
        <v>0</v>
      </c>
      <c r="Y34" s="129"/>
      <c r="Z34" s="115">
        <v>0</v>
      </c>
      <c r="AA34" s="129"/>
      <c r="AB34" s="129">
        <f>SUM(R34:Z34)</f>
        <v>0</v>
      </c>
      <c r="AC34" s="143"/>
      <c r="AD34" s="129">
        <f>SUM(D34:P34,AB34)</f>
        <v>-444803</v>
      </c>
      <c r="AE34" s="115"/>
      <c r="AF34" s="115">
        <v>-302498</v>
      </c>
      <c r="AG34" s="115"/>
      <c r="AH34" s="129">
        <f t="shared" ref="AH34:AH35" si="7">SUM(AD34:AF34)</f>
        <v>-747301</v>
      </c>
      <c r="AI34" s="153"/>
      <c r="AJ34" s="6"/>
    </row>
    <row r="35" spans="1:40" s="105" customFormat="1" ht="21.4" customHeight="1">
      <c r="A35" s="142" t="s">
        <v>196</v>
      </c>
      <c r="B35" s="144"/>
      <c r="D35" s="115">
        <v>0</v>
      </c>
      <c r="E35" s="115"/>
      <c r="F35" s="115">
        <v>0</v>
      </c>
      <c r="G35" s="115"/>
      <c r="H35" s="115">
        <v>0</v>
      </c>
      <c r="I35" s="115"/>
      <c r="J35" s="115">
        <v>0</v>
      </c>
      <c r="K35" s="129"/>
      <c r="L35" s="115">
        <v>0</v>
      </c>
      <c r="M35" s="115"/>
      <c r="N35" s="115">
        <v>0</v>
      </c>
      <c r="O35" s="115"/>
      <c r="P35" s="115">
        <v>0</v>
      </c>
      <c r="Q35" s="129"/>
      <c r="R35" s="115">
        <v>-906643</v>
      </c>
      <c r="S35" s="129"/>
      <c r="T35" s="115">
        <v>-10984</v>
      </c>
      <c r="U35" s="115"/>
      <c r="V35" s="115">
        <v>0</v>
      </c>
      <c r="W35" s="129"/>
      <c r="X35" s="115">
        <v>-270956</v>
      </c>
      <c r="Y35" s="129"/>
      <c r="Z35" s="115">
        <v>-507291</v>
      </c>
      <c r="AA35" s="129"/>
      <c r="AB35" s="129">
        <f>SUM(R35:Z35)</f>
        <v>-1695874</v>
      </c>
      <c r="AC35" s="143"/>
      <c r="AD35" s="129">
        <f>SUM(D35:P35,AB35)</f>
        <v>-1695874</v>
      </c>
      <c r="AE35" s="115"/>
      <c r="AF35" s="115">
        <v>-691333</v>
      </c>
      <c r="AG35" s="115"/>
      <c r="AH35" s="129">
        <f t="shared" si="7"/>
        <v>-2387207</v>
      </c>
      <c r="AI35" s="153"/>
      <c r="AJ35" s="6"/>
    </row>
    <row r="36" spans="1:40" s="111" customFormat="1" ht="21.4" customHeight="1">
      <c r="A36" s="111" t="s">
        <v>172</v>
      </c>
      <c r="B36" s="144"/>
      <c r="D36" s="146">
        <f>SUM(D34:D35)</f>
        <v>0</v>
      </c>
      <c r="E36" s="116"/>
      <c r="F36" s="146">
        <f>SUM(F34:F35)</f>
        <v>0</v>
      </c>
      <c r="G36" s="116"/>
      <c r="H36" s="146">
        <f>SUM(H34:H35)</f>
        <v>0</v>
      </c>
      <c r="I36" s="116"/>
      <c r="J36" s="146">
        <f>SUM(J34:J35)</f>
        <v>0</v>
      </c>
      <c r="K36" s="112"/>
      <c r="L36" s="146">
        <f>SUM(L34:L35)</f>
        <v>0</v>
      </c>
      <c r="M36" s="116"/>
      <c r="N36" s="146">
        <f>SUM(N34:N35)</f>
        <v>0</v>
      </c>
      <c r="O36" s="116"/>
      <c r="P36" s="146">
        <f>SUM(P34:P35)</f>
        <v>-444803</v>
      </c>
      <c r="Q36" s="112"/>
      <c r="R36" s="146">
        <f>SUM(R34:R35)</f>
        <v>-906643</v>
      </c>
      <c r="S36" s="112"/>
      <c r="T36" s="146">
        <f>SUM(T34:T35)</f>
        <v>-10984</v>
      </c>
      <c r="U36" s="112"/>
      <c r="V36" s="146">
        <f>SUM(V34:V35)</f>
        <v>0</v>
      </c>
      <c r="W36" s="112"/>
      <c r="X36" s="146">
        <f>SUM(X34:X35)</f>
        <v>-270956</v>
      </c>
      <c r="Y36" s="112"/>
      <c r="Z36" s="146">
        <f>SUM(Z34:Z35)</f>
        <v>-507291</v>
      </c>
      <c r="AA36" s="112"/>
      <c r="AB36" s="146">
        <f>SUM(AB34:AB35)</f>
        <v>-1695874</v>
      </c>
      <c r="AC36" s="116"/>
      <c r="AD36" s="146">
        <f>SUM(AD34:AD35)</f>
        <v>-2140677</v>
      </c>
      <c r="AE36" s="116"/>
      <c r="AF36" s="146">
        <f>SUM(AF34:AF35)</f>
        <v>-993831</v>
      </c>
      <c r="AG36" s="116"/>
      <c r="AH36" s="146">
        <f>SUM(AH34:AH35)</f>
        <v>-3134508</v>
      </c>
    </row>
    <row r="37" spans="1:40" s="105" customFormat="1" ht="21.4" customHeight="1">
      <c r="B37" s="144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12"/>
    </row>
    <row r="38" spans="1:40" s="105" customFormat="1" ht="12.4" customHeight="1">
      <c r="B38" s="144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</row>
    <row r="39" spans="1:40" s="105" customFormat="1" ht="22.5" thickBot="1">
      <c r="A39" s="122" t="s">
        <v>254</v>
      </c>
      <c r="B39" s="144"/>
      <c r="C39" s="122"/>
      <c r="D39" s="123">
        <f>D36+D29+D23+D16</f>
        <v>1376923</v>
      </c>
      <c r="E39" s="112"/>
      <c r="F39" s="123">
        <f>F36+F29+F23+F16</f>
        <v>11157460</v>
      </c>
      <c r="G39" s="112"/>
      <c r="H39" s="123">
        <f>H36+H29+H23+H16</f>
        <v>4200661</v>
      </c>
      <c r="I39" s="112"/>
      <c r="J39" s="123">
        <f>J36+J29+J23+J16</f>
        <v>15812</v>
      </c>
      <c r="K39" s="112"/>
      <c r="L39" s="123">
        <f>L36+L29+L23+L16</f>
        <v>8622</v>
      </c>
      <c r="M39" s="112"/>
      <c r="N39" s="123">
        <f>N36+N29+N23+N16</f>
        <v>153164</v>
      </c>
      <c r="O39" s="154"/>
      <c r="P39" s="123">
        <f>P36+P29+P23+P16</f>
        <v>46376599</v>
      </c>
      <c r="Q39" s="112"/>
      <c r="R39" s="123">
        <f>R36+R29+R23+R16</f>
        <v>-3960558</v>
      </c>
      <c r="S39" s="154"/>
      <c r="T39" s="123">
        <f>T36+T29+T23+T16</f>
        <v>-33537</v>
      </c>
      <c r="U39" s="112"/>
      <c r="V39" s="123">
        <f>V36+V29+V23+V16</f>
        <v>-265162</v>
      </c>
      <c r="W39" s="154"/>
      <c r="X39" s="123">
        <f>X36+X29+X23+X16</f>
        <v>-1810265</v>
      </c>
      <c r="Y39" s="112"/>
      <c r="Z39" s="123">
        <f>Z36+Z29+Z23+Z16</f>
        <v>-235248</v>
      </c>
      <c r="AA39" s="154"/>
      <c r="AB39" s="123">
        <f>AB36+AB29+AB23+AB16</f>
        <v>-6304770</v>
      </c>
      <c r="AC39" s="154"/>
      <c r="AD39" s="123">
        <f>AD36+AD29+AD23+AD16</f>
        <v>56984471</v>
      </c>
      <c r="AE39" s="154"/>
      <c r="AF39" s="123">
        <f>AF36+AF29+AF23+AF16</f>
        <v>25470213</v>
      </c>
      <c r="AG39" s="154"/>
      <c r="AH39" s="123">
        <f>AH36+AH29+AH23+AH16</f>
        <v>82454684</v>
      </c>
    </row>
    <row r="40" spans="1:40" s="105" customFormat="1" ht="22.5" thickTop="1">
      <c r="AD40" s="6"/>
      <c r="AE40" s="6"/>
      <c r="AF40" s="6"/>
      <c r="AH40" s="6"/>
    </row>
    <row r="41" spans="1:40"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J41" s="105"/>
      <c r="AK41" s="105"/>
      <c r="AL41" s="105"/>
      <c r="AM41" s="105"/>
      <c r="AN41" s="105"/>
    </row>
    <row r="42" spans="1:40" s="157" customFormat="1">
      <c r="A42" s="223"/>
      <c r="B42" s="223"/>
      <c r="C42" s="223"/>
      <c r="D42" s="224"/>
      <c r="F42" s="224"/>
      <c r="H42" s="224"/>
      <c r="J42" s="224"/>
      <c r="K42" s="225"/>
      <c r="L42" s="224"/>
      <c r="N42" s="224"/>
      <c r="O42" s="224"/>
      <c r="P42" s="224"/>
      <c r="R42" s="224"/>
      <c r="S42" s="224"/>
      <c r="T42" s="224"/>
      <c r="U42" s="224"/>
      <c r="V42" s="224"/>
      <c r="W42" s="224"/>
      <c r="X42" s="224"/>
      <c r="Y42" s="224"/>
      <c r="Z42" s="224"/>
      <c r="AD42" s="224"/>
    </row>
    <row r="43" spans="1:40" s="227" customFormat="1">
      <c r="A43" s="226"/>
      <c r="B43" s="226"/>
      <c r="C43" s="226"/>
    </row>
    <row r="46" spans="1:40" s="156" customFormat="1">
      <c r="A46" s="155"/>
      <c r="B46" s="155"/>
      <c r="C46" s="155"/>
    </row>
    <row r="47" spans="1:40" s="156" customFormat="1">
      <c r="A47" s="155"/>
      <c r="B47" s="155"/>
      <c r="C47" s="155"/>
    </row>
    <row r="48" spans="1:40" s="156" customFormat="1">
      <c r="A48" s="155"/>
      <c r="B48" s="155"/>
      <c r="C48" s="155"/>
    </row>
  </sheetData>
  <mergeCells count="4">
    <mergeCell ref="D4:AH4"/>
    <mergeCell ref="N5:P5"/>
    <mergeCell ref="R5:AB5"/>
    <mergeCell ref="D14:AH14"/>
  </mergeCells>
  <conditionalFormatting sqref="D31 F31 H31:I31 N31">
    <cfRule type="expression" priority="10" stopIfTrue="1">
      <formula>"if(E11&gt;0,#,##0;(#,##0),"-")"</formula>
    </cfRule>
  </conditionalFormatting>
  <conditionalFormatting sqref="Q34:Q35">
    <cfRule type="expression" priority="3" stopIfTrue="1">
      <formula>"if(E11&gt;0,#,##0;(#,##0),"-")"</formula>
    </cfRule>
  </conditionalFormatting>
  <conditionalFormatting sqref="R31">
    <cfRule type="expression" priority="9" stopIfTrue="1">
      <formula>"if(E11&gt;0,#,##0;(#,##0),"-")"</formula>
    </cfRule>
  </conditionalFormatting>
  <conditionalFormatting sqref="S16 W16 S23 W23 S30 W30:Y30 X31:Y31 S34:S35 W34:W35 Y34:Y35">
    <cfRule type="expression" priority="8" stopIfTrue="1">
      <formula>"if(E11&gt;0,#,##0;(#,##0),"-")"</formula>
    </cfRule>
  </conditionalFormatting>
  <conditionalFormatting sqref="T31:V31">
    <cfRule type="expression" priority="1" stopIfTrue="1">
      <formula>"if(E11&gt;0,#,##0;(#,##0),"-")"</formula>
    </cfRule>
  </conditionalFormatting>
  <conditionalFormatting sqref="AA16">
    <cfRule type="expression" priority="7" stopIfTrue="1">
      <formula>"if(E11&gt;0,#,##0;(#,##0),"-")"</formula>
    </cfRule>
  </conditionalFormatting>
  <conditionalFormatting sqref="AA23">
    <cfRule type="expression" priority="11" stopIfTrue="1">
      <formula>"if(E11&gt;0,#,##0;(#,##0),"-")"</formula>
    </cfRule>
  </conditionalFormatting>
  <conditionalFormatting sqref="AA34:AA35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AD24:AD25 AD27 AD29:AD33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6A57E-7ABC-49EC-BCF0-558258F22868}">
  <sheetPr>
    <pageSetUpPr fitToPage="1"/>
  </sheetPr>
  <dimension ref="A1:W34"/>
  <sheetViews>
    <sheetView showGridLines="0" view="pageBreakPreview" topLeftCell="A5" zoomScale="70" zoomScaleNormal="80" zoomScaleSheetLayoutView="70" workbookViewId="0">
      <selection activeCell="T22" sqref="T22"/>
    </sheetView>
  </sheetViews>
  <sheetFormatPr defaultColWidth="26.5703125" defaultRowHeight="18.75"/>
  <cols>
    <col min="1" max="1" width="50.42578125" style="125" customWidth="1"/>
    <col min="2" max="2" width="9.28515625" style="125" customWidth="1"/>
    <col min="3" max="3" width="0.85546875" style="125" customWidth="1"/>
    <col min="4" max="4" width="17.42578125" style="125" customWidth="1"/>
    <col min="5" max="5" width="0.85546875" style="125" customWidth="1"/>
    <col min="6" max="6" width="17.42578125" style="125" customWidth="1"/>
    <col min="7" max="7" width="0.85546875" style="125" customWidth="1"/>
    <col min="8" max="8" width="17.42578125" style="125" customWidth="1"/>
    <col min="9" max="9" width="0.85546875" style="125" customWidth="1"/>
    <col min="10" max="10" width="17.42578125" style="125" customWidth="1"/>
    <col min="11" max="11" width="0.85546875" style="125" customWidth="1"/>
    <col min="12" max="12" width="17.42578125" style="125" customWidth="1"/>
    <col min="13" max="13" width="0.85546875" style="125" customWidth="1"/>
    <col min="14" max="14" width="17.42578125" style="125" customWidth="1"/>
    <col min="15" max="15" width="0.7109375" style="125" customWidth="1"/>
    <col min="16" max="16" width="17.42578125" style="125" customWidth="1"/>
    <col min="17" max="17" width="0.85546875" style="125" customWidth="1"/>
    <col min="18" max="18" width="17.42578125" style="125" customWidth="1"/>
    <col min="19" max="19" width="10.42578125" style="125" customWidth="1"/>
    <col min="20" max="16384" width="26.5703125" style="125"/>
  </cols>
  <sheetData>
    <row r="1" spans="1:22" s="101" customFormat="1" ht="21.75" customHeight="1">
      <c r="A1" s="1" t="s">
        <v>71</v>
      </c>
      <c r="B1" s="1"/>
      <c r="C1" s="100"/>
      <c r="R1" s="102"/>
    </row>
    <row r="2" spans="1:22" s="101" customFormat="1" ht="21.75" customHeight="1">
      <c r="A2" s="100" t="s">
        <v>208</v>
      </c>
      <c r="B2" s="100"/>
      <c r="C2" s="100"/>
      <c r="D2" s="103"/>
      <c r="E2" s="103">
        <v>17910061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2"/>
    </row>
    <row r="3" spans="1:22" s="101" customFormat="1" ht="21.75" customHeight="1">
      <c r="A3" s="100"/>
      <c r="B3" s="100"/>
      <c r="C3" s="100"/>
      <c r="D3" s="104"/>
      <c r="E3" s="104"/>
      <c r="F3" s="104"/>
      <c r="G3" s="104"/>
      <c r="H3" s="104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22" s="105" customFormat="1" ht="21.75" customHeight="1">
      <c r="D4" s="106" t="s">
        <v>1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</row>
    <row r="5" spans="1:22" s="105" customFormat="1" ht="21.75" customHeight="1">
      <c r="D5" s="106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8" t="s">
        <v>94</v>
      </c>
      <c r="Q5" s="107"/>
      <c r="R5" s="107"/>
    </row>
    <row r="6" spans="1:22" s="108" customFormat="1" ht="21.75" customHeight="1">
      <c r="J6" s="260" t="s">
        <v>29</v>
      </c>
      <c r="K6" s="260"/>
      <c r="L6" s="260"/>
      <c r="P6" s="236" t="s">
        <v>163</v>
      </c>
    </row>
    <row r="7" spans="1:22" s="108" customFormat="1" ht="21.75" customHeight="1">
      <c r="J7" s="107"/>
      <c r="K7" s="107"/>
      <c r="L7" s="107"/>
      <c r="N7" s="108" t="s">
        <v>113</v>
      </c>
      <c r="P7" s="108" t="s">
        <v>164</v>
      </c>
    </row>
    <row r="8" spans="1:22" s="108" customFormat="1" ht="21.75" customHeight="1">
      <c r="D8" s="108" t="s">
        <v>193</v>
      </c>
      <c r="F8" s="108" t="s">
        <v>43</v>
      </c>
      <c r="J8" s="108" t="s">
        <v>73</v>
      </c>
      <c r="N8" s="108" t="s">
        <v>114</v>
      </c>
      <c r="P8" s="108" t="s">
        <v>165</v>
      </c>
      <c r="R8" s="108" t="s">
        <v>41</v>
      </c>
    </row>
    <row r="9" spans="1:22" s="108" customFormat="1" ht="21.75" customHeight="1">
      <c r="B9" s="237" t="s">
        <v>3</v>
      </c>
      <c r="C9" s="237"/>
      <c r="D9" s="236" t="s">
        <v>45</v>
      </c>
      <c r="F9" s="236" t="s">
        <v>101</v>
      </c>
      <c r="H9" s="236" t="s">
        <v>68</v>
      </c>
      <c r="J9" s="236" t="s">
        <v>74</v>
      </c>
      <c r="L9" s="236" t="s">
        <v>30</v>
      </c>
      <c r="N9" s="236" t="s">
        <v>115</v>
      </c>
      <c r="P9" s="236" t="s">
        <v>140</v>
      </c>
      <c r="R9" s="236" t="s">
        <v>44</v>
      </c>
    </row>
    <row r="10" spans="1:22" s="105" customFormat="1" ht="21.75" customHeight="1">
      <c r="C10" s="109"/>
      <c r="D10" s="263" t="s">
        <v>96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</row>
    <row r="11" spans="1:22" s="105" customFormat="1" ht="21.75" customHeight="1">
      <c r="A11" s="109" t="s">
        <v>247</v>
      </c>
      <c r="B11" s="109"/>
      <c r="C11" s="109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</row>
    <row r="12" spans="1:22" s="111" customFormat="1" ht="21.75" customHeight="1">
      <c r="A12" s="110" t="s">
        <v>203</v>
      </c>
      <c r="B12" s="110"/>
      <c r="D12" s="112">
        <v>1376923</v>
      </c>
      <c r="E12" s="112"/>
      <c r="F12" s="112">
        <v>11157460</v>
      </c>
      <c r="G12" s="112"/>
      <c r="H12" s="112">
        <v>235425</v>
      </c>
      <c r="I12" s="112"/>
      <c r="J12" s="112">
        <v>153164</v>
      </c>
      <c r="K12" s="112"/>
      <c r="L12" s="112">
        <v>32573327</v>
      </c>
      <c r="M12" s="112"/>
      <c r="N12" s="112">
        <v>9940797</v>
      </c>
      <c r="O12" s="112"/>
      <c r="P12" s="112">
        <v>-111109</v>
      </c>
      <c r="Q12" s="112"/>
      <c r="R12" s="112">
        <f>SUM(D12:P12)</f>
        <v>55325987</v>
      </c>
      <c r="S12" s="113"/>
      <c r="T12" s="114"/>
      <c r="U12" s="113"/>
      <c r="V12" s="113"/>
    </row>
    <row r="13" spans="1:22" s="105" customFormat="1" ht="21.75" customHeight="1"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6"/>
      <c r="S13" s="117"/>
      <c r="T13" s="117"/>
      <c r="U13" s="117"/>
      <c r="V13" s="117"/>
    </row>
    <row r="14" spans="1:22" s="111" customFormat="1" ht="21.75" customHeight="1">
      <c r="A14" s="111" t="s">
        <v>59</v>
      </c>
      <c r="B14" s="105"/>
      <c r="C14" s="10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113"/>
      <c r="T14" s="113"/>
      <c r="U14" s="113"/>
      <c r="V14" s="113"/>
    </row>
    <row r="15" spans="1:22" s="105" customFormat="1" ht="21.75" customHeight="1">
      <c r="A15" s="127" t="s">
        <v>252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6"/>
      <c r="S15" s="117"/>
      <c r="T15" s="117"/>
      <c r="U15" s="117"/>
      <c r="V15" s="117"/>
    </row>
    <row r="16" spans="1:22" s="105" customFormat="1" ht="21.75" customHeight="1">
      <c r="A16" s="142" t="s">
        <v>248</v>
      </c>
      <c r="B16" s="118">
        <v>14</v>
      </c>
      <c r="D16" s="115">
        <v>0</v>
      </c>
      <c r="E16" s="115"/>
      <c r="F16" s="115">
        <v>0</v>
      </c>
      <c r="G16" s="115"/>
      <c r="H16" s="115">
        <v>0</v>
      </c>
      <c r="I16" s="115"/>
      <c r="J16" s="115">
        <v>0</v>
      </c>
      <c r="K16" s="115"/>
      <c r="L16" s="115">
        <v>-2065329</v>
      </c>
      <c r="M16" s="115"/>
      <c r="N16" s="115">
        <v>0</v>
      </c>
      <c r="O16" s="115"/>
      <c r="P16" s="115">
        <v>0</v>
      </c>
      <c r="Q16" s="115"/>
      <c r="R16" s="115">
        <f>SUM(D16:P16)</f>
        <v>-2065329</v>
      </c>
      <c r="S16" s="117"/>
      <c r="T16" s="117"/>
      <c r="U16" s="117"/>
      <c r="V16" s="117"/>
    </row>
    <row r="17" spans="1:23" s="105" customFormat="1" ht="21.75" customHeight="1">
      <c r="A17" s="239" t="s">
        <v>85</v>
      </c>
      <c r="D17" s="24">
        <f>SUM(D16)</f>
        <v>0</v>
      </c>
      <c r="E17" s="25"/>
      <c r="F17" s="24">
        <f>SUM(F16)</f>
        <v>0</v>
      </c>
      <c r="G17" s="25"/>
      <c r="H17" s="24">
        <f>SUM(H16)</f>
        <v>0</v>
      </c>
      <c r="I17" s="25"/>
      <c r="J17" s="24">
        <f>SUM(J16)</f>
        <v>0</v>
      </c>
      <c r="K17" s="32"/>
      <c r="L17" s="24">
        <f>SUM(L16)</f>
        <v>-2065329</v>
      </c>
      <c r="M17" s="32"/>
      <c r="N17" s="24">
        <f>SUM(N16)</f>
        <v>0</v>
      </c>
      <c r="O17" s="32"/>
      <c r="P17" s="24">
        <f>SUM(P16)</f>
        <v>0</v>
      </c>
      <c r="Q17" s="25"/>
      <c r="R17" s="24">
        <f>SUM(R16)</f>
        <v>-2065329</v>
      </c>
      <c r="S17" s="117"/>
      <c r="T17" s="117"/>
      <c r="U17" s="117"/>
      <c r="V17" s="117"/>
    </row>
    <row r="18" spans="1:23" s="105" customFormat="1" ht="21.75" customHeight="1">
      <c r="A18" s="239"/>
      <c r="D18" s="32"/>
      <c r="E18" s="25"/>
      <c r="F18" s="32"/>
      <c r="G18" s="25"/>
      <c r="H18" s="32"/>
      <c r="I18" s="25"/>
      <c r="J18" s="32"/>
      <c r="K18" s="32"/>
      <c r="L18" s="32"/>
      <c r="M18" s="32"/>
      <c r="N18" s="32"/>
      <c r="O18" s="32"/>
      <c r="P18" s="32"/>
      <c r="Q18" s="25"/>
      <c r="R18" s="32"/>
      <c r="S18" s="117"/>
      <c r="T18" s="117"/>
      <c r="U18" s="117"/>
      <c r="V18" s="117"/>
    </row>
    <row r="19" spans="1:23" s="105" customFormat="1" ht="21.75" customHeight="1">
      <c r="A19" s="111" t="s">
        <v>170</v>
      </c>
      <c r="B19" s="111"/>
      <c r="C19" s="111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6"/>
      <c r="S19" s="117"/>
      <c r="T19" s="117"/>
      <c r="U19" s="117"/>
      <c r="V19" s="117"/>
    </row>
    <row r="20" spans="1:23" s="105" customFormat="1" ht="21.75" customHeight="1">
      <c r="A20" s="105" t="s">
        <v>148</v>
      </c>
      <c r="D20" s="115">
        <v>0</v>
      </c>
      <c r="E20" s="115"/>
      <c r="F20" s="115">
        <v>0</v>
      </c>
      <c r="G20" s="115"/>
      <c r="H20" s="115">
        <v>0</v>
      </c>
      <c r="I20" s="115"/>
      <c r="J20" s="115">
        <v>0</v>
      </c>
      <c r="K20" s="115"/>
      <c r="L20" s="115">
        <v>3561820</v>
      </c>
      <c r="M20" s="115"/>
      <c r="N20" s="115">
        <v>0</v>
      </c>
      <c r="O20" s="115"/>
      <c r="P20" s="115">
        <v>0</v>
      </c>
      <c r="Q20" s="115"/>
      <c r="R20" s="115">
        <f t="shared" ref="R20:R21" si="0">SUM(D20:P20)</f>
        <v>3561820</v>
      </c>
      <c r="S20" s="117"/>
      <c r="T20" s="117"/>
      <c r="U20" s="117"/>
      <c r="V20" s="117"/>
    </row>
    <row r="21" spans="1:23" s="105" customFormat="1" ht="21.75" customHeight="1">
      <c r="A21" s="105" t="s">
        <v>171</v>
      </c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0</v>
      </c>
      <c r="K21" s="115"/>
      <c r="L21" s="115">
        <v>-28221</v>
      </c>
      <c r="M21" s="115"/>
      <c r="N21" s="115">
        <v>0</v>
      </c>
      <c r="O21" s="115"/>
      <c r="P21" s="115">
        <v>-80328</v>
      </c>
      <c r="Q21" s="115"/>
      <c r="R21" s="115">
        <f t="shared" si="0"/>
        <v>-108549</v>
      </c>
    </row>
    <row r="22" spans="1:23" s="105" customFormat="1" ht="21.75" customHeight="1">
      <c r="A22" s="111" t="s">
        <v>172</v>
      </c>
      <c r="B22" s="111"/>
      <c r="C22" s="111"/>
      <c r="D22" s="24">
        <f>SUM(D20:D21)</f>
        <v>0</v>
      </c>
      <c r="E22" s="25"/>
      <c r="F22" s="24">
        <f>SUM(F20:F21)</f>
        <v>0</v>
      </c>
      <c r="G22" s="25"/>
      <c r="H22" s="24">
        <f>SUM(H20:H21)</f>
        <v>0</v>
      </c>
      <c r="I22" s="25"/>
      <c r="J22" s="24">
        <f>SUM(J20:J21)</f>
        <v>0</v>
      </c>
      <c r="K22" s="32"/>
      <c r="L22" s="24">
        <f>SUM(L20:L21)</f>
        <v>3533599</v>
      </c>
      <c r="M22" s="32"/>
      <c r="N22" s="24">
        <f>SUM(N20:N21)</f>
        <v>0</v>
      </c>
      <c r="O22" s="32"/>
      <c r="P22" s="24">
        <f>SUM(P20:P21)</f>
        <v>-80328</v>
      </c>
      <c r="Q22" s="25"/>
      <c r="R22" s="24">
        <f>SUM(R20:R21)</f>
        <v>3453271</v>
      </c>
    </row>
    <row r="23" spans="1:23" s="105" customFormat="1" ht="21.75" customHeight="1">
      <c r="A23" s="111"/>
      <c r="B23" s="111"/>
      <c r="C23" s="111"/>
      <c r="D23" s="32"/>
      <c r="E23" s="25"/>
      <c r="F23" s="32"/>
      <c r="G23" s="25"/>
      <c r="H23" s="32"/>
      <c r="I23" s="25"/>
      <c r="J23" s="32"/>
      <c r="K23" s="32"/>
      <c r="L23" s="32"/>
      <c r="M23" s="32"/>
      <c r="N23" s="32"/>
      <c r="O23" s="32"/>
      <c r="P23" s="32"/>
      <c r="Q23" s="25"/>
      <c r="R23" s="32"/>
      <c r="T23" s="111"/>
      <c r="U23" s="111"/>
      <c r="V23" s="111"/>
      <c r="W23" s="111"/>
    </row>
    <row r="24" spans="1:23" s="105" customFormat="1" ht="21.75" customHeight="1">
      <c r="A24" s="105" t="s">
        <v>250</v>
      </c>
      <c r="B24" s="118"/>
      <c r="D24" s="241">
        <v>0</v>
      </c>
      <c r="E24" s="115"/>
      <c r="F24" s="241">
        <v>0</v>
      </c>
      <c r="G24" s="115"/>
      <c r="H24" s="241">
        <v>0</v>
      </c>
      <c r="I24" s="115"/>
      <c r="J24" s="241">
        <v>0</v>
      </c>
      <c r="K24" s="115"/>
      <c r="L24" s="241">
        <v>-250684</v>
      </c>
      <c r="M24" s="115"/>
      <c r="N24" s="241">
        <v>0</v>
      </c>
      <c r="O24" s="115"/>
      <c r="P24" s="241">
        <v>0</v>
      </c>
      <c r="Q24" s="115"/>
      <c r="R24" s="241">
        <f t="shared" ref="R24" si="1">SUM(D24:P24)</f>
        <v>-250684</v>
      </c>
      <c r="S24" s="115"/>
      <c r="T24" s="111"/>
      <c r="U24" s="111"/>
      <c r="V24" s="111"/>
      <c r="W24" s="111"/>
    </row>
    <row r="25" spans="1:23" s="105" customFormat="1" ht="21.75" customHeight="1"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12"/>
      <c r="T25" s="111"/>
      <c r="U25" s="111"/>
      <c r="V25" s="111"/>
      <c r="W25" s="111"/>
    </row>
    <row r="26" spans="1:23" s="111" customFormat="1" ht="21.75" customHeight="1" thickBot="1">
      <c r="A26" s="122" t="s">
        <v>251</v>
      </c>
      <c r="B26" s="122"/>
      <c r="C26" s="122"/>
      <c r="D26" s="123">
        <f>D12+D22+D17+D24</f>
        <v>1376923</v>
      </c>
      <c r="E26" s="116"/>
      <c r="F26" s="123">
        <f>F12+F22+F17+F24</f>
        <v>11157460</v>
      </c>
      <c r="G26" s="116"/>
      <c r="H26" s="123">
        <f>H12+H22+H17+H24</f>
        <v>235425</v>
      </c>
      <c r="I26" s="116"/>
      <c r="J26" s="123">
        <f>J12+J22+J17+J24</f>
        <v>153164</v>
      </c>
      <c r="K26" s="112"/>
      <c r="L26" s="123">
        <f>L12+L22+L17+L24</f>
        <v>33790913</v>
      </c>
      <c r="M26" s="112"/>
      <c r="N26" s="123">
        <f>N12+N22+N17+N24</f>
        <v>9940797</v>
      </c>
      <c r="O26" s="112"/>
      <c r="P26" s="123">
        <f>P12+P22+P17+P24</f>
        <v>-191437</v>
      </c>
      <c r="Q26" s="116"/>
      <c r="R26" s="123">
        <f>R12+R22+R17+R24</f>
        <v>56463245</v>
      </c>
    </row>
    <row r="27" spans="1:23" s="105" customFormat="1" ht="21.75" customHeight="1" thickTop="1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T27" s="111"/>
      <c r="U27" s="111"/>
      <c r="V27" s="111"/>
      <c r="W27" s="111"/>
    </row>
    <row r="28" spans="1:23" s="105" customFormat="1" ht="21.75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T28" s="111"/>
      <c r="U28" s="111"/>
      <c r="V28" s="111"/>
      <c r="W28" s="111"/>
    </row>
    <row r="29" spans="1:23" ht="21.75">
      <c r="T29" s="111"/>
      <c r="U29" s="111"/>
      <c r="V29" s="111"/>
      <c r="W29" s="111"/>
    </row>
    <row r="30" spans="1:23" ht="21.75">
      <c r="T30" s="111"/>
      <c r="U30" s="111"/>
      <c r="V30" s="111"/>
      <c r="W30" s="111"/>
    </row>
    <row r="31" spans="1:23" ht="21.75"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T31" s="111"/>
      <c r="U31" s="111"/>
      <c r="V31" s="111"/>
      <c r="W31" s="111"/>
    </row>
    <row r="32" spans="1:23" ht="21.75"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T32" s="111"/>
      <c r="U32" s="111"/>
      <c r="V32" s="111"/>
      <c r="W32" s="111"/>
    </row>
    <row r="33" spans="20:23" ht="21.75">
      <c r="T33" s="111"/>
      <c r="U33" s="111"/>
      <c r="V33" s="111"/>
      <c r="W33" s="111"/>
    </row>
    <row r="34" spans="20:23" ht="21.75">
      <c r="T34" s="111"/>
      <c r="U34" s="111"/>
      <c r="V34" s="111"/>
      <c r="W34" s="111"/>
    </row>
  </sheetData>
  <mergeCells count="2">
    <mergeCell ref="J6:L6"/>
    <mergeCell ref="D10:R10"/>
  </mergeCells>
  <conditionalFormatting sqref="L25">
    <cfRule type="expression" priority="2" stopIfTrue="1">
      <formula>"if(E11&gt;0,#,##0;(#,##0),"-")"</formula>
    </cfRule>
  </conditionalFormatting>
  <conditionalFormatting sqref="M25:M26">
    <cfRule type="expression" priority="3" stopIfTrue="1">
      <formula>"if(E11&gt;0,#,##0;(#,##0),"-")"</formula>
    </cfRule>
  </conditionalFormatting>
  <conditionalFormatting sqref="N25:P25">
    <cfRule type="expression" priority="1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7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B033-08DD-4868-95E4-85F20A9B6EFF}">
  <sheetPr>
    <pageSetUpPr fitToPage="1"/>
  </sheetPr>
  <dimension ref="A1:V32"/>
  <sheetViews>
    <sheetView showGridLines="0" view="pageBreakPreview" topLeftCell="A4" zoomScale="85" zoomScaleNormal="80" zoomScaleSheetLayoutView="85" workbookViewId="0">
      <selection activeCell="A18" sqref="A18"/>
    </sheetView>
  </sheetViews>
  <sheetFormatPr defaultColWidth="26.5703125" defaultRowHeight="18.75"/>
  <cols>
    <col min="1" max="1" width="50.42578125" style="125" customWidth="1"/>
    <col min="2" max="2" width="9.28515625" style="125" customWidth="1"/>
    <col min="3" max="3" width="0.85546875" style="125" customWidth="1"/>
    <col min="4" max="4" width="17.42578125" style="125" customWidth="1"/>
    <col min="5" max="5" width="0.85546875" style="125" customWidth="1"/>
    <col min="6" max="6" width="17.42578125" style="125" customWidth="1"/>
    <col min="7" max="7" width="0.85546875" style="125" customWidth="1"/>
    <col min="8" max="8" width="17.42578125" style="125" customWidth="1"/>
    <col min="9" max="9" width="0.85546875" style="125" customWidth="1"/>
    <col min="10" max="10" width="17.42578125" style="125" customWidth="1"/>
    <col min="11" max="11" width="0.85546875" style="125" customWidth="1"/>
    <col min="12" max="12" width="17.42578125" style="125" customWidth="1"/>
    <col min="13" max="13" width="0.85546875" style="125" customWidth="1"/>
    <col min="14" max="14" width="17.42578125" style="125" customWidth="1"/>
    <col min="15" max="15" width="0.85546875" style="125" customWidth="1"/>
    <col min="16" max="16" width="17.42578125" style="125" customWidth="1"/>
    <col min="17" max="17" width="7.42578125" style="125" customWidth="1"/>
    <col min="18" max="16384" width="26.5703125" style="125"/>
  </cols>
  <sheetData>
    <row r="1" spans="1:22" s="101" customFormat="1" ht="21.75" customHeight="1">
      <c r="A1" s="1" t="s">
        <v>71</v>
      </c>
      <c r="B1" s="1"/>
      <c r="C1" s="100"/>
      <c r="P1" s="102"/>
    </row>
    <row r="2" spans="1:22" s="101" customFormat="1" ht="21.75" customHeight="1">
      <c r="A2" s="100" t="s">
        <v>208</v>
      </c>
      <c r="B2" s="100"/>
      <c r="C2" s="100"/>
      <c r="D2" s="103"/>
      <c r="E2" s="103">
        <v>17910061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2"/>
      <c r="Q2" s="103"/>
    </row>
    <row r="3" spans="1:22" s="101" customFormat="1" ht="21.75" customHeight="1">
      <c r="A3" s="100"/>
      <c r="B3" s="100"/>
      <c r="C3" s="100"/>
      <c r="D3" s="104"/>
      <c r="E3" s="104"/>
      <c r="F3" s="104"/>
      <c r="G3" s="104"/>
      <c r="H3" s="104"/>
      <c r="I3" s="228"/>
      <c r="J3" s="228"/>
      <c r="K3" s="228"/>
      <c r="L3" s="228"/>
      <c r="M3" s="228"/>
      <c r="N3" s="228"/>
      <c r="O3" s="228"/>
      <c r="P3" s="228"/>
      <c r="Q3" s="228"/>
    </row>
    <row r="4" spans="1:22" s="105" customFormat="1" ht="21.75" customHeight="1">
      <c r="D4" s="259" t="s">
        <v>1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108"/>
    </row>
    <row r="5" spans="1:22" s="105" customFormat="1" ht="21.75" customHeight="1">
      <c r="D5" s="235"/>
      <c r="E5" s="108"/>
      <c r="F5" s="108"/>
      <c r="G5" s="108"/>
      <c r="H5" s="108"/>
      <c r="I5" s="108"/>
      <c r="J5" s="108"/>
      <c r="K5" s="108"/>
      <c r="L5" s="108"/>
      <c r="M5" s="108"/>
      <c r="N5" s="108" t="s">
        <v>94</v>
      </c>
      <c r="O5" s="108"/>
      <c r="P5" s="108"/>
      <c r="Q5" s="108"/>
    </row>
    <row r="6" spans="1:22" s="108" customFormat="1" ht="21.75" customHeight="1">
      <c r="J6" s="260" t="s">
        <v>29</v>
      </c>
      <c r="K6" s="260"/>
      <c r="L6" s="260"/>
      <c r="N6" s="236" t="s">
        <v>163</v>
      </c>
    </row>
    <row r="7" spans="1:22" s="108" customFormat="1" ht="21.75" customHeight="1">
      <c r="N7" s="108" t="s">
        <v>164</v>
      </c>
    </row>
    <row r="8" spans="1:22" s="108" customFormat="1" ht="21.75" customHeight="1">
      <c r="D8" s="108" t="s">
        <v>193</v>
      </c>
      <c r="F8" s="108" t="s">
        <v>43</v>
      </c>
      <c r="J8" s="108" t="s">
        <v>73</v>
      </c>
      <c r="N8" s="108" t="s">
        <v>165</v>
      </c>
      <c r="P8" s="108" t="s">
        <v>41</v>
      </c>
    </row>
    <row r="9" spans="1:22" s="108" customFormat="1" ht="21.75" customHeight="1">
      <c r="B9" s="237" t="s">
        <v>3</v>
      </c>
      <c r="C9" s="237"/>
      <c r="D9" s="236" t="s">
        <v>45</v>
      </c>
      <c r="F9" s="236" t="s">
        <v>101</v>
      </c>
      <c r="H9" s="236" t="s">
        <v>68</v>
      </c>
      <c r="J9" s="236" t="s">
        <v>74</v>
      </c>
      <c r="L9" s="236" t="s">
        <v>30</v>
      </c>
      <c r="N9" s="236" t="s">
        <v>140</v>
      </c>
      <c r="P9" s="236" t="s">
        <v>44</v>
      </c>
    </row>
    <row r="10" spans="1:22" s="105" customFormat="1" ht="21.75" customHeight="1">
      <c r="C10" s="109"/>
      <c r="D10" s="263" t="s">
        <v>96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</row>
    <row r="11" spans="1:22" s="105" customFormat="1" ht="21.75" customHeight="1">
      <c r="A11" s="109" t="s">
        <v>253</v>
      </c>
      <c r="B11" s="109"/>
      <c r="C11" s="109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</row>
    <row r="12" spans="1:22" s="111" customFormat="1" ht="21.75" customHeight="1">
      <c r="A12" s="110" t="s">
        <v>230</v>
      </c>
      <c r="B12" s="110"/>
      <c r="D12" s="112">
        <f>'BS 3-5'!J96</f>
        <v>1376923</v>
      </c>
      <c r="E12" s="112"/>
      <c r="F12" s="112">
        <f>'BS 3-5'!J97</f>
        <v>11157460</v>
      </c>
      <c r="G12" s="112"/>
      <c r="H12" s="112">
        <f>'BS 3-5'!J98</f>
        <v>235425</v>
      </c>
      <c r="I12" s="112"/>
      <c r="J12" s="112">
        <f>'BS 3-5'!J103</f>
        <v>153164</v>
      </c>
      <c r="K12" s="112"/>
      <c r="L12" s="112">
        <f>'BS 3-5'!J104</f>
        <v>30863800</v>
      </c>
      <c r="M12" s="112"/>
      <c r="N12" s="112">
        <f>'BS 3-5'!J105</f>
        <v>-271765</v>
      </c>
      <c r="O12" s="112"/>
      <c r="P12" s="112">
        <f>SUM(D12:N12)</f>
        <v>43515007</v>
      </c>
      <c r="Q12" s="112"/>
      <c r="R12" s="114"/>
      <c r="S12" s="113"/>
      <c r="T12" s="113"/>
    </row>
    <row r="13" spans="1:22" s="105" customFormat="1" ht="21.75" customHeight="1"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6"/>
      <c r="Q13" s="115"/>
      <c r="R13" s="117"/>
      <c r="S13" s="117"/>
      <c r="T13" s="117"/>
    </row>
    <row r="14" spans="1:22" s="111" customFormat="1" ht="21.75" customHeight="1">
      <c r="A14" s="111" t="s">
        <v>59</v>
      </c>
      <c r="B14" s="105"/>
      <c r="C14" s="10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113"/>
      <c r="T14" s="113"/>
      <c r="U14" s="113"/>
      <c r="V14" s="113"/>
    </row>
    <row r="15" spans="1:22" s="105" customFormat="1" ht="21.75" customHeight="1">
      <c r="A15" s="127" t="s">
        <v>252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6"/>
      <c r="S15" s="117"/>
      <c r="T15" s="117"/>
      <c r="U15" s="117"/>
      <c r="V15" s="117"/>
    </row>
    <row r="16" spans="1:22" s="105" customFormat="1" ht="21.75" customHeight="1">
      <c r="A16" s="142" t="s">
        <v>248</v>
      </c>
      <c r="B16" s="118">
        <v>14</v>
      </c>
      <c r="D16" s="115">
        <v>0</v>
      </c>
      <c r="E16" s="115"/>
      <c r="F16" s="115">
        <v>0</v>
      </c>
      <c r="G16" s="115"/>
      <c r="H16" s="115">
        <v>0</v>
      </c>
      <c r="I16" s="115"/>
      <c r="J16" s="115">
        <v>0</v>
      </c>
      <c r="K16" s="115"/>
      <c r="L16" s="115">
        <v>-619603</v>
      </c>
      <c r="M16" s="115"/>
      <c r="N16" s="115">
        <v>0</v>
      </c>
      <c r="O16" s="115"/>
      <c r="P16" s="115">
        <f>SUM(D16:N16)</f>
        <v>-619603</v>
      </c>
      <c r="S16" s="117"/>
      <c r="T16" s="117"/>
      <c r="U16" s="117"/>
      <c r="V16" s="117"/>
    </row>
    <row r="17" spans="1:22" s="105" customFormat="1" ht="21.75" customHeight="1">
      <c r="A17" s="239" t="s">
        <v>85</v>
      </c>
      <c r="D17" s="24">
        <f>SUM(D16)</f>
        <v>0</v>
      </c>
      <c r="E17" s="25"/>
      <c r="F17" s="24">
        <f>SUM(F16)</f>
        <v>0</v>
      </c>
      <c r="G17" s="25"/>
      <c r="H17" s="24">
        <f>SUM(H16)</f>
        <v>0</v>
      </c>
      <c r="I17" s="25"/>
      <c r="J17" s="24">
        <f>SUM(J16)</f>
        <v>0</v>
      </c>
      <c r="K17" s="32"/>
      <c r="L17" s="24">
        <f>SUM(L16)</f>
        <v>-619603</v>
      </c>
      <c r="M17" s="32"/>
      <c r="N17" s="24">
        <f>SUM(N16)</f>
        <v>0</v>
      </c>
      <c r="O17" s="25"/>
      <c r="P17" s="24">
        <f>SUM(P16)</f>
        <v>-619603</v>
      </c>
      <c r="S17" s="117"/>
      <c r="T17" s="117"/>
      <c r="U17" s="117"/>
      <c r="V17" s="117"/>
    </row>
    <row r="18" spans="1:22" s="105" customFormat="1" ht="21.75" customHeight="1">
      <c r="A18" s="239"/>
      <c r="D18" s="32"/>
      <c r="E18" s="25"/>
      <c r="F18" s="32"/>
      <c r="G18" s="25"/>
      <c r="H18" s="32"/>
      <c r="I18" s="25"/>
      <c r="J18" s="32"/>
      <c r="K18" s="32"/>
      <c r="L18" s="32"/>
      <c r="M18" s="32"/>
      <c r="N18" s="32"/>
      <c r="O18" s="32"/>
      <c r="P18" s="32"/>
      <c r="Q18" s="25"/>
      <c r="R18" s="32"/>
      <c r="S18" s="117"/>
      <c r="T18" s="117"/>
      <c r="U18" s="117"/>
      <c r="V18" s="117"/>
    </row>
    <row r="19" spans="1:22" s="105" customFormat="1" ht="21.75" customHeight="1">
      <c r="A19" s="111" t="s">
        <v>170</v>
      </c>
      <c r="B19" s="118"/>
      <c r="C19" s="111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6"/>
      <c r="Q19" s="115"/>
      <c r="R19" s="117"/>
      <c r="S19" s="117"/>
      <c r="T19" s="117"/>
    </row>
    <row r="20" spans="1:22" s="105" customFormat="1" ht="21.75" customHeight="1">
      <c r="A20" s="105" t="s">
        <v>148</v>
      </c>
      <c r="B20" s="118"/>
      <c r="D20" s="115">
        <v>0</v>
      </c>
      <c r="E20" s="115"/>
      <c r="F20" s="115">
        <v>0</v>
      </c>
      <c r="G20" s="115"/>
      <c r="H20" s="115">
        <v>0</v>
      </c>
      <c r="I20" s="115"/>
      <c r="J20" s="115">
        <v>0</v>
      </c>
      <c r="K20" s="115"/>
      <c r="L20" s="115">
        <v>169931</v>
      </c>
      <c r="M20" s="115"/>
      <c r="N20" s="115">
        <v>0</v>
      </c>
      <c r="O20" s="115"/>
      <c r="P20" s="115">
        <f>SUM(D20:N20)</f>
        <v>169931</v>
      </c>
      <c r="Q20" s="115"/>
      <c r="R20" s="119"/>
      <c r="S20" s="117"/>
      <c r="T20" s="117"/>
    </row>
    <row r="21" spans="1:22" s="105" customFormat="1" ht="21.75" customHeight="1">
      <c r="A21" s="120" t="s">
        <v>171</v>
      </c>
      <c r="B21" s="118"/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0</v>
      </c>
      <c r="K21" s="115"/>
      <c r="L21" s="115">
        <v>0</v>
      </c>
      <c r="M21" s="115"/>
      <c r="N21" s="115">
        <f>+'PL 9'!I23</f>
        <v>-64262</v>
      </c>
      <c r="O21" s="115"/>
      <c r="P21" s="115">
        <f>SUM(D21:N21)</f>
        <v>-64262</v>
      </c>
      <c r="Q21" s="115"/>
      <c r="R21" s="119"/>
    </row>
    <row r="22" spans="1:22" s="111" customFormat="1" ht="21.75" customHeight="1">
      <c r="A22" s="111" t="s">
        <v>172</v>
      </c>
      <c r="B22" s="118"/>
      <c r="D22" s="24">
        <f>SUM(D20:D21)</f>
        <v>0</v>
      </c>
      <c r="E22" s="25"/>
      <c r="F22" s="24">
        <f>SUM(F20:F21)</f>
        <v>0</v>
      </c>
      <c r="G22" s="25"/>
      <c r="H22" s="24">
        <f>SUM(H20:H21)</f>
        <v>0</v>
      </c>
      <c r="I22" s="25"/>
      <c r="J22" s="24">
        <f>SUM(J20:J21)</f>
        <v>0</v>
      </c>
      <c r="K22" s="32"/>
      <c r="L22" s="24">
        <f>SUM(L20:L21)</f>
        <v>169931</v>
      </c>
      <c r="M22" s="32"/>
      <c r="N22" s="24">
        <f>SUM(N20:N21)</f>
        <v>-64262</v>
      </c>
      <c r="O22" s="25"/>
      <c r="P22" s="24">
        <f>SUM(P20:P21)</f>
        <v>105669</v>
      </c>
      <c r="Q22" s="25"/>
      <c r="R22" s="121"/>
    </row>
    <row r="23" spans="1:22" s="105" customFormat="1" ht="21.75" customHeight="1">
      <c r="A23" s="111"/>
      <c r="B23" s="118"/>
      <c r="C23" s="111"/>
      <c r="D23" s="32"/>
      <c r="E23" s="25"/>
      <c r="F23" s="32"/>
      <c r="G23" s="25"/>
      <c r="H23" s="32"/>
      <c r="I23" s="25"/>
      <c r="J23" s="32"/>
      <c r="K23" s="32"/>
      <c r="L23" s="32"/>
      <c r="M23" s="32"/>
      <c r="N23" s="32"/>
      <c r="O23" s="25"/>
      <c r="P23" s="32"/>
      <c r="Q23" s="25"/>
      <c r="R23" s="121"/>
      <c r="S23" s="111"/>
      <c r="T23" s="111"/>
      <c r="U23" s="111"/>
    </row>
    <row r="24" spans="1:22" s="111" customFormat="1" ht="21.75" customHeight="1" thickBot="1">
      <c r="A24" s="122" t="s">
        <v>254</v>
      </c>
      <c r="B24" s="122"/>
      <c r="C24" s="122"/>
      <c r="D24" s="123">
        <f>D12+D22+D17</f>
        <v>1376923</v>
      </c>
      <c r="E24" s="116"/>
      <c r="F24" s="123">
        <f>F12+F22+F17</f>
        <v>11157460</v>
      </c>
      <c r="G24" s="116"/>
      <c r="H24" s="123">
        <f>H12+H22+H17</f>
        <v>235425</v>
      </c>
      <c r="I24" s="116"/>
      <c r="J24" s="123">
        <f>J12+J22+J17</f>
        <v>153164</v>
      </c>
      <c r="K24" s="112"/>
      <c r="L24" s="123">
        <f>L12+L22+L17</f>
        <v>30414128</v>
      </c>
      <c r="M24" s="112"/>
      <c r="N24" s="123">
        <f>N12+N22+N17</f>
        <v>-336027</v>
      </c>
      <c r="O24" s="116"/>
      <c r="P24" s="123">
        <f>P12+P22+P17</f>
        <v>43001073</v>
      </c>
      <c r="Q24" s="116"/>
    </row>
    <row r="25" spans="1:22" s="105" customFormat="1" ht="21.75" customHeight="1" thickTop="1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6"/>
      <c r="Q25" s="124"/>
      <c r="R25" s="111"/>
      <c r="S25" s="111"/>
      <c r="T25" s="111"/>
      <c r="U25" s="111"/>
    </row>
    <row r="26" spans="1:22" s="105" customFormat="1" ht="21.75" customHeight="1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11"/>
      <c r="S26" s="111"/>
      <c r="T26" s="111"/>
      <c r="U26" s="111"/>
    </row>
    <row r="27" spans="1:22" s="157" customFormat="1"/>
    <row r="28" spans="1:22" s="227" customFormat="1"/>
    <row r="29" spans="1:22" ht="21.75"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11"/>
      <c r="S29" s="111"/>
      <c r="T29" s="111"/>
      <c r="U29" s="111"/>
    </row>
    <row r="30" spans="1:22" ht="21.75"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11"/>
      <c r="S30" s="111"/>
      <c r="T30" s="111"/>
      <c r="U30" s="111"/>
    </row>
    <row r="31" spans="1:22" ht="21.75">
      <c r="R31" s="111"/>
      <c r="S31" s="111"/>
      <c r="T31" s="111"/>
      <c r="U31" s="111"/>
    </row>
    <row r="32" spans="1:22" ht="21.75">
      <c r="R32" s="111"/>
      <c r="S32" s="111"/>
      <c r="T32" s="111"/>
      <c r="U32" s="111"/>
    </row>
  </sheetData>
  <mergeCells count="3">
    <mergeCell ref="J6:L6"/>
    <mergeCell ref="D10:P10"/>
    <mergeCell ref="D4:P4"/>
  </mergeCells>
  <conditionalFormatting sqref="M24">
    <cfRule type="expression" priority="2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82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M100"/>
  <sheetViews>
    <sheetView showGridLines="0" tabSelected="1" view="pageBreakPreview" zoomScale="85" zoomScaleNormal="85" zoomScaleSheetLayoutView="85" workbookViewId="0">
      <selection activeCell="K15" sqref="K15"/>
    </sheetView>
  </sheetViews>
  <sheetFormatPr defaultColWidth="26.5703125" defaultRowHeight="21.4" customHeight="1"/>
  <cols>
    <col min="1" max="1" width="82" style="63" customWidth="1"/>
    <col min="2" max="2" width="3.7109375" style="63" customWidth="1"/>
    <col min="3" max="3" width="16.140625" style="61" customWidth="1"/>
    <col min="4" max="4" width="0.7109375" style="61" customWidth="1"/>
    <col min="5" max="5" width="16.140625" style="61" customWidth="1"/>
    <col min="6" max="6" width="0.5703125" style="61" customWidth="1"/>
    <col min="7" max="7" width="16.140625" style="61" customWidth="1"/>
    <col min="8" max="8" width="0.7109375" style="61" customWidth="1"/>
    <col min="9" max="9" width="16.140625" style="61" customWidth="1"/>
    <col min="10" max="10" width="60.85546875" style="63" bestFit="1" customWidth="1"/>
    <col min="11" max="16384" width="26.5703125" style="63"/>
  </cols>
  <sheetData>
    <row r="1" spans="1:9" s="53" customFormat="1" ht="21.4" customHeight="1">
      <c r="A1" s="51" t="s">
        <v>71</v>
      </c>
      <c r="B1" s="52"/>
      <c r="F1" s="54"/>
      <c r="G1" s="54"/>
      <c r="H1" s="54"/>
      <c r="I1" s="54"/>
    </row>
    <row r="2" spans="1:9" s="53" customFormat="1" ht="21.4" customHeight="1">
      <c r="A2" s="55" t="s">
        <v>149</v>
      </c>
      <c r="B2" s="56"/>
      <c r="C2" s="57"/>
      <c r="D2" s="56"/>
      <c r="E2" s="57"/>
      <c r="F2" s="54"/>
      <c r="G2" s="54"/>
      <c r="H2" s="54"/>
      <c r="I2" s="54"/>
    </row>
    <row r="3" spans="1:9" s="53" customFormat="1" ht="21.4" customHeight="1">
      <c r="A3" s="55"/>
      <c r="B3" s="56"/>
      <c r="C3" s="56"/>
      <c r="D3" s="56"/>
      <c r="E3" s="56"/>
      <c r="F3" s="54"/>
      <c r="G3" s="54"/>
      <c r="H3" s="54"/>
      <c r="I3" s="54"/>
    </row>
    <row r="4" spans="1:9" s="53" customFormat="1" ht="21.4" customHeight="1">
      <c r="C4" s="265" t="s">
        <v>34</v>
      </c>
      <c r="D4" s="265"/>
      <c r="E4" s="265"/>
      <c r="F4" s="58"/>
      <c r="G4" s="265" t="s">
        <v>87</v>
      </c>
      <c r="H4" s="265"/>
      <c r="I4" s="265"/>
    </row>
    <row r="5" spans="1:9" s="53" customFormat="1" ht="21.4" customHeight="1">
      <c r="C5" s="266" t="s">
        <v>243</v>
      </c>
      <c r="D5" s="267"/>
      <c r="E5" s="267"/>
      <c r="F5" s="58"/>
      <c r="G5" s="266" t="s">
        <v>243</v>
      </c>
      <c r="H5" s="267"/>
      <c r="I5" s="267"/>
    </row>
    <row r="6" spans="1:9" s="53" customFormat="1" ht="21.4" customHeight="1">
      <c r="C6" s="266" t="s">
        <v>244</v>
      </c>
      <c r="D6" s="267"/>
      <c r="E6" s="267"/>
      <c r="F6" s="58"/>
      <c r="G6" s="266" t="s">
        <v>244</v>
      </c>
      <c r="H6" s="267"/>
      <c r="I6" s="267"/>
    </row>
    <row r="7" spans="1:9" s="53" customFormat="1" ht="21.4" customHeight="1">
      <c r="C7" s="59">
        <v>2568</v>
      </c>
      <c r="D7" s="59"/>
      <c r="E7" s="59">
        <v>2567</v>
      </c>
      <c r="F7" s="59"/>
      <c r="G7" s="59">
        <v>2568</v>
      </c>
      <c r="H7" s="59"/>
      <c r="I7" s="59">
        <v>2567</v>
      </c>
    </row>
    <row r="8" spans="1:9" s="53" customFormat="1" ht="21.4" customHeight="1">
      <c r="C8" s="264" t="s">
        <v>96</v>
      </c>
      <c r="D8" s="264"/>
      <c r="E8" s="264"/>
      <c r="F8" s="264"/>
      <c r="G8" s="264"/>
      <c r="H8" s="264"/>
      <c r="I8" s="264"/>
    </row>
    <row r="9" spans="1:9" ht="21.4" customHeight="1">
      <c r="A9" s="60" t="s">
        <v>46</v>
      </c>
      <c r="B9" s="61"/>
      <c r="C9" s="62"/>
      <c r="E9" s="62"/>
      <c r="G9" s="62"/>
      <c r="I9" s="62"/>
    </row>
    <row r="10" spans="1:9" ht="21.4" customHeight="1">
      <c r="A10" s="64" t="s">
        <v>270</v>
      </c>
      <c r="B10" s="61"/>
      <c r="C10" s="65">
        <f>+'PL 8'!E34</f>
        <v>-747301</v>
      </c>
      <c r="D10" s="65"/>
      <c r="E10" s="65">
        <f>+'PL 8'!G34</f>
        <v>5584599</v>
      </c>
      <c r="F10" s="65"/>
      <c r="G10" s="65">
        <f>+'PL 8'!I34</f>
        <v>169931</v>
      </c>
      <c r="H10" s="65"/>
      <c r="I10" s="65">
        <f>+'PL 8'!K34</f>
        <v>3561820</v>
      </c>
    </row>
    <row r="11" spans="1:9" ht="21.4" customHeight="1">
      <c r="A11" s="66" t="s">
        <v>84</v>
      </c>
      <c r="B11" s="67"/>
      <c r="C11" s="65"/>
      <c r="D11" s="65"/>
      <c r="E11" s="65"/>
      <c r="F11" s="65"/>
      <c r="G11" s="65"/>
      <c r="H11" s="65"/>
      <c r="I11" s="65"/>
    </row>
    <row r="12" spans="1:9" ht="21.4" customHeight="1">
      <c r="A12" s="64" t="s">
        <v>290</v>
      </c>
      <c r="B12" s="61"/>
      <c r="C12" s="65">
        <v>4406154</v>
      </c>
      <c r="D12" s="65"/>
      <c r="E12" s="65">
        <v>8362950</v>
      </c>
      <c r="F12" s="65"/>
      <c r="G12" s="61">
        <v>-75357</v>
      </c>
      <c r="H12" s="65"/>
      <c r="I12" s="65">
        <v>411996</v>
      </c>
    </row>
    <row r="13" spans="1:9" ht="21.4" customHeight="1">
      <c r="A13" s="61" t="s">
        <v>40</v>
      </c>
      <c r="B13" s="61"/>
      <c r="C13" s="65">
        <v>3435701</v>
      </c>
      <c r="D13" s="65"/>
      <c r="E13" s="65">
        <v>3492181</v>
      </c>
      <c r="F13" s="65"/>
      <c r="G13" s="65">
        <v>1346536</v>
      </c>
      <c r="H13" s="65"/>
      <c r="I13" s="65">
        <v>1225675</v>
      </c>
    </row>
    <row r="14" spans="1:9" ht="21.4" customHeight="1">
      <c r="A14" s="61" t="s">
        <v>141</v>
      </c>
      <c r="B14" s="61"/>
      <c r="C14" s="65">
        <v>9098519</v>
      </c>
      <c r="D14" s="65"/>
      <c r="E14" s="65">
        <v>10497939</v>
      </c>
      <c r="F14" s="65"/>
      <c r="G14" s="65">
        <v>2658717</v>
      </c>
      <c r="H14" s="65"/>
      <c r="I14" s="65">
        <v>2590676</v>
      </c>
    </row>
    <row r="15" spans="1:9" ht="21.4" customHeight="1">
      <c r="A15" s="64" t="s">
        <v>280</v>
      </c>
      <c r="B15" s="61"/>
      <c r="C15" s="65">
        <v>486530</v>
      </c>
      <c r="D15" s="65"/>
      <c r="E15" s="65">
        <v>498215</v>
      </c>
      <c r="F15" s="65"/>
      <c r="G15" s="65">
        <v>313312</v>
      </c>
      <c r="H15" s="65"/>
      <c r="I15" s="65">
        <v>41781</v>
      </c>
    </row>
    <row r="16" spans="1:9" ht="21.4" customHeight="1">
      <c r="A16" s="64" t="s">
        <v>214</v>
      </c>
      <c r="B16" s="61"/>
      <c r="C16" s="65">
        <v>-798911</v>
      </c>
      <c r="D16" s="65"/>
      <c r="E16" s="65">
        <v>-230801</v>
      </c>
      <c r="F16" s="65"/>
      <c r="G16" s="65">
        <v>47385</v>
      </c>
      <c r="H16" s="65"/>
      <c r="I16" s="65">
        <v>180152</v>
      </c>
    </row>
    <row r="17" spans="1:10" s="69" customFormat="1" ht="21.4" customHeight="1">
      <c r="A17" s="68" t="s">
        <v>281</v>
      </c>
      <c r="C17" s="65">
        <v>-21705</v>
      </c>
      <c r="D17" s="70"/>
      <c r="E17" s="65">
        <v>-53118</v>
      </c>
      <c r="F17" s="70"/>
      <c r="G17" s="65">
        <v>0</v>
      </c>
      <c r="H17" s="70"/>
      <c r="I17" s="71">
        <v>0</v>
      </c>
      <c r="J17" s="63"/>
    </row>
    <row r="18" spans="1:10" ht="21.4" customHeight="1">
      <c r="A18" s="72" t="s">
        <v>291</v>
      </c>
      <c r="B18" s="61"/>
      <c r="C18" s="65">
        <v>2027966</v>
      </c>
      <c r="D18" s="65"/>
      <c r="E18" s="65">
        <v>257203</v>
      </c>
      <c r="F18" s="65"/>
      <c r="G18" s="65">
        <v>-92</v>
      </c>
      <c r="H18" s="65"/>
      <c r="I18" s="65">
        <v>23032</v>
      </c>
    </row>
    <row r="19" spans="1:10" ht="21.4" customHeight="1">
      <c r="A19" s="64" t="s">
        <v>232</v>
      </c>
      <c r="B19" s="61"/>
      <c r="C19" s="65">
        <v>38208</v>
      </c>
      <c r="D19" s="65"/>
      <c r="E19" s="65">
        <v>-56824</v>
      </c>
      <c r="F19" s="65"/>
      <c r="G19" s="65">
        <v>-8873</v>
      </c>
      <c r="H19" s="65"/>
      <c r="I19" s="65">
        <v>-118813</v>
      </c>
    </row>
    <row r="20" spans="1:10" ht="21.4" customHeight="1">
      <c r="A20" s="73" t="s">
        <v>166</v>
      </c>
      <c r="B20" s="61"/>
      <c r="C20" s="65">
        <v>429709</v>
      </c>
      <c r="D20" s="65"/>
      <c r="E20" s="65">
        <v>574802</v>
      </c>
      <c r="F20" s="65"/>
      <c r="G20" s="65">
        <v>0</v>
      </c>
      <c r="H20" s="65"/>
      <c r="I20" s="65">
        <v>0</v>
      </c>
    </row>
    <row r="21" spans="1:10" ht="21.4" customHeight="1">
      <c r="A21" s="74" t="s">
        <v>202</v>
      </c>
      <c r="B21" s="61"/>
      <c r="C21" s="65">
        <v>35753</v>
      </c>
      <c r="D21" s="70"/>
      <c r="E21" s="65">
        <v>38457</v>
      </c>
      <c r="F21" s="70"/>
      <c r="G21" s="65">
        <v>-7066</v>
      </c>
      <c r="H21" s="70"/>
      <c r="I21" s="65">
        <v>-8674</v>
      </c>
    </row>
    <row r="22" spans="1:10" ht="21.4" customHeight="1">
      <c r="A22" s="64" t="s">
        <v>236</v>
      </c>
      <c r="B22" s="61"/>
      <c r="C22" s="65">
        <v>-63266</v>
      </c>
      <c r="D22" s="70"/>
      <c r="E22" s="65">
        <v>136491</v>
      </c>
      <c r="F22" s="70"/>
      <c r="G22" s="65">
        <v>7742</v>
      </c>
      <c r="H22" s="70"/>
      <c r="I22" s="65">
        <v>9678</v>
      </c>
    </row>
    <row r="23" spans="1:10" ht="21.4" customHeight="1">
      <c r="A23" s="74" t="s">
        <v>268</v>
      </c>
      <c r="B23" s="61"/>
      <c r="C23" s="65">
        <v>-87454</v>
      </c>
      <c r="D23" s="70"/>
      <c r="E23" s="65">
        <v>-174711</v>
      </c>
      <c r="F23" s="70"/>
      <c r="G23" s="65">
        <v>0</v>
      </c>
      <c r="H23" s="70"/>
      <c r="I23" s="65">
        <v>0</v>
      </c>
    </row>
    <row r="24" spans="1:10" ht="21.4" customHeight="1">
      <c r="A24" s="74" t="s">
        <v>245</v>
      </c>
      <c r="B24" s="61"/>
      <c r="C24" s="65">
        <v>0</v>
      </c>
      <c r="D24" s="70"/>
      <c r="E24" s="65">
        <v>-2158849</v>
      </c>
      <c r="F24" s="70"/>
      <c r="G24" s="65">
        <v>0</v>
      </c>
      <c r="H24" s="70"/>
      <c r="I24" s="65">
        <v>0</v>
      </c>
    </row>
    <row r="25" spans="1:10" ht="21.4" customHeight="1">
      <c r="A25" s="63" t="s">
        <v>70</v>
      </c>
      <c r="B25" s="61"/>
      <c r="C25" s="65">
        <v>-494886</v>
      </c>
      <c r="D25" s="70"/>
      <c r="E25" s="65">
        <v>-379675</v>
      </c>
      <c r="F25" s="70"/>
      <c r="G25" s="65">
        <v>-470531</v>
      </c>
      <c r="H25" s="70"/>
      <c r="I25" s="65">
        <v>-1982436</v>
      </c>
    </row>
    <row r="26" spans="1:10" ht="21.4" customHeight="1">
      <c r="A26" s="74" t="s">
        <v>238</v>
      </c>
      <c r="B26" s="61"/>
      <c r="C26" s="65">
        <v>226521</v>
      </c>
      <c r="D26" s="70"/>
      <c r="E26" s="65">
        <v>312519</v>
      </c>
      <c r="F26" s="70"/>
      <c r="G26" s="65">
        <v>112258</v>
      </c>
      <c r="H26" s="70"/>
      <c r="I26" s="65">
        <v>115579</v>
      </c>
    </row>
    <row r="27" spans="1:10" ht="21.4" customHeight="1">
      <c r="A27" s="75" t="s">
        <v>69</v>
      </c>
      <c r="B27" s="61"/>
      <c r="C27" s="65">
        <v>358</v>
      </c>
      <c r="D27" s="65"/>
      <c r="E27" s="65">
        <v>898</v>
      </c>
      <c r="F27" s="65"/>
      <c r="G27" s="65">
        <v>0</v>
      </c>
      <c r="H27" s="65"/>
      <c r="I27" s="65">
        <v>0</v>
      </c>
    </row>
    <row r="28" spans="1:10" ht="21.4" customHeight="1">
      <c r="A28" s="64" t="s">
        <v>282</v>
      </c>
      <c r="B28" s="61"/>
      <c r="C28" s="65">
        <v>69193</v>
      </c>
      <c r="D28" s="65"/>
      <c r="E28" s="65">
        <v>93442</v>
      </c>
      <c r="F28" s="71"/>
      <c r="G28" s="65">
        <v>69193</v>
      </c>
      <c r="H28" s="71"/>
      <c r="I28" s="65">
        <v>93442</v>
      </c>
    </row>
    <row r="29" spans="1:10" ht="21.4" customHeight="1">
      <c r="A29" s="61" t="s">
        <v>47</v>
      </c>
      <c r="B29" s="61"/>
      <c r="C29" s="65">
        <v>-3568</v>
      </c>
      <c r="D29" s="65"/>
      <c r="E29" s="65">
        <v>-3568</v>
      </c>
      <c r="F29" s="65"/>
      <c r="G29" s="65">
        <v>-3568</v>
      </c>
      <c r="H29" s="65"/>
      <c r="I29" s="65">
        <v>-3568</v>
      </c>
    </row>
    <row r="30" spans="1:10" ht="21.4" customHeight="1">
      <c r="A30" s="76" t="s">
        <v>283</v>
      </c>
      <c r="B30" s="61"/>
      <c r="C30" s="65">
        <v>-767225</v>
      </c>
      <c r="D30" s="65"/>
      <c r="E30" s="65">
        <v>-494736</v>
      </c>
      <c r="F30" s="65"/>
      <c r="G30" s="65">
        <v>0</v>
      </c>
      <c r="H30" s="65"/>
      <c r="I30" s="65">
        <v>0</v>
      </c>
    </row>
    <row r="31" spans="1:10" ht="21.4" customHeight="1">
      <c r="A31" s="76" t="s">
        <v>257</v>
      </c>
      <c r="B31" s="61"/>
      <c r="C31" s="65">
        <v>0</v>
      </c>
      <c r="D31" s="65"/>
      <c r="E31" s="65">
        <v>-382502</v>
      </c>
      <c r="F31" s="70"/>
      <c r="G31" s="71">
        <v>0</v>
      </c>
      <c r="H31" s="65"/>
      <c r="I31" s="71">
        <v>0</v>
      </c>
    </row>
    <row r="32" spans="1:10" ht="21.4" customHeight="1">
      <c r="A32" s="61"/>
      <c r="B32" s="61"/>
      <c r="C32" s="77">
        <f>SUM(C10:C31)</f>
        <v>17270296</v>
      </c>
      <c r="D32" s="65"/>
      <c r="E32" s="77">
        <f>SUM(E10:E31)</f>
        <v>25914912</v>
      </c>
      <c r="F32" s="65"/>
      <c r="G32" s="77">
        <f>SUM(G10:G31)</f>
        <v>4159587</v>
      </c>
      <c r="H32" s="65"/>
      <c r="I32" s="77">
        <f>SUM(I10:I31)</f>
        <v>6140340</v>
      </c>
    </row>
    <row r="33" spans="1:9" ht="21.4" customHeight="1">
      <c r="A33" s="78" t="s">
        <v>48</v>
      </c>
      <c r="C33" s="65"/>
      <c r="D33" s="65"/>
      <c r="E33" s="65"/>
      <c r="F33" s="65"/>
      <c r="G33" s="65"/>
      <c r="H33" s="65"/>
      <c r="I33" s="65"/>
    </row>
    <row r="34" spans="1:9" ht="21.4" customHeight="1">
      <c r="A34" s="61" t="s">
        <v>49</v>
      </c>
      <c r="B34" s="61"/>
      <c r="C34" s="65">
        <v>169813</v>
      </c>
      <c r="D34" s="65"/>
      <c r="E34" s="65">
        <v>-1058134</v>
      </c>
      <c r="F34" s="65"/>
      <c r="G34" s="65">
        <v>-147381</v>
      </c>
      <c r="H34" s="65"/>
      <c r="I34" s="65">
        <v>-5190511</v>
      </c>
    </row>
    <row r="35" spans="1:9" ht="21.4" customHeight="1">
      <c r="A35" s="79" t="s">
        <v>151</v>
      </c>
      <c r="B35" s="61"/>
      <c r="C35" s="65">
        <v>825436</v>
      </c>
      <c r="D35" s="65"/>
      <c r="E35" s="65">
        <v>-3480385</v>
      </c>
      <c r="F35" s="65"/>
      <c r="G35" s="65">
        <v>-140179</v>
      </c>
      <c r="H35" s="65"/>
      <c r="I35" s="65">
        <v>-694705</v>
      </c>
    </row>
    <row r="36" spans="1:9" ht="21.4" customHeight="1">
      <c r="A36" s="61" t="s">
        <v>6</v>
      </c>
      <c r="B36" s="61"/>
      <c r="C36" s="65">
        <v>4188314</v>
      </c>
      <c r="D36" s="65"/>
      <c r="E36" s="65">
        <v>-5095681</v>
      </c>
      <c r="F36" s="65"/>
      <c r="G36" s="65">
        <v>4449402</v>
      </c>
      <c r="H36" s="65"/>
      <c r="I36" s="65">
        <v>-1248086</v>
      </c>
    </row>
    <row r="37" spans="1:9" ht="21.4" customHeight="1">
      <c r="A37" s="63" t="s">
        <v>13</v>
      </c>
      <c r="C37" s="65">
        <v>-142807</v>
      </c>
      <c r="D37" s="65"/>
      <c r="E37" s="65">
        <v>-475589</v>
      </c>
      <c r="F37" s="65"/>
      <c r="G37" s="65">
        <v>68425</v>
      </c>
      <c r="H37" s="65"/>
      <c r="I37" s="65">
        <v>111562</v>
      </c>
    </row>
    <row r="38" spans="1:9" ht="21.4" customHeight="1">
      <c r="A38" s="61" t="s">
        <v>18</v>
      </c>
      <c r="B38" s="61"/>
      <c r="C38" s="65">
        <v>-1314816</v>
      </c>
      <c r="D38" s="65"/>
      <c r="E38" s="65">
        <v>5720965</v>
      </c>
      <c r="F38" s="65"/>
      <c r="G38" s="65">
        <v>-3050520</v>
      </c>
      <c r="H38" s="65"/>
      <c r="I38" s="65">
        <v>3883928</v>
      </c>
    </row>
    <row r="39" spans="1:9" ht="21.4" customHeight="1">
      <c r="A39" s="79" t="s">
        <v>152</v>
      </c>
      <c r="B39" s="61"/>
      <c r="C39" s="65">
        <v>-2626108</v>
      </c>
      <c r="D39" s="65"/>
      <c r="E39" s="65">
        <v>582601</v>
      </c>
      <c r="F39" s="65"/>
      <c r="G39" s="80">
        <v>-1314181</v>
      </c>
      <c r="H39" s="65"/>
      <c r="I39" s="65">
        <v>-1006802</v>
      </c>
    </row>
    <row r="40" spans="1:9" ht="21.4" customHeight="1">
      <c r="A40" s="61" t="s">
        <v>19</v>
      </c>
      <c r="B40" s="61"/>
      <c r="C40" s="65">
        <v>-731613</v>
      </c>
      <c r="D40" s="65"/>
      <c r="E40" s="65">
        <v>-756574</v>
      </c>
      <c r="F40" s="65"/>
      <c r="G40" s="65">
        <v>-745059</v>
      </c>
      <c r="H40" s="65"/>
      <c r="I40" s="65">
        <v>84092</v>
      </c>
    </row>
    <row r="41" spans="1:9" ht="21.4" customHeight="1">
      <c r="A41" s="76" t="s">
        <v>238</v>
      </c>
      <c r="B41" s="61"/>
      <c r="C41" s="65">
        <v>-231107</v>
      </c>
      <c r="D41" s="65"/>
      <c r="E41" s="65">
        <v>-134423</v>
      </c>
      <c r="F41" s="65"/>
      <c r="G41" s="65">
        <v>-104780</v>
      </c>
      <c r="H41" s="65"/>
      <c r="I41" s="65">
        <v>-30355</v>
      </c>
    </row>
    <row r="42" spans="1:9" ht="21.4" customHeight="1">
      <c r="A42" s="61" t="s">
        <v>23</v>
      </c>
      <c r="B42" s="61"/>
      <c r="C42" s="248">
        <v>-46105</v>
      </c>
      <c r="D42" s="65"/>
      <c r="E42" s="82">
        <v>-256608</v>
      </c>
      <c r="F42" s="65"/>
      <c r="G42" s="82">
        <v>-30032</v>
      </c>
      <c r="H42" s="65"/>
      <c r="I42" s="82">
        <v>863586</v>
      </c>
    </row>
    <row r="43" spans="1:9" ht="21.4" customHeight="1">
      <c r="A43" s="76" t="s">
        <v>300</v>
      </c>
      <c r="B43" s="61"/>
      <c r="C43" s="83">
        <f>SUM(C32:C42)</f>
        <v>17361303</v>
      </c>
      <c r="D43" s="65"/>
      <c r="E43" s="83">
        <f>SUM(E32:E42)</f>
        <v>20961084</v>
      </c>
      <c r="F43" s="65"/>
      <c r="G43" s="83">
        <f>SUM(G32:G42)</f>
        <v>3145282</v>
      </c>
      <c r="H43" s="65"/>
      <c r="I43" s="83">
        <f>SUM(I32:I42)</f>
        <v>2913049</v>
      </c>
    </row>
    <row r="44" spans="1:9" ht="21.4" customHeight="1">
      <c r="A44" s="64" t="s">
        <v>284</v>
      </c>
      <c r="B44" s="61"/>
      <c r="C44" s="71">
        <v>-4462021</v>
      </c>
      <c r="D44" s="65"/>
      <c r="E44" s="71">
        <v>-9201094</v>
      </c>
      <c r="F44" s="65"/>
      <c r="G44" s="71">
        <v>-49650</v>
      </c>
      <c r="H44" s="65"/>
      <c r="I44" s="71">
        <v>-1320604</v>
      </c>
    </row>
    <row r="45" spans="1:9" ht="21.4" customHeight="1">
      <c r="A45" s="84" t="s">
        <v>209</v>
      </c>
      <c r="B45" s="85"/>
      <c r="C45" s="86">
        <f>SUM(C43:C44)</f>
        <v>12899282</v>
      </c>
      <c r="D45" s="65"/>
      <c r="E45" s="86">
        <f>SUM(E43:E44)</f>
        <v>11759990</v>
      </c>
      <c r="F45" s="65"/>
      <c r="G45" s="86">
        <f>SUM(G43:G44)</f>
        <v>3095632</v>
      </c>
      <c r="H45" s="65"/>
      <c r="I45" s="86">
        <f>SUM(I43:I44)</f>
        <v>1592445</v>
      </c>
    </row>
    <row r="46" spans="1:9" s="53" customFormat="1" ht="21.4" customHeight="1">
      <c r="A46" s="55"/>
      <c r="B46" s="56"/>
      <c r="C46" s="56"/>
      <c r="D46" s="56"/>
      <c r="E46" s="56"/>
      <c r="F46" s="54"/>
      <c r="G46" s="54"/>
      <c r="H46" s="54"/>
      <c r="I46" s="54"/>
    </row>
    <row r="47" spans="1:9" s="53" customFormat="1" ht="21.4" customHeight="1">
      <c r="A47" s="51" t="s">
        <v>71</v>
      </c>
      <c r="B47" s="52"/>
      <c r="F47" s="54"/>
      <c r="G47" s="54"/>
      <c r="H47" s="54"/>
      <c r="I47" s="54"/>
    </row>
    <row r="48" spans="1:9" s="53" customFormat="1" ht="21.4" customHeight="1">
      <c r="A48" s="55" t="s">
        <v>149</v>
      </c>
      <c r="B48" s="56"/>
      <c r="C48" s="56"/>
      <c r="D48" s="56"/>
      <c r="E48" s="56"/>
      <c r="F48" s="54"/>
      <c r="G48" s="54"/>
      <c r="H48" s="54"/>
      <c r="I48" s="54"/>
    </row>
    <row r="49" spans="1:10" s="53" customFormat="1" ht="21.4" customHeight="1">
      <c r="A49" s="55"/>
      <c r="B49" s="56"/>
      <c r="C49" s="56"/>
      <c r="D49" s="56"/>
      <c r="E49" s="56"/>
      <c r="F49" s="54"/>
      <c r="G49" s="54"/>
      <c r="H49" s="54"/>
      <c r="I49" s="54"/>
    </row>
    <row r="50" spans="1:10" s="53" customFormat="1" ht="21.4" customHeight="1">
      <c r="C50" s="265" t="s">
        <v>34</v>
      </c>
      <c r="D50" s="265"/>
      <c r="E50" s="265"/>
      <c r="F50" s="58"/>
      <c r="G50" s="265" t="s">
        <v>87</v>
      </c>
      <c r="H50" s="265"/>
      <c r="I50" s="265"/>
    </row>
    <row r="51" spans="1:10" s="53" customFormat="1" ht="21.4" customHeight="1">
      <c r="C51" s="266" t="s">
        <v>243</v>
      </c>
      <c r="D51" s="267"/>
      <c r="E51" s="267"/>
      <c r="F51" s="58"/>
      <c r="G51" s="266" t="s">
        <v>243</v>
      </c>
      <c r="H51" s="266"/>
      <c r="I51" s="266"/>
    </row>
    <row r="52" spans="1:10" s="53" customFormat="1" ht="21.4" customHeight="1">
      <c r="C52" s="266" t="s">
        <v>244</v>
      </c>
      <c r="D52" s="267"/>
      <c r="E52" s="267"/>
      <c r="F52" s="58"/>
      <c r="G52" s="266" t="s">
        <v>244</v>
      </c>
      <c r="H52" s="266"/>
      <c r="I52" s="266"/>
    </row>
    <row r="53" spans="1:10" s="53" customFormat="1" ht="21.4" customHeight="1">
      <c r="C53" s="59">
        <v>2568</v>
      </c>
      <c r="D53" s="59"/>
      <c r="E53" s="59">
        <v>2567</v>
      </c>
      <c r="F53" s="59"/>
      <c r="G53" s="59">
        <v>2568</v>
      </c>
      <c r="H53" s="59"/>
      <c r="I53" s="59">
        <v>2567</v>
      </c>
    </row>
    <row r="54" spans="1:10" s="53" customFormat="1" ht="21.4" customHeight="1">
      <c r="C54" s="264" t="s">
        <v>96</v>
      </c>
      <c r="D54" s="264"/>
      <c r="E54" s="264"/>
      <c r="F54" s="264"/>
      <c r="G54" s="264"/>
      <c r="H54" s="264"/>
      <c r="I54" s="264"/>
    </row>
    <row r="55" spans="1:10" ht="21.4" customHeight="1">
      <c r="A55" s="87" t="s">
        <v>50</v>
      </c>
      <c r="B55" s="74"/>
      <c r="C55" s="62"/>
      <c r="E55" s="62"/>
      <c r="G55" s="62"/>
      <c r="I55" s="62"/>
    </row>
    <row r="56" spans="1:10" ht="21.4" customHeight="1">
      <c r="A56" s="74" t="s">
        <v>285</v>
      </c>
      <c r="C56" s="65">
        <v>-489285</v>
      </c>
      <c r="D56" s="65"/>
      <c r="E56" s="65">
        <v>25956</v>
      </c>
      <c r="F56" s="65"/>
      <c r="G56" s="71">
        <v>0</v>
      </c>
      <c r="H56" s="65"/>
      <c r="I56" s="71">
        <v>25000</v>
      </c>
    </row>
    <row r="57" spans="1:10" ht="21.4" customHeight="1">
      <c r="A57" s="74" t="s">
        <v>198</v>
      </c>
      <c r="C57" s="71">
        <v>-374910</v>
      </c>
      <c r="D57" s="70"/>
      <c r="E57" s="71">
        <v>-1650144</v>
      </c>
      <c r="F57" s="65"/>
      <c r="G57" s="65">
        <v>0</v>
      </c>
      <c r="H57" s="65"/>
      <c r="I57" s="71">
        <v>-150000</v>
      </c>
    </row>
    <row r="58" spans="1:10" ht="21.4" customHeight="1">
      <c r="A58" s="74" t="s">
        <v>173</v>
      </c>
      <c r="C58" s="71">
        <v>-229828</v>
      </c>
      <c r="D58" s="70"/>
      <c r="E58" s="71">
        <v>-192379</v>
      </c>
      <c r="F58" s="65"/>
      <c r="G58" s="65">
        <v>0</v>
      </c>
      <c r="H58" s="65"/>
      <c r="I58" s="71">
        <v>0</v>
      </c>
    </row>
    <row r="59" spans="1:10" ht="21.4" customHeight="1">
      <c r="A59" s="74" t="s">
        <v>206</v>
      </c>
      <c r="C59" s="71">
        <v>0</v>
      </c>
      <c r="D59" s="70"/>
      <c r="E59" s="71">
        <v>0</v>
      </c>
      <c r="F59" s="65"/>
      <c r="G59" s="65">
        <v>-1149200</v>
      </c>
      <c r="H59" s="65"/>
      <c r="I59" s="71">
        <v>-2114013</v>
      </c>
    </row>
    <row r="60" spans="1:10" ht="21.4" customHeight="1">
      <c r="A60" s="74" t="s">
        <v>258</v>
      </c>
      <c r="C60" s="71">
        <v>0</v>
      </c>
      <c r="D60" s="70"/>
      <c r="E60" s="71">
        <v>5601880</v>
      </c>
      <c r="F60" s="65"/>
      <c r="G60" s="65">
        <v>0</v>
      </c>
      <c r="H60" s="65"/>
      <c r="I60" s="71">
        <v>0</v>
      </c>
    </row>
    <row r="61" spans="1:10" ht="21.4" customHeight="1">
      <c r="A61" s="88" t="s">
        <v>76</v>
      </c>
      <c r="B61" s="88"/>
      <c r="C61" s="65">
        <v>-8276717</v>
      </c>
      <c r="D61" s="65"/>
      <c r="E61" s="65">
        <v>-12230827</v>
      </c>
      <c r="F61" s="65"/>
      <c r="G61" s="65">
        <v>-276352</v>
      </c>
      <c r="H61" s="65"/>
      <c r="I61" s="65">
        <v>-1797355</v>
      </c>
    </row>
    <row r="62" spans="1:10" ht="21.4" customHeight="1">
      <c r="A62" s="63" t="s">
        <v>77</v>
      </c>
      <c r="C62" s="65">
        <v>149469</v>
      </c>
      <c r="D62" s="65"/>
      <c r="E62" s="65">
        <v>17661</v>
      </c>
      <c r="F62" s="65"/>
      <c r="G62" s="65">
        <v>8044</v>
      </c>
      <c r="H62" s="65"/>
      <c r="I62" s="65">
        <v>12118</v>
      </c>
    </row>
    <row r="63" spans="1:10" ht="21.4" customHeight="1">
      <c r="A63" s="72" t="s">
        <v>143</v>
      </c>
      <c r="B63" s="88"/>
      <c r="C63" s="65">
        <v>-191430</v>
      </c>
      <c r="D63" s="65"/>
      <c r="E63" s="65">
        <v>-141843</v>
      </c>
      <c r="F63" s="65"/>
      <c r="G63" s="65">
        <v>-162839</v>
      </c>
      <c r="H63" s="65"/>
      <c r="I63" s="65">
        <v>-116677</v>
      </c>
      <c r="J63" s="65"/>
    </row>
    <row r="64" spans="1:10" ht="21.4" customHeight="1">
      <c r="A64" s="63" t="s">
        <v>78</v>
      </c>
      <c r="C64" s="65">
        <v>-998961</v>
      </c>
      <c r="D64" s="65"/>
      <c r="E64" s="65">
        <v>-88733</v>
      </c>
      <c r="F64" s="65"/>
      <c r="G64" s="65">
        <v>-11135</v>
      </c>
      <c r="H64" s="65"/>
      <c r="I64" s="65">
        <v>-42839</v>
      </c>
    </row>
    <row r="65" spans="1:13" ht="21.4" customHeight="1">
      <c r="A65" s="74" t="s">
        <v>220</v>
      </c>
      <c r="C65" s="65">
        <v>-28451</v>
      </c>
      <c r="D65" s="65"/>
      <c r="E65" s="65">
        <v>0</v>
      </c>
      <c r="F65" s="65"/>
      <c r="G65" s="65">
        <v>0</v>
      </c>
      <c r="H65" s="65"/>
      <c r="I65" s="65">
        <v>0</v>
      </c>
    </row>
    <row r="66" spans="1:13" ht="21.4" customHeight="1">
      <c r="A66" s="74" t="s">
        <v>221</v>
      </c>
      <c r="C66" s="65">
        <v>-59951</v>
      </c>
      <c r="D66" s="65"/>
      <c r="E66" s="65">
        <v>-24063</v>
      </c>
      <c r="F66" s="65"/>
      <c r="G66" s="65">
        <v>-15230000</v>
      </c>
      <c r="H66" s="65"/>
      <c r="I66" s="65">
        <v>-14500000</v>
      </c>
    </row>
    <row r="67" spans="1:13" ht="21.4" customHeight="1">
      <c r="A67" s="74" t="s">
        <v>222</v>
      </c>
      <c r="C67" s="65">
        <v>0</v>
      </c>
      <c r="D67" s="65"/>
      <c r="E67" s="65">
        <v>131449</v>
      </c>
      <c r="F67" s="65"/>
      <c r="G67" s="65">
        <v>14325000</v>
      </c>
      <c r="H67" s="65"/>
      <c r="I67" s="65">
        <v>14700000</v>
      </c>
      <c r="J67" s="53"/>
      <c r="K67" s="53"/>
      <c r="L67" s="53"/>
    </row>
    <row r="68" spans="1:13" ht="21.4" customHeight="1">
      <c r="A68" s="88" t="s">
        <v>81</v>
      </c>
      <c r="B68" s="61"/>
      <c r="C68" s="65">
        <v>295400</v>
      </c>
      <c r="D68" s="65"/>
      <c r="E68" s="65">
        <v>445905</v>
      </c>
      <c r="F68" s="65"/>
      <c r="G68" s="71">
        <v>50444</v>
      </c>
      <c r="H68" s="65"/>
      <c r="I68" s="71">
        <v>125483</v>
      </c>
      <c r="M68" s="53"/>
    </row>
    <row r="69" spans="1:13" ht="21.4" customHeight="1">
      <c r="A69" s="63" t="s">
        <v>60</v>
      </c>
      <c r="C69" s="71">
        <v>1078656</v>
      </c>
      <c r="D69" s="70"/>
      <c r="E69" s="71">
        <v>2368677</v>
      </c>
      <c r="F69" s="65"/>
      <c r="G69" s="65">
        <v>416301</v>
      </c>
      <c r="H69" s="65"/>
      <c r="I69" s="71">
        <v>1876207</v>
      </c>
    </row>
    <row r="70" spans="1:13" ht="21.4" customHeight="1">
      <c r="A70" s="89" t="s">
        <v>215</v>
      </c>
      <c r="B70" s="89"/>
      <c r="C70" s="90">
        <f>SUM(C56:C69)</f>
        <v>-9126008</v>
      </c>
      <c r="D70" s="91"/>
      <c r="E70" s="90">
        <f>SUM(E56:E69)</f>
        <v>-5736461</v>
      </c>
      <c r="F70" s="91"/>
      <c r="G70" s="90">
        <f>SUM(G56:G69)</f>
        <v>-2029737</v>
      </c>
      <c r="H70" s="91"/>
      <c r="I70" s="90">
        <f>SUM(I56:I69)</f>
        <v>-1982076</v>
      </c>
    </row>
    <row r="71" spans="1:13" s="53" customFormat="1" ht="21.4" customHeight="1">
      <c r="A71" s="55"/>
      <c r="B71" s="56"/>
      <c r="C71" s="56"/>
      <c r="D71" s="56"/>
      <c r="E71" s="54"/>
      <c r="F71" s="54"/>
      <c r="G71" s="54"/>
      <c r="H71" s="54"/>
      <c r="I71" s="54"/>
    </row>
    <row r="72" spans="1:13" ht="21.4" customHeight="1">
      <c r="A72" s="87" t="s">
        <v>51</v>
      </c>
      <c r="C72" s="65"/>
      <c r="D72" s="65"/>
      <c r="E72" s="65"/>
      <c r="F72" s="65"/>
      <c r="G72" s="65"/>
      <c r="H72" s="65"/>
      <c r="I72" s="65"/>
    </row>
    <row r="73" spans="1:13" ht="21.4" customHeight="1">
      <c r="A73" s="74" t="s">
        <v>226</v>
      </c>
      <c r="C73" s="65">
        <v>-2421021</v>
      </c>
      <c r="D73" s="65"/>
      <c r="E73" s="65">
        <v>2780000</v>
      </c>
      <c r="F73" s="65"/>
      <c r="G73" s="71">
        <v>-2700000</v>
      </c>
      <c r="H73" s="65"/>
      <c r="I73" s="71">
        <v>500000</v>
      </c>
    </row>
    <row r="74" spans="1:13" ht="21.4" customHeight="1">
      <c r="A74" s="74" t="s">
        <v>225</v>
      </c>
      <c r="C74" s="65">
        <v>0</v>
      </c>
      <c r="D74" s="65"/>
      <c r="E74" s="65">
        <v>60000</v>
      </c>
      <c r="F74" s="65"/>
      <c r="G74" s="71">
        <v>0</v>
      </c>
      <c r="H74" s="65"/>
      <c r="I74" s="71">
        <v>0</v>
      </c>
    </row>
    <row r="75" spans="1:13" ht="21.4" customHeight="1">
      <c r="A75" s="74" t="s">
        <v>278</v>
      </c>
      <c r="C75" s="65">
        <v>0</v>
      </c>
      <c r="D75" s="247"/>
      <c r="E75" s="65">
        <v>0</v>
      </c>
      <c r="F75" s="65"/>
      <c r="G75" s="71">
        <v>9077</v>
      </c>
      <c r="H75" s="65"/>
      <c r="I75" s="71">
        <v>0</v>
      </c>
    </row>
    <row r="76" spans="1:13" ht="21.4" customHeight="1">
      <c r="A76" s="74" t="s">
        <v>279</v>
      </c>
      <c r="C76" s="65">
        <v>993169</v>
      </c>
      <c r="D76" s="247"/>
      <c r="E76" s="65">
        <v>0</v>
      </c>
      <c r="F76" s="65"/>
      <c r="G76" s="65">
        <v>0</v>
      </c>
      <c r="H76" s="65"/>
      <c r="I76" s="65">
        <v>0</v>
      </c>
    </row>
    <row r="77" spans="1:13" ht="21.4" customHeight="1">
      <c r="A77" s="74" t="s">
        <v>292</v>
      </c>
      <c r="C77" s="65">
        <v>-11596201</v>
      </c>
      <c r="D77" s="65"/>
      <c r="E77" s="65">
        <v>-6641144</v>
      </c>
      <c r="F77" s="65"/>
      <c r="G77" s="65">
        <v>-366657</v>
      </c>
      <c r="H77" s="65"/>
      <c r="I77" s="71">
        <v>-810616</v>
      </c>
    </row>
    <row r="78" spans="1:13" ht="21.4" customHeight="1">
      <c r="A78" s="74" t="s">
        <v>142</v>
      </c>
      <c r="B78" s="92"/>
      <c r="C78" s="65">
        <v>-926482</v>
      </c>
      <c r="D78" s="65"/>
      <c r="E78" s="65">
        <v>-600755</v>
      </c>
      <c r="F78" s="65"/>
      <c r="G78" s="65">
        <v>-885200</v>
      </c>
      <c r="H78" s="65"/>
      <c r="I78" s="65">
        <v>-789432</v>
      </c>
    </row>
    <row r="79" spans="1:13" ht="21.4" customHeight="1">
      <c r="A79" s="74" t="s">
        <v>217</v>
      </c>
      <c r="B79" s="92"/>
      <c r="C79" s="65">
        <v>16349892</v>
      </c>
      <c r="D79" s="65"/>
      <c r="E79" s="65">
        <v>16496322</v>
      </c>
      <c r="F79" s="65"/>
      <c r="G79" s="65">
        <v>3000000</v>
      </c>
      <c r="H79" s="65"/>
      <c r="I79" s="65">
        <v>10000000</v>
      </c>
    </row>
    <row r="80" spans="1:13" ht="21.4" customHeight="1">
      <c r="A80" s="74" t="s">
        <v>260</v>
      </c>
      <c r="B80" s="92"/>
      <c r="C80" s="65">
        <v>-1254454</v>
      </c>
      <c r="D80" s="65"/>
      <c r="E80" s="65">
        <v>-4300000</v>
      </c>
      <c r="F80" s="65"/>
      <c r="G80" s="65">
        <v>0</v>
      </c>
      <c r="H80" s="65"/>
      <c r="I80" s="65">
        <v>-3500000</v>
      </c>
    </row>
    <row r="81" spans="1:10" ht="21.4" customHeight="1">
      <c r="A81" s="88" t="s">
        <v>79</v>
      </c>
      <c r="B81" s="61"/>
      <c r="C81" s="65">
        <v>-2837101</v>
      </c>
      <c r="D81" s="65"/>
      <c r="E81" s="65">
        <v>-2644391</v>
      </c>
      <c r="F81" s="65"/>
      <c r="G81" s="65">
        <v>-1113088</v>
      </c>
      <c r="H81" s="65"/>
      <c r="I81" s="65">
        <v>-1043913</v>
      </c>
    </row>
    <row r="82" spans="1:10" ht="21.4" customHeight="1">
      <c r="A82" s="88" t="s">
        <v>250</v>
      </c>
      <c r="B82" s="61"/>
      <c r="C82" s="65">
        <v>0</v>
      </c>
      <c r="D82" s="65"/>
      <c r="E82" s="65">
        <v>-250684</v>
      </c>
      <c r="F82" s="65"/>
      <c r="G82" s="65">
        <v>0</v>
      </c>
      <c r="H82" s="65"/>
      <c r="I82" s="65">
        <v>-250684</v>
      </c>
    </row>
    <row r="83" spans="1:10" ht="21.4" customHeight="1">
      <c r="A83" s="72" t="s">
        <v>237</v>
      </c>
      <c r="B83" s="61"/>
      <c r="C83" s="65"/>
      <c r="D83" s="65"/>
      <c r="E83" s="65"/>
      <c r="F83" s="65"/>
      <c r="G83" s="65"/>
      <c r="H83" s="65"/>
      <c r="I83" s="65"/>
    </row>
    <row r="84" spans="1:10" ht="21.4" customHeight="1">
      <c r="A84" s="72" t="s">
        <v>262</v>
      </c>
      <c r="B84" s="61"/>
      <c r="C84" s="65">
        <v>169</v>
      </c>
      <c r="D84" s="65"/>
      <c r="E84" s="65">
        <v>-533950</v>
      </c>
      <c r="F84" s="65"/>
      <c r="G84" s="65">
        <v>0</v>
      </c>
      <c r="H84" s="65"/>
      <c r="I84" s="65">
        <v>0</v>
      </c>
    </row>
    <row r="85" spans="1:10" ht="21.4" customHeight="1">
      <c r="A85" s="88" t="s">
        <v>259</v>
      </c>
      <c r="B85" s="61"/>
      <c r="C85" s="65">
        <v>-926622</v>
      </c>
      <c r="D85" s="65"/>
      <c r="E85" s="65">
        <v>-2536485</v>
      </c>
      <c r="F85" s="65"/>
      <c r="G85" s="65">
        <v>-619603</v>
      </c>
      <c r="H85" s="65"/>
      <c r="I85" s="65">
        <v>-2065329</v>
      </c>
    </row>
    <row r="86" spans="1:10" ht="21.4" customHeight="1">
      <c r="A86" s="89" t="s">
        <v>286</v>
      </c>
      <c r="B86" s="89"/>
      <c r="C86" s="90">
        <f>SUM(C73:C85)</f>
        <v>-2618651</v>
      </c>
      <c r="D86" s="91"/>
      <c r="E86" s="90">
        <f>SUM(E73:E85)</f>
        <v>1828913</v>
      </c>
      <c r="F86" s="91"/>
      <c r="G86" s="90">
        <f>SUM(G73:G85)</f>
        <v>-2675471</v>
      </c>
      <c r="H86" s="91"/>
      <c r="I86" s="90">
        <f>SUM(I73:I85)</f>
        <v>2040026</v>
      </c>
    </row>
    <row r="87" spans="1:10" s="53" customFormat="1" ht="21.4" customHeight="1">
      <c r="A87" s="55"/>
      <c r="B87" s="56"/>
      <c r="C87" s="56"/>
      <c r="D87" s="56"/>
      <c r="E87" s="56"/>
      <c r="F87" s="54"/>
      <c r="G87" s="54"/>
      <c r="H87" s="54"/>
      <c r="I87" s="54"/>
    </row>
    <row r="88" spans="1:10" ht="21.4" customHeight="1">
      <c r="A88" s="76" t="s">
        <v>289</v>
      </c>
      <c r="C88" s="65"/>
      <c r="D88" s="65"/>
      <c r="E88" s="65"/>
      <c r="F88" s="65"/>
      <c r="G88" s="65"/>
      <c r="H88" s="65"/>
      <c r="I88" s="65"/>
    </row>
    <row r="89" spans="1:10" ht="21.4" customHeight="1">
      <c r="A89" s="81" t="s">
        <v>95</v>
      </c>
      <c r="C89" s="65">
        <f>SUM(C45,C70,C86)</f>
        <v>1154623</v>
      </c>
      <c r="D89" s="65"/>
      <c r="E89" s="65">
        <f>SUM(E45,E70,E86)</f>
        <v>7852442</v>
      </c>
      <c r="F89" s="65"/>
      <c r="G89" s="65">
        <f>SUM(G45,G70,G86)</f>
        <v>-1609576</v>
      </c>
      <c r="H89" s="65"/>
      <c r="I89" s="65">
        <f>SUM(I45,I70,I86)</f>
        <v>1650395</v>
      </c>
    </row>
    <row r="90" spans="1:10" ht="21.4" customHeight="1">
      <c r="A90" s="76" t="s">
        <v>199</v>
      </c>
      <c r="C90" s="82">
        <v>433969</v>
      </c>
      <c r="D90" s="65"/>
      <c r="E90" s="82">
        <v>678150</v>
      </c>
      <c r="F90" s="65"/>
      <c r="G90" s="93">
        <v>0</v>
      </c>
      <c r="H90" s="65"/>
      <c r="I90" s="229">
        <v>0</v>
      </c>
    </row>
    <row r="91" spans="1:10" ht="21.4" customHeight="1">
      <c r="A91" s="89" t="s">
        <v>289</v>
      </c>
      <c r="C91" s="91">
        <f>C89+C90</f>
        <v>1588592</v>
      </c>
      <c r="D91" s="91"/>
      <c r="E91" s="91">
        <f>E89+E90</f>
        <v>8530592</v>
      </c>
      <c r="F91" s="91"/>
      <c r="G91" s="91">
        <f>G89+G90</f>
        <v>-1609576</v>
      </c>
      <c r="H91" s="91"/>
      <c r="I91" s="91">
        <f>I89+I90</f>
        <v>1650395</v>
      </c>
    </row>
    <row r="92" spans="1:10" ht="21.4" customHeight="1">
      <c r="A92" s="81" t="s">
        <v>216</v>
      </c>
      <c r="C92" s="65">
        <v>28626216</v>
      </c>
      <c r="D92" s="65"/>
      <c r="E92" s="65">
        <v>36753607</v>
      </c>
      <c r="F92" s="65"/>
      <c r="G92" s="65">
        <f>'BS 3-5'!J10</f>
        <v>3619125</v>
      </c>
      <c r="H92" s="65"/>
      <c r="I92" s="65">
        <v>10614303</v>
      </c>
    </row>
    <row r="93" spans="1:10" ht="21.4" customHeight="1" thickBot="1">
      <c r="A93" s="94" t="s">
        <v>255</v>
      </c>
      <c r="B93" s="84"/>
      <c r="C93" s="95">
        <f>SUM(C91:C92)</f>
        <v>30214808</v>
      </c>
      <c r="D93" s="91"/>
      <c r="E93" s="95">
        <f>SUM(E91:E92)</f>
        <v>45284199</v>
      </c>
      <c r="F93" s="91" t="s">
        <v>33</v>
      </c>
      <c r="G93" s="96">
        <f>SUM(G91:G92)</f>
        <v>2009549</v>
      </c>
      <c r="H93" s="91"/>
      <c r="I93" s="96">
        <f>SUM(I91:I92)</f>
        <v>12264698</v>
      </c>
      <c r="J93" s="85"/>
    </row>
    <row r="94" spans="1:10" s="53" customFormat="1" ht="10.5" customHeight="1" thickTop="1">
      <c r="A94" s="55"/>
      <c r="B94" s="56"/>
      <c r="C94" s="65"/>
      <c r="D94" s="56"/>
      <c r="E94" s="56"/>
      <c r="F94" s="54"/>
      <c r="G94" s="65"/>
      <c r="H94" s="54"/>
      <c r="I94" s="54"/>
    </row>
    <row r="95" spans="1:10" ht="21.4" customHeight="1">
      <c r="A95" s="97" t="s">
        <v>153</v>
      </c>
      <c r="B95" s="84"/>
      <c r="C95" s="98"/>
      <c r="D95" s="98"/>
      <c r="E95" s="98"/>
      <c r="F95" s="98"/>
      <c r="G95" s="98"/>
      <c r="H95" s="98"/>
      <c r="I95" s="98"/>
      <c r="J95" s="85"/>
    </row>
    <row r="96" spans="1:10" ht="21.4" customHeight="1">
      <c r="A96" s="99" t="s">
        <v>154</v>
      </c>
      <c r="C96" s="65">
        <v>266861</v>
      </c>
      <c r="D96" s="65"/>
      <c r="E96" s="65">
        <v>992440</v>
      </c>
      <c r="F96" s="65"/>
      <c r="G96" s="65">
        <v>0</v>
      </c>
      <c r="H96" s="65"/>
      <c r="I96" s="65">
        <v>0</v>
      </c>
    </row>
    <row r="97" spans="1:9" ht="21.4" customHeight="1">
      <c r="A97" s="63" t="s">
        <v>293</v>
      </c>
      <c r="C97" s="65">
        <v>854826</v>
      </c>
      <c r="D97" s="65"/>
      <c r="E97" s="65">
        <v>1551</v>
      </c>
      <c r="F97" s="65"/>
      <c r="G97" s="65">
        <v>0</v>
      </c>
      <c r="H97" s="65"/>
      <c r="I97" s="65">
        <v>0</v>
      </c>
    </row>
    <row r="98" spans="1:9" ht="21.4" customHeight="1">
      <c r="A98" s="63" t="s">
        <v>294</v>
      </c>
      <c r="C98" s="65">
        <v>3050</v>
      </c>
      <c r="D98" s="65"/>
      <c r="E98" s="65">
        <v>0</v>
      </c>
      <c r="F98" s="65"/>
      <c r="G98" s="65">
        <v>0</v>
      </c>
      <c r="H98" s="65"/>
      <c r="I98" s="65">
        <v>0</v>
      </c>
    </row>
    <row r="99" spans="1:9" ht="21.4" customHeight="1">
      <c r="C99" s="65"/>
      <c r="D99" s="65"/>
      <c r="E99" s="65"/>
      <c r="F99" s="65"/>
      <c r="G99" s="65"/>
      <c r="H99" s="65"/>
      <c r="I99" s="65"/>
    </row>
    <row r="100" spans="1:9" ht="21.4" customHeight="1">
      <c r="C100" s="65"/>
      <c r="D100" s="65"/>
      <c r="E100" s="65"/>
      <c r="F100" s="65"/>
      <c r="G100" s="65"/>
      <c r="H100" s="65"/>
      <c r="I100" s="65"/>
    </row>
  </sheetData>
  <mergeCells count="14">
    <mergeCell ref="C4:E4"/>
    <mergeCell ref="G4:I4"/>
    <mergeCell ref="C5:E5"/>
    <mergeCell ref="G5:I5"/>
    <mergeCell ref="C6:E6"/>
    <mergeCell ref="G6:I6"/>
    <mergeCell ref="C54:I54"/>
    <mergeCell ref="C8:I8"/>
    <mergeCell ref="C50:E50"/>
    <mergeCell ref="G50:I50"/>
    <mergeCell ref="C51:E51"/>
    <mergeCell ref="G51:I51"/>
    <mergeCell ref="C52:E52"/>
    <mergeCell ref="G52:I52"/>
  </mergeCells>
  <conditionalFormatting sqref="C34:C41 C57:C60 C72:I86">
    <cfRule type="expression" priority="42" stopIfTrue="1">
      <formula>"if(E11&gt;0,#,##0;(#,##0),"-")"</formula>
    </cfRule>
  </conditionalFormatting>
  <conditionalFormatting sqref="C11:I11">
    <cfRule type="expression" priority="61" stopIfTrue="1">
      <formula>"if(E11&gt;0,#,##0;(#,##0),"-")"</formula>
    </cfRule>
  </conditionalFormatting>
  <conditionalFormatting sqref="C13:I33 C61:I70 J63">
    <cfRule type="expression" priority="8" stopIfTrue="1">
      <formula>"if(E11&gt;0,#,##0;(#,##0),"-")"</formula>
    </cfRule>
  </conditionalFormatting>
  <conditionalFormatting sqref="C88:I93">
    <cfRule type="expression" priority="21" stopIfTrue="1">
      <formula>"if(E11&gt;0,#,##0;(#,##0),"-")"</formula>
    </cfRule>
  </conditionalFormatting>
  <conditionalFormatting sqref="C95:I95">
    <cfRule type="expression" priority="48" stopIfTrue="1">
      <formula>"if(E11&gt;0,#,##0;(#,##0),"-")"</formula>
    </cfRule>
  </conditionalFormatting>
  <conditionalFormatting sqref="D34:I35">
    <cfRule type="expression" priority="57" stopIfTrue="1">
      <formula>"if(E11&gt;0,#,##0;(#,##0),"-")"</formula>
    </cfRule>
  </conditionalFormatting>
  <conditionalFormatting sqref="G57:G60">
    <cfRule type="expression" priority="20" stopIfTrue="1">
      <formula>"if(E11&gt;0,#,##0;(#,##0),"-")"</formula>
    </cfRule>
  </conditionalFormatting>
  <conditionalFormatting sqref="C12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2" firstPageNumber="14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8" man="1"/>
    <brk id="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Nattinan Morakotsriwan (NMS)</cp:lastModifiedBy>
  <cp:lastPrinted>2025-08-01T15:33:04Z</cp:lastPrinted>
  <dcterms:created xsi:type="dcterms:W3CDTF">2011-12-01T07:56:35Z</dcterms:created>
  <dcterms:modified xsi:type="dcterms:W3CDTF">2025-08-07T00:48:14Z</dcterms:modified>
</cp:coreProperties>
</file>