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2. Fancy Group/Fancy/Y'68/Q2'68/งบการเงิน/Online/"/>
    </mc:Choice>
  </mc:AlternateContent>
  <xr:revisionPtr revIDLastSave="324" documentId="13_ncr:1_{B6DAAF97-7F0E-421A-916B-78AA942656E0}" xr6:coauthVersionLast="47" xr6:coauthVersionMax="47" xr10:uidLastSave="{A6C7AD76-FBE4-4514-A871-2D95CC7B26CA}"/>
  <bookViews>
    <workbookView xWindow="-110" yWindow="-110" windowWidth="19420" windowHeight="10300" xr2:uid="{480736F0-D47B-421B-AFE5-A725C9A4759C}"/>
  </bookViews>
  <sheets>
    <sheet name="Page 2-4" sheetId="5" r:id="rId1"/>
    <sheet name="Page 5" sheetId="10" r:id="rId2"/>
    <sheet name="Page 6" sheetId="6" r:id="rId3"/>
    <sheet name="Page 7" sheetId="7" r:id="rId4"/>
    <sheet name="Page 8" sheetId="8" r:id="rId5"/>
    <sheet name="Page 9-10" sheetId="9" r:id="rId6"/>
  </sheets>
  <definedNames>
    <definedName name="_xlnm.Print_Area" localSheetId="0">'Page 2-4'!$A$1:$J$141</definedName>
    <definedName name="_xlnm.Print_Area" localSheetId="1">'Page 5'!$A$1:$I$43</definedName>
    <definedName name="_xlnm.Print_Area" localSheetId="2">'Page 6'!$A$1:$I$43</definedName>
    <definedName name="_xlnm.Print_Area" localSheetId="3">'Page 7'!$A$1:$G$51</definedName>
    <definedName name="_xlnm.Print_Area" localSheetId="4">'Page 8'!$A$1:$G$42</definedName>
    <definedName name="_xlnm.Print_Area" localSheetId="5">'Page 9-10'!$A$1:$F$104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9" l="1"/>
  <c r="E73" i="9"/>
  <c r="I20" i="6"/>
  <c r="I13" i="6"/>
  <c r="I21" i="6" s="1"/>
  <c r="G20" i="6"/>
  <c r="G21" i="6"/>
  <c r="D10" i="9" s="1"/>
  <c r="G13" i="6"/>
  <c r="G20" i="10"/>
  <c r="G13" i="10"/>
  <c r="G21" i="10" s="1"/>
  <c r="G23" i="10" s="1"/>
  <c r="I20" i="10"/>
  <c r="I21" i="10"/>
  <c r="I23" i="10" s="1"/>
  <c r="I13" i="10"/>
  <c r="F13" i="10"/>
  <c r="H13" i="10"/>
  <c r="H21" i="10" s="1"/>
  <c r="H23" i="10" s="1"/>
  <c r="F20" i="10"/>
  <c r="H20" i="10"/>
  <c r="F21" i="10" l="1"/>
  <c r="F23" i="10" s="1"/>
  <c r="F25" i="10" s="1"/>
  <c r="H25" i="10"/>
  <c r="H27" i="10"/>
  <c r="F10" i="9"/>
  <c r="I23" i="6"/>
  <c r="G23" i="6"/>
  <c r="F17" i="7" s="1"/>
  <c r="G17" i="7" s="1"/>
  <c r="I27" i="10"/>
  <c r="I25" i="10"/>
  <c r="G27" i="10"/>
  <c r="G25" i="10"/>
  <c r="G27" i="6"/>
  <c r="I25" i="6"/>
  <c r="H114" i="5"/>
  <c r="G25" i="6" l="1"/>
  <c r="F27" i="10"/>
  <c r="I27" i="6"/>
  <c r="F17" i="8"/>
  <c r="C70" i="9"/>
  <c r="C65" i="9"/>
  <c r="J114" i="5"/>
  <c r="G10" i="8"/>
  <c r="F65" i="9"/>
  <c r="D74" i="9"/>
  <c r="H74" i="9" s="1"/>
  <c r="D70" i="9"/>
  <c r="D65" i="9"/>
  <c r="D21" i="9"/>
  <c r="F21" i="9"/>
  <c r="F30" i="9" s="1"/>
  <c r="F34" i="9" s="1"/>
  <c r="E65" i="9"/>
  <c r="I114" i="5"/>
  <c r="G114" i="5"/>
  <c r="I67" i="5"/>
  <c r="G67" i="5"/>
  <c r="I62" i="5"/>
  <c r="I15" i="5"/>
  <c r="G15" i="5"/>
  <c r="F74" i="9"/>
  <c r="J74" i="9" s="1"/>
  <c r="G15" i="7"/>
  <c r="C13" i="7" l="1"/>
  <c r="H25" i="5"/>
  <c r="H15" i="5"/>
  <c r="G10" i="7" l="1"/>
  <c r="J62" i="5" l="1"/>
  <c r="F70" i="9" l="1"/>
  <c r="E70" i="9"/>
  <c r="A56" i="9"/>
  <c r="E18" i="8"/>
  <c r="D18" i="8"/>
  <c r="C18" i="8"/>
  <c r="G15" i="8"/>
  <c r="E13" i="8"/>
  <c r="D13" i="8"/>
  <c r="C13" i="8"/>
  <c r="A2" i="8"/>
  <c r="E18" i="7"/>
  <c r="D18" i="7"/>
  <c r="C18" i="7"/>
  <c r="E13" i="7"/>
  <c r="D13" i="7"/>
  <c r="H20" i="6"/>
  <c r="F20" i="6"/>
  <c r="H13" i="6"/>
  <c r="H21" i="6" s="1"/>
  <c r="F13" i="6"/>
  <c r="J67" i="5"/>
  <c r="H67" i="5"/>
  <c r="H62" i="5"/>
  <c r="G62" i="5"/>
  <c r="G68" i="5" s="1"/>
  <c r="J25" i="5"/>
  <c r="I25" i="5"/>
  <c r="G25" i="5"/>
  <c r="J15" i="5"/>
  <c r="E10" i="9" l="1"/>
  <c r="E21" i="9" s="1"/>
  <c r="E30" i="9" s="1"/>
  <c r="E34" i="9" s="1"/>
  <c r="E72" i="9" s="1"/>
  <c r="E74" i="9" s="1"/>
  <c r="I74" i="9" s="1"/>
  <c r="H23" i="6"/>
  <c r="F12" i="8" s="1"/>
  <c r="H68" i="5"/>
  <c r="F21" i="6"/>
  <c r="C10" i="9" s="1"/>
  <c r="C21" i="9" s="1"/>
  <c r="C30" i="9" s="1"/>
  <c r="C34" i="9" s="1"/>
  <c r="C72" i="9" s="1"/>
  <c r="C74" i="9" s="1"/>
  <c r="G74" i="9" s="1"/>
  <c r="G115" i="5"/>
  <c r="I26" i="5"/>
  <c r="I68" i="5"/>
  <c r="I115" i="5" s="1"/>
  <c r="J68" i="5"/>
  <c r="J115" i="5" s="1"/>
  <c r="G26" i="5"/>
  <c r="H26" i="5"/>
  <c r="J26" i="5"/>
  <c r="F13" i="8" l="1"/>
  <c r="G12" i="8"/>
  <c r="G13" i="8" s="1"/>
  <c r="H115" i="5"/>
  <c r="D30" i="9"/>
  <c r="D34" i="9" s="1"/>
  <c r="F23" i="6"/>
  <c r="H25" i="6"/>
  <c r="H27" i="6"/>
  <c r="G17" i="8"/>
  <c r="G18" i="8" s="1"/>
  <c r="H18" i="8" s="1"/>
  <c r="F18" i="7"/>
  <c r="G18" i="7"/>
  <c r="H18" i="7" s="1"/>
  <c r="H13" i="8"/>
  <c r="F25" i="6" l="1"/>
  <c r="F12" i="7"/>
  <c r="F13" i="7" s="1"/>
  <c r="F27" i="6"/>
  <c r="F18" i="8"/>
  <c r="G12" i="7" l="1"/>
  <c r="G13" i="7" s="1"/>
  <c r="H13" i="7" s="1"/>
</calcChain>
</file>

<file path=xl/sharedStrings.xml><?xml version="1.0" encoding="utf-8"?>
<sst xmlns="http://schemas.openxmlformats.org/spreadsheetml/2006/main" count="252" uniqueCount="136">
  <si>
    <t>บริษัท แฟนซีวู๊ด อินดัสตรีส จำกัด (มหาชน) และบริษัทย่อย</t>
  </si>
  <si>
    <t>งบกำไรขาดทุนเบ็ดเสร็จ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</si>
  <si>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</si>
  <si>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</si>
  <si>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</si>
  <si>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</si>
  <si>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</si>
  <si>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</si>
  <si>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</si>
  <si>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</si>
  <si>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</si>
  <si>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</si>
  <si>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</si>
  <si>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</si>
  <si>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</si>
  <si>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</si>
  <si>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</si>
  <si>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</si>
  <si>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</si>
  <si>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</si>
  <si>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จำนวนหุ้นสามัญถัวเฉลี่ยถ่วงน้ำหนัก  (หน่วย : หุ้น)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</si>
  <si>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</si>
  <si>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</si>
  <si>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</si>
  <si>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</si>
  <si>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</si>
  <si>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จัดสรรแล้ว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</si>
  <si>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</si>
  <si>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</si>
  <si>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</si>
  <si>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</si>
  <si>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</si>
  <si>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การเปลี่ยนแปลงในส่วนของผู้ถือหุ้นสำหรับงวด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</si>
  <si>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</si>
  <si>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</si>
  <si>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</si>
  <si>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</si>
  <si>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</si>
  <si>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</si>
  <si>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</si>
  <si>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</si>
  <si>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</si>
  <si>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</si>
  <si>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</si>
  <si>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</si>
  <si>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</si>
  <si>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</si>
  <si>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</si>
  <si>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</si>
  <si>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</si>
  <si>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</si>
  <si>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</si>
  <si>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</si>
  <si>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 เงินสดจ่ายเพื่อซื้ออุปกรณ์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</si>
  <si>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</si>
  <si>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</si>
  <si>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</si>
  <si>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</si>
  <si>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</si>
  <si>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</si>
  <si>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</si>
  <si>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</si>
  <si>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</si>
  <si>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</si>
  <si>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</si>
  <si>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</si>
  <si>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</si>
  <si>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</si>
  <si>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</si>
  <si>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</si>
  <si>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</si>
  <si>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</si>
  <si>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</si>
  <si>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</si>
  <si>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</si>
  <si>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</si>
  <si>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</si>
  <si>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</si>
  <si>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</si>
  <si>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</si>
  <si>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</si>
  <si>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</si>
  <si>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</si>
  <si>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</si>
  <si>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</si>
  <si>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</si>
  <si>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</si>
  <si>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</si>
  <si>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</si>
  <si>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</si>
  <si>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</si>
  <si>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</si>
  <si>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</si>
  <si>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</si>
  <si>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</si>
  <si>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</si>
  <si>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</si>
  <si>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</si>
  <si>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</si>
  <si>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</si>
  <si>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</si>
  <si>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</si>
  <si>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งบแสดงการเปลี่ยนแปลงส่วนของผู้ถือหุ้นเฉพาะกิจการ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</si>
  <si>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</si>
  <si>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</si>
  <si>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</si>
  <si>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ยอดคงเหลือ ณ วันที่ 1 มกราคม 2567</t>
  </si>
  <si>
    <t>กำไรสำหรับงวด</t>
  </si>
  <si>
    <t xml:space="preserve">         เงินสดรับจากการขอคืนภาษีเงินได้นิติบุคคล</t>
  </si>
  <si>
    <t xml:space="preserve">    กำไร(ขาดทุน)ก่อนค่าใช้จ่ายภาษีเงินได้</t>
  </si>
  <si>
    <t>กำไร(ขาดทุน)ก่อนค่าใช้จ่ายภาษีเงินได้</t>
  </si>
  <si>
    <t>กำไร(ขาดทุน)เบ็ดเสร็จอื่น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</si>
  <si>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</si>
  <si>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</si>
  <si>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>31 ธันวาคม 2567</t>
  </si>
  <si>
    <t>งบฐานะการเงิน</t>
  </si>
  <si>
    <t>ประมาณการรับประกันบ้านและอาคารชุด</t>
  </si>
  <si>
    <t>ยอดคงเหลือ ณ วันที่ 1 มกราคม 2568</t>
  </si>
  <si>
    <t xml:space="preserve">          ขาดทุนจากอัตราแลกเปลี่ยนที่ยังไม่เกิดขึ้น</t>
  </si>
  <si>
    <t xml:space="preserve">          โอนกลับประมาณการรับประกันบ้านและอาคารชุด</t>
  </si>
  <si>
    <t xml:space="preserve">          ขาดทุนจากการตัดจำหน่ายสินทรัพย์ไม่หมุนเวียนอื่น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</si>
  <si>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</si>
  <si>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กำไรจากกิจกรรมดำเนินงานก่อนการเปลี่ยนแปลงในสินทรัพย์และหนี้สินดำเนินงาน</t>
  </si>
  <si>
    <t xml:space="preserve">เงินสดและรายการเทียบเท่าเงินสดเพิ่มขึ้น-สุทธิ              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</si>
  <si>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</si>
  <si>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</si>
  <si>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</si>
  <si>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</si>
  <si>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</si>
  <si>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กำไรขาดทุนเบ็ดเสร็จอื่น</t>
  </si>
  <si>
    <t>สำหรับงวดสามเดือนสิ้นสุดวันที่ 30 มิถุนายน 2568</t>
  </si>
  <si>
    <t>ข้อมูลเพิ่มเติมประกอบกระแสเงินสด</t>
  </si>
  <si>
    <t>รายการที่ไม่เป็นเงินสด :</t>
  </si>
  <si>
    <t>โอนหนี้สินไม่หมุนเวียนอื่นมาสุทธิกับลูกหนี้หมุนเวียนอื่น-กิจการอื่น</t>
  </si>
  <si>
    <t xml:space="preserve">          ขาดทุนด้านเครดิตที่คาดว่าจะเกิดขึ้น (โอนกลับ)</t>
  </si>
  <si>
    <t xml:space="preserve">          ขาดทุนจากการลดมูลค่าสินค้า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</si>
</sst>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#,##0.00;\(#,##0.00\)"/>
    <numFmt numFmtId="168" formatCode="#,##0;\(#,##0\)"/>
    <numFmt numFmtId="169" formatCode="[$-1070000]d/mm/yyyy;@"/>
    <numFmt numFmtId="170" formatCode="_(* #,##0.000_);_(* \(#,##0.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6" fillId="0" borderId="0"/>
  </cellStyleXfs>
  <cellXfs count="14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0" xfId="3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1" xfId="2" applyFont="1" applyBorder="1" applyAlignment="1">
      <alignment horizontal="centerContinuous"/>
    </xf>
    <xf numFmtId="43" fontId="4" fillId="0" borderId="1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Continuous"/>
    </xf>
    <xf numFmtId="0" fontId="4" fillId="0" borderId="2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5" fillId="0" borderId="0" xfId="2" applyFont="1"/>
    <xf numFmtId="39" fontId="4" fillId="0" borderId="0" xfId="2" applyNumberFormat="1" applyFont="1"/>
    <xf numFmtId="43" fontId="3" fillId="0" borderId="0" xfId="3" applyFont="1" applyFill="1" applyBorder="1"/>
    <xf numFmtId="43" fontId="3" fillId="0" borderId="0" xfId="2" applyNumberFormat="1" applyFont="1"/>
    <xf numFmtId="43" fontId="3" fillId="0" borderId="3" xfId="3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Border="1" applyAlignment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/>
    <xf numFmtId="166" fontId="3" fillId="0" borderId="0" xfId="3" applyNumberFormat="1" applyFont="1" applyFill="1" applyBorder="1"/>
    <xf numFmtId="165" fontId="3" fillId="0" borderId="0" xfId="3" applyNumberFormat="1" applyFont="1" applyFill="1"/>
    <xf numFmtId="164" fontId="4" fillId="0" borderId="0" xfId="5" applyFont="1" applyFill="1" applyBorder="1" applyAlignment="1">
      <alignment horizontal="center"/>
    </xf>
    <xf numFmtId="164" fontId="4" fillId="0" borderId="0" xfId="6" applyFont="1" applyFill="1" applyAlignment="1">
      <alignment horizontal="center"/>
    </xf>
    <xf numFmtId="164" fontId="4" fillId="0" borderId="0" xfId="3" applyNumberFormat="1" applyFont="1" applyFill="1" applyAlignment="1">
      <alignment horizontal="right"/>
    </xf>
    <xf numFmtId="0" fontId="7" fillId="0" borderId="0" xfId="2" applyFont="1"/>
    <xf numFmtId="167" fontId="7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167" fontId="7" fillId="0" borderId="2" xfId="2" applyNumberFormat="1" applyFont="1" applyBorder="1"/>
    <xf numFmtId="167" fontId="9" fillId="0" borderId="2" xfId="2" applyNumberFormat="1" applyFont="1" applyBorder="1"/>
    <xf numFmtId="167" fontId="9" fillId="0" borderId="2" xfId="2" applyNumberFormat="1" applyFont="1" applyBorder="1" applyAlignment="1">
      <alignment horizontal="right"/>
    </xf>
    <xf numFmtId="0" fontId="10" fillId="0" borderId="2" xfId="2" applyFont="1" applyBorder="1" applyAlignment="1">
      <alignment horizontal="center"/>
    </xf>
    <xf numFmtId="0" fontId="11" fillId="0" borderId="0" xfId="2" applyFont="1"/>
    <xf numFmtId="167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9" fontId="10" fillId="0" borderId="0" xfId="7" applyFont="1" applyFill="1" applyBorder="1" applyAlignment="1">
      <alignment horizontal="center"/>
    </xf>
    <xf numFmtId="167" fontId="10" fillId="0" borderId="2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7" fontId="8" fillId="0" borderId="0" xfId="2" applyNumberFormat="1" applyFont="1"/>
    <xf numFmtId="43" fontId="8" fillId="0" borderId="0" xfId="3" applyFont="1" applyFill="1" applyBorder="1"/>
    <xf numFmtId="43" fontId="8" fillId="0" borderId="0" xfId="3" applyFont="1" applyFill="1"/>
    <xf numFmtId="43" fontId="8" fillId="0" borderId="4" xfId="3" applyFont="1" applyFill="1" applyBorder="1"/>
    <xf numFmtId="43" fontId="7" fillId="0" borderId="0" xfId="3" applyFont="1" applyFill="1"/>
    <xf numFmtId="43" fontId="13" fillId="0" borderId="0" xfId="3" applyFont="1" applyFill="1" applyBorder="1" applyAlignment="1">
      <alignment vertical="center"/>
    </xf>
    <xf numFmtId="164" fontId="4" fillId="0" borderId="0" xfId="6" applyFont="1" applyFill="1" applyAlignment="1">
      <alignment horizontal="right"/>
    </xf>
    <xf numFmtId="43" fontId="9" fillId="0" borderId="0" xfId="3" applyFont="1" applyFill="1" applyAlignment="1">
      <alignment horizontal="right"/>
    </xf>
    <xf numFmtId="43" fontId="7" fillId="0" borderId="0" xfId="3" applyFont="1" applyFill="1" applyBorder="1"/>
    <xf numFmtId="49" fontId="8" fillId="0" borderId="0" xfId="2" applyNumberFormat="1" applyFont="1" applyAlignment="1">
      <alignment horizontal="right" vertical="center" textRotation="180"/>
    </xf>
    <xf numFmtId="165" fontId="4" fillId="0" borderId="0" xfId="3" applyNumberFormat="1" applyFont="1" applyFill="1" applyBorder="1" applyAlignment="1">
      <alignment horizontal="right"/>
    </xf>
    <xf numFmtId="0" fontId="3" fillId="0" borderId="1" xfId="2" applyFont="1" applyBorder="1"/>
    <xf numFmtId="0" fontId="3" fillId="0" borderId="2" xfId="2" applyFont="1" applyBorder="1"/>
    <xf numFmtId="0" fontId="4" fillId="0" borderId="2" xfId="3" quotePrefix="1" applyNumberFormat="1" applyFont="1" applyFill="1" applyBorder="1" applyAlignment="1">
      <alignment horizontal="center"/>
    </xf>
    <xf numFmtId="165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0" xfId="3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right"/>
    </xf>
    <xf numFmtId="43" fontId="3" fillId="0" borderId="1" xfId="3" applyFont="1" applyFill="1" applyBorder="1"/>
    <xf numFmtId="43" fontId="4" fillId="0" borderId="2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1" xfId="3" applyFont="1" applyFill="1" applyBorder="1" applyAlignment="1">
      <alignment horizontal="right"/>
    </xf>
    <xf numFmtId="0" fontId="3" fillId="0" borderId="0" xfId="3" applyNumberFormat="1" applyFont="1" applyFill="1" applyAlignment="1">
      <alignment horizontal="center"/>
    </xf>
    <xf numFmtId="43" fontId="3" fillId="0" borderId="4" xfId="3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0" fontId="14" fillId="0" borderId="0" xfId="2" applyFont="1"/>
    <xf numFmtId="165" fontId="14" fillId="0" borderId="0" xfId="3" applyNumberFormat="1" applyFont="1" applyFill="1"/>
    <xf numFmtId="43" fontId="14" fillId="0" borderId="0" xfId="3" applyFont="1" applyFill="1"/>
    <xf numFmtId="167" fontId="3" fillId="0" borderId="0" xfId="2" applyNumberFormat="1" applyFont="1"/>
    <xf numFmtId="165" fontId="3" fillId="0" borderId="0" xfId="3" applyNumberFormat="1" applyFont="1" applyFill="1" applyAlignment="1">
      <alignment horizontal="right"/>
    </xf>
    <xf numFmtId="43" fontId="4" fillId="0" borderId="0" xfId="2" applyNumberFormat="1" applyFont="1" applyAlignment="1">
      <alignment horizontal="center"/>
    </xf>
    <xf numFmtId="165" fontId="4" fillId="0" borderId="0" xfId="3" applyNumberFormat="1" applyFont="1" applyFill="1" applyAlignment="1">
      <alignment horizontal="center"/>
    </xf>
    <xf numFmtId="43" fontId="4" fillId="0" borderId="2" xfId="3" applyFont="1" applyFill="1" applyBorder="1" applyAlignment="1">
      <alignment horizontal="right"/>
    </xf>
    <xf numFmtId="0" fontId="4" fillId="0" borderId="2" xfId="8" quotePrefix="1" applyNumberFormat="1" applyFont="1" applyFill="1" applyBorder="1" applyAlignment="1">
      <alignment horizontal="center"/>
    </xf>
    <xf numFmtId="4" fontId="16" fillId="0" borderId="0" xfId="2" applyNumberFormat="1" applyFont="1" applyAlignment="1">
      <alignment vertical="top" wrapText="1"/>
    </xf>
    <xf numFmtId="43" fontId="16" fillId="0" borderId="0" xfId="3" applyFont="1" applyFill="1" applyAlignment="1">
      <alignment vertical="top" wrapText="1"/>
    </xf>
    <xf numFmtId="0" fontId="3" fillId="0" borderId="0" xfId="2" quotePrefix="1" applyFont="1"/>
    <xf numFmtId="167" fontId="3" fillId="0" borderId="0" xfId="3" applyNumberFormat="1" applyFont="1" applyFill="1" applyBorder="1"/>
    <xf numFmtId="43" fontId="3" fillId="0" borderId="2" xfId="3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3" fillId="0" borderId="0" xfId="9" applyFont="1"/>
    <xf numFmtId="165" fontId="3" fillId="0" borderId="0" xfId="3" applyNumberFormat="1" applyFont="1" applyFill="1" applyAlignment="1"/>
    <xf numFmtId="165" fontId="4" fillId="0" borderId="0" xfId="3" applyNumberFormat="1" applyFont="1" applyFill="1" applyBorder="1" applyAlignment="1">
      <alignment horizontal="center"/>
    </xf>
    <xf numFmtId="4" fontId="14" fillId="0" borderId="0" xfId="2" applyNumberFormat="1" applyFont="1"/>
    <xf numFmtId="0" fontId="3" fillId="0" borderId="0" xfId="2" applyFont="1" applyAlignment="1">
      <alignment horizontal="left"/>
    </xf>
    <xf numFmtId="168" fontId="3" fillId="0" borderId="0" xfId="3" applyNumberFormat="1" applyFont="1" applyFill="1" applyBorder="1"/>
    <xf numFmtId="164" fontId="3" fillId="0" borderId="0" xfId="2" applyNumberFormat="1" applyFont="1"/>
    <xf numFmtId="43" fontId="3" fillId="0" borderId="5" xfId="3" applyFont="1" applyFill="1" applyBorder="1"/>
    <xf numFmtId="43" fontId="3" fillId="0" borderId="4" xfId="3" applyFont="1" applyFill="1" applyBorder="1"/>
    <xf numFmtId="43" fontId="3" fillId="0" borderId="0" xfId="2" applyNumberFormat="1" applyFont="1" applyAlignment="1">
      <alignment horizontal="center"/>
    </xf>
    <xf numFmtId="167" fontId="11" fillId="0" borderId="0" xfId="2" applyNumberFormat="1" applyFont="1"/>
    <xf numFmtId="167" fontId="9" fillId="0" borderId="0" xfId="2" applyNumberFormat="1" applyFont="1" applyAlignment="1">
      <alignment horizontal="center"/>
    </xf>
    <xf numFmtId="9" fontId="9" fillId="0" borderId="0" xfId="10" applyFont="1" applyFill="1" applyBorder="1" applyAlignment="1">
      <alignment horizontal="center"/>
    </xf>
    <xf numFmtId="167" fontId="9" fillId="0" borderId="2" xfId="2" applyNumberFormat="1" applyFont="1" applyBorder="1" applyAlignment="1">
      <alignment horizontal="center"/>
    </xf>
    <xf numFmtId="0" fontId="8" fillId="0" borderId="0" xfId="9" applyFont="1"/>
    <xf numFmtId="43" fontId="8" fillId="0" borderId="0" xfId="3" applyFont="1" applyFill="1" applyAlignment="1"/>
    <xf numFmtId="0" fontId="9" fillId="0" borderId="0" xfId="9" applyFont="1" applyAlignment="1">
      <alignment horizontal="center"/>
    </xf>
    <xf numFmtId="43" fontId="7" fillId="0" borderId="0" xfId="2" applyNumberFormat="1" applyFont="1"/>
    <xf numFmtId="43" fontId="3" fillId="0" borderId="0" xfId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2" xfId="1" applyFont="1" applyFill="1" applyBorder="1"/>
    <xf numFmtId="43" fontId="3" fillId="0" borderId="0" xfId="1" applyFont="1" applyFill="1" applyBorder="1"/>
    <xf numFmtId="43" fontId="3" fillId="0" borderId="0" xfId="3" applyFont="1" applyAlignment="1">
      <alignment horizontal="center"/>
    </xf>
    <xf numFmtId="43" fontId="4" fillId="0" borderId="0" xfId="3" applyFont="1" applyAlignment="1">
      <alignment horizontal="centerContinuous"/>
    </xf>
    <xf numFmtId="43" fontId="4" fillId="0" borderId="1" xfId="3" applyFont="1" applyBorder="1" applyAlignment="1">
      <alignment horizontal="centerContinuous"/>
    </xf>
    <xf numFmtId="43" fontId="3" fillId="0" borderId="0" xfId="3" applyFont="1"/>
    <xf numFmtId="43" fontId="3" fillId="0" borderId="3" xfId="3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43" fontId="3" fillId="0" borderId="4" xfId="3" applyFont="1" applyBorder="1" applyAlignment="1">
      <alignment horizontal="center"/>
    </xf>
    <xf numFmtId="165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4" fillId="0" borderId="0" xfId="5" applyFont="1" applyAlignment="1">
      <alignment horizontal="center"/>
    </xf>
    <xf numFmtId="164" fontId="4" fillId="0" borderId="0" xfId="6" applyFont="1" applyAlignment="1">
      <alignment horizontal="center"/>
    </xf>
    <xf numFmtId="164" fontId="4" fillId="0" borderId="0" xfId="3" applyNumberFormat="1" applyFont="1" applyAlignment="1">
      <alignment horizontal="right"/>
    </xf>
    <xf numFmtId="169" fontId="4" fillId="0" borderId="0" xfId="11" applyFont="1"/>
    <xf numFmtId="169" fontId="3" fillId="0" borderId="0" xfId="11" applyFont="1"/>
    <xf numFmtId="0" fontId="3" fillId="0" borderId="0" xfId="2" applyFont="1" applyAlignment="1">
      <alignment horizontal="left" indent="3"/>
    </xf>
    <xf numFmtId="43" fontId="3" fillId="0" borderId="0" xfId="3" applyFont="1" applyAlignment="1">
      <alignment horizontal="right"/>
    </xf>
    <xf numFmtId="170" fontId="3" fillId="0" borderId="0" xfId="1" applyNumberFormat="1" applyFont="1"/>
    <xf numFmtId="166" fontId="3" fillId="0" borderId="0" xfId="1" applyNumberFormat="1" applyFont="1" applyFill="1" applyBorder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</cellXfs>
  <cellStyles count="12">
    <cellStyle name="Comma" xfId="1" builtinId="3"/>
    <cellStyle name="Comma 2" xfId="3" xr:uid="{E27CD393-F927-44D3-BDDF-32B3F1332D2B}"/>
    <cellStyle name="Comma 3" xfId="5" xr:uid="{822BC69D-998F-4E21-A253-E5A9EE1AC6C6}"/>
    <cellStyle name="Comma 33" xfId="8" xr:uid="{74FEC5AE-F832-4866-BB33-809FBEB142D1}"/>
    <cellStyle name="Comma 63" xfId="6" xr:uid="{49810063-5420-4A5B-93EC-5E7CA9F36766}"/>
    <cellStyle name="Normal" xfId="0" builtinId="0"/>
    <cellStyle name="Normal 2" xfId="2" xr:uid="{C25F6924-4790-4DCB-ADE2-EE42535E5C48}"/>
    <cellStyle name="Normal 2 4" xfId="11" xr:uid="{6FE53E9B-5A84-4ED2-BF34-A9EE057EDB9C}"/>
    <cellStyle name="Normal 44" xfId="4" xr:uid="{80E52507-0692-45E0-927B-A7B5D3812DE2}"/>
    <cellStyle name="Percent 2" xfId="7" xr:uid="{0A96255E-7FC5-4A0B-BEEB-694B2527F098}"/>
    <cellStyle name="เปอร์เซ็นต์ 2" xfId="10" xr:uid="{F8A7A932-0C9F-4E70-AE3A-0DB1A91E8E90}"/>
    <cellStyle name="ปกติ_GK-P Y'50 Fs" xfId="9" xr:uid="{31452FBE-6529-487C-B668-9689D90101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78A6E-D74E-4F69-B819-E9B377D4C40D}">
  <dimension ref="A1:K143"/>
  <sheetViews>
    <sheetView tabSelected="1" view="pageBreakPreview" zoomScale="80" zoomScaleNormal="90" zoomScaleSheetLayoutView="80" workbookViewId="0">
      <selection activeCell="P7" sqref="P7"/>
    </sheetView>
  </sheetViews>
  <sheetFormatPr defaultColWidth="7.6328125" defaultRowHeight="23.15" customHeight="1"/>
  <cols>
    <col min="1" max="1" width="2.179687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5.453125" style="2" customWidth="1"/>
    <col min="8" max="8" width="15.453125" style="26" customWidth="1"/>
    <col min="9" max="9" width="15.453125" style="80" customWidth="1"/>
    <col min="10" max="10" width="15.453125" style="4" customWidth="1"/>
    <col min="11" max="11" width="10.1796875" style="1" bestFit="1" customWidth="1"/>
    <col min="12" max="16384" width="7.6328125" style="1"/>
  </cols>
  <sheetData>
    <row r="1" spans="1:10" ht="23.15" customHeight="1">
      <c r="J1" s="81">
        <v>2</v>
      </c>
    </row>
    <row r="2" spans="1:10" ht="23.1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23.15" customHeight="1">
      <c r="A3" s="135" t="s">
        <v>115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23.15" customHeight="1">
      <c r="A4" s="135" t="s">
        <v>124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s="6" customFormat="1" ht="23.15" customHeight="1">
      <c r="A5" s="5"/>
      <c r="B5" s="5"/>
      <c r="C5" s="5"/>
      <c r="D5" s="5"/>
      <c r="E5" s="5"/>
      <c r="F5" s="5"/>
      <c r="G5" s="82"/>
      <c r="H5" s="83"/>
      <c r="I5" s="5"/>
      <c r="J5" s="84" t="s">
        <v>2</v>
      </c>
    </row>
    <row r="6" spans="1:10" s="6" customFormat="1" ht="23.15" customHeight="1">
      <c r="A6" s="11"/>
      <c r="B6" s="11"/>
      <c r="C6" s="11"/>
      <c r="D6" s="11"/>
      <c r="E6" s="11"/>
      <c r="F6" s="11"/>
      <c r="G6" s="136" t="s">
        <v>3</v>
      </c>
      <c r="H6" s="136"/>
      <c r="I6" s="137" t="s">
        <v>4</v>
      </c>
      <c r="J6" s="137"/>
    </row>
    <row r="7" spans="1:10" s="6" customFormat="1" ht="23.15" customHeight="1">
      <c r="A7" s="13"/>
      <c r="B7" s="13"/>
      <c r="C7" s="13"/>
      <c r="D7" s="13"/>
      <c r="E7" s="13"/>
      <c r="F7" s="13" t="s">
        <v>5</v>
      </c>
      <c r="G7" s="85" t="s">
        <v>125</v>
      </c>
      <c r="H7" s="61" t="s">
        <v>114</v>
      </c>
      <c r="I7" s="85" t="s">
        <v>125</v>
      </c>
      <c r="J7" s="61" t="s">
        <v>114</v>
      </c>
    </row>
    <row r="8" spans="1:10" s="6" customFormat="1" ht="23.15" customHeight="1">
      <c r="A8" s="5"/>
      <c r="B8" s="5"/>
      <c r="C8" s="5"/>
      <c r="D8" s="5"/>
      <c r="E8" s="82"/>
      <c r="F8" s="5"/>
      <c r="G8" s="30" t="s">
        <v>21</v>
      </c>
      <c r="H8" s="83" t="s">
        <v>61</v>
      </c>
      <c r="I8" s="30" t="s">
        <v>21</v>
      </c>
      <c r="J8" s="83" t="s">
        <v>61</v>
      </c>
    </row>
    <row r="9" spans="1:10" s="6" customFormat="1" ht="23.15" customHeight="1">
      <c r="A9" s="138" t="s">
        <v>62</v>
      </c>
      <c r="B9" s="138"/>
      <c r="C9" s="138"/>
      <c r="D9" s="138"/>
      <c r="E9" s="138"/>
      <c r="F9" s="5"/>
      <c r="G9" s="82"/>
      <c r="H9" s="83"/>
      <c r="I9" s="86"/>
      <c r="J9" s="87"/>
    </row>
    <row r="10" spans="1:10" ht="23.15" customHeight="1">
      <c r="A10" s="1" t="s">
        <v>63</v>
      </c>
      <c r="G10" s="26"/>
      <c r="I10" s="26"/>
      <c r="J10" s="3"/>
    </row>
    <row r="11" spans="1:10" ht="23.15" customHeight="1">
      <c r="B11" s="1" t="s">
        <v>64</v>
      </c>
      <c r="G11" s="111">
        <v>216802557.75999999</v>
      </c>
      <c r="H11" s="111">
        <v>200746509.88</v>
      </c>
      <c r="I11" s="112">
        <v>180409962.69</v>
      </c>
      <c r="J11" s="111">
        <v>159051112.84999999</v>
      </c>
    </row>
    <row r="12" spans="1:10" ht="23.15" customHeight="1">
      <c r="B12" s="1" t="s">
        <v>65</v>
      </c>
      <c r="C12" s="88"/>
      <c r="F12" s="2">
        <v>6</v>
      </c>
      <c r="G12" s="111">
        <v>12413871.58</v>
      </c>
      <c r="H12" s="111">
        <v>20149484.370000001</v>
      </c>
      <c r="I12" s="112">
        <v>11916720.350000003</v>
      </c>
      <c r="J12" s="111">
        <v>20071702.559999995</v>
      </c>
    </row>
    <row r="13" spans="1:10" ht="23.15" customHeight="1">
      <c r="B13" s="1" t="s">
        <v>66</v>
      </c>
      <c r="F13" s="2">
        <v>7</v>
      </c>
      <c r="G13" s="111">
        <v>323735532.88</v>
      </c>
      <c r="H13" s="111">
        <v>324134913.51999998</v>
      </c>
      <c r="I13" s="112">
        <v>0</v>
      </c>
      <c r="J13" s="111">
        <v>592763.87</v>
      </c>
    </row>
    <row r="14" spans="1:10" ht="23.15" customHeight="1">
      <c r="B14" s="1" t="s">
        <v>67</v>
      </c>
      <c r="F14" s="2">
        <v>5.0999999999999996</v>
      </c>
      <c r="G14" s="111">
        <v>0</v>
      </c>
      <c r="H14" s="111">
        <v>0</v>
      </c>
      <c r="I14" s="112">
        <v>199528671.69</v>
      </c>
      <c r="J14" s="111">
        <v>199528671.69</v>
      </c>
    </row>
    <row r="15" spans="1:10" ht="23.15" customHeight="1">
      <c r="C15" s="1" t="s">
        <v>68</v>
      </c>
      <c r="G15" s="20">
        <f>SUM(G11:G14)</f>
        <v>552951962.22000003</v>
      </c>
      <c r="H15" s="20">
        <f>SUM(H11:H14)</f>
        <v>545030907.76999998</v>
      </c>
      <c r="I15" s="20">
        <f>SUM(I11:I14)</f>
        <v>391855354.73000002</v>
      </c>
      <c r="J15" s="20">
        <f>SUM(J11:J14)</f>
        <v>379244250.97000003</v>
      </c>
    </row>
    <row r="16" spans="1:10" ht="23.15" customHeight="1">
      <c r="A16" s="1" t="s">
        <v>69</v>
      </c>
      <c r="G16" s="3"/>
      <c r="I16" s="89"/>
      <c r="J16" s="27"/>
    </row>
    <row r="17" spans="2:10" ht="23.15" customHeight="1">
      <c r="B17" s="1" t="s">
        <v>70</v>
      </c>
      <c r="G17" s="111">
        <v>23220952.920000002</v>
      </c>
      <c r="H17" s="111">
        <v>23220952.920000002</v>
      </c>
      <c r="I17" s="111">
        <v>14422000</v>
      </c>
      <c r="J17" s="111">
        <v>14422000</v>
      </c>
    </row>
    <row r="18" spans="2:10" ht="23.15" customHeight="1">
      <c r="B18" s="1" t="s">
        <v>71</v>
      </c>
      <c r="F18" s="2">
        <v>8</v>
      </c>
      <c r="G18" s="111">
        <v>0</v>
      </c>
      <c r="H18" s="111">
        <v>0</v>
      </c>
      <c r="I18" s="112">
        <v>150000000</v>
      </c>
      <c r="J18" s="112">
        <v>150000000</v>
      </c>
    </row>
    <row r="19" spans="2:10" ht="23.15" customHeight="1">
      <c r="B19" s="1" t="s">
        <v>72</v>
      </c>
      <c r="F19" s="2">
        <v>9</v>
      </c>
      <c r="G19" s="111">
        <v>132453907.45999999</v>
      </c>
      <c r="H19" s="111">
        <v>134979314.88</v>
      </c>
      <c r="I19" s="111">
        <v>132453907.45999999</v>
      </c>
      <c r="J19" s="111">
        <v>134979314.88</v>
      </c>
    </row>
    <row r="20" spans="2:10" ht="23.15" customHeight="1">
      <c r="B20" s="1" t="s">
        <v>73</v>
      </c>
      <c r="F20" s="2">
        <v>10</v>
      </c>
      <c r="G20" s="111">
        <v>139591983.62</v>
      </c>
      <c r="H20" s="111">
        <v>150113576.33000001</v>
      </c>
      <c r="I20" s="112">
        <v>139488774.15000001</v>
      </c>
      <c r="J20" s="111">
        <v>149995486.34999999</v>
      </c>
    </row>
    <row r="21" spans="2:10" ht="23.15" customHeight="1">
      <c r="B21" s="1" t="s">
        <v>74</v>
      </c>
      <c r="F21" s="2">
        <v>11</v>
      </c>
      <c r="G21" s="111">
        <v>26085.99</v>
      </c>
      <c r="H21" s="111">
        <v>182601.88</v>
      </c>
      <c r="I21" s="111">
        <v>21337.37</v>
      </c>
      <c r="J21" s="111">
        <v>149361.59</v>
      </c>
    </row>
    <row r="22" spans="2:10" ht="23.15" customHeight="1">
      <c r="B22" s="1" t="s">
        <v>75</v>
      </c>
      <c r="G22" s="111">
        <v>27</v>
      </c>
      <c r="H22" s="111">
        <v>27</v>
      </c>
      <c r="I22" s="111">
        <v>27</v>
      </c>
      <c r="J22" s="111">
        <v>27</v>
      </c>
    </row>
    <row r="23" spans="2:10" ht="22.5" customHeight="1">
      <c r="B23" s="1" t="s">
        <v>76</v>
      </c>
      <c r="F23" s="2">
        <v>12</v>
      </c>
      <c r="G23" s="112">
        <v>8192806.0800000001</v>
      </c>
      <c r="H23" s="111">
        <v>8207927.5800000001</v>
      </c>
      <c r="I23" s="112">
        <v>8192806.0800000001</v>
      </c>
      <c r="J23" s="111">
        <v>8207927.5800000001</v>
      </c>
    </row>
    <row r="24" spans="2:10" ht="23.15" customHeight="1">
      <c r="B24" s="1" t="s">
        <v>77</v>
      </c>
      <c r="G24" s="113">
        <v>8105945.0700000003</v>
      </c>
      <c r="H24" s="113">
        <v>7102141.3200000003</v>
      </c>
      <c r="I24" s="113">
        <v>6939924.4699999997</v>
      </c>
      <c r="J24" s="113">
        <v>5731787.3099999996</v>
      </c>
    </row>
    <row r="25" spans="2:10" ht="23.15" customHeight="1">
      <c r="C25" s="1" t="s">
        <v>78</v>
      </c>
      <c r="G25" s="90">
        <f>SUM(G17:G24)</f>
        <v>311591708.13999999</v>
      </c>
      <c r="H25" s="90">
        <f>SUM(H17:H24)</f>
        <v>323806541.90999997</v>
      </c>
      <c r="I25" s="90">
        <f>SUM(I17:I24)</f>
        <v>451518776.53000003</v>
      </c>
      <c r="J25" s="90">
        <f>SUM(J17:J24)</f>
        <v>463485904.70999998</v>
      </c>
    </row>
    <row r="26" spans="2:10" ht="23.15" customHeight="1" thickBot="1">
      <c r="D26" s="1" t="s">
        <v>79</v>
      </c>
      <c r="G26" s="25">
        <f>+G25+G15</f>
        <v>864543670.36000001</v>
      </c>
      <c r="H26" s="25">
        <f>+H25+H15</f>
        <v>868837449.67999995</v>
      </c>
      <c r="I26" s="25">
        <f>+I25+I15</f>
        <v>843374131.25999999</v>
      </c>
      <c r="J26" s="25">
        <f>+J25+J15</f>
        <v>842730155.68000007</v>
      </c>
    </row>
    <row r="27" spans="2:10" ht="23.15" customHeight="1" thickTop="1">
      <c r="G27" s="3"/>
      <c r="I27" s="23"/>
      <c r="J27" s="91"/>
    </row>
    <row r="28" spans="2:10" ht="23.15" customHeight="1">
      <c r="G28" s="3"/>
      <c r="I28" s="23"/>
      <c r="J28" s="23"/>
    </row>
    <row r="29" spans="2:10" ht="23.15" customHeight="1">
      <c r="G29" s="3"/>
      <c r="I29" s="23"/>
      <c r="J29" s="23"/>
    </row>
    <row r="30" spans="2:10" ht="23.15" customHeight="1">
      <c r="G30" s="3"/>
      <c r="I30" s="23"/>
      <c r="J30" s="23"/>
    </row>
    <row r="31" spans="2:10" ht="23.15" customHeight="1">
      <c r="G31" s="3"/>
      <c r="I31" s="23"/>
      <c r="J31" s="23"/>
    </row>
    <row r="32" spans="2:10" ht="23.15" customHeight="1">
      <c r="G32" s="3"/>
      <c r="I32" s="23"/>
      <c r="J32" s="23"/>
    </row>
    <row r="33" spans="1:10" ht="23.15" customHeight="1">
      <c r="G33" s="3"/>
      <c r="I33" s="23"/>
      <c r="J33" s="23"/>
    </row>
    <row r="34" spans="1:10" ht="23.15" customHeight="1">
      <c r="G34" s="3"/>
      <c r="I34" s="23"/>
      <c r="J34" s="23"/>
    </row>
    <row r="35" spans="1:10" ht="23.15" customHeight="1">
      <c r="G35" s="3"/>
      <c r="I35" s="23"/>
      <c r="J35" s="23"/>
    </row>
    <row r="36" spans="1:10" ht="23.15" customHeight="1">
      <c r="G36" s="3"/>
      <c r="I36" s="23"/>
      <c r="J36" s="23"/>
    </row>
    <row r="37" spans="1:10" ht="23.15" customHeight="1">
      <c r="G37" s="3"/>
      <c r="I37" s="23"/>
      <c r="J37" s="23"/>
    </row>
    <row r="38" spans="1:10" ht="23.15" customHeight="1">
      <c r="G38" s="3"/>
      <c r="I38" s="23"/>
      <c r="J38" s="23"/>
    </row>
    <row r="39" spans="1:10" ht="23.15" customHeight="1">
      <c r="G39" s="3"/>
      <c r="I39" s="23"/>
      <c r="J39" s="23"/>
    </row>
    <row r="40" spans="1:10" ht="23.15" customHeight="1">
      <c r="G40" s="3"/>
      <c r="I40" s="23"/>
      <c r="J40" s="23"/>
    </row>
    <row r="41" spans="1:10" ht="23.15" customHeight="1">
      <c r="G41" s="3"/>
      <c r="I41" s="23"/>
      <c r="J41" s="23"/>
    </row>
    <row r="42" spans="1:10" ht="23.15" customHeight="1">
      <c r="G42" s="3"/>
      <c r="I42" s="23"/>
      <c r="J42" s="23"/>
    </row>
    <row r="43" spans="1:10" ht="23.15" customHeight="1">
      <c r="G43" s="3"/>
      <c r="I43" s="23"/>
      <c r="J43" s="23"/>
    </row>
    <row r="44" spans="1:10" ht="23.15" customHeight="1">
      <c r="G44" s="3"/>
      <c r="I44" s="23"/>
      <c r="J44" s="23"/>
    </row>
    <row r="45" spans="1:10" ht="23.15" customHeight="1">
      <c r="G45" s="3"/>
      <c r="I45" s="23"/>
      <c r="J45" s="23"/>
    </row>
    <row r="46" spans="1:10" ht="22.5" customHeight="1">
      <c r="G46" s="3"/>
      <c r="I46" s="23"/>
      <c r="J46" s="23"/>
    </row>
    <row r="47" spans="1:10" ht="23.15" customHeight="1">
      <c r="A47" s="1" t="s">
        <v>22</v>
      </c>
      <c r="B47" s="92"/>
      <c r="C47" s="92"/>
      <c r="D47" s="92"/>
      <c r="E47" s="92"/>
      <c r="F47" s="92"/>
      <c r="G47" s="92"/>
      <c r="H47" s="93"/>
      <c r="I47" s="92"/>
      <c r="J47" s="22"/>
    </row>
    <row r="48" spans="1:10" ht="23.15" customHeight="1">
      <c r="B48" s="92"/>
      <c r="C48" s="92"/>
      <c r="D48" s="92"/>
      <c r="E48" s="92"/>
      <c r="F48" s="92"/>
      <c r="G48" s="92"/>
      <c r="H48" s="93"/>
      <c r="I48" s="89"/>
      <c r="J48" s="27">
        <v>3</v>
      </c>
    </row>
    <row r="49" spans="1:11" ht="23.15" customHeight="1">
      <c r="A49" s="135" t="s">
        <v>0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1" ht="23.15" customHeight="1">
      <c r="A50" s="135" t="s">
        <v>115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1" ht="23.15" customHeight="1">
      <c r="A51" s="135" t="s">
        <v>124</v>
      </c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1" s="6" customFormat="1" ht="23.15" customHeight="1">
      <c r="A52" s="5"/>
      <c r="B52" s="5"/>
      <c r="C52" s="5"/>
      <c r="D52" s="5"/>
      <c r="E52" s="5"/>
      <c r="F52" s="5"/>
      <c r="G52" s="5"/>
      <c r="H52" s="83"/>
      <c r="I52" s="5"/>
      <c r="J52" s="84" t="s">
        <v>2</v>
      </c>
    </row>
    <row r="53" spans="1:11" s="6" customFormat="1" ht="23.15" customHeight="1">
      <c r="A53" s="11"/>
      <c r="B53" s="11"/>
      <c r="C53" s="11"/>
      <c r="D53" s="11"/>
      <c r="E53" s="11"/>
      <c r="F53" s="11"/>
      <c r="G53" s="136" t="s">
        <v>3</v>
      </c>
      <c r="H53" s="136"/>
      <c r="I53" s="137" t="s">
        <v>4</v>
      </c>
      <c r="J53" s="137"/>
    </row>
    <row r="54" spans="1:11" s="6" customFormat="1" ht="23.15" customHeight="1">
      <c r="A54" s="13"/>
      <c r="B54" s="13"/>
      <c r="C54" s="13"/>
      <c r="D54" s="13"/>
      <c r="E54" s="13"/>
      <c r="F54" s="13" t="s">
        <v>5</v>
      </c>
      <c r="G54" s="85" t="s">
        <v>125</v>
      </c>
      <c r="H54" s="61" t="s">
        <v>114</v>
      </c>
      <c r="I54" s="85" t="s">
        <v>125</v>
      </c>
      <c r="J54" s="61" t="s">
        <v>114</v>
      </c>
    </row>
    <row r="55" spans="1:11" s="6" customFormat="1" ht="23.15" customHeight="1">
      <c r="A55" s="5"/>
      <c r="B55" s="5"/>
      <c r="C55" s="5"/>
      <c r="D55" s="5"/>
      <c r="E55" s="5"/>
      <c r="F55" s="5"/>
      <c r="G55" s="30" t="s">
        <v>21</v>
      </c>
      <c r="H55" s="83" t="s">
        <v>61</v>
      </c>
      <c r="I55" s="30" t="s">
        <v>21</v>
      </c>
      <c r="J55" s="83" t="s">
        <v>61</v>
      </c>
    </row>
    <row r="56" spans="1:11" s="6" customFormat="1" ht="23.15" customHeight="1">
      <c r="A56" s="138" t="s">
        <v>80</v>
      </c>
      <c r="B56" s="138"/>
      <c r="C56" s="138"/>
      <c r="D56" s="138"/>
      <c r="E56" s="138"/>
      <c r="F56" s="5"/>
      <c r="G56" s="65"/>
      <c r="H56" s="94"/>
      <c r="I56" s="95"/>
      <c r="J56" s="79"/>
    </row>
    <row r="57" spans="1:11" ht="23.15" customHeight="1">
      <c r="A57" s="1" t="s">
        <v>81</v>
      </c>
      <c r="G57" s="3"/>
    </row>
    <row r="58" spans="1:11" ht="23.15" customHeight="1">
      <c r="B58" s="1" t="s">
        <v>82</v>
      </c>
      <c r="C58" s="88"/>
      <c r="G58" s="114">
        <v>15105289.98</v>
      </c>
      <c r="H58" s="114">
        <v>15326616.92</v>
      </c>
      <c r="I58" s="114">
        <v>12026672.17</v>
      </c>
      <c r="J58" s="114">
        <v>12177390.83</v>
      </c>
      <c r="K58" s="19"/>
    </row>
    <row r="59" spans="1:11" ht="23.15" customHeight="1">
      <c r="B59" s="1" t="s">
        <v>116</v>
      </c>
      <c r="C59" s="88"/>
      <c r="G59" s="114">
        <v>277611.8</v>
      </c>
      <c r="H59" s="114">
        <v>405611.8</v>
      </c>
      <c r="I59" s="114">
        <v>0</v>
      </c>
      <c r="J59" s="114">
        <v>0</v>
      </c>
    </row>
    <row r="60" spans="1:11" ht="23.15" customHeight="1">
      <c r="B60" s="1" t="s">
        <v>83</v>
      </c>
      <c r="C60" s="88"/>
      <c r="G60" s="114">
        <v>210000</v>
      </c>
      <c r="H60" s="114">
        <v>90000</v>
      </c>
      <c r="I60" s="114">
        <v>0</v>
      </c>
      <c r="J60" s="114">
        <v>0</v>
      </c>
    </row>
    <row r="61" spans="1:11" ht="23.15" customHeight="1">
      <c r="B61" s="1" t="s">
        <v>84</v>
      </c>
      <c r="F61" s="2">
        <v>5.0999999999999996</v>
      </c>
      <c r="G61" s="114">
        <v>31007.010000000002</v>
      </c>
      <c r="H61" s="114">
        <v>213572.57</v>
      </c>
      <c r="I61" s="114">
        <v>25362.58</v>
      </c>
      <c r="J61" s="114">
        <v>174694.47</v>
      </c>
    </row>
    <row r="62" spans="1:11" ht="23.15" customHeight="1">
      <c r="C62" s="96" t="s">
        <v>85</v>
      </c>
      <c r="G62" s="20">
        <f>SUM(G58:G61)</f>
        <v>15623908.790000001</v>
      </c>
      <c r="H62" s="20">
        <f>SUM(H58:H61)</f>
        <v>16035801.290000001</v>
      </c>
      <c r="I62" s="20">
        <f>SUM(I58:I61)</f>
        <v>12052034.75</v>
      </c>
      <c r="J62" s="20">
        <f>SUM(J58:J61)</f>
        <v>12352085.300000001</v>
      </c>
    </row>
    <row r="63" spans="1:11" ht="23.15" customHeight="1">
      <c r="A63" s="1" t="s">
        <v>86</v>
      </c>
      <c r="C63" s="96"/>
      <c r="G63" s="3"/>
      <c r="H63" s="3"/>
      <c r="I63" s="18"/>
      <c r="J63" s="18"/>
    </row>
    <row r="64" spans="1:11" ht="23.15" customHeight="1">
      <c r="B64" s="1" t="s">
        <v>87</v>
      </c>
      <c r="C64" s="96"/>
      <c r="F64" s="2">
        <v>5.0999999999999996</v>
      </c>
      <c r="G64" s="114">
        <v>0</v>
      </c>
      <c r="H64" s="114">
        <v>0</v>
      </c>
      <c r="I64" s="112">
        <v>0</v>
      </c>
      <c r="J64" s="114">
        <v>0</v>
      </c>
    </row>
    <row r="65" spans="2:10" ht="23.15" customHeight="1">
      <c r="B65" s="1" t="s">
        <v>88</v>
      </c>
      <c r="C65" s="96"/>
      <c r="G65" s="114">
        <v>2100798.14</v>
      </c>
      <c r="H65" s="114">
        <v>1929280.79</v>
      </c>
      <c r="I65" s="112">
        <v>1774771.26</v>
      </c>
      <c r="J65" s="114">
        <v>1630706.37</v>
      </c>
    </row>
    <row r="66" spans="2:10" ht="23.15" customHeight="1">
      <c r="B66" s="1" t="s">
        <v>89</v>
      </c>
      <c r="C66" s="96"/>
      <c r="G66" s="113">
        <v>13632625.449999999</v>
      </c>
      <c r="H66" s="113">
        <v>15199425.449999999</v>
      </c>
      <c r="I66" s="115">
        <v>8599240</v>
      </c>
      <c r="J66" s="113">
        <v>10168000</v>
      </c>
    </row>
    <row r="67" spans="2:10" ht="23.15" customHeight="1">
      <c r="C67" s="1" t="s">
        <v>90</v>
      </c>
      <c r="G67" s="90">
        <f>SUM(G64:G66)</f>
        <v>15733423.59</v>
      </c>
      <c r="H67" s="90">
        <f>SUM(H64:H66)</f>
        <v>17128706.239999998</v>
      </c>
      <c r="I67" s="90">
        <f>SUM(I64:I66)</f>
        <v>10374011.26</v>
      </c>
      <c r="J67" s="90">
        <f>SUM(J64:J66)</f>
        <v>11798706.370000001</v>
      </c>
    </row>
    <row r="68" spans="2:10" ht="23.15" customHeight="1">
      <c r="D68" s="1" t="s">
        <v>91</v>
      </c>
      <c r="G68" s="90">
        <f>+G67+G62</f>
        <v>31357332.380000003</v>
      </c>
      <c r="H68" s="90">
        <f>+H67+H62</f>
        <v>33164507.530000001</v>
      </c>
      <c r="I68" s="90">
        <f>+I67+I62</f>
        <v>22426046.009999998</v>
      </c>
      <c r="J68" s="90">
        <f>+J67+J62</f>
        <v>24150791.670000002</v>
      </c>
    </row>
    <row r="69" spans="2:10" ht="23.15" customHeight="1">
      <c r="G69" s="18"/>
      <c r="H69" s="27"/>
      <c r="I69" s="18"/>
      <c r="J69" s="18"/>
    </row>
    <row r="70" spans="2:10" ht="23.15" customHeight="1">
      <c r="G70" s="18"/>
      <c r="H70" s="27"/>
      <c r="I70" s="18"/>
      <c r="J70" s="18"/>
    </row>
    <row r="71" spans="2:10" ht="23.15" customHeight="1">
      <c r="G71" s="18"/>
      <c r="H71" s="27"/>
      <c r="I71" s="18"/>
      <c r="J71" s="18"/>
    </row>
    <row r="72" spans="2:10" ht="23.15" customHeight="1">
      <c r="G72" s="18"/>
      <c r="H72" s="27"/>
      <c r="I72" s="18"/>
      <c r="J72" s="18"/>
    </row>
    <row r="73" spans="2:10" ht="23.15" customHeight="1">
      <c r="G73" s="18"/>
      <c r="H73" s="27"/>
      <c r="I73" s="18"/>
      <c r="J73" s="18"/>
    </row>
    <row r="74" spans="2:10" ht="23.15" customHeight="1">
      <c r="G74" s="18"/>
      <c r="H74" s="27"/>
      <c r="I74" s="18"/>
      <c r="J74" s="18"/>
    </row>
    <row r="75" spans="2:10" ht="23.15" customHeight="1">
      <c r="G75" s="18"/>
      <c r="H75" s="27"/>
      <c r="I75" s="18"/>
      <c r="J75" s="18"/>
    </row>
    <row r="76" spans="2:10" ht="23.15" customHeight="1">
      <c r="G76" s="18"/>
      <c r="H76" s="27"/>
      <c r="I76" s="18"/>
      <c r="J76" s="18"/>
    </row>
    <row r="77" spans="2:10" ht="23.15" customHeight="1">
      <c r="G77" s="18"/>
      <c r="H77" s="27"/>
      <c r="I77" s="18"/>
      <c r="J77" s="18"/>
    </row>
    <row r="78" spans="2:10" ht="23.15" customHeight="1">
      <c r="G78" s="18"/>
      <c r="H78" s="27"/>
      <c r="I78" s="18"/>
      <c r="J78" s="18"/>
    </row>
    <row r="79" spans="2:10" ht="23.15" customHeight="1">
      <c r="G79" s="18"/>
      <c r="H79" s="27"/>
      <c r="I79" s="18"/>
      <c r="J79" s="18"/>
    </row>
    <row r="80" spans="2:10" ht="23.15" customHeight="1">
      <c r="G80" s="18"/>
      <c r="H80" s="27"/>
      <c r="I80" s="18"/>
      <c r="J80" s="18"/>
    </row>
    <row r="81" spans="1:10" ht="23.15" customHeight="1">
      <c r="G81" s="18"/>
      <c r="H81" s="27"/>
      <c r="I81" s="18"/>
      <c r="J81" s="18"/>
    </row>
    <row r="82" spans="1:10" ht="23.15" customHeight="1">
      <c r="G82" s="18"/>
      <c r="H82" s="27"/>
      <c r="I82" s="18"/>
      <c r="J82" s="18"/>
    </row>
    <row r="83" spans="1:10" ht="23.15" customHeight="1">
      <c r="G83" s="18"/>
      <c r="H83" s="27"/>
      <c r="I83" s="18"/>
      <c r="J83" s="18"/>
    </row>
    <row r="84" spans="1:10" ht="23.15" customHeight="1">
      <c r="G84" s="18"/>
      <c r="H84" s="27"/>
      <c r="I84" s="18"/>
      <c r="J84" s="18"/>
    </row>
    <row r="85" spans="1:10" ht="22.5" customHeight="1">
      <c r="G85" s="18"/>
      <c r="H85" s="27"/>
      <c r="I85" s="18"/>
      <c r="J85" s="18"/>
    </row>
    <row r="86" spans="1:10" ht="23.15" customHeight="1">
      <c r="G86" s="18"/>
      <c r="H86" s="27"/>
      <c r="I86" s="18"/>
      <c r="J86" s="18"/>
    </row>
    <row r="87" spans="1:10" ht="23.15" customHeight="1">
      <c r="G87" s="18"/>
      <c r="H87" s="27"/>
      <c r="I87" s="18"/>
      <c r="J87" s="18"/>
    </row>
    <row r="88" spans="1:10" ht="23.15" customHeight="1">
      <c r="G88" s="18"/>
      <c r="H88" s="27"/>
      <c r="I88" s="18"/>
      <c r="J88" s="18"/>
    </row>
    <row r="89" spans="1:10" ht="23.15" customHeight="1">
      <c r="G89" s="18"/>
      <c r="H89" s="27"/>
      <c r="I89" s="18"/>
      <c r="J89" s="18"/>
    </row>
    <row r="90" spans="1:10" ht="23.15" customHeight="1">
      <c r="G90" s="18"/>
      <c r="H90" s="27"/>
      <c r="I90" s="18"/>
      <c r="J90" s="18"/>
    </row>
    <row r="91" spans="1:10" ht="23.15" customHeight="1">
      <c r="G91" s="18"/>
      <c r="H91" s="27"/>
      <c r="I91" s="18"/>
      <c r="J91" s="18"/>
    </row>
    <row r="92" spans="1:10" ht="23.15" customHeight="1">
      <c r="G92" s="18"/>
      <c r="H92" s="27"/>
      <c r="I92" s="18"/>
      <c r="J92" s="18"/>
    </row>
    <row r="93" spans="1:10" ht="23.15" customHeight="1">
      <c r="G93" s="18"/>
      <c r="H93" s="27"/>
      <c r="I93" s="18"/>
      <c r="J93" s="18"/>
    </row>
    <row r="94" spans="1:10" ht="23.15" customHeight="1">
      <c r="A94" s="1" t="s">
        <v>22</v>
      </c>
    </row>
    <row r="95" spans="1:10" ht="23.15" customHeight="1">
      <c r="J95" s="29">
        <v>4</v>
      </c>
    </row>
    <row r="96" spans="1:10" ht="23.15" customHeight="1">
      <c r="A96" s="135" t="s">
        <v>0</v>
      </c>
      <c r="B96" s="135"/>
      <c r="C96" s="135"/>
      <c r="D96" s="135"/>
      <c r="E96" s="135"/>
      <c r="F96" s="135"/>
      <c r="G96" s="135"/>
      <c r="H96" s="135"/>
      <c r="I96" s="135"/>
      <c r="J96" s="135"/>
    </row>
    <row r="97" spans="1:10" ht="23.15" customHeight="1">
      <c r="A97" s="135" t="s">
        <v>115</v>
      </c>
      <c r="B97" s="135"/>
      <c r="C97" s="135"/>
      <c r="D97" s="135"/>
      <c r="E97" s="135"/>
      <c r="F97" s="135"/>
      <c r="G97" s="135"/>
      <c r="H97" s="135"/>
      <c r="I97" s="135"/>
      <c r="J97" s="135"/>
    </row>
    <row r="98" spans="1:10" ht="23.15" customHeight="1">
      <c r="A98" s="135" t="s">
        <v>124</v>
      </c>
      <c r="B98" s="135"/>
      <c r="C98" s="135"/>
      <c r="D98" s="135"/>
      <c r="E98" s="135"/>
      <c r="F98" s="135"/>
      <c r="G98" s="135"/>
      <c r="H98" s="135"/>
      <c r="I98" s="135"/>
      <c r="J98" s="135"/>
    </row>
    <row r="99" spans="1:10" s="6" customFormat="1" ht="23.15" customHeight="1">
      <c r="A99" s="5"/>
      <c r="B99" s="5"/>
      <c r="C99" s="5"/>
      <c r="D99" s="5"/>
      <c r="E99" s="5"/>
      <c r="F99" s="5"/>
      <c r="G99" s="5"/>
      <c r="H99" s="83"/>
      <c r="I99" s="5"/>
      <c r="J99" s="84" t="s">
        <v>2</v>
      </c>
    </row>
    <row r="100" spans="1:10" s="6" customFormat="1" ht="23.15" customHeight="1">
      <c r="A100" s="11"/>
      <c r="B100" s="11"/>
      <c r="C100" s="11"/>
      <c r="D100" s="11"/>
      <c r="E100" s="11"/>
      <c r="F100" s="11"/>
      <c r="G100" s="136" t="s">
        <v>3</v>
      </c>
      <c r="H100" s="136"/>
      <c r="I100" s="137" t="s">
        <v>4</v>
      </c>
      <c r="J100" s="137"/>
    </row>
    <row r="101" spans="1:10" s="6" customFormat="1" ht="23.15" customHeight="1">
      <c r="A101" s="13"/>
      <c r="B101" s="13"/>
      <c r="C101" s="13"/>
      <c r="D101" s="13"/>
      <c r="E101" s="13"/>
      <c r="F101" s="13" t="s">
        <v>5</v>
      </c>
      <c r="G101" s="85" t="s">
        <v>125</v>
      </c>
      <c r="H101" s="61" t="s">
        <v>114</v>
      </c>
      <c r="I101" s="85" t="s">
        <v>125</v>
      </c>
      <c r="J101" s="61" t="s">
        <v>114</v>
      </c>
    </row>
    <row r="102" spans="1:10" s="6" customFormat="1" ht="23.15" customHeight="1">
      <c r="A102" s="5"/>
      <c r="B102" s="5"/>
      <c r="C102" s="5"/>
      <c r="D102" s="5"/>
      <c r="E102" s="65"/>
      <c r="F102" s="5"/>
      <c r="G102" s="30" t="s">
        <v>21</v>
      </c>
      <c r="H102" s="83" t="s">
        <v>61</v>
      </c>
      <c r="I102" s="30" t="s">
        <v>21</v>
      </c>
      <c r="J102" s="83" t="s">
        <v>61</v>
      </c>
    </row>
    <row r="103" spans="1:10" ht="23.15" customHeight="1">
      <c r="A103" s="1" t="s">
        <v>92</v>
      </c>
      <c r="E103" s="4"/>
      <c r="I103" s="89"/>
      <c r="J103" s="18"/>
    </row>
    <row r="104" spans="1:10" ht="23.15" customHeight="1">
      <c r="B104" s="1" t="s">
        <v>93</v>
      </c>
      <c r="E104" s="4"/>
      <c r="I104" s="97"/>
      <c r="J104" s="18"/>
    </row>
    <row r="105" spans="1:10" ht="23.15" customHeight="1">
      <c r="B105" s="1" t="s">
        <v>94</v>
      </c>
      <c r="E105" s="4"/>
      <c r="G105" s="3"/>
      <c r="I105" s="98"/>
    </row>
    <row r="106" spans="1:10" ht="23.15" customHeight="1">
      <c r="C106" s="1" t="s">
        <v>95</v>
      </c>
      <c r="E106" s="4"/>
      <c r="G106" s="99">
        <v>615000000</v>
      </c>
      <c r="H106" s="99">
        <v>615000000</v>
      </c>
      <c r="I106" s="99">
        <v>615000000</v>
      </c>
      <c r="J106" s="99">
        <v>615000000</v>
      </c>
    </row>
    <row r="107" spans="1:10" ht="23.15" customHeight="1">
      <c r="B107" s="1" t="s">
        <v>96</v>
      </c>
      <c r="G107" s="18"/>
      <c r="H107" s="27"/>
      <c r="I107" s="27"/>
      <c r="J107" s="27"/>
    </row>
    <row r="108" spans="1:10" ht="23.15" customHeight="1">
      <c r="C108" s="1" t="s">
        <v>95</v>
      </c>
      <c r="G108" s="116">
        <v>615000000</v>
      </c>
      <c r="H108" s="116">
        <v>615000000</v>
      </c>
      <c r="I108" s="112">
        <v>615000000</v>
      </c>
      <c r="J108" s="112">
        <v>615000000</v>
      </c>
    </row>
    <row r="109" spans="1:10" ht="23.15" customHeight="1">
      <c r="B109" s="1" t="s">
        <v>97</v>
      </c>
      <c r="G109" s="116">
        <v>709150970.58000004</v>
      </c>
      <c r="H109" s="116">
        <v>709150970.58000004</v>
      </c>
      <c r="I109" s="112">
        <v>709150970.58000004</v>
      </c>
      <c r="J109" s="116">
        <v>709150970.58000004</v>
      </c>
    </row>
    <row r="110" spans="1:10" ht="23.15" customHeight="1">
      <c r="B110" s="1" t="s">
        <v>98</v>
      </c>
      <c r="G110" s="111"/>
      <c r="H110" s="111"/>
      <c r="I110" s="111"/>
      <c r="J110" s="111"/>
    </row>
    <row r="111" spans="1:10" ht="23.15" customHeight="1">
      <c r="C111" s="1" t="s">
        <v>26</v>
      </c>
      <c r="G111" s="111"/>
      <c r="H111" s="111"/>
      <c r="I111" s="111"/>
      <c r="J111" s="111"/>
    </row>
    <row r="112" spans="1:10" ht="23.15" customHeight="1">
      <c r="D112" s="1" t="s">
        <v>99</v>
      </c>
      <c r="G112" s="112">
        <v>25600000</v>
      </c>
      <c r="H112" s="112">
        <v>25600000</v>
      </c>
      <c r="I112" s="112">
        <v>25600000</v>
      </c>
      <c r="J112" s="112">
        <v>25600000</v>
      </c>
    </row>
    <row r="113" spans="3:10" ht="23.15" customHeight="1">
      <c r="C113" s="1" t="s">
        <v>30</v>
      </c>
      <c r="G113" s="115">
        <v>-516564632.59999996</v>
      </c>
      <c r="H113" s="113">
        <v>-514078028.43000001</v>
      </c>
      <c r="I113" s="115">
        <v>-528802885.32999998</v>
      </c>
      <c r="J113" s="115">
        <v>-531171606.56999999</v>
      </c>
    </row>
    <row r="114" spans="3:10" ht="23.15" customHeight="1">
      <c r="D114" s="1" t="s">
        <v>100</v>
      </c>
      <c r="G114" s="18">
        <f>SUM(G107:G113)</f>
        <v>833186337.98000002</v>
      </c>
      <c r="H114" s="18">
        <f>SUM(H107:H113)</f>
        <v>835672942.14999986</v>
      </c>
      <c r="I114" s="18">
        <f>SUM(I107:I113)</f>
        <v>820948085.25</v>
      </c>
      <c r="J114" s="18">
        <f>SUM(J107:J113)</f>
        <v>818579364.00999999</v>
      </c>
    </row>
    <row r="115" spans="3:10" ht="23.15" customHeight="1" thickBot="1">
      <c r="E115" s="1" t="s">
        <v>101</v>
      </c>
      <c r="G115" s="100">
        <f>+G114+G68</f>
        <v>864543670.36000001</v>
      </c>
      <c r="H115" s="100">
        <f>+H114+H68</f>
        <v>868837449.67999983</v>
      </c>
      <c r="I115" s="100">
        <f>+I114+I68</f>
        <v>843374131.25999999</v>
      </c>
      <c r="J115" s="100">
        <f>+J114+J68</f>
        <v>842730155.67999995</v>
      </c>
    </row>
    <row r="116" spans="3:10" ht="23.15" customHeight="1" thickTop="1">
      <c r="G116" s="3"/>
      <c r="H116" s="3"/>
      <c r="I116" s="18"/>
      <c r="J116" s="18"/>
    </row>
    <row r="117" spans="3:10" ht="23.15" customHeight="1">
      <c r="G117" s="1"/>
      <c r="H117" s="1"/>
      <c r="I117" s="1"/>
      <c r="J117" s="1"/>
    </row>
    <row r="118" spans="3:10" ht="23.15" customHeight="1">
      <c r="G118" s="3"/>
      <c r="H118" s="3"/>
      <c r="I118" s="18"/>
      <c r="J118" s="18"/>
    </row>
    <row r="119" spans="3:10" ht="23.15" customHeight="1">
      <c r="G119" s="3"/>
      <c r="H119" s="3"/>
      <c r="I119" s="18"/>
      <c r="J119" s="18"/>
    </row>
    <row r="120" spans="3:10" ht="23.15" customHeight="1">
      <c r="G120" s="3"/>
      <c r="H120" s="3"/>
      <c r="I120" s="18"/>
      <c r="J120" s="18"/>
    </row>
    <row r="121" spans="3:10" ht="23.15" customHeight="1">
      <c r="G121" s="101"/>
      <c r="I121" s="18"/>
      <c r="J121" s="18"/>
    </row>
    <row r="122" spans="3:10" ht="23.15" customHeight="1">
      <c r="G122" s="101"/>
      <c r="I122" s="18"/>
      <c r="J122" s="18"/>
    </row>
    <row r="123" spans="3:10" ht="23.15" customHeight="1">
      <c r="G123" s="101"/>
      <c r="I123" s="18"/>
      <c r="J123" s="18"/>
    </row>
    <row r="124" spans="3:10" ht="23.15" customHeight="1">
      <c r="G124" s="101"/>
      <c r="I124" s="18"/>
      <c r="J124" s="18"/>
    </row>
    <row r="125" spans="3:10" ht="23.15" customHeight="1">
      <c r="G125" s="101"/>
      <c r="I125" s="18"/>
      <c r="J125" s="18"/>
    </row>
    <row r="126" spans="3:10" ht="23.15" customHeight="1">
      <c r="G126" s="101"/>
      <c r="I126" s="18"/>
      <c r="J126" s="18"/>
    </row>
    <row r="127" spans="3:10" ht="23.15" customHeight="1">
      <c r="G127" s="101"/>
      <c r="I127" s="18"/>
      <c r="J127" s="18"/>
    </row>
    <row r="128" spans="3:10" ht="23.15" customHeight="1">
      <c r="G128" s="101"/>
      <c r="I128" s="18"/>
      <c r="J128" s="18"/>
    </row>
    <row r="129" spans="1:10" ht="23.15" customHeight="1">
      <c r="G129" s="101"/>
      <c r="I129" s="18"/>
      <c r="J129" s="18"/>
    </row>
    <row r="130" spans="1:10" ht="23.15" customHeight="1">
      <c r="G130" s="101"/>
      <c r="I130" s="18"/>
      <c r="J130" s="18"/>
    </row>
    <row r="131" spans="1:10" ht="23.15" customHeight="1">
      <c r="G131" s="101"/>
      <c r="I131" s="18"/>
      <c r="J131" s="18"/>
    </row>
    <row r="132" spans="1:10" ht="23.15" customHeight="1">
      <c r="I132" s="18"/>
      <c r="J132" s="18"/>
    </row>
    <row r="133" spans="1:10" ht="23.15" customHeight="1">
      <c r="I133" s="18"/>
      <c r="J133" s="18"/>
    </row>
    <row r="134" spans="1:10" ht="23.15" customHeight="1">
      <c r="I134" s="18"/>
      <c r="J134" s="18"/>
    </row>
    <row r="135" spans="1:10" ht="23.15" customHeight="1">
      <c r="I135" s="18"/>
      <c r="J135" s="18"/>
    </row>
    <row r="136" spans="1:10" ht="23.15" customHeight="1">
      <c r="I136" s="18"/>
      <c r="J136" s="18"/>
    </row>
    <row r="137" spans="1:10" ht="23.15" customHeight="1">
      <c r="I137" s="18"/>
      <c r="J137" s="18"/>
    </row>
    <row r="138" spans="1:10" ht="23.15" customHeight="1">
      <c r="I138" s="18"/>
      <c r="J138" s="18"/>
    </row>
    <row r="139" spans="1:10" ht="23.15" customHeight="1">
      <c r="I139" s="18"/>
      <c r="J139" s="18"/>
    </row>
    <row r="140" spans="1:10" ht="22.5" customHeight="1">
      <c r="A140" s="92"/>
      <c r="I140" s="89"/>
      <c r="J140" s="18"/>
    </row>
    <row r="141" spans="1:10" ht="23.15" customHeight="1">
      <c r="A141" s="1" t="s">
        <v>22</v>
      </c>
      <c r="F141" s="1"/>
      <c r="G141" s="1"/>
      <c r="H141" s="93"/>
      <c r="I141" s="1"/>
      <c r="J141" s="22"/>
    </row>
    <row r="143" spans="1:10" ht="23.15" customHeight="1">
      <c r="G143" s="3"/>
      <c r="H143" s="3"/>
      <c r="I143" s="3"/>
      <c r="J143" s="3"/>
    </row>
  </sheetData>
  <mergeCells count="17">
    <mergeCell ref="A56:E56"/>
    <mergeCell ref="A2:J2"/>
    <mergeCell ref="A3:J3"/>
    <mergeCell ref="A4:J4"/>
    <mergeCell ref="G6:H6"/>
    <mergeCell ref="I6:J6"/>
    <mergeCell ref="A9:E9"/>
    <mergeCell ref="A49:J49"/>
    <mergeCell ref="A50:J50"/>
    <mergeCell ref="A51:J51"/>
    <mergeCell ref="G53:H53"/>
    <mergeCell ref="I53:J53"/>
    <mergeCell ref="A96:J96"/>
    <mergeCell ref="A97:J97"/>
    <mergeCell ref="A98:J98"/>
    <mergeCell ref="G100:H100"/>
    <mergeCell ref="I100:J100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BECD6-9A53-4F3B-8E46-417C80FD4FAC}">
  <dimension ref="A1:M45"/>
  <sheetViews>
    <sheetView view="pageBreakPreview" zoomScale="60" zoomScaleNormal="100" workbookViewId="0">
      <selection activeCell="G15" sqref="G15"/>
    </sheetView>
  </sheetViews>
  <sheetFormatPr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17" customWidth="1"/>
    <col min="7" max="7" width="17.26953125" style="117" customWidth="1"/>
    <col min="8" max="8" width="16.1796875" style="1" customWidth="1"/>
    <col min="9" max="9" width="17.26953125" style="1" customWidth="1"/>
    <col min="10" max="10" width="12.453125" style="110" bestFit="1" customWidth="1"/>
    <col min="11" max="11" width="13.36328125" style="110" bestFit="1" customWidth="1"/>
    <col min="12" max="13" width="10.90625" style="1" bestFit="1" customWidth="1"/>
    <col min="14" max="256" width="7.6328125" style="1" bestFit="1" customWidth="1"/>
    <col min="257" max="257" width="3" style="1" customWidth="1"/>
    <col min="258" max="258" width="2.81640625" style="1" customWidth="1"/>
    <col min="259" max="259" width="3.81640625" style="1" customWidth="1"/>
    <col min="260" max="260" width="27.45312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512" width="7.6328125" style="1" bestFit="1" customWidth="1"/>
    <col min="513" max="513" width="3" style="1" customWidth="1"/>
    <col min="514" max="514" width="2.81640625" style="1" customWidth="1"/>
    <col min="515" max="515" width="3.81640625" style="1" customWidth="1"/>
    <col min="516" max="516" width="27.45312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768" width="7.6328125" style="1" bestFit="1" customWidth="1"/>
    <col min="769" max="769" width="3" style="1" customWidth="1"/>
    <col min="770" max="770" width="2.81640625" style="1" customWidth="1"/>
    <col min="771" max="771" width="3.81640625" style="1" customWidth="1"/>
    <col min="772" max="772" width="27.45312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1024" width="7.6328125" style="1" bestFit="1" customWidth="1"/>
    <col min="1025" max="1025" width="3" style="1" customWidth="1"/>
    <col min="1026" max="1026" width="2.81640625" style="1" customWidth="1"/>
    <col min="1027" max="1027" width="3.81640625" style="1" customWidth="1"/>
    <col min="1028" max="1028" width="27.45312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280" width="7.6328125" style="1" bestFit="1" customWidth="1"/>
    <col min="1281" max="1281" width="3" style="1" customWidth="1"/>
    <col min="1282" max="1282" width="2.81640625" style="1" customWidth="1"/>
    <col min="1283" max="1283" width="3.81640625" style="1" customWidth="1"/>
    <col min="1284" max="1284" width="27.45312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536" width="7.6328125" style="1" bestFit="1" customWidth="1"/>
    <col min="1537" max="1537" width="3" style="1" customWidth="1"/>
    <col min="1538" max="1538" width="2.81640625" style="1" customWidth="1"/>
    <col min="1539" max="1539" width="3.81640625" style="1" customWidth="1"/>
    <col min="1540" max="1540" width="27.45312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792" width="7.6328125" style="1" bestFit="1" customWidth="1"/>
    <col min="1793" max="1793" width="3" style="1" customWidth="1"/>
    <col min="1794" max="1794" width="2.81640625" style="1" customWidth="1"/>
    <col min="1795" max="1795" width="3.81640625" style="1" customWidth="1"/>
    <col min="1796" max="1796" width="27.45312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2048" width="7.6328125" style="1" bestFit="1" customWidth="1"/>
    <col min="2049" max="2049" width="3" style="1" customWidth="1"/>
    <col min="2050" max="2050" width="2.81640625" style="1" customWidth="1"/>
    <col min="2051" max="2051" width="3.81640625" style="1" customWidth="1"/>
    <col min="2052" max="2052" width="27.45312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304" width="7.6328125" style="1" bestFit="1" customWidth="1"/>
    <col min="2305" max="2305" width="3" style="1" customWidth="1"/>
    <col min="2306" max="2306" width="2.81640625" style="1" customWidth="1"/>
    <col min="2307" max="2307" width="3.81640625" style="1" customWidth="1"/>
    <col min="2308" max="2308" width="27.45312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560" width="7.6328125" style="1" bestFit="1" customWidth="1"/>
    <col min="2561" max="2561" width="3" style="1" customWidth="1"/>
    <col min="2562" max="2562" width="2.81640625" style="1" customWidth="1"/>
    <col min="2563" max="2563" width="3.81640625" style="1" customWidth="1"/>
    <col min="2564" max="2564" width="27.45312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816" width="7.6328125" style="1" bestFit="1" customWidth="1"/>
    <col min="2817" max="2817" width="3" style="1" customWidth="1"/>
    <col min="2818" max="2818" width="2.81640625" style="1" customWidth="1"/>
    <col min="2819" max="2819" width="3.81640625" style="1" customWidth="1"/>
    <col min="2820" max="2820" width="27.45312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3072" width="7.6328125" style="1" bestFit="1" customWidth="1"/>
    <col min="3073" max="3073" width="3" style="1" customWidth="1"/>
    <col min="3074" max="3074" width="2.81640625" style="1" customWidth="1"/>
    <col min="3075" max="3075" width="3.81640625" style="1" customWidth="1"/>
    <col min="3076" max="3076" width="27.45312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328" width="7.6328125" style="1" bestFit="1" customWidth="1"/>
    <col min="3329" max="3329" width="3" style="1" customWidth="1"/>
    <col min="3330" max="3330" width="2.81640625" style="1" customWidth="1"/>
    <col min="3331" max="3331" width="3.81640625" style="1" customWidth="1"/>
    <col min="3332" max="3332" width="27.45312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584" width="7.6328125" style="1" bestFit="1" customWidth="1"/>
    <col min="3585" max="3585" width="3" style="1" customWidth="1"/>
    <col min="3586" max="3586" width="2.81640625" style="1" customWidth="1"/>
    <col min="3587" max="3587" width="3.81640625" style="1" customWidth="1"/>
    <col min="3588" max="3588" width="27.45312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840" width="7.6328125" style="1" bestFit="1" customWidth="1"/>
    <col min="3841" max="3841" width="3" style="1" customWidth="1"/>
    <col min="3842" max="3842" width="2.81640625" style="1" customWidth="1"/>
    <col min="3843" max="3843" width="3.81640625" style="1" customWidth="1"/>
    <col min="3844" max="3844" width="27.45312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4096" width="7.6328125" style="1" bestFit="1" customWidth="1"/>
    <col min="4097" max="4097" width="3" style="1" customWidth="1"/>
    <col min="4098" max="4098" width="2.81640625" style="1" customWidth="1"/>
    <col min="4099" max="4099" width="3.81640625" style="1" customWidth="1"/>
    <col min="4100" max="4100" width="27.45312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352" width="7.6328125" style="1" bestFit="1" customWidth="1"/>
    <col min="4353" max="4353" width="3" style="1" customWidth="1"/>
    <col min="4354" max="4354" width="2.81640625" style="1" customWidth="1"/>
    <col min="4355" max="4355" width="3.81640625" style="1" customWidth="1"/>
    <col min="4356" max="4356" width="27.45312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608" width="7.6328125" style="1" bestFit="1" customWidth="1"/>
    <col min="4609" max="4609" width="3" style="1" customWidth="1"/>
    <col min="4610" max="4610" width="2.81640625" style="1" customWidth="1"/>
    <col min="4611" max="4611" width="3.81640625" style="1" customWidth="1"/>
    <col min="4612" max="4612" width="27.45312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864" width="7.6328125" style="1" bestFit="1" customWidth="1"/>
    <col min="4865" max="4865" width="3" style="1" customWidth="1"/>
    <col min="4866" max="4866" width="2.81640625" style="1" customWidth="1"/>
    <col min="4867" max="4867" width="3.81640625" style="1" customWidth="1"/>
    <col min="4868" max="4868" width="27.45312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5120" width="7.6328125" style="1" bestFit="1" customWidth="1"/>
    <col min="5121" max="5121" width="3" style="1" customWidth="1"/>
    <col min="5122" max="5122" width="2.81640625" style="1" customWidth="1"/>
    <col min="5123" max="5123" width="3.81640625" style="1" customWidth="1"/>
    <col min="5124" max="5124" width="27.45312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376" width="7.6328125" style="1" bestFit="1" customWidth="1"/>
    <col min="5377" max="5377" width="3" style="1" customWidth="1"/>
    <col min="5378" max="5378" width="2.81640625" style="1" customWidth="1"/>
    <col min="5379" max="5379" width="3.81640625" style="1" customWidth="1"/>
    <col min="5380" max="5380" width="27.45312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632" width="7.6328125" style="1" bestFit="1" customWidth="1"/>
    <col min="5633" max="5633" width="3" style="1" customWidth="1"/>
    <col min="5634" max="5634" width="2.81640625" style="1" customWidth="1"/>
    <col min="5635" max="5635" width="3.81640625" style="1" customWidth="1"/>
    <col min="5636" max="5636" width="27.45312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888" width="7.6328125" style="1" bestFit="1" customWidth="1"/>
    <col min="5889" max="5889" width="3" style="1" customWidth="1"/>
    <col min="5890" max="5890" width="2.81640625" style="1" customWidth="1"/>
    <col min="5891" max="5891" width="3.81640625" style="1" customWidth="1"/>
    <col min="5892" max="5892" width="27.45312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6144" width="7.6328125" style="1" bestFit="1" customWidth="1"/>
    <col min="6145" max="6145" width="3" style="1" customWidth="1"/>
    <col min="6146" max="6146" width="2.81640625" style="1" customWidth="1"/>
    <col min="6147" max="6147" width="3.81640625" style="1" customWidth="1"/>
    <col min="6148" max="6148" width="27.45312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400" width="7.6328125" style="1" bestFit="1" customWidth="1"/>
    <col min="6401" max="6401" width="3" style="1" customWidth="1"/>
    <col min="6402" max="6402" width="2.81640625" style="1" customWidth="1"/>
    <col min="6403" max="6403" width="3.81640625" style="1" customWidth="1"/>
    <col min="6404" max="6404" width="27.45312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656" width="7.6328125" style="1" bestFit="1" customWidth="1"/>
    <col min="6657" max="6657" width="3" style="1" customWidth="1"/>
    <col min="6658" max="6658" width="2.81640625" style="1" customWidth="1"/>
    <col min="6659" max="6659" width="3.81640625" style="1" customWidth="1"/>
    <col min="6660" max="6660" width="27.45312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912" width="7.6328125" style="1" bestFit="1" customWidth="1"/>
    <col min="6913" max="6913" width="3" style="1" customWidth="1"/>
    <col min="6914" max="6914" width="2.81640625" style="1" customWidth="1"/>
    <col min="6915" max="6915" width="3.81640625" style="1" customWidth="1"/>
    <col min="6916" max="6916" width="27.45312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7168" width="7.6328125" style="1" bestFit="1" customWidth="1"/>
    <col min="7169" max="7169" width="3" style="1" customWidth="1"/>
    <col min="7170" max="7170" width="2.81640625" style="1" customWidth="1"/>
    <col min="7171" max="7171" width="3.81640625" style="1" customWidth="1"/>
    <col min="7172" max="7172" width="27.45312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424" width="7.6328125" style="1" bestFit="1" customWidth="1"/>
    <col min="7425" max="7425" width="3" style="1" customWidth="1"/>
    <col min="7426" max="7426" width="2.81640625" style="1" customWidth="1"/>
    <col min="7427" max="7427" width="3.81640625" style="1" customWidth="1"/>
    <col min="7428" max="7428" width="27.45312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680" width="7.6328125" style="1" bestFit="1" customWidth="1"/>
    <col min="7681" max="7681" width="3" style="1" customWidth="1"/>
    <col min="7682" max="7682" width="2.81640625" style="1" customWidth="1"/>
    <col min="7683" max="7683" width="3.81640625" style="1" customWidth="1"/>
    <col min="7684" max="7684" width="27.45312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936" width="7.6328125" style="1" bestFit="1" customWidth="1"/>
    <col min="7937" max="7937" width="3" style="1" customWidth="1"/>
    <col min="7938" max="7938" width="2.81640625" style="1" customWidth="1"/>
    <col min="7939" max="7939" width="3.81640625" style="1" customWidth="1"/>
    <col min="7940" max="7940" width="27.45312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8192" width="7.6328125" style="1" bestFit="1" customWidth="1"/>
    <col min="8193" max="8193" width="3" style="1" customWidth="1"/>
    <col min="8194" max="8194" width="2.81640625" style="1" customWidth="1"/>
    <col min="8195" max="8195" width="3.81640625" style="1" customWidth="1"/>
    <col min="8196" max="8196" width="27.45312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448" width="7.6328125" style="1" bestFit="1" customWidth="1"/>
    <col min="8449" max="8449" width="3" style="1" customWidth="1"/>
    <col min="8450" max="8450" width="2.81640625" style="1" customWidth="1"/>
    <col min="8451" max="8451" width="3.81640625" style="1" customWidth="1"/>
    <col min="8452" max="8452" width="27.45312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704" width="7.6328125" style="1" bestFit="1" customWidth="1"/>
    <col min="8705" max="8705" width="3" style="1" customWidth="1"/>
    <col min="8706" max="8706" width="2.81640625" style="1" customWidth="1"/>
    <col min="8707" max="8707" width="3.81640625" style="1" customWidth="1"/>
    <col min="8708" max="8708" width="27.45312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960" width="7.6328125" style="1" bestFit="1" customWidth="1"/>
    <col min="8961" max="8961" width="3" style="1" customWidth="1"/>
    <col min="8962" max="8962" width="2.81640625" style="1" customWidth="1"/>
    <col min="8963" max="8963" width="3.81640625" style="1" customWidth="1"/>
    <col min="8964" max="8964" width="27.45312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9216" width="7.6328125" style="1" bestFit="1" customWidth="1"/>
    <col min="9217" max="9217" width="3" style="1" customWidth="1"/>
    <col min="9218" max="9218" width="2.81640625" style="1" customWidth="1"/>
    <col min="9219" max="9219" width="3.81640625" style="1" customWidth="1"/>
    <col min="9220" max="9220" width="27.45312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472" width="7.6328125" style="1" bestFit="1" customWidth="1"/>
    <col min="9473" max="9473" width="3" style="1" customWidth="1"/>
    <col min="9474" max="9474" width="2.81640625" style="1" customWidth="1"/>
    <col min="9475" max="9475" width="3.81640625" style="1" customWidth="1"/>
    <col min="9476" max="9476" width="27.45312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728" width="7.6328125" style="1" bestFit="1" customWidth="1"/>
    <col min="9729" max="9729" width="3" style="1" customWidth="1"/>
    <col min="9730" max="9730" width="2.81640625" style="1" customWidth="1"/>
    <col min="9731" max="9731" width="3.81640625" style="1" customWidth="1"/>
    <col min="9732" max="9732" width="27.45312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984" width="7.6328125" style="1" bestFit="1" customWidth="1"/>
    <col min="9985" max="9985" width="3" style="1" customWidth="1"/>
    <col min="9986" max="9986" width="2.81640625" style="1" customWidth="1"/>
    <col min="9987" max="9987" width="3.81640625" style="1" customWidth="1"/>
    <col min="9988" max="9988" width="27.45312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10240" width="7.6328125" style="1" bestFit="1" customWidth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45312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496" width="7.6328125" style="1" bestFit="1" customWidth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45312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752" width="7.6328125" style="1" bestFit="1" customWidth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45312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1008" width="7.6328125" style="1" bestFit="1" customWidth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45312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264" width="7.6328125" style="1" bestFit="1" customWidth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45312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520" width="7.6328125" style="1" bestFit="1" customWidth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45312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776" width="7.6328125" style="1" bestFit="1" customWidth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45312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2032" width="7.6328125" style="1" bestFit="1" customWidth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45312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288" width="7.6328125" style="1" bestFit="1" customWidth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45312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544" width="7.6328125" style="1" bestFit="1" customWidth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45312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800" width="7.6328125" style="1" bestFit="1" customWidth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45312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3056" width="7.6328125" style="1" bestFit="1" customWidth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45312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312" width="7.6328125" style="1" bestFit="1" customWidth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45312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568" width="7.6328125" style="1" bestFit="1" customWidth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45312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824" width="7.6328125" style="1" bestFit="1" customWidth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45312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4080" width="7.6328125" style="1" bestFit="1" customWidth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45312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336" width="7.6328125" style="1" bestFit="1" customWidth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45312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592" width="7.6328125" style="1" bestFit="1" customWidth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45312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848" width="7.6328125" style="1" bestFit="1" customWidth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45312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5104" width="7.6328125" style="1" bestFit="1" customWidth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45312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360" width="7.6328125" style="1" bestFit="1" customWidth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45312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616" width="7.6328125" style="1" bestFit="1" customWidth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45312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872" width="7.6328125" style="1" bestFit="1" customWidth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45312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6128" width="7.6328125" style="1" bestFit="1" customWidth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45312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384" width="8.7265625" style="1"/>
  </cols>
  <sheetData>
    <row r="1" spans="1:13" ht="23.15" customHeight="1">
      <c r="I1" s="1">
        <v>5</v>
      </c>
    </row>
    <row r="2" spans="1:13" ht="22">
      <c r="A2" s="135" t="s">
        <v>0</v>
      </c>
      <c r="B2" s="135"/>
      <c r="C2" s="135"/>
      <c r="D2" s="135"/>
      <c r="E2" s="135"/>
      <c r="F2" s="135"/>
      <c r="G2" s="135"/>
      <c r="H2" s="135"/>
      <c r="I2" s="135"/>
    </row>
    <row r="3" spans="1:13" ht="22">
      <c r="A3" s="135" t="s">
        <v>1</v>
      </c>
      <c r="B3" s="135"/>
      <c r="C3" s="135"/>
      <c r="D3" s="135"/>
      <c r="E3" s="135"/>
      <c r="F3" s="135"/>
      <c r="G3" s="135"/>
      <c r="H3" s="135"/>
      <c r="I3" s="135"/>
    </row>
    <row r="4" spans="1:13" ht="22">
      <c r="A4" s="135" t="s">
        <v>130</v>
      </c>
      <c r="B4" s="135"/>
      <c r="C4" s="135"/>
      <c r="D4" s="135"/>
      <c r="E4" s="135"/>
      <c r="F4" s="135"/>
      <c r="G4" s="135"/>
      <c r="H4" s="135"/>
      <c r="I4" s="135"/>
    </row>
    <row r="5" spans="1:13" ht="22">
      <c r="A5" s="6"/>
      <c r="B5" s="7"/>
      <c r="C5" s="7"/>
      <c r="D5" s="7"/>
      <c r="E5" s="7"/>
      <c r="F5" s="118"/>
      <c r="G5" s="118"/>
      <c r="H5" s="139" t="s">
        <v>2</v>
      </c>
      <c r="I5" s="139"/>
    </row>
    <row r="6" spans="1:13" ht="22">
      <c r="A6" s="9"/>
      <c r="B6" s="9"/>
      <c r="C6" s="9"/>
      <c r="D6" s="9"/>
      <c r="E6" s="9"/>
      <c r="F6" s="119" t="s">
        <v>3</v>
      </c>
      <c r="G6" s="119"/>
      <c r="H6" s="136" t="s">
        <v>4</v>
      </c>
      <c r="I6" s="136"/>
    </row>
    <row r="7" spans="1:13" ht="22">
      <c r="A7" s="12"/>
      <c r="B7" s="12"/>
      <c r="C7" s="12"/>
      <c r="D7" s="12"/>
      <c r="E7" s="13" t="s">
        <v>5</v>
      </c>
      <c r="F7" s="13">
        <v>2568</v>
      </c>
      <c r="G7" s="13">
        <v>2567</v>
      </c>
      <c r="H7" s="13">
        <v>2568</v>
      </c>
      <c r="I7" s="13">
        <v>2567</v>
      </c>
    </row>
    <row r="8" spans="1:13" ht="22">
      <c r="A8" s="7"/>
      <c r="B8" s="7"/>
      <c r="C8" s="7"/>
      <c r="D8" s="7"/>
      <c r="E8" s="5"/>
      <c r="F8" s="5"/>
      <c r="G8" s="5"/>
      <c r="H8" s="5"/>
      <c r="I8" s="5"/>
    </row>
    <row r="9" spans="1:13" ht="22">
      <c r="A9" s="1" t="s">
        <v>6</v>
      </c>
      <c r="D9" s="16"/>
      <c r="F9" s="17"/>
      <c r="G9" s="17"/>
      <c r="H9" s="17"/>
      <c r="I9" s="17"/>
    </row>
    <row r="10" spans="1:13" ht="21.5">
      <c r="B10" s="1" t="s">
        <v>7</v>
      </c>
      <c r="D10" s="16"/>
      <c r="F10" s="120">
        <v>0</v>
      </c>
      <c r="G10" s="120">
        <v>8772436.75</v>
      </c>
      <c r="H10" s="120">
        <v>0</v>
      </c>
      <c r="I10" s="120">
        <v>3372642.25</v>
      </c>
    </row>
    <row r="11" spans="1:13" ht="21.5">
      <c r="B11" s="1" t="s">
        <v>8</v>
      </c>
      <c r="D11" s="16"/>
      <c r="F11" s="120">
        <v>13084560</v>
      </c>
      <c r="G11" s="120">
        <v>17715428.57</v>
      </c>
      <c r="H11" s="120">
        <v>13084560</v>
      </c>
      <c r="I11" s="120">
        <v>17715428.57</v>
      </c>
    </row>
    <row r="12" spans="1:13" ht="23.15" customHeight="1">
      <c r="B12" s="1" t="s">
        <v>9</v>
      </c>
      <c r="F12" s="117">
        <v>208257.05000000005</v>
      </c>
      <c r="G12" s="117">
        <v>396924.73</v>
      </c>
      <c r="H12" s="120">
        <v>170419.14</v>
      </c>
      <c r="I12" s="120">
        <v>307447.65999999997</v>
      </c>
      <c r="L12" s="19"/>
    </row>
    <row r="13" spans="1:13" ht="23.15" customHeight="1">
      <c r="C13" s="1" t="s">
        <v>10</v>
      </c>
      <c r="F13" s="121">
        <f>SUM(F10:F12)</f>
        <v>13292817.050000001</v>
      </c>
      <c r="G13" s="121">
        <f>SUM(G10:G12)</f>
        <v>26884790.050000001</v>
      </c>
      <c r="H13" s="121">
        <f>SUM(H10:H12)</f>
        <v>13254979.140000001</v>
      </c>
      <c r="I13" s="121">
        <f>SUM(I10:I12)</f>
        <v>21395518.48</v>
      </c>
    </row>
    <row r="14" spans="1:13" ht="23.15" customHeight="1">
      <c r="A14" s="1" t="s">
        <v>11</v>
      </c>
      <c r="H14" s="117"/>
      <c r="I14" s="117"/>
    </row>
    <row r="15" spans="1:13" ht="23.15" customHeight="1">
      <c r="B15" s="1" t="s">
        <v>12</v>
      </c>
      <c r="E15" s="1"/>
      <c r="F15" s="120">
        <v>798065.15</v>
      </c>
      <c r="G15" s="120">
        <v>7315299.2199999951</v>
      </c>
      <c r="H15" s="120">
        <v>0</v>
      </c>
      <c r="I15" s="120">
        <v>2807523.14</v>
      </c>
      <c r="L15" s="19"/>
      <c r="M15" s="19"/>
    </row>
    <row r="16" spans="1:13" ht="23.15" customHeight="1">
      <c r="B16" s="1" t="s">
        <v>13</v>
      </c>
      <c r="E16" s="1"/>
      <c r="F16" s="120">
        <v>3219054.700000003</v>
      </c>
      <c r="G16" s="120">
        <v>3514337.1799999997</v>
      </c>
      <c r="H16" s="120">
        <v>3219054.700000003</v>
      </c>
      <c r="I16" s="120">
        <v>3514337.1799999997</v>
      </c>
      <c r="L16" s="19"/>
      <c r="M16" s="19"/>
    </row>
    <row r="17" spans="1:13" ht="23.15" customHeight="1">
      <c r="B17" s="1" t="s">
        <v>14</v>
      </c>
      <c r="F17" s="117">
        <v>440036.21000000008</v>
      </c>
      <c r="G17" s="117">
        <v>1122613.17</v>
      </c>
      <c r="H17" s="120">
        <v>0</v>
      </c>
      <c r="I17" s="120">
        <v>328431</v>
      </c>
      <c r="L17" s="19"/>
      <c r="M17" s="19"/>
    </row>
    <row r="18" spans="1:13" ht="23.15" customHeight="1">
      <c r="B18" s="1" t="s">
        <v>15</v>
      </c>
      <c r="E18" s="117"/>
      <c r="F18" s="120">
        <v>9970833.0399999972</v>
      </c>
      <c r="G18" s="120">
        <v>11892483.710000001</v>
      </c>
      <c r="H18" s="120">
        <v>8520671.6399999987</v>
      </c>
      <c r="I18" s="120">
        <v>10299697.51</v>
      </c>
      <c r="L18" s="19"/>
      <c r="M18" s="19"/>
    </row>
    <row r="19" spans="1:13" ht="23.15" customHeight="1">
      <c r="B19" s="1" t="s">
        <v>16</v>
      </c>
      <c r="F19" s="120">
        <v>1502.5699999999997</v>
      </c>
      <c r="G19" s="120">
        <v>7278.64</v>
      </c>
      <c r="H19" s="120">
        <v>1229.0500000000002</v>
      </c>
      <c r="I19" s="120">
        <v>5953.66</v>
      </c>
      <c r="L19" s="19"/>
      <c r="M19" s="19"/>
    </row>
    <row r="20" spans="1:13" ht="23.15" customHeight="1">
      <c r="C20" s="1" t="s">
        <v>17</v>
      </c>
      <c r="F20" s="121">
        <f>SUM(F15:F19)</f>
        <v>14429491.670000002</v>
      </c>
      <c r="G20" s="121">
        <f>SUM(G15:G19)</f>
        <v>23852011.919999994</v>
      </c>
      <c r="H20" s="121">
        <f>SUM(H15:H19)</f>
        <v>11740955.390000002</v>
      </c>
      <c r="I20" s="121">
        <f>SUM(I15:I19)</f>
        <v>16955942.489999998</v>
      </c>
    </row>
    <row r="21" spans="1:13" ht="23.15" customHeight="1">
      <c r="A21" s="1" t="s">
        <v>110</v>
      </c>
      <c r="F21" s="120">
        <f>+F13-F20</f>
        <v>-1136674.620000001</v>
      </c>
      <c r="G21" s="120">
        <f>+G13-G20</f>
        <v>3032778.1300000064</v>
      </c>
      <c r="H21" s="120">
        <f>+H13-H20</f>
        <v>1514023.7499999981</v>
      </c>
      <c r="I21" s="120">
        <f>+I13-I20</f>
        <v>4439575.9900000021</v>
      </c>
    </row>
    <row r="22" spans="1:13" ht="23.15" customHeight="1">
      <c r="A22" s="1" t="s">
        <v>18</v>
      </c>
      <c r="F22" s="117">
        <v>0</v>
      </c>
      <c r="G22" s="117">
        <v>0</v>
      </c>
      <c r="H22" s="117">
        <v>0</v>
      </c>
      <c r="I22" s="117">
        <v>0</v>
      </c>
    </row>
    <row r="23" spans="1:13" ht="23.15" customHeight="1">
      <c r="A23" s="1" t="s">
        <v>103</v>
      </c>
      <c r="F23" s="122">
        <f>SUM(F21:F22)</f>
        <v>-1136674.620000001</v>
      </c>
      <c r="G23" s="122">
        <f>SUM(G21:G22)</f>
        <v>3032778.1300000064</v>
      </c>
      <c r="H23" s="122">
        <f>SUM(H21:H22)</f>
        <v>1514023.7499999981</v>
      </c>
      <c r="I23" s="122">
        <f>SUM(I21:I22)</f>
        <v>4439575.9900000021</v>
      </c>
    </row>
    <row r="24" spans="1:13" ht="23.15" customHeight="1">
      <c r="A24" s="1" t="s">
        <v>129</v>
      </c>
      <c r="F24" s="117">
        <v>0</v>
      </c>
      <c r="G24" s="117">
        <v>0</v>
      </c>
      <c r="H24" s="120">
        <v>0</v>
      </c>
      <c r="I24" s="120">
        <v>0</v>
      </c>
    </row>
    <row r="25" spans="1:13" ht="23.15" customHeight="1" thickBot="1">
      <c r="A25" s="1" t="s">
        <v>104</v>
      </c>
      <c r="F25" s="123">
        <f>SUM(F23:F24)</f>
        <v>-1136674.620000001</v>
      </c>
      <c r="G25" s="123">
        <f>SUM(G23:G24)</f>
        <v>3032778.1300000064</v>
      </c>
      <c r="H25" s="123">
        <f>SUM(H23:H24)</f>
        <v>1514023.7499999981</v>
      </c>
      <c r="I25" s="123">
        <f>SUM(I23:I24)</f>
        <v>4439575.9900000021</v>
      </c>
    </row>
    <row r="26" spans="1:13" ht="23.15" customHeight="1" thickTop="1">
      <c r="H26" s="124"/>
      <c r="I26" s="124"/>
    </row>
    <row r="27" spans="1:13" ht="23.15" customHeight="1">
      <c r="A27" s="1" t="s">
        <v>105</v>
      </c>
      <c r="E27" s="2">
        <v>13</v>
      </c>
      <c r="F27" s="125">
        <f>+F23/F28</f>
        <v>-1.848251414634148E-3</v>
      </c>
      <c r="G27" s="125">
        <f>+G23/G28</f>
        <v>4.931346552845539E-3</v>
      </c>
      <c r="H27" s="125">
        <f>+H23/H28</f>
        <v>2.4618272357723545E-3</v>
      </c>
      <c r="I27" s="125">
        <f>+I23/I28</f>
        <v>7.2188227479674828E-3</v>
      </c>
    </row>
    <row r="28" spans="1:13" ht="23.15" customHeight="1">
      <c r="A28" s="1" t="s">
        <v>20</v>
      </c>
      <c r="F28" s="124">
        <v>615000000</v>
      </c>
      <c r="G28" s="124">
        <v>615000000</v>
      </c>
      <c r="H28" s="124">
        <v>615000000</v>
      </c>
      <c r="I28" s="124">
        <v>615000000</v>
      </c>
    </row>
    <row r="29" spans="1:13" ht="22">
      <c r="F29" s="124"/>
      <c r="G29" s="124"/>
      <c r="H29" s="124"/>
      <c r="I29" s="126"/>
    </row>
    <row r="30" spans="1:13" ht="22">
      <c r="F30" s="124"/>
      <c r="G30" s="124"/>
      <c r="H30" s="124"/>
      <c r="I30" s="127" t="s">
        <v>21</v>
      </c>
    </row>
    <row r="31" spans="1:13" ht="22">
      <c r="F31" s="124"/>
      <c r="G31" s="124"/>
      <c r="H31" s="124"/>
      <c r="I31" s="127"/>
    </row>
    <row r="32" spans="1:13" ht="22">
      <c r="F32" s="124"/>
      <c r="G32" s="124"/>
      <c r="H32" s="124"/>
      <c r="I32" s="127"/>
    </row>
    <row r="33" spans="1:9" ht="22">
      <c r="F33" s="124"/>
      <c r="G33" s="124"/>
      <c r="H33" s="124"/>
      <c r="I33" s="127"/>
    </row>
    <row r="34" spans="1:9" ht="22">
      <c r="F34" s="124"/>
      <c r="G34" s="124"/>
      <c r="H34" s="124"/>
      <c r="I34" s="127"/>
    </row>
    <row r="35" spans="1:9" ht="22">
      <c r="F35" s="124"/>
      <c r="G35" s="124"/>
      <c r="H35" s="124"/>
      <c r="I35" s="127"/>
    </row>
    <row r="36" spans="1:9" ht="22">
      <c r="F36" s="124"/>
      <c r="G36" s="124"/>
      <c r="H36" s="124"/>
      <c r="I36" s="127"/>
    </row>
    <row r="37" spans="1:9" ht="22">
      <c r="F37" s="124"/>
      <c r="G37" s="124"/>
      <c r="H37" s="124"/>
      <c r="I37" s="127"/>
    </row>
    <row r="38" spans="1:9" ht="22">
      <c r="F38" s="124"/>
      <c r="G38" s="124"/>
      <c r="H38" s="124"/>
      <c r="I38" s="128"/>
    </row>
    <row r="39" spans="1:9" ht="22">
      <c r="F39" s="124"/>
      <c r="G39" s="124"/>
      <c r="H39" s="124"/>
      <c r="I39" s="128"/>
    </row>
    <row r="40" spans="1:9" ht="22">
      <c r="F40" s="124"/>
      <c r="G40" s="124"/>
      <c r="H40" s="124"/>
      <c r="I40" s="128"/>
    </row>
    <row r="41" spans="1:9" ht="22">
      <c r="F41" s="124"/>
      <c r="G41" s="124"/>
      <c r="H41" s="124"/>
      <c r="I41" s="128"/>
    </row>
    <row r="42" spans="1:9" ht="22">
      <c r="F42" s="124"/>
      <c r="G42" s="124"/>
      <c r="H42" s="124"/>
      <c r="I42" s="128"/>
    </row>
    <row r="43" spans="1:9" ht="22">
      <c r="A43" s="1" t="s">
        <v>22</v>
      </c>
      <c r="F43" s="124"/>
      <c r="G43" s="124"/>
      <c r="H43" s="124"/>
      <c r="I43" s="128"/>
    </row>
    <row r="44" spans="1:9" ht="22">
      <c r="F44" s="124"/>
      <c r="G44" s="124"/>
      <c r="H44" s="124"/>
      <c r="I44" s="128"/>
    </row>
    <row r="45" spans="1:9" ht="22">
      <c r="F45" s="124"/>
      <c r="G45" s="124"/>
      <c r="H45" s="124"/>
      <c r="I45" s="128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F586-FD4C-4AEB-9B02-138D15C507E2}">
  <dimension ref="A1:R45"/>
  <sheetViews>
    <sheetView view="pageBreakPreview" zoomScale="90" zoomScaleNormal="100" zoomScaleSheetLayoutView="90" workbookViewId="0">
      <selection activeCell="I28" sqref="I28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11.453125" style="2" customWidth="1"/>
    <col min="6" max="6" width="16.1796875" style="3" customWidth="1"/>
    <col min="7" max="7" width="17.1796875" style="3" customWidth="1"/>
    <col min="8" max="8" width="16.1796875" style="1" customWidth="1"/>
    <col min="9" max="9" width="17.1796875" style="1" customWidth="1"/>
    <col min="10" max="10" width="14" style="1" bestFit="1" customWidth="1"/>
    <col min="11" max="13" width="13.54296875" style="1" bestFit="1" customWidth="1"/>
    <col min="14" max="14" width="7.6328125" style="1"/>
    <col min="15" max="18" width="4.54296875" style="1" bestFit="1" customWidth="1"/>
    <col min="19" max="16384" width="7.6328125" style="1"/>
  </cols>
  <sheetData>
    <row r="1" spans="1:18" ht="23.15" customHeight="1">
      <c r="I1" s="1">
        <v>6</v>
      </c>
    </row>
    <row r="2" spans="1:18" ht="23.1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</row>
    <row r="3" spans="1:18" ht="23.15" customHeight="1">
      <c r="A3" s="135" t="s">
        <v>1</v>
      </c>
      <c r="B3" s="135"/>
      <c r="C3" s="135"/>
      <c r="D3" s="135"/>
      <c r="E3" s="135"/>
      <c r="F3" s="135"/>
      <c r="G3" s="135"/>
      <c r="H3" s="135"/>
      <c r="I3" s="135"/>
    </row>
    <row r="4" spans="1:18" ht="23.15" customHeight="1">
      <c r="A4" s="135" t="s">
        <v>126</v>
      </c>
      <c r="B4" s="135"/>
      <c r="C4" s="135"/>
      <c r="D4" s="135"/>
      <c r="E4" s="135"/>
      <c r="F4" s="135"/>
      <c r="G4" s="135"/>
      <c r="H4" s="135"/>
      <c r="I4" s="135"/>
    </row>
    <row r="5" spans="1:18" ht="23.15" customHeight="1">
      <c r="A5" s="6"/>
      <c r="B5" s="7"/>
      <c r="C5" s="7"/>
      <c r="D5" s="7"/>
      <c r="E5" s="7"/>
      <c r="F5" s="8"/>
      <c r="G5" s="8"/>
      <c r="H5" s="139" t="s">
        <v>2</v>
      </c>
      <c r="I5" s="139"/>
    </row>
    <row r="6" spans="1:18" ht="23.15" customHeight="1">
      <c r="A6" s="9"/>
      <c r="B6" s="9"/>
      <c r="C6" s="9"/>
      <c r="D6" s="9"/>
      <c r="E6" s="9"/>
      <c r="F6" s="10" t="s">
        <v>3</v>
      </c>
      <c r="G6" s="10"/>
      <c r="H6" s="136" t="s">
        <v>4</v>
      </c>
      <c r="I6" s="136"/>
    </row>
    <row r="7" spans="1:18" ht="23.15" customHeight="1">
      <c r="A7" s="12"/>
      <c r="B7" s="12"/>
      <c r="C7" s="12"/>
      <c r="D7" s="12"/>
      <c r="E7" s="13" t="s">
        <v>5</v>
      </c>
      <c r="F7" s="14">
        <v>2568</v>
      </c>
      <c r="G7" s="14">
        <v>2567</v>
      </c>
      <c r="H7" s="14">
        <v>2568</v>
      </c>
      <c r="I7" s="14">
        <v>2567</v>
      </c>
    </row>
    <row r="8" spans="1:18" ht="23.15" customHeight="1">
      <c r="A8" s="7"/>
      <c r="B8" s="7"/>
      <c r="C8" s="7"/>
      <c r="D8" s="7"/>
      <c r="E8" s="5"/>
      <c r="F8" s="15"/>
      <c r="G8" s="15"/>
      <c r="H8" s="15"/>
      <c r="I8" s="15"/>
    </row>
    <row r="9" spans="1:18" ht="23.15" customHeight="1">
      <c r="A9" s="1" t="s">
        <v>6</v>
      </c>
      <c r="D9" s="16"/>
      <c r="F9" s="17"/>
      <c r="G9" s="17"/>
      <c r="H9" s="17"/>
      <c r="I9" s="17"/>
    </row>
    <row r="10" spans="1:18" ht="23.15" customHeight="1">
      <c r="B10" s="1" t="s">
        <v>7</v>
      </c>
      <c r="D10" s="16"/>
      <c r="F10" s="116">
        <v>750984.9299999997</v>
      </c>
      <c r="G10" s="18">
        <v>11971901.75</v>
      </c>
      <c r="H10" s="116">
        <v>750984.9299999997</v>
      </c>
      <c r="I10" s="18">
        <v>3372642.25</v>
      </c>
      <c r="J10" s="110"/>
      <c r="K10" s="110"/>
      <c r="L10" s="110"/>
      <c r="M10" s="110"/>
      <c r="O10" s="19"/>
      <c r="P10" s="19"/>
      <c r="Q10" s="19"/>
      <c r="R10" s="19"/>
    </row>
    <row r="11" spans="1:18" ht="23.15" customHeight="1">
      <c r="B11" s="1" t="s">
        <v>8</v>
      </c>
      <c r="D11" s="16"/>
      <c r="F11" s="116">
        <v>25252560</v>
      </c>
      <c r="G11" s="18">
        <v>35430857.149999999</v>
      </c>
      <c r="H11" s="116">
        <v>25252560</v>
      </c>
      <c r="I11" s="18">
        <v>35430857.149999999</v>
      </c>
      <c r="J11" s="110"/>
      <c r="K11" s="110"/>
      <c r="L11" s="110"/>
      <c r="M11" s="110"/>
      <c r="O11" s="19"/>
      <c r="P11" s="19"/>
      <c r="Q11" s="19"/>
      <c r="R11" s="19"/>
    </row>
    <row r="12" spans="1:18" ht="23.15" customHeight="1">
      <c r="B12" s="1" t="s">
        <v>9</v>
      </c>
      <c r="F12" s="116">
        <v>572552.91</v>
      </c>
      <c r="G12" s="21">
        <v>2328914.5799999977</v>
      </c>
      <c r="H12" s="116">
        <v>456196.78</v>
      </c>
      <c r="I12" s="18">
        <v>2094542.4399999976</v>
      </c>
      <c r="J12" s="110"/>
      <c r="K12" s="110"/>
      <c r="L12" s="112"/>
      <c r="M12" s="110"/>
      <c r="O12" s="19"/>
      <c r="P12" s="19"/>
      <c r="Q12" s="19"/>
      <c r="R12" s="19"/>
    </row>
    <row r="13" spans="1:18" ht="23.15" customHeight="1">
      <c r="C13" s="1" t="s">
        <v>10</v>
      </c>
      <c r="F13" s="20">
        <f>SUM(F10:F12)</f>
        <v>26576097.84</v>
      </c>
      <c r="G13" s="20">
        <f>SUM(G10:G12)</f>
        <v>49731673.479999997</v>
      </c>
      <c r="H13" s="20">
        <f>SUM(H10:H12)</f>
        <v>26459741.710000001</v>
      </c>
      <c r="I13" s="20">
        <f>SUM(I10:I12)</f>
        <v>40898041.839999996</v>
      </c>
      <c r="J13" s="110"/>
      <c r="K13" s="110"/>
      <c r="L13" s="110"/>
      <c r="M13" s="110"/>
      <c r="O13" s="19"/>
      <c r="P13" s="19"/>
      <c r="Q13" s="19"/>
      <c r="R13" s="19"/>
    </row>
    <row r="14" spans="1:18" ht="23.15" customHeight="1">
      <c r="A14" s="1" t="s">
        <v>11</v>
      </c>
      <c r="F14" s="21"/>
      <c r="G14" s="21"/>
      <c r="H14" s="21"/>
      <c r="I14" s="21"/>
      <c r="J14" s="110"/>
      <c r="K14" s="110"/>
      <c r="L14" s="110"/>
      <c r="M14" s="110"/>
    </row>
    <row r="15" spans="1:18" ht="23.15" customHeight="1">
      <c r="B15" s="1" t="s">
        <v>12</v>
      </c>
      <c r="E15" s="1"/>
      <c r="F15" s="116">
        <v>1646694.4399999992</v>
      </c>
      <c r="G15" s="18">
        <v>10674998.719999995</v>
      </c>
      <c r="H15" s="112">
        <v>592763.87</v>
      </c>
      <c r="I15" s="18">
        <v>2807523.1399999959</v>
      </c>
      <c r="J15" s="112"/>
      <c r="K15" s="110"/>
      <c r="L15" s="110"/>
      <c r="M15" s="110"/>
      <c r="O15" s="19"/>
      <c r="P15" s="19"/>
      <c r="Q15" s="19"/>
      <c r="R15" s="19"/>
    </row>
    <row r="16" spans="1:18" ht="23.15" customHeight="1">
      <c r="B16" s="1" t="s">
        <v>13</v>
      </c>
      <c r="E16" s="1"/>
      <c r="F16" s="116">
        <v>6347457.0500000026</v>
      </c>
      <c r="G16" s="18">
        <v>6684113.3799999999</v>
      </c>
      <c r="H16" s="112">
        <v>6347457.0500000026</v>
      </c>
      <c r="I16" s="18">
        <v>6684113.3799999999</v>
      </c>
      <c r="J16" s="112"/>
      <c r="K16" s="110"/>
      <c r="L16" s="110"/>
      <c r="M16" s="110"/>
      <c r="O16" s="19"/>
      <c r="P16" s="19"/>
      <c r="Q16" s="19"/>
      <c r="R16" s="19"/>
    </row>
    <row r="17" spans="1:18" ht="23.15" customHeight="1">
      <c r="B17" s="1" t="s">
        <v>14</v>
      </c>
      <c r="F17" s="116">
        <v>954084.94000000006</v>
      </c>
      <c r="G17" s="3">
        <v>1773348.02</v>
      </c>
      <c r="H17" s="112">
        <v>95309.45</v>
      </c>
      <c r="I17" s="18">
        <v>329431</v>
      </c>
      <c r="J17" s="112"/>
      <c r="K17" s="110"/>
      <c r="L17" s="110"/>
      <c r="M17" s="110"/>
      <c r="O17" s="19"/>
      <c r="P17" s="19"/>
      <c r="Q17" s="19"/>
      <c r="R17" s="19"/>
    </row>
    <row r="18" spans="1:18" ht="23.15" customHeight="1">
      <c r="B18" s="1" t="s">
        <v>15</v>
      </c>
      <c r="E18" s="3"/>
      <c r="F18" s="116">
        <v>20109981.139999997</v>
      </c>
      <c r="G18" s="18">
        <v>22642843.629999999</v>
      </c>
      <c r="H18" s="112">
        <v>17051821.989999998</v>
      </c>
      <c r="I18" s="18">
        <v>19174911.809999999</v>
      </c>
      <c r="J18" s="110"/>
      <c r="K18" s="110"/>
      <c r="L18" s="110"/>
      <c r="M18" s="110"/>
      <c r="O18" s="19"/>
      <c r="P18" s="19"/>
      <c r="Q18" s="19"/>
      <c r="R18" s="19"/>
    </row>
    <row r="19" spans="1:18" ht="23.15" customHeight="1">
      <c r="B19" s="1" t="s">
        <v>16</v>
      </c>
      <c r="F19" s="116">
        <v>4484.4399999999996</v>
      </c>
      <c r="G19" s="18">
        <v>15943.74</v>
      </c>
      <c r="H19" s="116">
        <v>3668.11</v>
      </c>
      <c r="I19" s="18">
        <v>13041.39</v>
      </c>
      <c r="J19" s="133"/>
      <c r="K19" s="110"/>
      <c r="L19" s="110"/>
      <c r="M19" s="110"/>
      <c r="O19" s="19"/>
      <c r="P19" s="19"/>
      <c r="Q19" s="19"/>
      <c r="R19" s="19"/>
    </row>
    <row r="20" spans="1:18" ht="23.15" customHeight="1">
      <c r="C20" s="1" t="s">
        <v>17</v>
      </c>
      <c r="F20" s="20">
        <f>SUM(F15:F19)</f>
        <v>29062702.010000002</v>
      </c>
      <c r="G20" s="20">
        <f>SUM(G15:G19)</f>
        <v>41791247.489999995</v>
      </c>
      <c r="H20" s="20">
        <f>SUM(H15:H19)</f>
        <v>24091020.469999999</v>
      </c>
      <c r="I20" s="20">
        <f>SUM(I15:I19)</f>
        <v>29009020.719999995</v>
      </c>
      <c r="J20" s="110"/>
      <c r="K20" s="110"/>
      <c r="L20" s="110"/>
      <c r="M20" s="110"/>
      <c r="O20" s="19"/>
      <c r="P20" s="19"/>
      <c r="Q20" s="19"/>
      <c r="R20" s="19"/>
    </row>
    <row r="21" spans="1:18" ht="23.15" customHeight="1">
      <c r="A21" s="1" t="s">
        <v>110</v>
      </c>
      <c r="F21" s="22">
        <f>+F13-F20</f>
        <v>-2486604.1700000018</v>
      </c>
      <c r="G21" s="22">
        <f>+G13-G20</f>
        <v>7940425.9900000021</v>
      </c>
      <c r="H21" s="22">
        <f>+H13-H20</f>
        <v>2368721.2400000021</v>
      </c>
      <c r="I21" s="22">
        <f>+I13-I20</f>
        <v>11889021.120000001</v>
      </c>
      <c r="J21" s="110"/>
      <c r="K21" s="110"/>
      <c r="L21" s="110"/>
      <c r="M21" s="110"/>
      <c r="O21" s="19"/>
      <c r="P21" s="19"/>
      <c r="Q21" s="19"/>
      <c r="R21" s="19"/>
    </row>
    <row r="22" spans="1:18" ht="23.15" customHeight="1">
      <c r="A22" s="1" t="s">
        <v>18</v>
      </c>
      <c r="F22" s="3">
        <v>0</v>
      </c>
      <c r="G22" s="3">
        <v>0</v>
      </c>
      <c r="H22" s="3">
        <v>0</v>
      </c>
      <c r="I22" s="117">
        <v>0</v>
      </c>
      <c r="J22" s="110"/>
      <c r="K22" s="110"/>
      <c r="L22" s="110"/>
      <c r="M22" s="110"/>
      <c r="O22" s="19"/>
      <c r="P22" s="19"/>
      <c r="Q22" s="19"/>
      <c r="R22" s="19"/>
    </row>
    <row r="23" spans="1:18" ht="23.15" customHeight="1">
      <c r="A23" s="1" t="s">
        <v>103</v>
      </c>
      <c r="F23" s="24">
        <f>SUM(F21:F22)</f>
        <v>-2486604.1700000018</v>
      </c>
      <c r="G23" s="24">
        <f>SUM(G21:G22)</f>
        <v>7940425.9900000021</v>
      </c>
      <c r="H23" s="24">
        <f>SUM(H21:H22)</f>
        <v>2368721.2400000021</v>
      </c>
      <c r="I23" s="24">
        <f>SUM(I21:I22)</f>
        <v>11889021.120000001</v>
      </c>
      <c r="J23" s="110"/>
      <c r="K23" s="110"/>
      <c r="L23" s="110"/>
      <c r="M23" s="110"/>
      <c r="O23" s="19"/>
      <c r="P23" s="19"/>
      <c r="Q23" s="19"/>
      <c r="R23" s="19"/>
    </row>
    <row r="24" spans="1:18" ht="23.15" customHeight="1">
      <c r="A24" s="1" t="s">
        <v>111</v>
      </c>
      <c r="F24" s="21">
        <v>0</v>
      </c>
      <c r="G24" s="21">
        <v>0</v>
      </c>
      <c r="H24" s="18">
        <v>0</v>
      </c>
      <c r="I24" s="18">
        <v>0</v>
      </c>
      <c r="J24" s="110"/>
      <c r="K24" s="110"/>
      <c r="L24" s="110"/>
      <c r="M24" s="110"/>
      <c r="O24" s="19"/>
      <c r="P24" s="19"/>
      <c r="Q24" s="19"/>
      <c r="R24" s="19"/>
    </row>
    <row r="25" spans="1:18" ht="23.15" customHeight="1" thickBot="1">
      <c r="A25" s="1" t="s">
        <v>104</v>
      </c>
      <c r="F25" s="25">
        <f>SUM(F23:F24)</f>
        <v>-2486604.1700000018</v>
      </c>
      <c r="G25" s="25">
        <f>SUM(G23:G24)</f>
        <v>7940425.9900000021</v>
      </c>
      <c r="H25" s="25">
        <f>SUM(H23:H24)</f>
        <v>2368721.2400000021</v>
      </c>
      <c r="I25" s="25">
        <f>SUM(I23:I24)</f>
        <v>11889021.120000001</v>
      </c>
      <c r="J25" s="110"/>
      <c r="K25" s="110"/>
      <c r="L25" s="110"/>
      <c r="M25" s="110"/>
      <c r="O25" s="19"/>
      <c r="P25" s="19"/>
      <c r="Q25" s="19"/>
      <c r="R25" s="19"/>
    </row>
    <row r="26" spans="1:18" ht="23.15" customHeight="1" thickTop="1">
      <c r="F26" s="21"/>
      <c r="G26" s="117"/>
      <c r="H26" s="27"/>
      <c r="I26" s="27"/>
      <c r="J26" s="110"/>
      <c r="K26" s="110"/>
      <c r="L26" s="110"/>
      <c r="M26" s="110"/>
    </row>
    <row r="27" spans="1:18" ht="23.15" customHeight="1">
      <c r="A27" s="1" t="s">
        <v>105</v>
      </c>
      <c r="E27" s="2">
        <v>13</v>
      </c>
      <c r="F27" s="134">
        <f>+F23/F28</f>
        <v>-4.0432588130081331E-3</v>
      </c>
      <c r="G27" s="28">
        <f>+G23/G28</f>
        <v>1.2911261772357727E-2</v>
      </c>
      <c r="H27" s="28">
        <f>+H23/H28</f>
        <v>3.8515792520325237E-3</v>
      </c>
      <c r="I27" s="28">
        <f>+I23/I28</f>
        <v>1.9331741658536586E-2</v>
      </c>
      <c r="J27" s="110"/>
      <c r="K27" s="110"/>
      <c r="L27" s="110"/>
      <c r="M27" s="110"/>
    </row>
    <row r="28" spans="1:18" ht="23.15" customHeight="1">
      <c r="A28" s="1" t="s">
        <v>20</v>
      </c>
      <c r="F28" s="29">
        <v>615000000</v>
      </c>
      <c r="G28" s="29">
        <v>615000000</v>
      </c>
      <c r="H28" s="29">
        <v>615000000</v>
      </c>
      <c r="I28" s="29">
        <v>615000000</v>
      </c>
      <c r="J28" s="110"/>
      <c r="K28" s="110"/>
      <c r="L28" s="110"/>
      <c r="M28" s="110"/>
    </row>
    <row r="29" spans="1:18" ht="23.15" customHeight="1">
      <c r="F29" s="27"/>
      <c r="G29" s="27"/>
      <c r="H29" s="27"/>
      <c r="I29" s="30"/>
    </row>
    <row r="30" spans="1:18" ht="23.15" customHeight="1">
      <c r="F30" s="27"/>
      <c r="G30" s="27"/>
      <c r="H30" s="27"/>
      <c r="I30" s="31" t="s">
        <v>21</v>
      </c>
    </row>
    <row r="31" spans="1:18" ht="23.15" customHeight="1">
      <c r="F31" s="27"/>
      <c r="G31" s="27"/>
      <c r="H31" s="27"/>
      <c r="I31" s="31"/>
    </row>
    <row r="32" spans="1:18" ht="23.15" customHeight="1">
      <c r="F32" s="27"/>
      <c r="G32" s="27"/>
      <c r="H32" s="27"/>
      <c r="I32" s="31"/>
    </row>
    <row r="33" spans="1:9" ht="23.15" customHeight="1">
      <c r="F33" s="27"/>
      <c r="G33" s="27"/>
      <c r="H33" s="27"/>
      <c r="I33" s="31"/>
    </row>
    <row r="34" spans="1:9" ht="23.15" customHeight="1">
      <c r="F34" s="27"/>
      <c r="G34" s="27"/>
      <c r="H34" s="27"/>
      <c r="I34" s="31"/>
    </row>
    <row r="35" spans="1:9" ht="23.15" customHeight="1">
      <c r="F35" s="27"/>
      <c r="G35" s="27"/>
      <c r="H35" s="27"/>
      <c r="I35" s="31"/>
    </row>
    <row r="36" spans="1:9" ht="23.15" customHeight="1">
      <c r="F36" s="27"/>
      <c r="G36" s="27"/>
      <c r="H36" s="27"/>
      <c r="I36" s="31"/>
    </row>
    <row r="37" spans="1:9" ht="23.15" customHeight="1">
      <c r="F37" s="27"/>
      <c r="G37" s="27"/>
      <c r="H37" s="27"/>
      <c r="I37" s="31"/>
    </row>
    <row r="38" spans="1:9" ht="23.15" customHeight="1">
      <c r="F38" s="27"/>
      <c r="G38" s="27"/>
      <c r="H38" s="27"/>
      <c r="I38" s="32"/>
    </row>
    <row r="39" spans="1:9" ht="23.15" customHeight="1">
      <c r="F39" s="27"/>
      <c r="G39" s="27"/>
      <c r="H39" s="27"/>
      <c r="I39" s="32"/>
    </row>
    <row r="40" spans="1:9" ht="23.15" customHeight="1">
      <c r="F40" s="27"/>
      <c r="G40" s="27"/>
      <c r="H40" s="27"/>
      <c r="I40" s="32"/>
    </row>
    <row r="41" spans="1:9" ht="23.15" customHeight="1">
      <c r="F41" s="27"/>
      <c r="G41" s="27"/>
      <c r="H41" s="27"/>
      <c r="I41" s="32"/>
    </row>
    <row r="42" spans="1:9" ht="23.15" customHeight="1">
      <c r="F42" s="27"/>
      <c r="G42" s="27"/>
      <c r="H42" s="27"/>
      <c r="I42" s="32"/>
    </row>
    <row r="43" spans="1:9" ht="23.15" customHeight="1">
      <c r="A43" s="1" t="s">
        <v>22</v>
      </c>
      <c r="F43" s="27"/>
      <c r="G43" s="27"/>
      <c r="H43" s="27"/>
      <c r="I43" s="32"/>
    </row>
    <row r="44" spans="1:9" ht="23.15" customHeight="1">
      <c r="F44" s="27"/>
      <c r="G44" s="27"/>
      <c r="H44" s="27"/>
      <c r="I44" s="32"/>
    </row>
    <row r="45" spans="1:9" ht="23.15" customHeight="1">
      <c r="F45" s="27"/>
      <c r="G45" s="27"/>
      <c r="H45" s="27"/>
      <c r="I45" s="32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60DC-29F6-43EC-B560-C8EB1E20066E}">
  <dimension ref="A1:H51"/>
  <sheetViews>
    <sheetView view="pageBreakPreview" zoomScale="80" zoomScaleNormal="90" zoomScaleSheetLayoutView="80" workbookViewId="0">
      <selection activeCell="C10" sqref="C10"/>
    </sheetView>
  </sheetViews>
  <sheetFormatPr defaultColWidth="7.6328125" defaultRowHeight="19.5"/>
  <cols>
    <col min="1" max="1" width="40.1796875" style="33" bestFit="1" customWidth="1"/>
    <col min="2" max="2" width="9.6328125" style="33" customWidth="1"/>
    <col min="3" max="3" width="12.90625" style="34" bestFit="1" customWidth="1"/>
    <col min="4" max="4" width="12.81640625" style="34" bestFit="1" customWidth="1"/>
    <col min="5" max="5" width="12.08984375" style="34" bestFit="1" customWidth="1"/>
    <col min="6" max="6" width="13.6328125" style="34" bestFit="1" customWidth="1"/>
    <col min="7" max="7" width="13.453125" style="34" bestFit="1" customWidth="1"/>
    <col min="8" max="8" width="13.1796875" style="33" bestFit="1" customWidth="1"/>
    <col min="9" max="16384" width="7.6328125" style="33"/>
  </cols>
  <sheetData>
    <row r="1" spans="1:8">
      <c r="G1" s="35">
        <v>7</v>
      </c>
    </row>
    <row r="2" spans="1:8">
      <c r="A2" s="140" t="s">
        <v>0</v>
      </c>
      <c r="B2" s="140"/>
      <c r="C2" s="140"/>
      <c r="D2" s="140"/>
      <c r="E2" s="140"/>
      <c r="F2" s="140"/>
      <c r="G2" s="140"/>
    </row>
    <row r="3" spans="1:8">
      <c r="A3" s="140" t="s">
        <v>23</v>
      </c>
      <c r="B3" s="140"/>
      <c r="C3" s="140"/>
      <c r="D3" s="140"/>
      <c r="E3" s="140"/>
      <c r="F3" s="140"/>
      <c r="G3" s="140"/>
    </row>
    <row r="4" spans="1:8">
      <c r="A4" s="140" t="s">
        <v>126</v>
      </c>
      <c r="B4" s="140"/>
      <c r="C4" s="140"/>
      <c r="D4" s="140"/>
      <c r="E4" s="140"/>
      <c r="F4" s="140"/>
      <c r="G4" s="140"/>
    </row>
    <row r="5" spans="1:8">
      <c r="A5" s="37"/>
      <c r="B5" s="37"/>
      <c r="C5" s="38"/>
      <c r="D5" s="39"/>
      <c r="E5" s="39"/>
      <c r="F5" s="39"/>
      <c r="G5" s="40" t="s">
        <v>2</v>
      </c>
    </row>
    <row r="6" spans="1:8">
      <c r="A6" s="36"/>
      <c r="B6" s="36"/>
      <c r="E6" s="141" t="s">
        <v>24</v>
      </c>
      <c r="F6" s="141"/>
    </row>
    <row r="7" spans="1:8">
      <c r="A7" s="42"/>
      <c r="B7" s="42"/>
      <c r="C7" s="43" t="s">
        <v>25</v>
      </c>
      <c r="D7" s="43"/>
      <c r="E7" s="44" t="s">
        <v>26</v>
      </c>
      <c r="G7" s="45"/>
    </row>
    <row r="8" spans="1:8">
      <c r="A8" s="37"/>
      <c r="B8" s="37" t="s">
        <v>5</v>
      </c>
      <c r="C8" s="46" t="s">
        <v>27</v>
      </c>
      <c r="D8" s="46" t="s">
        <v>28</v>
      </c>
      <c r="E8" s="41" t="s">
        <v>29</v>
      </c>
      <c r="F8" s="41" t="s">
        <v>30</v>
      </c>
      <c r="G8" s="41" t="s">
        <v>31</v>
      </c>
    </row>
    <row r="9" spans="1:8">
      <c r="A9" s="35"/>
      <c r="B9" s="47"/>
      <c r="C9" s="48"/>
      <c r="D9" s="48"/>
      <c r="E9" s="48"/>
      <c r="F9" s="48"/>
      <c r="G9" s="48"/>
    </row>
    <row r="10" spans="1:8">
      <c r="A10" s="35" t="s">
        <v>117</v>
      </c>
      <c r="B10" s="47"/>
      <c r="C10" s="49">
        <v>615000000</v>
      </c>
      <c r="D10" s="49">
        <v>709150970.58000004</v>
      </c>
      <c r="E10" s="49">
        <v>25600000</v>
      </c>
      <c r="F10" s="49">
        <v>-514078028.43000001</v>
      </c>
      <c r="G10" s="50">
        <f>SUM(C10:F10)</f>
        <v>835672942.14999986</v>
      </c>
    </row>
    <row r="11" spans="1:8">
      <c r="A11" s="35" t="s">
        <v>32</v>
      </c>
      <c r="B11" s="47"/>
      <c r="C11" s="49"/>
      <c r="D11" s="49"/>
      <c r="E11" s="49"/>
      <c r="F11" s="49"/>
      <c r="G11" s="50"/>
    </row>
    <row r="12" spans="1:8">
      <c r="A12" s="35" t="s">
        <v>19</v>
      </c>
      <c r="B12" s="47"/>
      <c r="C12" s="50">
        <v>0</v>
      </c>
      <c r="D12" s="50">
        <v>0</v>
      </c>
      <c r="E12" s="50">
        <v>0</v>
      </c>
      <c r="F12" s="50">
        <f>+'Page 6'!F23</f>
        <v>-2486604.1700000018</v>
      </c>
      <c r="G12" s="50">
        <f>SUM(C12:F12)</f>
        <v>-2486604.1700000018</v>
      </c>
    </row>
    <row r="13" spans="1:8" ht="20" thickBot="1">
      <c r="A13" s="35" t="s">
        <v>127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-516564632.60000002</v>
      </c>
      <c r="G13" s="51">
        <f>SUM(G10:G12)</f>
        <v>833186337.9799999</v>
      </c>
      <c r="H13" s="109">
        <f>G13-'Page 2-4'!G114</f>
        <v>0</v>
      </c>
    </row>
    <row r="14" spans="1:8" ht="20" thickTop="1">
      <c r="A14" s="35"/>
      <c r="B14" s="47"/>
      <c r="C14" s="49"/>
      <c r="D14" s="49"/>
      <c r="E14" s="49"/>
      <c r="F14" s="49"/>
      <c r="G14" s="49"/>
    </row>
    <row r="15" spans="1:8">
      <c r="A15" s="35" t="s">
        <v>106</v>
      </c>
      <c r="B15" s="47"/>
      <c r="C15" s="49">
        <v>615000000</v>
      </c>
      <c r="D15" s="49">
        <v>709150970.58000004</v>
      </c>
      <c r="E15" s="49">
        <v>25600000</v>
      </c>
      <c r="F15" s="49">
        <v>-527540616.69999999</v>
      </c>
      <c r="G15" s="49">
        <f>SUM(C15:F15)</f>
        <v>822210353.87999988</v>
      </c>
    </row>
    <row r="16" spans="1:8">
      <c r="A16" s="35" t="s">
        <v>32</v>
      </c>
      <c r="B16" s="47"/>
      <c r="C16" s="49"/>
      <c r="D16" s="49"/>
      <c r="E16" s="49"/>
      <c r="F16" s="49"/>
      <c r="G16" s="49"/>
    </row>
    <row r="17" spans="1:8">
      <c r="A17" s="35" t="s">
        <v>107</v>
      </c>
      <c r="B17" s="47"/>
      <c r="C17" s="50">
        <v>0</v>
      </c>
      <c r="D17" s="50">
        <v>0</v>
      </c>
      <c r="E17" s="50">
        <v>0</v>
      </c>
      <c r="F17" s="50">
        <f>'Page 6'!G23</f>
        <v>7940425.9900000021</v>
      </c>
      <c r="G17" s="50">
        <f>SUM(C17:F17)</f>
        <v>7940425.9900000021</v>
      </c>
    </row>
    <row r="18" spans="1:8" ht="20" thickBot="1">
      <c r="A18" s="35" t="s">
        <v>128</v>
      </c>
      <c r="B18" s="47"/>
      <c r="C18" s="51">
        <f t="shared" ref="C18:E18" si="0">SUM(C15:C17)</f>
        <v>615000000</v>
      </c>
      <c r="D18" s="51">
        <f t="shared" si="0"/>
        <v>709150970.58000004</v>
      </c>
      <c r="E18" s="51">
        <f t="shared" si="0"/>
        <v>25600000</v>
      </c>
      <c r="F18" s="51">
        <f>SUM(F15:F17)</f>
        <v>-519600190.70999998</v>
      </c>
      <c r="G18" s="51">
        <f>SUM(G15:G17)</f>
        <v>830150779.86999989</v>
      </c>
      <c r="H18" s="109">
        <f>G18-830150779.87</f>
        <v>0</v>
      </c>
    </row>
    <row r="19" spans="1:8" ht="20" thickTop="1">
      <c r="A19" s="35"/>
      <c r="B19" s="47"/>
      <c r="C19" s="49"/>
      <c r="D19" s="49"/>
      <c r="E19" s="49"/>
      <c r="F19" s="49"/>
      <c r="G19" s="49"/>
    </row>
    <row r="20" spans="1:8" ht="22">
      <c r="A20" s="50"/>
      <c r="B20" s="52"/>
      <c r="C20" s="53"/>
      <c r="D20" s="53"/>
      <c r="E20" s="53"/>
      <c r="F20" s="53"/>
      <c r="G20" s="54" t="s">
        <v>21</v>
      </c>
    </row>
    <row r="21" spans="1:8">
      <c r="A21" s="50"/>
      <c r="B21" s="52"/>
      <c r="C21" s="53"/>
      <c r="D21" s="53"/>
      <c r="E21" s="53"/>
      <c r="F21" s="53"/>
      <c r="G21" s="55"/>
    </row>
    <row r="22" spans="1:8">
      <c r="A22" s="50"/>
      <c r="B22" s="52"/>
      <c r="C22" s="53"/>
      <c r="D22" s="53"/>
      <c r="E22" s="53"/>
      <c r="F22" s="53"/>
      <c r="G22" s="53"/>
    </row>
    <row r="23" spans="1:8">
      <c r="A23" s="50"/>
      <c r="B23" s="52"/>
      <c r="C23" s="53"/>
      <c r="D23" s="53"/>
      <c r="E23" s="53"/>
      <c r="F23" s="53"/>
      <c r="G23" s="53"/>
    </row>
    <row r="24" spans="1:8">
      <c r="A24" s="50"/>
      <c r="B24" s="52"/>
      <c r="C24" s="53"/>
      <c r="D24" s="53"/>
      <c r="E24" s="53"/>
      <c r="F24" s="53"/>
      <c r="G24" s="53"/>
    </row>
    <row r="25" spans="1:8">
      <c r="A25" s="50"/>
      <c r="B25" s="52"/>
      <c r="C25" s="53"/>
      <c r="D25" s="53"/>
      <c r="E25" s="53"/>
      <c r="F25" s="53"/>
      <c r="G25" s="53"/>
    </row>
    <row r="26" spans="1:8">
      <c r="A26" s="50"/>
      <c r="B26" s="52"/>
      <c r="C26" s="53"/>
      <c r="D26" s="53"/>
      <c r="E26" s="53"/>
      <c r="F26" s="53"/>
      <c r="G26" s="53"/>
    </row>
    <row r="27" spans="1:8">
      <c r="A27" s="50"/>
      <c r="B27" s="52"/>
      <c r="C27" s="53"/>
      <c r="D27" s="53"/>
      <c r="E27" s="53"/>
      <c r="F27" s="53"/>
      <c r="G27" s="53"/>
    </row>
    <row r="28" spans="1:8">
      <c r="A28" s="50"/>
      <c r="B28" s="52"/>
      <c r="C28" s="53"/>
      <c r="D28" s="53"/>
      <c r="E28" s="53"/>
      <c r="F28" s="53"/>
      <c r="G28" s="53"/>
    </row>
    <row r="29" spans="1:8">
      <c r="A29" s="50"/>
      <c r="B29" s="52"/>
      <c r="C29" s="53"/>
      <c r="D29" s="53"/>
      <c r="E29" s="53"/>
      <c r="F29" s="53"/>
      <c r="G29" s="53"/>
    </row>
    <row r="30" spans="1:8">
      <c r="A30" s="50"/>
      <c r="B30" s="52"/>
      <c r="C30" s="53"/>
      <c r="D30" s="53"/>
      <c r="E30" s="53"/>
      <c r="F30" s="53"/>
      <c r="G30" s="53"/>
    </row>
    <row r="31" spans="1:8">
      <c r="A31" s="50"/>
      <c r="B31" s="52"/>
      <c r="C31" s="53"/>
      <c r="D31" s="53"/>
      <c r="E31" s="53"/>
      <c r="F31" s="53"/>
      <c r="G31" s="53"/>
    </row>
    <row r="32" spans="1:8">
      <c r="A32" s="50"/>
      <c r="B32" s="52"/>
      <c r="C32" s="53"/>
      <c r="D32" s="53"/>
      <c r="E32" s="53"/>
      <c r="F32" s="53"/>
      <c r="G32" s="53"/>
    </row>
    <row r="33" spans="1:7">
      <c r="A33" s="56"/>
      <c r="B33" s="56"/>
      <c r="C33" s="56"/>
      <c r="D33" s="56"/>
      <c r="E33" s="56"/>
      <c r="F33" s="56"/>
      <c r="G33" s="56"/>
    </row>
    <row r="34" spans="1:7">
      <c r="A34" s="56"/>
      <c r="B34" s="56"/>
      <c r="C34" s="56"/>
      <c r="D34" s="56"/>
      <c r="E34" s="56"/>
      <c r="F34" s="56"/>
      <c r="G34" s="56"/>
    </row>
    <row r="35" spans="1:7">
      <c r="A35" s="56"/>
      <c r="B35" s="56"/>
      <c r="C35" s="56"/>
      <c r="D35" s="56"/>
      <c r="E35" s="56"/>
      <c r="F35" s="56"/>
      <c r="G35" s="56"/>
    </row>
    <row r="36" spans="1:7">
      <c r="A36" s="56"/>
      <c r="B36" s="56"/>
      <c r="C36" s="56"/>
      <c r="D36" s="56"/>
      <c r="E36" s="56"/>
      <c r="F36" s="56"/>
      <c r="G36" s="56"/>
    </row>
    <row r="37" spans="1:7">
      <c r="A37" s="56"/>
      <c r="B37" s="56"/>
      <c r="C37" s="56"/>
      <c r="D37" s="56"/>
      <c r="E37" s="56"/>
      <c r="F37" s="56"/>
      <c r="G37" s="56"/>
    </row>
    <row r="38" spans="1:7">
      <c r="A38" s="56"/>
      <c r="B38" s="56"/>
      <c r="C38" s="56"/>
      <c r="D38" s="56"/>
      <c r="E38" s="56"/>
      <c r="F38" s="56"/>
      <c r="G38" s="56"/>
    </row>
    <row r="39" spans="1:7">
      <c r="A39" s="56"/>
      <c r="B39" s="56"/>
      <c r="C39" s="56"/>
      <c r="D39" s="56"/>
      <c r="E39" s="56"/>
      <c r="F39" s="56"/>
      <c r="G39" s="56"/>
    </row>
    <row r="40" spans="1:7">
      <c r="A40" s="56"/>
      <c r="B40" s="56"/>
      <c r="C40" s="56"/>
      <c r="D40" s="56"/>
      <c r="E40" s="56"/>
      <c r="F40" s="56"/>
      <c r="G40" s="56"/>
    </row>
    <row r="41" spans="1:7">
      <c r="A41" s="56"/>
      <c r="B41" s="56"/>
      <c r="C41" s="56"/>
      <c r="D41" s="56"/>
      <c r="E41" s="56"/>
      <c r="F41" s="56"/>
      <c r="G41" s="56"/>
    </row>
    <row r="42" spans="1:7">
      <c r="A42" s="56"/>
      <c r="B42" s="56"/>
      <c r="C42" s="56"/>
      <c r="D42" s="56"/>
      <c r="E42" s="56"/>
      <c r="F42" s="56"/>
      <c r="G42" s="56"/>
    </row>
    <row r="43" spans="1:7">
      <c r="A43" s="56"/>
      <c r="B43" s="56"/>
      <c r="C43" s="56"/>
      <c r="D43" s="56"/>
      <c r="E43" s="56"/>
      <c r="F43" s="56"/>
      <c r="G43" s="56"/>
    </row>
    <row r="44" spans="1:7">
      <c r="A44" s="56"/>
      <c r="B44" s="56"/>
      <c r="C44" s="56"/>
      <c r="D44" s="56"/>
      <c r="E44" s="56"/>
      <c r="F44" s="56"/>
      <c r="G44" s="56"/>
    </row>
    <row r="45" spans="1:7">
      <c r="A45" s="56"/>
      <c r="B45" s="56"/>
      <c r="C45" s="56"/>
      <c r="D45" s="56"/>
      <c r="E45" s="56"/>
      <c r="F45" s="56"/>
      <c r="G45" s="56"/>
    </row>
    <row r="46" spans="1:7">
      <c r="A46" s="56"/>
      <c r="B46" s="56"/>
      <c r="C46" s="56"/>
      <c r="D46" s="56"/>
      <c r="E46" s="56"/>
      <c r="F46" s="56"/>
      <c r="G46" s="56"/>
    </row>
    <row r="47" spans="1:7">
      <c r="A47" s="56"/>
      <c r="B47" s="56"/>
      <c r="C47" s="56"/>
      <c r="D47" s="56"/>
      <c r="E47" s="56"/>
      <c r="F47" s="56"/>
      <c r="G47" s="56"/>
    </row>
    <row r="48" spans="1:7">
      <c r="A48" s="56"/>
      <c r="B48" s="56"/>
      <c r="C48" s="56"/>
      <c r="D48" s="56"/>
      <c r="E48" s="56"/>
      <c r="F48" s="56"/>
      <c r="G48" s="56"/>
    </row>
    <row r="49" spans="1:7">
      <c r="A49" s="56"/>
      <c r="B49" s="56"/>
      <c r="C49" s="56"/>
      <c r="D49" s="56"/>
      <c r="E49" s="56"/>
      <c r="F49" s="56"/>
      <c r="G49" s="56"/>
    </row>
    <row r="50" spans="1:7">
      <c r="A50" s="56"/>
      <c r="B50" s="56"/>
      <c r="C50" s="56"/>
      <c r="D50" s="56"/>
      <c r="E50" s="56"/>
      <c r="F50" s="56"/>
      <c r="G50" s="56"/>
    </row>
    <row r="51" spans="1:7">
      <c r="A51" s="35" t="s">
        <v>22</v>
      </c>
      <c r="B51" s="35"/>
      <c r="C51" s="48"/>
      <c r="D51" s="48"/>
      <c r="E51" s="48"/>
      <c r="F51" s="48"/>
      <c r="G51" s="57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6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F452-9566-4F4C-A5CF-0EDD6EB24740}">
  <dimension ref="A1:H42"/>
  <sheetViews>
    <sheetView view="pageBreakPreview" zoomScale="90" zoomScaleNormal="90" zoomScaleSheetLayoutView="90" workbookViewId="0">
      <selection activeCell="C45" sqref="C45"/>
    </sheetView>
  </sheetViews>
  <sheetFormatPr defaultColWidth="7.6328125" defaultRowHeight="23.15" customHeight="1"/>
  <cols>
    <col min="1" max="1" width="40.1796875" style="33" bestFit="1" customWidth="1"/>
    <col min="2" max="2" width="9" style="33" customWidth="1"/>
    <col min="3" max="5" width="12.90625" style="34" customWidth="1"/>
    <col min="6" max="6" width="13.6328125" style="34" bestFit="1" customWidth="1"/>
    <col min="7" max="7" width="13.453125" style="34" bestFit="1" customWidth="1"/>
    <col min="8" max="8" width="12.54296875" style="33" bestFit="1" customWidth="1"/>
    <col min="9" max="16384" width="7.6328125" style="33"/>
  </cols>
  <sheetData>
    <row r="1" spans="1:8" ht="23.15" customHeight="1">
      <c r="G1" s="35">
        <v>8</v>
      </c>
    </row>
    <row r="2" spans="1:8" ht="23.15" customHeight="1">
      <c r="A2" s="140" t="str">
        <f>+'Page 7'!A2:G2</f>
        <v>บริษัท แฟนซีวู๊ด อินดัสตรีส จำกัด (มหาชน) และบริษัทย่อย</v>
      </c>
      <c r="B2" s="140"/>
      <c r="C2" s="140"/>
      <c r="D2" s="140"/>
      <c r="E2" s="140"/>
      <c r="F2" s="140"/>
      <c r="G2" s="140"/>
    </row>
    <row r="3" spans="1:8" ht="23.15" customHeight="1">
      <c r="A3" s="140" t="s">
        <v>102</v>
      </c>
      <c r="B3" s="140"/>
      <c r="C3" s="140"/>
      <c r="D3" s="140"/>
      <c r="E3" s="140"/>
      <c r="F3" s="140"/>
      <c r="G3" s="140"/>
    </row>
    <row r="4" spans="1:8" ht="23.15" customHeight="1">
      <c r="A4" s="140" t="s">
        <v>126</v>
      </c>
      <c r="B4" s="140"/>
      <c r="C4" s="140"/>
      <c r="D4" s="140"/>
      <c r="E4" s="140"/>
      <c r="F4" s="140"/>
      <c r="G4" s="140"/>
    </row>
    <row r="5" spans="1:8" ht="23.15" customHeight="1">
      <c r="A5" s="37"/>
      <c r="B5" s="37"/>
      <c r="C5" s="38"/>
      <c r="D5" s="39"/>
      <c r="E5" s="39"/>
      <c r="F5" s="39"/>
      <c r="G5" s="40" t="s">
        <v>2</v>
      </c>
    </row>
    <row r="6" spans="1:8" ht="23.15" customHeight="1">
      <c r="A6" s="36"/>
      <c r="B6" s="36"/>
      <c r="C6" s="102"/>
      <c r="D6" s="102"/>
      <c r="E6" s="142" t="s">
        <v>24</v>
      </c>
      <c r="F6" s="142"/>
      <c r="G6" s="102"/>
    </row>
    <row r="7" spans="1:8" ht="23.15" customHeight="1">
      <c r="A7" s="42"/>
      <c r="B7" s="42"/>
      <c r="C7" s="103" t="s">
        <v>25</v>
      </c>
      <c r="D7" s="103"/>
      <c r="E7" s="36" t="s">
        <v>26</v>
      </c>
      <c r="F7" s="102"/>
      <c r="G7" s="104"/>
    </row>
    <row r="8" spans="1:8" ht="23.15" customHeight="1">
      <c r="A8" s="37"/>
      <c r="B8" s="37" t="s">
        <v>5</v>
      </c>
      <c r="C8" s="105" t="s">
        <v>27</v>
      </c>
      <c r="D8" s="105" t="s">
        <v>28</v>
      </c>
      <c r="E8" s="37" t="s">
        <v>29</v>
      </c>
      <c r="F8" s="37" t="s">
        <v>30</v>
      </c>
      <c r="G8" s="37" t="s">
        <v>31</v>
      </c>
    </row>
    <row r="9" spans="1:8" ht="23.15" customHeight="1">
      <c r="A9" s="35"/>
      <c r="B9" s="47"/>
      <c r="C9" s="48"/>
      <c r="D9" s="48"/>
      <c r="E9" s="48"/>
      <c r="F9" s="48"/>
      <c r="G9" s="48"/>
    </row>
    <row r="10" spans="1:8" ht="23.15" customHeight="1">
      <c r="A10" s="35" t="s">
        <v>117</v>
      </c>
      <c r="B10" s="47"/>
      <c r="C10" s="49">
        <v>615000000</v>
      </c>
      <c r="D10" s="49">
        <v>709150970.58000004</v>
      </c>
      <c r="E10" s="49">
        <v>25600000</v>
      </c>
      <c r="F10" s="49">
        <v>-531171606.56999999</v>
      </c>
      <c r="G10" s="49">
        <f>SUM(C10:F10)</f>
        <v>818579364.00999999</v>
      </c>
    </row>
    <row r="11" spans="1:8" ht="23.15" customHeight="1">
      <c r="A11" s="35" t="s">
        <v>32</v>
      </c>
      <c r="B11" s="47"/>
      <c r="C11" s="49"/>
      <c r="D11" s="49"/>
      <c r="E11" s="49"/>
      <c r="F11" s="49"/>
      <c r="G11" s="49"/>
    </row>
    <row r="12" spans="1:8" ht="23.15" customHeight="1">
      <c r="A12" s="35" t="s">
        <v>107</v>
      </c>
      <c r="B12" s="47"/>
      <c r="C12" s="50">
        <v>0</v>
      </c>
      <c r="D12" s="50">
        <v>0</v>
      </c>
      <c r="E12" s="50">
        <v>0</v>
      </c>
      <c r="F12" s="50">
        <f>+'Page 6'!H23</f>
        <v>2368721.2400000021</v>
      </c>
      <c r="G12" s="49">
        <f>SUM(C12:F12)</f>
        <v>2368721.2400000021</v>
      </c>
    </row>
    <row r="13" spans="1:8" ht="23.15" customHeight="1" thickBot="1">
      <c r="A13" s="35" t="s">
        <v>127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-528802885.32999998</v>
      </c>
      <c r="G13" s="51">
        <f>SUM(G10:G12)</f>
        <v>820948085.25</v>
      </c>
      <c r="H13" s="109">
        <f>+G13-'Page 2-4'!I114</f>
        <v>0</v>
      </c>
    </row>
    <row r="14" spans="1:8" ht="23.15" customHeight="1" thickTop="1">
      <c r="A14" s="35"/>
      <c r="B14" s="47"/>
    </row>
    <row r="15" spans="1:8" ht="23.15" customHeight="1">
      <c r="A15" s="35" t="s">
        <v>106</v>
      </c>
      <c r="B15" s="47"/>
      <c r="C15" s="49">
        <v>615000000</v>
      </c>
      <c r="D15" s="49">
        <v>709150970.58000004</v>
      </c>
      <c r="E15" s="49">
        <v>25600000</v>
      </c>
      <c r="F15" s="49">
        <v>-553798975.43000007</v>
      </c>
      <c r="G15" s="49">
        <f>SUM(C15:F15)</f>
        <v>795951995.14999986</v>
      </c>
    </row>
    <row r="16" spans="1:8" ht="23.15" customHeight="1">
      <c r="A16" s="35" t="s">
        <v>32</v>
      </c>
      <c r="B16" s="47"/>
      <c r="C16" s="49"/>
      <c r="D16" s="49"/>
      <c r="E16" s="49"/>
      <c r="F16" s="49"/>
      <c r="G16" s="49"/>
    </row>
    <row r="17" spans="1:8" ht="23.15" customHeight="1">
      <c r="A17" s="35" t="s">
        <v>107</v>
      </c>
      <c r="B17" s="47"/>
      <c r="C17" s="50">
        <v>0</v>
      </c>
      <c r="D17" s="50">
        <v>0</v>
      </c>
      <c r="E17" s="50">
        <v>0</v>
      </c>
      <c r="F17" s="50">
        <f>'Page 6'!I23</f>
        <v>11889021.120000001</v>
      </c>
      <c r="G17" s="49">
        <f>SUM(C17:F17)</f>
        <v>11889021.120000001</v>
      </c>
    </row>
    <row r="18" spans="1:8" ht="23.15" customHeight="1" thickBot="1">
      <c r="A18" s="35" t="s">
        <v>128</v>
      </c>
      <c r="B18" s="47"/>
      <c r="C18" s="51">
        <f t="shared" ref="C18:E18" si="0">SUM(C15:C17)</f>
        <v>615000000</v>
      </c>
      <c r="D18" s="51">
        <f t="shared" si="0"/>
        <v>709150970.58000004</v>
      </c>
      <c r="E18" s="51">
        <f t="shared" si="0"/>
        <v>25600000</v>
      </c>
      <c r="F18" s="51">
        <f>SUM(F15:F17)</f>
        <v>-541909954.31000006</v>
      </c>
      <c r="G18" s="51">
        <f>SUM(G15:G17)</f>
        <v>807841016.26999986</v>
      </c>
      <c r="H18" s="109">
        <f>+G18-807841016.27</f>
        <v>0</v>
      </c>
    </row>
    <row r="19" spans="1:8" ht="23.15" customHeight="1" thickTop="1">
      <c r="A19" s="35"/>
      <c r="B19" s="47"/>
      <c r="C19" s="49"/>
      <c r="D19" s="49"/>
      <c r="E19" s="49"/>
      <c r="F19" s="49"/>
      <c r="G19" s="49"/>
    </row>
    <row r="20" spans="1:8" ht="23.15" customHeight="1">
      <c r="A20" s="106"/>
      <c r="B20" s="106"/>
      <c r="C20" s="107"/>
      <c r="D20" s="107"/>
      <c r="E20" s="107"/>
      <c r="F20" s="107"/>
      <c r="G20" s="54" t="s">
        <v>21</v>
      </c>
    </row>
    <row r="21" spans="1:8" ht="23.15" customHeight="1">
      <c r="A21" s="106"/>
      <c r="B21" s="106"/>
      <c r="C21" s="106"/>
      <c r="D21" s="106"/>
      <c r="E21" s="106"/>
      <c r="F21" s="106"/>
      <c r="G21" s="108"/>
    </row>
    <row r="22" spans="1:8" ht="23.15" customHeight="1">
      <c r="A22" s="106"/>
      <c r="B22" s="106"/>
      <c r="C22" s="106"/>
      <c r="D22" s="106"/>
      <c r="E22" s="106"/>
      <c r="F22" s="106"/>
      <c r="G22" s="106"/>
    </row>
    <row r="23" spans="1:8" ht="23.15" customHeight="1">
      <c r="A23" s="106"/>
      <c r="B23" s="106"/>
      <c r="C23" s="106"/>
      <c r="D23" s="106"/>
      <c r="E23" s="106"/>
      <c r="F23" s="106"/>
      <c r="G23" s="106"/>
    </row>
    <row r="24" spans="1:8" ht="23.15" customHeight="1">
      <c r="A24" s="106"/>
      <c r="B24" s="106"/>
      <c r="C24" s="106"/>
      <c r="D24" s="106"/>
      <c r="E24" s="106"/>
      <c r="F24" s="106"/>
      <c r="G24" s="106"/>
    </row>
    <row r="25" spans="1:8" ht="23.15" customHeight="1">
      <c r="A25" s="106"/>
      <c r="B25" s="106"/>
      <c r="C25" s="106"/>
      <c r="D25" s="106"/>
      <c r="E25" s="106"/>
      <c r="F25" s="106"/>
      <c r="G25" s="106"/>
    </row>
    <row r="26" spans="1:8" ht="23.15" customHeight="1">
      <c r="A26" s="106"/>
      <c r="B26" s="106"/>
      <c r="C26" s="106"/>
      <c r="D26" s="106"/>
      <c r="E26" s="106"/>
      <c r="F26" s="106"/>
      <c r="G26" s="106"/>
    </row>
    <row r="27" spans="1:8" ht="23.15" customHeight="1">
      <c r="A27" s="106"/>
      <c r="B27" s="106"/>
      <c r="C27" s="106"/>
      <c r="D27" s="106"/>
      <c r="E27" s="106"/>
      <c r="F27" s="106"/>
      <c r="G27" s="106"/>
    </row>
    <row r="28" spans="1:8" ht="23.15" customHeight="1">
      <c r="A28" s="106"/>
      <c r="B28" s="106"/>
      <c r="C28" s="106"/>
      <c r="D28" s="106"/>
      <c r="E28" s="106"/>
      <c r="F28" s="106"/>
      <c r="G28" s="106"/>
    </row>
    <row r="29" spans="1:8" ht="23.15" customHeight="1">
      <c r="A29" s="106"/>
      <c r="B29" s="106"/>
      <c r="C29" s="106"/>
      <c r="D29" s="106"/>
      <c r="E29" s="106"/>
      <c r="F29" s="106"/>
      <c r="G29" s="106"/>
    </row>
    <row r="30" spans="1:8" ht="23.15" customHeight="1">
      <c r="A30" s="106"/>
      <c r="B30" s="106"/>
      <c r="C30" s="106"/>
      <c r="D30" s="106"/>
      <c r="E30" s="106"/>
      <c r="F30" s="106"/>
      <c r="G30" s="106"/>
    </row>
    <row r="31" spans="1:8" ht="23.15" customHeight="1">
      <c r="A31" s="106"/>
      <c r="B31" s="106"/>
      <c r="C31" s="106"/>
      <c r="D31" s="106"/>
      <c r="E31" s="106"/>
      <c r="F31" s="106"/>
      <c r="G31" s="106"/>
    </row>
    <row r="32" spans="1:8" ht="23.15" customHeight="1">
      <c r="A32" s="106"/>
      <c r="B32" s="106"/>
      <c r="C32" s="106"/>
      <c r="D32" s="106"/>
      <c r="E32" s="106"/>
      <c r="F32" s="106"/>
      <c r="G32" s="106"/>
    </row>
    <row r="33" spans="1:7" ht="23.15" customHeight="1">
      <c r="A33" s="106"/>
      <c r="B33" s="106"/>
      <c r="C33" s="106"/>
      <c r="D33" s="106"/>
      <c r="E33" s="106"/>
      <c r="F33" s="106"/>
      <c r="G33" s="106"/>
    </row>
    <row r="34" spans="1:7" ht="23.15" customHeight="1">
      <c r="A34" s="106"/>
      <c r="B34" s="106"/>
      <c r="C34" s="106"/>
      <c r="D34" s="106"/>
      <c r="E34" s="106"/>
      <c r="F34" s="106"/>
      <c r="G34" s="106"/>
    </row>
    <row r="35" spans="1:7" ht="23.15" customHeight="1">
      <c r="A35" s="106"/>
      <c r="B35" s="106"/>
      <c r="C35" s="106"/>
      <c r="D35" s="106"/>
      <c r="E35" s="106"/>
      <c r="F35" s="106"/>
      <c r="G35" s="106"/>
    </row>
    <row r="36" spans="1:7" ht="23.15" customHeight="1">
      <c r="A36" s="106"/>
      <c r="B36" s="106"/>
      <c r="C36" s="106"/>
      <c r="D36" s="106"/>
      <c r="E36" s="106"/>
      <c r="F36" s="106"/>
      <c r="G36" s="106"/>
    </row>
    <row r="37" spans="1:7" ht="23.15" customHeight="1">
      <c r="A37" s="106"/>
      <c r="B37" s="106"/>
      <c r="C37" s="106"/>
      <c r="D37" s="106"/>
      <c r="E37" s="106"/>
      <c r="F37" s="106"/>
      <c r="G37" s="106"/>
    </row>
    <row r="38" spans="1:7" ht="23.15" customHeight="1">
      <c r="A38" s="106"/>
      <c r="B38" s="106"/>
      <c r="C38" s="106"/>
      <c r="D38" s="106"/>
      <c r="E38" s="106"/>
      <c r="F38" s="106"/>
      <c r="G38" s="106"/>
    </row>
    <row r="39" spans="1:7" ht="23.15" customHeight="1">
      <c r="A39" s="106"/>
      <c r="B39" s="106"/>
      <c r="C39" s="106"/>
      <c r="D39" s="106"/>
      <c r="E39" s="106"/>
      <c r="F39" s="106"/>
      <c r="G39" s="106"/>
    </row>
    <row r="40" spans="1:7" ht="23.15" customHeight="1">
      <c r="A40" s="106"/>
      <c r="B40" s="106"/>
      <c r="C40" s="106"/>
      <c r="D40" s="106"/>
      <c r="E40" s="106"/>
      <c r="F40" s="106"/>
      <c r="G40" s="106"/>
    </row>
    <row r="41" spans="1:7" ht="23.15" customHeight="1">
      <c r="A41" s="106"/>
      <c r="B41" s="106"/>
      <c r="C41" s="106"/>
      <c r="D41" s="106"/>
      <c r="E41" s="106"/>
      <c r="F41" s="106"/>
      <c r="G41" s="106"/>
    </row>
    <row r="42" spans="1:7" ht="23.15" customHeight="1">
      <c r="A42" s="35" t="s">
        <v>22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1365-F95C-43AF-99F6-27A4F80680C2}">
  <sheetPr>
    <pageSetUpPr fitToPage="1"/>
  </sheetPr>
  <dimension ref="A1:J104"/>
  <sheetViews>
    <sheetView view="pageBreakPreview" zoomScale="60" zoomScaleNormal="100" workbookViewId="0">
      <selection activeCell="C5" sqref="C5"/>
    </sheetView>
  </sheetViews>
  <sheetFormatPr defaultColWidth="7.6328125" defaultRowHeight="20"/>
  <cols>
    <col min="1" max="1" width="61.81640625" style="77" customWidth="1"/>
    <col min="2" max="2" width="9.90625" style="77" customWidth="1"/>
    <col min="3" max="3" width="15.6328125" style="77" customWidth="1"/>
    <col min="4" max="4" width="18" style="78" customWidth="1"/>
    <col min="5" max="5" width="15.6328125" style="79" customWidth="1"/>
    <col min="6" max="6" width="15.90625" style="78" bestFit="1" customWidth="1"/>
    <col min="7" max="16384" width="7.6328125" style="77"/>
  </cols>
  <sheetData>
    <row r="1" spans="1:6" s="1" customFormat="1" ht="21.5">
      <c r="D1" s="29"/>
      <c r="E1" s="4"/>
      <c r="F1" s="29">
        <v>9</v>
      </c>
    </row>
    <row r="2" spans="1:6" s="1" customFormat="1" ht="22">
      <c r="A2" s="135" t="s">
        <v>0</v>
      </c>
      <c r="B2" s="135"/>
      <c r="C2" s="135"/>
      <c r="D2" s="135"/>
      <c r="E2" s="135"/>
      <c r="F2" s="135"/>
    </row>
    <row r="3" spans="1:6" s="6" customFormat="1" ht="22">
      <c r="A3" s="135" t="s">
        <v>33</v>
      </c>
      <c r="B3" s="135"/>
      <c r="C3" s="135"/>
      <c r="D3" s="135"/>
      <c r="E3" s="135"/>
      <c r="F3" s="135"/>
    </row>
    <row r="4" spans="1:6" s="6" customFormat="1" ht="22">
      <c r="A4" s="135" t="s">
        <v>126</v>
      </c>
      <c r="B4" s="135"/>
      <c r="C4" s="135"/>
      <c r="D4" s="135"/>
      <c r="E4" s="135"/>
      <c r="F4" s="135"/>
    </row>
    <row r="5" spans="1:6" s="1" customFormat="1" ht="22">
      <c r="D5" s="27"/>
      <c r="E5" s="18"/>
      <c r="F5" s="58" t="s">
        <v>2</v>
      </c>
    </row>
    <row r="6" spans="1:6" s="1" customFormat="1" ht="22">
      <c r="A6" s="59"/>
      <c r="B6" s="59"/>
      <c r="C6" s="136" t="s">
        <v>3</v>
      </c>
      <c r="D6" s="136"/>
      <c r="E6" s="136" t="s">
        <v>4</v>
      </c>
      <c r="F6" s="136"/>
    </row>
    <row r="7" spans="1:6" s="1" customFormat="1" ht="22">
      <c r="A7" s="60"/>
      <c r="B7" s="13" t="s">
        <v>5</v>
      </c>
      <c r="C7" s="14">
        <v>2568</v>
      </c>
      <c r="D7" s="61">
        <v>2567</v>
      </c>
      <c r="E7" s="14">
        <v>2568</v>
      </c>
      <c r="F7" s="14">
        <v>2567</v>
      </c>
    </row>
    <row r="8" spans="1:6" s="1" customFormat="1" ht="22">
      <c r="B8" s="5"/>
      <c r="C8" s="15"/>
      <c r="D8" s="62"/>
      <c r="E8" s="15"/>
      <c r="F8" s="15"/>
    </row>
    <row r="9" spans="1:6" s="1" customFormat="1" ht="21.5">
      <c r="A9" s="1" t="s">
        <v>34</v>
      </c>
      <c r="C9" s="4"/>
      <c r="D9" s="29"/>
      <c r="E9" s="4"/>
      <c r="F9" s="4"/>
    </row>
    <row r="10" spans="1:6" s="1" customFormat="1" ht="21.5">
      <c r="A10" s="4" t="s">
        <v>109</v>
      </c>
      <c r="B10" s="4"/>
      <c r="C10" s="4">
        <f>'Page 6'!F21</f>
        <v>-2486604.1700000018</v>
      </c>
      <c r="D10" s="4">
        <f>'Page 6'!G21</f>
        <v>7940425.9900000021</v>
      </c>
      <c r="E10" s="4">
        <f>'Page 6'!H21</f>
        <v>2368721.2400000021</v>
      </c>
      <c r="F10" s="4">
        <f>'Page 6'!I21</f>
        <v>11889021.120000001</v>
      </c>
    </row>
    <row r="11" spans="1:6" s="1" customFormat="1" ht="21.5">
      <c r="A11" s="4" t="s">
        <v>121</v>
      </c>
      <c r="B11" s="4"/>
      <c r="C11" s="4"/>
      <c r="D11" s="63"/>
      <c r="E11" s="63"/>
      <c r="F11" s="63"/>
    </row>
    <row r="12" spans="1:6" s="1" customFormat="1" ht="21.5">
      <c r="A12" s="4" t="s">
        <v>134</v>
      </c>
      <c r="B12" s="4"/>
      <c r="C12" s="4">
        <v>-35629.42</v>
      </c>
      <c r="D12" s="4">
        <v>1728304.2299999997</v>
      </c>
      <c r="E12" s="4">
        <v>-35629.42</v>
      </c>
      <c r="F12" s="4">
        <v>1728304.2299999997</v>
      </c>
    </row>
    <row r="13" spans="1:6" s="1" customFormat="1" ht="21.5">
      <c r="A13" s="4" t="s">
        <v>135</v>
      </c>
      <c r="B13" s="4"/>
      <c r="C13" s="4">
        <v>1053930.5700000003</v>
      </c>
      <c r="D13" s="4">
        <v>-731139.3200000003</v>
      </c>
      <c r="E13" s="4">
        <v>0</v>
      </c>
      <c r="F13" s="4">
        <v>0</v>
      </c>
    </row>
    <row r="14" spans="1:6" s="1" customFormat="1" ht="21.5">
      <c r="A14" s="4" t="s">
        <v>35</v>
      </c>
      <c r="B14" s="4"/>
      <c r="C14" s="4">
        <v>13218637.520000048</v>
      </c>
      <c r="D14" s="4">
        <v>13424268.470000003</v>
      </c>
      <c r="E14" s="4">
        <v>13175265.340000048</v>
      </c>
      <c r="F14" s="4">
        <v>13385346.070000004</v>
      </c>
    </row>
    <row r="15" spans="1:6" s="1" customFormat="1" ht="21.5">
      <c r="A15" s="4" t="s">
        <v>119</v>
      </c>
      <c r="B15" s="4"/>
      <c r="C15" s="4">
        <v>-128000</v>
      </c>
      <c r="D15" s="4">
        <v>0</v>
      </c>
      <c r="E15" s="4">
        <v>0</v>
      </c>
      <c r="F15" s="4">
        <v>0</v>
      </c>
    </row>
    <row r="16" spans="1:6" s="1" customFormat="1" ht="21.5">
      <c r="A16" s="4" t="s">
        <v>36</v>
      </c>
      <c r="B16" s="4"/>
      <c r="C16" s="4">
        <v>171517.35</v>
      </c>
      <c r="D16" s="4">
        <v>139952.58000000002</v>
      </c>
      <c r="E16" s="63">
        <v>144064.89000000001</v>
      </c>
      <c r="F16" s="63">
        <v>116526.66</v>
      </c>
    </row>
    <row r="17" spans="1:6" s="1" customFormat="1" ht="21.5">
      <c r="A17" s="4" t="s">
        <v>120</v>
      </c>
      <c r="B17" s="4"/>
      <c r="C17" s="4">
        <v>169728</v>
      </c>
      <c r="D17" s="4">
        <v>0</v>
      </c>
      <c r="E17" s="63">
        <v>0</v>
      </c>
      <c r="F17" s="63">
        <v>0</v>
      </c>
    </row>
    <row r="18" spans="1:6" s="1" customFormat="1" ht="21.5">
      <c r="A18" s="4" t="s">
        <v>118</v>
      </c>
      <c r="B18" s="4"/>
      <c r="C18" s="4">
        <v>44411.05</v>
      </c>
      <c r="D18" s="4">
        <v>0</v>
      </c>
      <c r="E18" s="63">
        <v>44411.05</v>
      </c>
      <c r="F18" s="63">
        <v>0</v>
      </c>
    </row>
    <row r="19" spans="1:6" s="1" customFormat="1" ht="21.5">
      <c r="A19" s="4" t="s">
        <v>37</v>
      </c>
      <c r="B19" s="4"/>
      <c r="C19" s="4">
        <v>-447652.19</v>
      </c>
      <c r="D19" s="4">
        <v>-579784.62999999966</v>
      </c>
      <c r="E19" s="63">
        <v>-364500.44000000041</v>
      </c>
      <c r="F19" s="63">
        <v>-415269.84999999963</v>
      </c>
    </row>
    <row r="20" spans="1:6" s="1" customFormat="1" ht="21.5">
      <c r="A20" s="4" t="s">
        <v>38</v>
      </c>
      <c r="B20" s="4"/>
      <c r="C20" s="64">
        <v>4484.4399999999996</v>
      </c>
      <c r="D20" s="64">
        <v>15943.74</v>
      </c>
      <c r="E20" s="64">
        <v>3668.11</v>
      </c>
      <c r="F20" s="64">
        <v>13041.39</v>
      </c>
    </row>
    <row r="21" spans="1:6" s="1" customFormat="1" ht="21.5">
      <c r="A21" s="4" t="s">
        <v>122</v>
      </c>
      <c r="B21" s="4"/>
      <c r="C21" s="63">
        <f>SUM(C10:C20)</f>
        <v>11564823.150000047</v>
      </c>
      <c r="D21" s="63">
        <f>SUM(D10:D20)</f>
        <v>21937971.060000002</v>
      </c>
      <c r="E21" s="63">
        <f>SUM(E10:E20)</f>
        <v>15336000.770000052</v>
      </c>
      <c r="F21" s="63">
        <f>SUM(F10:F20)</f>
        <v>26716969.620000005</v>
      </c>
    </row>
    <row r="22" spans="1:6" s="1" customFormat="1" ht="21.5">
      <c r="A22" s="4" t="s">
        <v>39</v>
      </c>
      <c r="B22" s="4"/>
      <c r="C22" s="63"/>
      <c r="D22" s="63"/>
      <c r="E22" s="63"/>
      <c r="F22" s="63"/>
    </row>
    <row r="23" spans="1:6" s="1" customFormat="1" ht="21.5">
      <c r="A23" s="4" t="s">
        <v>40</v>
      </c>
      <c r="B23" s="4"/>
      <c r="C23" s="4">
        <v>3721677.55</v>
      </c>
      <c r="D23" s="4">
        <v>-6180250.9700000007</v>
      </c>
      <c r="E23" s="4">
        <v>4142454.03</v>
      </c>
      <c r="F23" s="4">
        <v>-6045682.830000001</v>
      </c>
    </row>
    <row r="24" spans="1:6" s="1" customFormat="1" ht="21.5">
      <c r="A24" s="4" t="s">
        <v>41</v>
      </c>
      <c r="B24" s="4"/>
      <c r="C24" s="4">
        <v>-654549.93000000005</v>
      </c>
      <c r="D24" s="4">
        <v>6546292.2999999998</v>
      </c>
      <c r="E24" s="63">
        <v>592763.87000000011</v>
      </c>
      <c r="F24" s="63">
        <v>0</v>
      </c>
    </row>
    <row r="25" spans="1:6" s="1" customFormat="1" ht="21.5">
      <c r="A25" s="4" t="s">
        <v>42</v>
      </c>
      <c r="B25" s="4"/>
      <c r="C25" s="4">
        <v>35451</v>
      </c>
      <c r="D25" s="4">
        <v>-105386.50000000023</v>
      </c>
      <c r="E25" s="63">
        <v>0</v>
      </c>
      <c r="F25" s="63">
        <v>0</v>
      </c>
    </row>
    <row r="26" spans="1:6" s="1" customFormat="1" ht="22">
      <c r="A26" s="18" t="s">
        <v>43</v>
      </c>
      <c r="B26" s="18"/>
      <c r="C26" s="65"/>
      <c r="D26" s="4"/>
      <c r="E26" s="65"/>
      <c r="F26" s="65"/>
    </row>
    <row r="27" spans="1:6" s="1" customFormat="1" ht="21.5">
      <c r="A27" s="4" t="s">
        <v>44</v>
      </c>
      <c r="B27" s="4"/>
      <c r="C27" s="4">
        <v>-221326.94</v>
      </c>
      <c r="D27" s="4">
        <v>1128722.3699999992</v>
      </c>
      <c r="E27" s="63">
        <v>-150718.66000000015</v>
      </c>
      <c r="F27" s="63">
        <v>815206.75</v>
      </c>
    </row>
    <row r="28" spans="1:6" s="1" customFormat="1" ht="21.5">
      <c r="A28" s="4" t="s">
        <v>45</v>
      </c>
      <c r="B28" s="4"/>
      <c r="C28" s="4">
        <v>120000</v>
      </c>
      <c r="D28" s="4">
        <v>98891.85</v>
      </c>
      <c r="E28" s="63">
        <v>0</v>
      </c>
      <c r="F28" s="63">
        <v>-51108.15</v>
      </c>
    </row>
    <row r="29" spans="1:6" s="1" customFormat="1" ht="21.5">
      <c r="A29" s="4" t="s">
        <v>46</v>
      </c>
      <c r="B29" s="4"/>
      <c r="C29" s="64">
        <v>2433200</v>
      </c>
      <c r="D29" s="64">
        <v>79280</v>
      </c>
      <c r="E29" s="66">
        <v>2431240</v>
      </c>
      <c r="F29" s="66">
        <v>0</v>
      </c>
    </row>
    <row r="30" spans="1:6" s="1" customFormat="1" ht="21.5">
      <c r="A30" s="4" t="s">
        <v>112</v>
      </c>
      <c r="B30" s="4"/>
      <c r="C30" s="18">
        <f>+SUM(C21:C29)</f>
        <v>16999274.83000005</v>
      </c>
      <c r="D30" s="18">
        <f>+SUM(D21:D29)</f>
        <v>23505520.109999999</v>
      </c>
      <c r="E30" s="18">
        <f>+SUM(E21:E29)</f>
        <v>22351740.010000054</v>
      </c>
      <c r="F30" s="18">
        <f>+SUM(F21:F29)</f>
        <v>21435385.390000004</v>
      </c>
    </row>
    <row r="31" spans="1:6" s="1" customFormat="1" ht="21.5">
      <c r="A31" s="4" t="s">
        <v>47</v>
      </c>
      <c r="B31" s="4"/>
      <c r="C31" s="63">
        <v>452805.8000000004</v>
      </c>
      <c r="D31" s="63">
        <v>579234.49999999965</v>
      </c>
      <c r="E31" s="63">
        <v>368246.9900000004</v>
      </c>
      <c r="F31" s="4">
        <v>413206.97999999963</v>
      </c>
    </row>
    <row r="32" spans="1:6" s="1" customFormat="1" ht="21.5">
      <c r="A32" s="4" t="s">
        <v>48</v>
      </c>
      <c r="B32" s="4"/>
      <c r="C32" s="4">
        <v>-1208982.75</v>
      </c>
      <c r="D32" s="4">
        <v>-1597587.35</v>
      </c>
      <c r="E32" s="4">
        <v>-1208137.1599999999</v>
      </c>
      <c r="F32" s="4">
        <v>-1509927.08</v>
      </c>
    </row>
    <row r="33" spans="1:6" s="1" customFormat="1" ht="21.5">
      <c r="A33" s="4" t="s">
        <v>108</v>
      </c>
      <c r="B33" s="4"/>
      <c r="C33" s="4">
        <v>0</v>
      </c>
      <c r="D33" s="4">
        <v>3069647.57</v>
      </c>
      <c r="E33" s="4">
        <v>0</v>
      </c>
      <c r="F33" s="4">
        <v>3069647.57</v>
      </c>
    </row>
    <row r="34" spans="1:6" s="1" customFormat="1" ht="21.5">
      <c r="A34" s="4" t="s">
        <v>113</v>
      </c>
      <c r="B34" s="4"/>
      <c r="C34" s="67">
        <f>SUM(C30:C33)</f>
        <v>16243097.880000051</v>
      </c>
      <c r="D34" s="67">
        <f>SUM(D30:D33)</f>
        <v>25556814.829999998</v>
      </c>
      <c r="E34" s="67">
        <f>SUM(E30:E33)</f>
        <v>21511849.840000056</v>
      </c>
      <c r="F34" s="67">
        <f>SUM(F30:F33)</f>
        <v>23408312.860000007</v>
      </c>
    </row>
    <row r="35" spans="1:6" s="1" customFormat="1" ht="21.5">
      <c r="A35" s="4"/>
      <c r="B35" s="4"/>
      <c r="C35" s="4"/>
      <c r="D35" s="4"/>
      <c r="E35" s="63"/>
      <c r="F35" s="63"/>
    </row>
    <row r="36" spans="1:6" s="1" customFormat="1" ht="22">
      <c r="A36" s="4"/>
      <c r="B36" s="4"/>
      <c r="C36" s="4"/>
      <c r="D36" s="4"/>
      <c r="E36" s="63"/>
      <c r="F36" s="54" t="s">
        <v>21</v>
      </c>
    </row>
    <row r="37" spans="1:6" s="1" customFormat="1" ht="21.5">
      <c r="A37" s="4"/>
      <c r="B37" s="4"/>
      <c r="C37" s="4"/>
      <c r="D37" s="4"/>
      <c r="E37" s="63"/>
      <c r="F37" s="63"/>
    </row>
    <row r="38" spans="1:6" s="1" customFormat="1" ht="21.5">
      <c r="A38" s="4"/>
      <c r="B38" s="4"/>
      <c r="C38" s="4"/>
      <c r="D38" s="4"/>
      <c r="E38" s="63"/>
      <c r="F38" s="63"/>
    </row>
    <row r="39" spans="1:6" s="1" customFormat="1" ht="21.5">
      <c r="A39" s="4"/>
      <c r="B39" s="4"/>
      <c r="C39" s="4"/>
      <c r="D39" s="4"/>
      <c r="E39" s="63"/>
      <c r="F39" s="63"/>
    </row>
    <row r="40" spans="1:6" s="1" customFormat="1" ht="21.5">
      <c r="A40" s="4"/>
      <c r="B40" s="4"/>
      <c r="C40" s="4"/>
      <c r="D40" s="4"/>
      <c r="E40" s="63"/>
      <c r="F40" s="63"/>
    </row>
    <row r="41" spans="1:6" s="1" customFormat="1" ht="21.5">
      <c r="A41" s="4"/>
      <c r="B41" s="4"/>
      <c r="C41" s="4"/>
      <c r="D41" s="4"/>
      <c r="E41" s="63"/>
      <c r="F41" s="63"/>
    </row>
    <row r="42" spans="1:6" s="1" customFormat="1" ht="21.5">
      <c r="A42" s="4"/>
      <c r="B42" s="4"/>
      <c r="C42" s="4"/>
      <c r="D42" s="4"/>
      <c r="E42" s="63"/>
      <c r="F42" s="63"/>
    </row>
    <row r="43" spans="1:6" s="1" customFormat="1" ht="21.5">
      <c r="A43" s="4"/>
      <c r="B43" s="4"/>
      <c r="C43" s="4"/>
      <c r="D43" s="4"/>
      <c r="E43" s="63"/>
      <c r="F43" s="63"/>
    </row>
    <row r="44" spans="1:6" s="1" customFormat="1" ht="21.5">
      <c r="A44" s="4"/>
      <c r="B44" s="4"/>
      <c r="C44" s="4"/>
      <c r="D44" s="4"/>
      <c r="E44" s="63"/>
      <c r="F44" s="63"/>
    </row>
    <row r="45" spans="1:6" s="1" customFormat="1" ht="21.5">
      <c r="A45" s="4"/>
      <c r="B45" s="4"/>
      <c r="C45" s="4"/>
      <c r="D45" s="4"/>
      <c r="E45" s="63"/>
      <c r="F45" s="63"/>
    </row>
    <row r="46" spans="1:6" s="1" customFormat="1" ht="21.5">
      <c r="A46" s="4"/>
      <c r="B46" s="4"/>
      <c r="C46" s="4"/>
      <c r="D46" s="4"/>
      <c r="E46" s="63"/>
      <c r="F46" s="63"/>
    </row>
    <row r="47" spans="1:6" s="1" customFormat="1" ht="21.5">
      <c r="A47" s="4"/>
      <c r="B47" s="4"/>
      <c r="C47" s="4"/>
      <c r="D47" s="4"/>
      <c r="E47" s="63"/>
      <c r="F47" s="63"/>
    </row>
    <row r="48" spans="1:6" s="1" customFormat="1" ht="21.5">
      <c r="A48" s="4"/>
      <c r="B48" s="4"/>
      <c r="C48" s="4"/>
      <c r="D48" s="4"/>
      <c r="E48" s="63"/>
      <c r="F48" s="63"/>
    </row>
    <row r="49" spans="1:6" s="1" customFormat="1" ht="21.5">
      <c r="A49" s="4"/>
      <c r="B49" s="4"/>
      <c r="C49" s="4"/>
      <c r="D49" s="4"/>
      <c r="E49" s="63"/>
      <c r="F49" s="63"/>
    </row>
    <row r="50" spans="1:6" s="1" customFormat="1" ht="21.5">
      <c r="A50" s="4"/>
      <c r="B50" s="4"/>
      <c r="C50" s="4"/>
      <c r="D50" s="4"/>
      <c r="E50" s="63"/>
      <c r="F50" s="63"/>
    </row>
    <row r="51" spans="1:6" s="1" customFormat="1" ht="21.5">
      <c r="A51" s="4"/>
      <c r="B51" s="4"/>
      <c r="C51" s="4"/>
      <c r="D51" s="4"/>
      <c r="E51" s="63"/>
      <c r="F51" s="63"/>
    </row>
    <row r="52" spans="1:6" s="1" customFormat="1" ht="21.5">
      <c r="A52" s="4" t="s">
        <v>22</v>
      </c>
      <c r="B52" s="3"/>
      <c r="C52" s="3"/>
      <c r="D52" s="3"/>
      <c r="E52" s="3"/>
      <c r="F52" s="3"/>
    </row>
    <row r="53" spans="1:6" s="1" customFormat="1" ht="21.5">
      <c r="A53" s="4" t="s">
        <v>49</v>
      </c>
      <c r="B53" s="4"/>
      <c r="C53" s="4"/>
      <c r="D53" s="4"/>
      <c r="E53" s="4"/>
      <c r="F53" s="29">
        <v>10</v>
      </c>
    </row>
    <row r="54" spans="1:6" s="1" customFormat="1" ht="22">
      <c r="A54" s="143" t="s">
        <v>0</v>
      </c>
      <c r="B54" s="143"/>
      <c r="C54" s="143"/>
      <c r="D54" s="143"/>
      <c r="E54" s="143"/>
      <c r="F54" s="143"/>
    </row>
    <row r="55" spans="1:6" s="1" customFormat="1" ht="22">
      <c r="A55" s="143" t="s">
        <v>33</v>
      </c>
      <c r="B55" s="143"/>
      <c r="C55" s="143"/>
      <c r="D55" s="143"/>
      <c r="E55" s="143"/>
      <c r="F55" s="143"/>
    </row>
    <row r="56" spans="1:6" s="1" customFormat="1" ht="22">
      <c r="A56" s="144" t="str">
        <f>+A4</f>
        <v>สำหรับงวดหกเดือนสิ้นสุดวันที่ 30 มิถุนายน 2568</v>
      </c>
      <c r="B56" s="144"/>
      <c r="C56" s="144"/>
      <c r="D56" s="144"/>
      <c r="E56" s="144"/>
      <c r="F56" s="144"/>
    </row>
    <row r="57" spans="1:6" s="1" customFormat="1" ht="22">
      <c r="A57" s="18"/>
      <c r="B57" s="18"/>
      <c r="C57" s="18"/>
      <c r="D57" s="18"/>
      <c r="E57" s="18"/>
      <c r="F57" s="69" t="s">
        <v>2</v>
      </c>
    </row>
    <row r="58" spans="1:6" s="1" customFormat="1" ht="22">
      <c r="A58" s="70"/>
      <c r="B58" s="70"/>
      <c r="C58" s="145" t="s">
        <v>3</v>
      </c>
      <c r="D58" s="145"/>
      <c r="E58" s="145" t="s">
        <v>4</v>
      </c>
      <c r="F58" s="145"/>
    </row>
    <row r="59" spans="1:6" s="1" customFormat="1" ht="22">
      <c r="A59" s="64"/>
      <c r="B59" s="71" t="s">
        <v>5</v>
      </c>
      <c r="C59" s="14">
        <v>2568</v>
      </c>
      <c r="D59" s="61">
        <v>2567</v>
      </c>
      <c r="E59" s="14">
        <v>2568</v>
      </c>
      <c r="F59" s="61">
        <v>2567</v>
      </c>
    </row>
    <row r="60" spans="1:6" s="1" customFormat="1" ht="22">
      <c r="A60" s="18"/>
      <c r="B60" s="65"/>
      <c r="C60" s="72"/>
      <c r="D60" s="72"/>
      <c r="E60" s="72"/>
      <c r="F60" s="72"/>
    </row>
    <row r="61" spans="1:6" s="1" customFormat="1" ht="22">
      <c r="A61" s="4" t="s">
        <v>50</v>
      </c>
      <c r="B61" s="4"/>
      <c r="C61" s="4"/>
      <c r="D61" s="4"/>
      <c r="E61" s="4"/>
      <c r="F61" s="68"/>
    </row>
    <row r="62" spans="1:6" s="1" customFormat="1" ht="21.5">
      <c r="A62" s="4" t="s">
        <v>51</v>
      </c>
      <c r="B62" s="4"/>
      <c r="C62" s="4">
        <v>0</v>
      </c>
      <c r="D62" s="4">
        <v>0</v>
      </c>
      <c r="E62" s="4">
        <v>0</v>
      </c>
      <c r="F62" s="4">
        <v>60000000</v>
      </c>
    </row>
    <row r="63" spans="1:6" s="1" customFormat="1" ht="21.5">
      <c r="A63" s="4" t="s">
        <v>52</v>
      </c>
      <c r="B63" s="4"/>
      <c r="C63" s="4">
        <v>0</v>
      </c>
      <c r="D63" s="4">
        <v>0</v>
      </c>
      <c r="E63" s="4">
        <v>0</v>
      </c>
      <c r="F63" s="4">
        <v>-50000000</v>
      </c>
    </row>
    <row r="64" spans="1:6" s="1" customFormat="1" ht="21.5">
      <c r="A64" s="4" t="s">
        <v>53</v>
      </c>
      <c r="B64" s="4"/>
      <c r="C64" s="4">
        <v>0</v>
      </c>
      <c r="D64" s="4">
        <v>-72350</v>
      </c>
      <c r="E64" s="4">
        <v>0</v>
      </c>
      <c r="F64" s="4">
        <v>0</v>
      </c>
    </row>
    <row r="65" spans="1:10" s="1" customFormat="1" ht="21.5">
      <c r="A65" s="4" t="s">
        <v>54</v>
      </c>
      <c r="B65" s="4"/>
      <c r="C65" s="67">
        <f>SUM(C62:C64)</f>
        <v>0</v>
      </c>
      <c r="D65" s="67">
        <f>SUM(D62:D64)</f>
        <v>-72350</v>
      </c>
      <c r="E65" s="67">
        <f>SUM(E62:E64)</f>
        <v>0</v>
      </c>
      <c r="F65" s="67">
        <f>SUM(F62:F64)</f>
        <v>10000000</v>
      </c>
    </row>
    <row r="66" spans="1:10" s="1" customFormat="1" ht="21.5">
      <c r="A66" s="4"/>
      <c r="B66" s="4"/>
      <c r="C66" s="4"/>
      <c r="D66" s="63"/>
      <c r="E66" s="63"/>
      <c r="F66" s="63"/>
    </row>
    <row r="67" spans="1:10" s="1" customFormat="1" ht="21.5">
      <c r="A67" s="18" t="s">
        <v>55</v>
      </c>
      <c r="B67" s="18"/>
      <c r="C67" s="18"/>
      <c r="D67" s="4"/>
      <c r="E67" s="4"/>
      <c r="F67" s="4"/>
    </row>
    <row r="68" spans="1:10" s="1" customFormat="1" ht="21.5">
      <c r="A68" s="4" t="s">
        <v>56</v>
      </c>
      <c r="B68" s="18"/>
      <c r="C68" s="18">
        <v>-182565.56</v>
      </c>
      <c r="D68" s="18">
        <v>-171106.25999999998</v>
      </c>
      <c r="E68" s="18">
        <v>-149331.89000000001</v>
      </c>
      <c r="F68" s="4">
        <v>-139958.60999999999</v>
      </c>
    </row>
    <row r="69" spans="1:10" s="1" customFormat="1" ht="21.5">
      <c r="A69" s="4" t="s">
        <v>57</v>
      </c>
      <c r="B69" s="4"/>
      <c r="C69" s="18">
        <v>-4484.4400000000005</v>
      </c>
      <c r="D69" s="18">
        <v>-15943.74</v>
      </c>
      <c r="E69" s="18">
        <v>-3668.11</v>
      </c>
      <c r="F69" s="4">
        <v>-13041.39</v>
      </c>
    </row>
    <row r="70" spans="1:10" s="1" customFormat="1" ht="21.5">
      <c r="A70" s="4" t="s">
        <v>58</v>
      </c>
      <c r="B70" s="4"/>
      <c r="C70" s="67">
        <f>SUM(C68:C69)</f>
        <v>-187050</v>
      </c>
      <c r="D70" s="67">
        <f>SUM(D68:D69)</f>
        <v>-187049.99999999997</v>
      </c>
      <c r="E70" s="67">
        <f>SUM(E68:E69)</f>
        <v>-153000</v>
      </c>
      <c r="F70" s="67">
        <f>SUM(F68:F69)</f>
        <v>-153000</v>
      </c>
    </row>
    <row r="71" spans="1:10" s="1" customFormat="1" ht="21.5">
      <c r="A71" s="4"/>
      <c r="B71" s="4"/>
      <c r="C71" s="4"/>
      <c r="D71" s="73"/>
      <c r="E71" s="73"/>
      <c r="F71" s="73"/>
    </row>
    <row r="72" spans="1:10" s="1" customFormat="1" ht="21.5">
      <c r="A72" s="4" t="s">
        <v>123</v>
      </c>
      <c r="B72" s="4"/>
      <c r="C72" s="63">
        <f>+C70+C65+C34</f>
        <v>16056047.880000051</v>
      </c>
      <c r="D72" s="63">
        <v>25297414.829999998</v>
      </c>
      <c r="E72" s="63">
        <f>+E70+E65+E34</f>
        <v>21358849.840000056</v>
      </c>
      <c r="F72" s="63">
        <v>33255312.859999999</v>
      </c>
    </row>
    <row r="73" spans="1:10" s="1" customFormat="1" ht="21.5">
      <c r="A73" s="4" t="s">
        <v>59</v>
      </c>
      <c r="B73" s="4"/>
      <c r="C73" s="63">
        <f>+'Page 2-4'!H11</f>
        <v>200746509.88</v>
      </c>
      <c r="D73" s="63">
        <v>152958614.18000001</v>
      </c>
      <c r="E73" s="63">
        <f>+'Page 2-4'!J11</f>
        <v>159051112.84999999</v>
      </c>
      <c r="F73" s="4">
        <v>104945073.21000001</v>
      </c>
    </row>
    <row r="74" spans="1:10" s="1" customFormat="1" ht="22" thickBot="1">
      <c r="A74" s="4" t="s">
        <v>60</v>
      </c>
      <c r="B74" s="74"/>
      <c r="C74" s="75">
        <f>SUM(C72:C73)</f>
        <v>216802557.76000005</v>
      </c>
      <c r="D74" s="75">
        <f>SUM(D72:D73)</f>
        <v>178256029.00999999</v>
      </c>
      <c r="E74" s="75">
        <f>SUM(E72:E73)</f>
        <v>180409962.69000006</v>
      </c>
      <c r="F74" s="75">
        <f>SUM(F72:F73)</f>
        <v>138200386.06999999</v>
      </c>
      <c r="G74" s="19">
        <f>C74-'Page 2-4'!G11</f>
        <v>0</v>
      </c>
      <c r="H74" s="19">
        <f>D74-178256029.01</f>
        <v>0</v>
      </c>
      <c r="I74" s="19">
        <f>E74-'Page 2-4'!I11</f>
        <v>0</v>
      </c>
      <c r="J74" s="19">
        <f>F74-138200386.07</f>
        <v>0</v>
      </c>
    </row>
    <row r="75" spans="1:10" s="1" customFormat="1" ht="22" thickTop="1">
      <c r="A75" s="4"/>
      <c r="B75" s="3"/>
    </row>
    <row r="76" spans="1:10" s="1" customFormat="1" ht="22">
      <c r="A76" s="4"/>
      <c r="B76" s="2"/>
      <c r="C76" s="76"/>
      <c r="D76" s="76"/>
      <c r="E76" s="76"/>
      <c r="F76" s="54" t="s">
        <v>21</v>
      </c>
    </row>
    <row r="77" spans="1:10" s="1" customFormat="1" ht="21.5">
      <c r="B77" s="2"/>
      <c r="C77" s="76"/>
      <c r="D77" s="76"/>
      <c r="E77" s="76"/>
      <c r="F77" s="76"/>
    </row>
    <row r="78" spans="1:10" s="1" customFormat="1" ht="22">
      <c r="A78" s="129" t="s">
        <v>131</v>
      </c>
      <c r="B78" s="2"/>
      <c r="C78" s="76"/>
      <c r="D78" s="76"/>
      <c r="E78" s="76"/>
      <c r="F78" s="76"/>
    </row>
    <row r="79" spans="1:10" s="1" customFormat="1" ht="21.5">
      <c r="A79" s="130" t="s">
        <v>132</v>
      </c>
      <c r="B79" s="2"/>
      <c r="C79" s="76"/>
      <c r="D79" s="76"/>
      <c r="E79" s="76"/>
      <c r="F79" s="76"/>
    </row>
    <row r="80" spans="1:10" s="1" customFormat="1" ht="21.5">
      <c r="A80" s="131" t="s">
        <v>133</v>
      </c>
      <c r="B80" s="2"/>
      <c r="C80" s="132">
        <v>4000000</v>
      </c>
      <c r="D80" s="76">
        <v>0</v>
      </c>
      <c r="E80" s="132">
        <v>4000000</v>
      </c>
      <c r="F80" s="76">
        <v>0</v>
      </c>
    </row>
    <row r="81" spans="2:6" s="1" customFormat="1" ht="21.5">
      <c r="B81" s="2"/>
      <c r="C81" s="76"/>
      <c r="D81" s="76"/>
      <c r="E81" s="76"/>
      <c r="F81" s="76"/>
    </row>
    <row r="82" spans="2:6" s="1" customFormat="1" ht="21.5">
      <c r="B82" s="2"/>
      <c r="C82" s="76"/>
      <c r="D82" s="76"/>
      <c r="E82" s="76"/>
      <c r="F82" s="76"/>
    </row>
    <row r="83" spans="2:6" s="1" customFormat="1" ht="21.5">
      <c r="B83" s="2"/>
      <c r="C83" s="76"/>
      <c r="D83" s="76"/>
      <c r="E83" s="76"/>
      <c r="F83" s="76"/>
    </row>
    <row r="84" spans="2:6" s="1" customFormat="1" ht="21.5">
      <c r="B84" s="2"/>
      <c r="C84" s="76"/>
      <c r="D84" s="76"/>
      <c r="E84" s="76"/>
      <c r="F84" s="76"/>
    </row>
    <row r="85" spans="2:6" s="1" customFormat="1" ht="21.5">
      <c r="B85" s="2"/>
      <c r="C85" s="76"/>
      <c r="D85" s="76"/>
      <c r="E85" s="76"/>
      <c r="F85" s="76"/>
    </row>
    <row r="86" spans="2:6" s="1" customFormat="1" ht="21.5">
      <c r="B86" s="2"/>
      <c r="C86" s="76"/>
      <c r="D86" s="76"/>
      <c r="E86" s="76"/>
      <c r="F86" s="76"/>
    </row>
    <row r="87" spans="2:6" s="1" customFormat="1" ht="21.5">
      <c r="B87" s="2"/>
      <c r="C87" s="76"/>
      <c r="D87" s="76"/>
      <c r="E87" s="76"/>
      <c r="F87" s="76"/>
    </row>
    <row r="88" spans="2:6" s="1" customFormat="1" ht="21.5">
      <c r="B88" s="2"/>
      <c r="C88" s="76"/>
      <c r="D88" s="76"/>
      <c r="E88" s="76"/>
      <c r="F88" s="76"/>
    </row>
    <row r="89" spans="2:6" s="1" customFormat="1" ht="21.5">
      <c r="B89" s="2"/>
      <c r="C89" s="76"/>
      <c r="D89" s="76"/>
      <c r="E89" s="76"/>
      <c r="F89" s="76"/>
    </row>
    <row r="90" spans="2:6" s="1" customFormat="1" ht="21.5">
      <c r="B90" s="2"/>
      <c r="C90" s="76"/>
      <c r="D90" s="76"/>
      <c r="E90" s="76"/>
      <c r="F90" s="76"/>
    </row>
    <row r="91" spans="2:6" s="1" customFormat="1" ht="21.5">
      <c r="B91" s="2"/>
      <c r="C91" s="76"/>
      <c r="D91" s="76"/>
      <c r="E91" s="76"/>
      <c r="F91" s="76"/>
    </row>
    <row r="92" spans="2:6" s="1" customFormat="1" ht="21.5">
      <c r="B92" s="2"/>
      <c r="C92" s="76"/>
      <c r="D92" s="76"/>
      <c r="E92" s="76"/>
      <c r="F92" s="76"/>
    </row>
    <row r="93" spans="2:6" s="1" customFormat="1" ht="21.5">
      <c r="B93" s="2"/>
      <c r="C93" s="76"/>
      <c r="D93" s="76"/>
      <c r="E93" s="76"/>
      <c r="F93" s="76"/>
    </row>
    <row r="94" spans="2:6" s="1" customFormat="1" ht="21.5">
      <c r="B94" s="2"/>
      <c r="C94" s="76"/>
      <c r="D94" s="76"/>
      <c r="E94" s="76"/>
      <c r="F94" s="76"/>
    </row>
    <row r="95" spans="2:6" s="1" customFormat="1" ht="21.5">
      <c r="B95" s="2"/>
      <c r="C95" s="76"/>
      <c r="D95" s="76"/>
      <c r="E95" s="76"/>
      <c r="F95" s="76"/>
    </row>
    <row r="96" spans="2:6" s="1" customFormat="1" ht="21.5">
      <c r="B96" s="2"/>
      <c r="C96" s="76"/>
      <c r="D96" s="76"/>
      <c r="E96" s="76"/>
      <c r="F96" s="76"/>
    </row>
    <row r="97" spans="1:6" s="1" customFormat="1" ht="21.5">
      <c r="B97" s="2"/>
      <c r="C97" s="76"/>
      <c r="D97" s="76"/>
      <c r="E97" s="76"/>
      <c r="F97" s="76"/>
    </row>
    <row r="98" spans="1:6" s="1" customFormat="1" ht="21.5">
      <c r="B98" s="2"/>
      <c r="C98" s="76"/>
      <c r="D98" s="76"/>
      <c r="E98" s="76"/>
      <c r="F98" s="76"/>
    </row>
    <row r="99" spans="1:6" s="1" customFormat="1" ht="21.5">
      <c r="B99" s="2"/>
      <c r="C99" s="76"/>
      <c r="D99" s="76"/>
      <c r="E99" s="76"/>
      <c r="F99" s="76"/>
    </row>
    <row r="100" spans="1:6" s="1" customFormat="1" ht="21.5">
      <c r="B100" s="2"/>
      <c r="C100" s="76"/>
      <c r="D100" s="76"/>
      <c r="E100" s="76"/>
      <c r="F100" s="76"/>
    </row>
    <row r="101" spans="1:6" s="1" customFormat="1" ht="21.5">
      <c r="B101" s="2"/>
      <c r="C101" s="76"/>
      <c r="D101" s="76"/>
      <c r="E101" s="76"/>
      <c r="F101" s="76"/>
    </row>
    <row r="102" spans="1:6" s="1" customFormat="1" ht="21.5">
      <c r="B102" s="2"/>
      <c r="C102" s="76"/>
      <c r="D102" s="76"/>
      <c r="E102" s="76"/>
      <c r="F102" s="76"/>
    </row>
    <row r="103" spans="1:6" s="1" customFormat="1" ht="21.5">
      <c r="B103" s="2"/>
      <c r="C103" s="76"/>
      <c r="D103" s="76"/>
      <c r="E103" s="76"/>
      <c r="F103" s="76"/>
    </row>
    <row r="104" spans="1:6" s="1" customFormat="1" ht="21.5">
      <c r="A104" s="1" t="s">
        <v>22</v>
      </c>
      <c r="C104" s="4"/>
      <c r="D104" s="29"/>
      <c r="F104" s="29"/>
    </row>
  </sheetData>
  <mergeCells count="10">
    <mergeCell ref="A55:F55"/>
    <mergeCell ref="A56:F56"/>
    <mergeCell ref="C58:D58"/>
    <mergeCell ref="E58:F58"/>
    <mergeCell ref="A2:F2"/>
    <mergeCell ref="A3:F3"/>
    <mergeCell ref="A4:F4"/>
    <mergeCell ref="C6:D6"/>
    <mergeCell ref="E6:F6"/>
    <mergeCell ref="A54:F54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DE0E232A-E484-4E94-8187-AEE566B728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4159DF-6E8D-4A3F-85FA-9119D0AC8A2B}"/>
</file>

<file path=customXml/itemProps3.xml><?xml version="1.0" encoding="utf-8"?>
<ds:datastoreItem xmlns:ds="http://schemas.openxmlformats.org/officeDocument/2006/customXml" ds:itemID="{EA009EC8-538D-4817-9DB1-301A7AA841F6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d02029ff-06d1-490c-bbd1-10c56f13a402"/>
    <ds:schemaRef ds:uri="http://schemas.openxmlformats.org/package/2006/metadata/core-properties"/>
    <ds:schemaRef ds:uri="http://purl.org/dc/elements/1.1/"/>
    <ds:schemaRef ds:uri="aeee6af2-70e8-41b6-85e0-2a066621390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Anchaya Chaiyakort</cp:lastModifiedBy>
  <cp:lastPrinted>2025-08-11T10:37:23Z</cp:lastPrinted>
  <dcterms:created xsi:type="dcterms:W3CDTF">2024-05-08T14:36:22Z</dcterms:created>
  <dcterms:modified xsi:type="dcterms:W3CDTF">2025-08-13T08:28:49Z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