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Inoue Rubber (Thailand) Public Company Limited\Inoue Rubber (Thailand)_June2025 (Q3)\"/>
    </mc:Choice>
  </mc:AlternateContent>
  <xr:revisionPtr revIDLastSave="0" documentId="13_ncr:1_{4B5DDB5D-9D08-4778-90BC-D5087A781542}" xr6:coauthVersionLast="47" xr6:coauthVersionMax="47" xr10:uidLastSave="{00000000-0000-0000-0000-000000000000}"/>
  <bookViews>
    <workbookView xWindow="-120" yWindow="-120" windowWidth="21840" windowHeight="13020" tabRatio="587" activeTab="5" xr2:uid="{A0DB1E23-849D-4143-A322-FD21C900D9DD}"/>
  </bookViews>
  <sheets>
    <sheet name="BS 2-4" sheetId="6" r:id="rId1"/>
    <sheet name="PL 5-6 (3M)" sheetId="12" r:id="rId2"/>
    <sheet name="PL 7-8 (9M)" sheetId="13" r:id="rId3"/>
    <sheet name="Capital 9" sheetId="8" r:id="rId4"/>
    <sheet name="Capital 10" sheetId="9" r:id="rId5"/>
    <sheet name="CF 11-12" sheetId="10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2" i="8" l="1"/>
  <c r="R32" i="9"/>
  <c r="F140" i="6" l="1"/>
  <c r="R38" i="8" l="1"/>
  <c r="J29" i="6"/>
  <c r="F29" i="6" l="1"/>
  <c r="R32" i="8"/>
  <c r="R19" i="8"/>
  <c r="T39" i="8" l="1"/>
  <c r="X39" i="8" s="1"/>
  <c r="R39" i="9"/>
  <c r="T39" i="9" s="1"/>
  <c r="L80" i="13"/>
  <c r="H80" i="13"/>
  <c r="L74" i="13"/>
  <c r="L84" i="13" s="1"/>
  <c r="H74" i="13"/>
  <c r="H84" i="13" s="1"/>
  <c r="L52" i="13"/>
  <c r="J52" i="13"/>
  <c r="H52" i="13"/>
  <c r="F52" i="13"/>
  <c r="L43" i="13"/>
  <c r="L55" i="13" s="1"/>
  <c r="J43" i="13"/>
  <c r="H43" i="13"/>
  <c r="H55" i="13" s="1"/>
  <c r="F43" i="13"/>
  <c r="L25" i="13"/>
  <c r="J25" i="13"/>
  <c r="H25" i="13"/>
  <c r="F25" i="13"/>
  <c r="L16" i="13"/>
  <c r="J16" i="13"/>
  <c r="H16" i="13"/>
  <c r="F16" i="13"/>
  <c r="L52" i="12"/>
  <c r="J52" i="12"/>
  <c r="H52" i="12"/>
  <c r="F52" i="12"/>
  <c r="L43" i="12"/>
  <c r="J43" i="12"/>
  <c r="H43" i="12"/>
  <c r="F43" i="12"/>
  <c r="L25" i="12"/>
  <c r="J25" i="12"/>
  <c r="H25" i="12"/>
  <c r="F25" i="12"/>
  <c r="L16" i="12"/>
  <c r="L27" i="12" s="1"/>
  <c r="L30" i="12" s="1"/>
  <c r="L33" i="12" s="1"/>
  <c r="J16" i="12"/>
  <c r="H16" i="12"/>
  <c r="F16" i="12"/>
  <c r="D42" i="9"/>
  <c r="D28" i="9"/>
  <c r="F55" i="13" l="1"/>
  <c r="F55" i="12"/>
  <c r="J55" i="13"/>
  <c r="J27" i="13"/>
  <c r="J30" i="13" s="1"/>
  <c r="L27" i="13"/>
  <c r="L30" i="13" s="1"/>
  <c r="L33" i="13" s="1"/>
  <c r="L57" i="13" s="1"/>
  <c r="R38" i="9"/>
  <c r="H27" i="13"/>
  <c r="H30" i="13" s="1"/>
  <c r="H33" i="13" s="1"/>
  <c r="H57" i="13" s="1"/>
  <c r="L55" i="12"/>
  <c r="L57" i="12" s="1"/>
  <c r="L77" i="12" s="1"/>
  <c r="L80" i="12" s="1"/>
  <c r="H55" i="12"/>
  <c r="H27" i="12"/>
  <c r="H30" i="12" s="1"/>
  <c r="H33" i="12" s="1"/>
  <c r="H71" i="12" s="1"/>
  <c r="H74" i="12" s="1"/>
  <c r="H84" i="12" s="1"/>
  <c r="J27" i="12"/>
  <c r="J30" i="12" s="1"/>
  <c r="J33" i="12" s="1"/>
  <c r="J71" i="12" s="1"/>
  <c r="J74" i="12" s="1"/>
  <c r="J84" i="12" s="1"/>
  <c r="J55" i="12"/>
  <c r="F27" i="13"/>
  <c r="F30" i="13" s="1"/>
  <c r="F27" i="12"/>
  <c r="F30" i="12" s="1"/>
  <c r="F33" i="12" s="1"/>
  <c r="F71" i="12" s="1"/>
  <c r="F74" i="12" s="1"/>
  <c r="F84" i="12" s="1"/>
  <c r="L71" i="12"/>
  <c r="L74" i="12" s="1"/>
  <c r="L84" i="12" s="1"/>
  <c r="F82" i="10"/>
  <c r="L43" i="10"/>
  <c r="L49" i="10" s="1"/>
  <c r="L82" i="10" s="1"/>
  <c r="H43" i="10"/>
  <c r="H49" i="10" s="1"/>
  <c r="H82" i="10" s="1"/>
  <c r="R24" i="9"/>
  <c r="T24" i="9" s="1"/>
  <c r="R26" i="8"/>
  <c r="R25" i="8"/>
  <c r="T25" i="8" s="1"/>
  <c r="X25" i="8" s="1"/>
  <c r="J33" i="13" l="1"/>
  <c r="J71" i="13" s="1"/>
  <c r="J74" i="13" s="1"/>
  <c r="J84" i="13" s="1"/>
  <c r="J43" i="10"/>
  <c r="J49" i="10" s="1"/>
  <c r="J82" i="10" s="1"/>
  <c r="F33" i="13"/>
  <c r="F71" i="13" s="1"/>
  <c r="F74" i="13" s="1"/>
  <c r="F84" i="13" s="1"/>
  <c r="F43" i="10"/>
  <c r="F49" i="10" s="1"/>
  <c r="J57" i="13"/>
  <c r="J77" i="13" s="1"/>
  <c r="J80" i="13" s="1"/>
  <c r="H57" i="12"/>
  <c r="H77" i="12" s="1"/>
  <c r="H80" i="12" s="1"/>
  <c r="F57" i="13"/>
  <c r="F77" i="13" s="1"/>
  <c r="F80" i="13" s="1"/>
  <c r="T38" i="9"/>
  <c r="F57" i="12"/>
  <c r="F77" i="12" s="1"/>
  <c r="F80" i="12" s="1"/>
  <c r="J57" i="12"/>
  <c r="J77" i="12" s="1"/>
  <c r="J80" i="12" s="1"/>
  <c r="J49" i="6"/>
  <c r="F42" i="9"/>
  <c r="R25" i="9"/>
  <c r="T25" i="9" s="1"/>
  <c r="X32" i="8"/>
  <c r="L76" i="10"/>
  <c r="L84" i="10" s="1"/>
  <c r="J76" i="10"/>
  <c r="H76" i="10"/>
  <c r="H84" i="10" s="1"/>
  <c r="F76" i="10"/>
  <c r="T32" i="9"/>
  <c r="P28" i="9"/>
  <c r="N28" i="9"/>
  <c r="L28" i="9"/>
  <c r="J28" i="9"/>
  <c r="H28" i="9"/>
  <c r="F28" i="9"/>
  <c r="R18" i="9"/>
  <c r="V29" i="8"/>
  <c r="P29" i="8"/>
  <c r="N29" i="8"/>
  <c r="L29" i="8"/>
  <c r="J29" i="8"/>
  <c r="H29" i="8"/>
  <c r="F29" i="8"/>
  <c r="D29" i="8"/>
  <c r="R29" i="8"/>
  <c r="T19" i="8"/>
  <c r="X19" i="8" s="1"/>
  <c r="J84" i="10" l="1"/>
  <c r="F84" i="10"/>
  <c r="T38" i="8"/>
  <c r="T42" i="8" s="1"/>
  <c r="R28" i="9"/>
  <c r="T18" i="9"/>
  <c r="T28" i="9" s="1"/>
  <c r="T26" i="8"/>
  <c r="X26" i="8" s="1"/>
  <c r="X29" i="8" s="1"/>
  <c r="L88" i="10"/>
  <c r="H88" i="10"/>
  <c r="T29" i="8" l="1"/>
  <c r="V42" i="8"/>
  <c r="L140" i="6" l="1"/>
  <c r="L143" i="6" s="1"/>
  <c r="H140" i="6"/>
  <c r="H143" i="6" s="1"/>
  <c r="P42" i="9"/>
  <c r="N42" i="9"/>
  <c r="L42" i="9"/>
  <c r="J42" i="9"/>
  <c r="H42" i="9"/>
  <c r="P42" i="8"/>
  <c r="N42" i="8"/>
  <c r="L42" i="8"/>
  <c r="J42" i="8"/>
  <c r="H42" i="8"/>
  <c r="F42" i="8"/>
  <c r="D42" i="8"/>
  <c r="R42" i="8"/>
  <c r="F143" i="6" l="1"/>
  <c r="X38" i="8" l="1"/>
  <c r="X42" i="8" s="1"/>
  <c r="H79" i="6" l="1"/>
  <c r="F79" i="6"/>
  <c r="H49" i="6"/>
  <c r="F49" i="6"/>
  <c r="F51" i="6" s="1"/>
  <c r="L29" i="6"/>
  <c r="H29" i="6"/>
  <c r="L79" i="6" l="1"/>
  <c r="J79" i="6"/>
  <c r="A111" i="6" l="1"/>
  <c r="A59" i="6"/>
  <c r="L88" i="6"/>
  <c r="J88" i="6"/>
  <c r="H88" i="6"/>
  <c r="F88" i="6"/>
  <c r="L49" i="6"/>
  <c r="J90" i="6" l="1"/>
  <c r="F90" i="6"/>
  <c r="H51" i="6"/>
  <c r="H90" i="6"/>
  <c r="H145" i="6" s="1"/>
  <c r="L90" i="6"/>
  <c r="L145" i="6" s="1"/>
  <c r="J51" i="6"/>
  <c r="L51" i="6"/>
  <c r="F88" i="10" l="1"/>
  <c r="J88" i="10"/>
  <c r="F145" i="6"/>
  <c r="T42" i="9" l="1"/>
  <c r="R42" i="9"/>
  <c r="J140" i="6" s="1"/>
  <c r="J143" i="6" s="1"/>
  <c r="J145" i="6" s="1"/>
</calcChain>
</file>

<file path=xl/sharedStrings.xml><?xml version="1.0" encoding="utf-8"?>
<sst xmlns="http://schemas.openxmlformats.org/spreadsheetml/2006/main" count="558" uniqueCount="224">
  <si>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</si>
  <si>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</si>
  <si>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</si>
  <si>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</si>
  <si>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</si>
  <si>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</si>
  <si>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</si>
  <si>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</si>
  <si>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2025</t>
  </si>
  <si>
    <t>2024</t>
  </si>
  <si>
    <t>Notes</t>
  </si>
  <si>
    <t>Baht’000</t>
  </si>
  <si>
    <t>Assets</t>
  </si>
  <si>
    <t>Current assets</t>
  </si>
  <si>
    <t>Cash and cash equivalents</t>
  </si>
  <si>
    <t>Short-term investments</t>
  </si>
  <si>
    <t>Trade and other current receivables, net</t>
  </si>
  <si>
    <t>Current contract assets</t>
  </si>
  <si>
    <t>Derivative assets</t>
  </si>
  <si>
    <t>Financial assets measured at</t>
  </si>
  <si>
    <t>fair value through other</t>
  </si>
  <si>
    <t>comprehensive income</t>
  </si>
  <si>
    <t>- debt instruments</t>
  </si>
  <si>
    <t>7, 10</t>
  </si>
  <si>
    <t>Inventories, net</t>
  </si>
  <si>
    <t>Other current assets</t>
  </si>
  <si>
    <t>Total current assets</t>
  </si>
  <si>
    <t>Non-current assets</t>
  </si>
  <si>
    <t xml:space="preserve">comprehensive income </t>
  </si>
  <si>
    <t>Financial asset measured at</t>
  </si>
  <si>
    <t>- equity instruments</t>
  </si>
  <si>
    <t>Investments in subsidiaries</t>
  </si>
  <si>
    <t>Investment properties, net</t>
  </si>
  <si>
    <t>Property, plant and equipment, net</t>
  </si>
  <si>
    <t>Right-of-use assets, net</t>
  </si>
  <si>
    <t>Computer software, net</t>
  </si>
  <si>
    <t>Deferred tax assets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</si>
  <si>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</si>
  <si>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</si>
  <si>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</si>
  <si>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</si>
  <si>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</si>
  <si>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</si>
  <si>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</si>
  <si>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</si>
  <si>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current payables</t>
  </si>
  <si>
    <t>Derivative liabilities</t>
  </si>
  <si>
    <t>Corporate income tax payable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</si>
  <si>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</si>
  <si>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</si>
  <si>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</si>
  <si>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</si>
  <si>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</si>
  <si>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</si>
  <si>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</si>
  <si>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</si>
  <si>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</si>
  <si>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</si>
  <si>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</si>
  <si>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</si>
  <si>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</si>
  <si>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192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</si>
  <si>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</si>
  <si>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</si>
  <si>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</si>
  <si>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</si>
  <si>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</si>
  <si>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</si>
  <si>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</si>
  <si>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</si>
  <si>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</si>
  <si>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</si>
  <si>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</si>
  <si>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</si>
  <si>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</si>
  <si>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</si>
  <si>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</si>
  <si>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Revenues</t>
  </si>
  <si>
    <t>Revenue from sales and services</t>
  </si>
  <si>
    <t>Dividend income</t>
  </si>
  <si>
    <t>Other income</t>
  </si>
  <si>
    <t>Total revenues</t>
  </si>
  <si>
    <t>Expenses</t>
  </si>
  <si>
    <t>Cost of sales and services</t>
  </si>
  <si>
    <t>Selling expenses and distribution expenses</t>
  </si>
  <si>
    <t>Administrative expenses</t>
  </si>
  <si>
    <t>Other expenses</t>
  </si>
  <si>
    <t>Total expenses</t>
  </si>
  <si>
    <t>Profit before finance costs and income tax</t>
  </si>
  <si>
    <t>Finance costs</t>
  </si>
  <si>
    <t>Profit before income tax</t>
  </si>
  <si>
    <t>Income tax expense</t>
  </si>
  <si>
    <t>Net profit for the period</t>
  </si>
  <si>
    <t>Other comprehensive income:</t>
  </si>
  <si>
    <t>Item that will not be reclassified subsequently</t>
  </si>
  <si>
    <t>to profit or loss:</t>
  </si>
  <si>
    <t>equity instruments at fair value through</t>
  </si>
  <si>
    <t>other comprehensive income, net of tax</t>
  </si>
  <si>
    <t xml:space="preserve">Total item that will not be reclassified </t>
  </si>
  <si>
    <t>subsequently to profit or loss</t>
  </si>
  <si>
    <t>Item that will be reclassified subsequently</t>
  </si>
  <si>
    <t>debt instruments at fair value through</t>
  </si>
  <si>
    <t>Total item that will be reclassified subsequently</t>
  </si>
  <si>
    <t>to profit or loss</t>
  </si>
  <si>
    <t xml:space="preserve">Other comprehensive expense   </t>
  </si>
  <si>
    <t>for the period, net of tax</t>
  </si>
  <si>
    <t>Total comprehensive income for the period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</si>
  <si>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</si>
  <si>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Profit attributable to:</t>
  </si>
  <si>
    <t>Total comprehensive income attributable to:</t>
  </si>
  <si>
    <t xml:space="preserve">Earnings per share </t>
  </si>
  <si>
    <t>Basic earnings per share (Baht)</t>
  </si>
  <si>
    <t xml:space="preserve">Loss from measurement of </t>
  </si>
  <si>
    <t>Statements of Changes in Equity (Unaudited)</t>
  </si>
  <si>
    <t>Consolidated financial information</t>
  </si>
  <si>
    <t>Attributable to owners of the parent</t>
  </si>
  <si>
    <t>Capital contributed</t>
  </si>
  <si>
    <t>Other comprehensive income</t>
  </si>
  <si>
    <t>Measurement of</t>
  </si>
  <si>
    <t>debt instruments</t>
  </si>
  <si>
    <t>equity instruments</t>
  </si>
  <si>
    <t>at fair value</t>
  </si>
  <si>
    <t>Issued and</t>
  </si>
  <si>
    <t>Unappropriated</t>
  </si>
  <si>
    <t xml:space="preserve"> through other</t>
  </si>
  <si>
    <t>Remeasurements</t>
  </si>
  <si>
    <t>Total other</t>
  </si>
  <si>
    <t>fully paid-up</t>
  </si>
  <si>
    <t>Share</t>
  </si>
  <si>
    <t>Appropriated</t>
  </si>
  <si>
    <t>retained</t>
  </si>
  <si>
    <t>comprehensive</t>
  </si>
  <si>
    <t>of post-employment</t>
  </si>
  <si>
    <t>components</t>
  </si>
  <si>
    <t>Total owners</t>
  </si>
  <si>
    <t>Non-controlling</t>
  </si>
  <si>
    <t>share capital</t>
  </si>
  <si>
    <t>premium</t>
  </si>
  <si>
    <t>- legal reserve</t>
  </si>
  <si>
    <t>earnings</t>
  </si>
  <si>
    <t>income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</si>
  <si>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</si>
  <si>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</si>
  <si>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</si>
  <si>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</si>
  <si>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</si>
  <si>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</si>
  <si>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 xml:space="preserve">   as at 1 October 2023</t>
  </si>
  <si>
    <t>Changes in equity for</t>
  </si>
  <si>
    <t xml:space="preserve">Total comprehensive income </t>
  </si>
  <si>
    <t xml:space="preserve">   (expense) for the period</t>
  </si>
  <si>
    <t xml:space="preserve">Closing balance </t>
  </si>
  <si>
    <t xml:space="preserve">   as at 1 October 2024</t>
  </si>
  <si>
    <r>
      <t xml:space="preserve">Statements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</si>
  <si>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</si>
  <si>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</si>
  <si>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</si>
  <si>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</si>
  <si>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 xml:space="preserve">Depreciation of plant and equipment and </t>
  </si>
  <si>
    <t>investment property</t>
  </si>
  <si>
    <t>Amortisation of computer software</t>
  </si>
  <si>
    <t>Amortisation of right-of-use assets</t>
  </si>
  <si>
    <t>Expected credit loss</t>
  </si>
  <si>
    <t>property, plant and equipment</t>
  </si>
  <si>
    <t>Gain on disposals of investments</t>
  </si>
  <si>
    <t>in debt instruments</t>
  </si>
  <si>
    <t>Interest income</t>
  </si>
  <si>
    <t>Employee benefits</t>
  </si>
  <si>
    <t>Changes in working capital</t>
  </si>
  <si>
    <t>Trade and other current receivables</t>
  </si>
  <si>
    <t>Inventories</t>
  </si>
  <si>
    <t>Employee benefits paid</t>
  </si>
  <si>
    <t>Interest received</t>
  </si>
  <si>
    <t>Interest paid</t>
  </si>
  <si>
    <t>Income tax paid</t>
  </si>
  <si>
    <t>Income tax received</t>
  </si>
  <si>
    <r>
      <t xml:space="preserve">Statements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</si>
  <si>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</si>
  <si>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Purchases of short-term investments</t>
  </si>
  <si>
    <t>Proceeds from short-term investments</t>
  </si>
  <si>
    <t>Purchases of investments in debt instruments</t>
  </si>
  <si>
    <t>Proceeds from disposals of investments</t>
  </si>
  <si>
    <t>Purchases of property, plant and equipment</t>
  </si>
  <si>
    <t>Purchases of computer software</t>
  </si>
  <si>
    <t xml:space="preserve">Proceeds from disposals of property, plant </t>
  </si>
  <si>
    <t>and equipment</t>
  </si>
  <si>
    <t xml:space="preserve">Dividends received </t>
  </si>
  <si>
    <t xml:space="preserve">Cash flows from financing activities </t>
  </si>
  <si>
    <t>Payments for principal elements of lease payments</t>
  </si>
  <si>
    <t>Cash and cash equivalents at the end of the period</t>
  </si>
  <si>
    <t xml:space="preserve">Cash and cash equivalents at the beginning  </t>
  </si>
  <si>
    <t>of the period</t>
  </si>
  <si>
    <t>Non-cash transactions</t>
  </si>
  <si>
    <t>Other payables from purchases of machines</t>
  </si>
  <si>
    <t xml:space="preserve">and equipment </t>
  </si>
  <si>
    <t>Reclassification from property, plant and equipment</t>
  </si>
  <si>
    <t>to other assets</t>
  </si>
  <si>
    <t>Loss on diminution in value of inventories</t>
  </si>
  <si>
    <t>Cash generated from operations</t>
  </si>
  <si>
    <t>Net cash generated from operating activities</t>
  </si>
  <si>
    <t>Net cash used in financing activities</t>
  </si>
  <si>
    <t>Dividend paid</t>
  </si>
  <si>
    <t>As at 30 June 2025</t>
  </si>
  <si>
    <t>30 June</t>
  </si>
  <si>
    <t>For the three-month period ended 30 June 2025</t>
  </si>
  <si>
    <t>For the nine-month period ended 30 June 2025</t>
  </si>
  <si>
    <t xml:space="preserve">   ended 30 June 2024</t>
  </si>
  <si>
    <t xml:space="preserve">   as at 30 June 2024</t>
  </si>
  <si>
    <t xml:space="preserve">   ended 30 June 2025</t>
  </si>
  <si>
    <t xml:space="preserve">   as at 30 June 2025</t>
  </si>
  <si>
    <t xml:space="preserve">   the nine-month period </t>
  </si>
  <si>
    <t>Reclassification from other non-current assets</t>
  </si>
  <si>
    <t>to property, plant and equipment</t>
  </si>
  <si>
    <t>Deferred tax liabilities</t>
  </si>
  <si>
    <t>-</t>
  </si>
  <si>
    <t>Allowance for impairment in investments in subsidiary</t>
  </si>
  <si>
    <t xml:space="preserve">Net loss (gain) on write-offs and disposals of </t>
  </si>
  <si>
    <t>Fair value gain on derivatives</t>
  </si>
  <si>
    <t>Impairment charge on assets</t>
  </si>
  <si>
    <t>Net cash used in investing activities</t>
  </si>
  <si>
    <t>Other comprehensive expense</t>
  </si>
  <si>
    <t>Net increase (decrease) in cash and cash equivalents</t>
  </si>
  <si>
    <t>Unrealised (gain) loss on exchange rate</t>
  </si>
  <si>
    <t xml:space="preserve">(Loss) gain from measurement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</si>
</sst>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20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</cellStyleXfs>
  <cellXfs count="197">
    <xf numFmtId="0" fontId="0" fillId="0" borderId="0" xfId="0"/>
    <xf numFmtId="166" fontId="6" fillId="0" borderId="0" xfId="13" applyNumberFormat="1" applyFont="1" applyFill="1" applyBorder="1" applyAlignment="1">
      <alignment horizontal="center" vertical="center"/>
    </xf>
    <xf numFmtId="166" fontId="6" fillId="0" borderId="1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6" fontId="6" fillId="0" borderId="2" xfId="13" applyNumberFormat="1" applyFont="1" applyFill="1" applyBorder="1" applyAlignment="1">
      <alignment horizontal="right" vertical="center"/>
    </xf>
    <xf numFmtId="164" fontId="6" fillId="0" borderId="0" xfId="13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1" xfId="19" applyNumberFormat="1" applyFont="1" applyFill="1" applyBorder="1" applyAlignment="1">
      <alignment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/>
    </xf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166" fontId="6" fillId="0" borderId="0" xfId="10" applyNumberFormat="1" applyFont="1" applyAlignment="1">
      <alignment horizontal="centerContinuous" vertical="center"/>
    </xf>
    <xf numFmtId="0" fontId="6" fillId="0" borderId="0" xfId="10" applyFont="1" applyAlignment="1">
      <alignment vertical="center"/>
    </xf>
    <xf numFmtId="0" fontId="5" fillId="0" borderId="1" xfId="9" applyFont="1" applyBorder="1" applyAlignment="1">
      <alignment horizontal="left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166" fontId="6" fillId="0" borderId="1" xfId="10" applyNumberFormat="1" applyFont="1" applyBorder="1" applyAlignment="1">
      <alignment horizontal="centerContinuous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38" fontId="5" fillId="0" borderId="1" xfId="9" applyNumberFormat="1" applyFont="1" applyBorder="1" applyAlignment="1">
      <alignment horizontal="center" vertical="center"/>
    </xf>
    <xf numFmtId="38" fontId="5" fillId="0" borderId="0" xfId="9" applyNumberFormat="1" applyFont="1" applyAlignment="1">
      <alignment vertical="center"/>
    </xf>
    <xf numFmtId="0" fontId="5" fillId="0" borderId="0" xfId="9" applyFont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166" fontId="5" fillId="0" borderId="0" xfId="9" quotePrefix="1" applyNumberFormat="1" applyFont="1" applyAlignment="1">
      <alignment horizontal="right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horizontal="right" vertical="center"/>
    </xf>
    <xf numFmtId="37" fontId="5" fillId="0" borderId="0" xfId="9" applyNumberFormat="1" applyFont="1" applyAlignment="1">
      <alignment horizontal="center" vertical="center"/>
    </xf>
    <xf numFmtId="166" fontId="5" fillId="0" borderId="0" xfId="9" applyNumberFormat="1" applyFont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37" fontId="6" fillId="0" borderId="0" xfId="10" applyNumberFormat="1" applyFont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6" fontId="6" fillId="0" borderId="0" xfId="4" applyNumberFormat="1" applyFont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12" applyNumberFormat="1" applyFont="1" applyAlignment="1">
      <alignment vertical="center"/>
    </xf>
    <xf numFmtId="164" fontId="6" fillId="0" borderId="0" xfId="12" applyNumberFormat="1" applyFont="1" applyAlignment="1">
      <alignment vertical="center"/>
    </xf>
    <xf numFmtId="0" fontId="6" fillId="0" borderId="0" xfId="10" quotePrefix="1" applyFont="1" applyAlignment="1">
      <alignment vertical="center"/>
    </xf>
    <xf numFmtId="166" fontId="6" fillId="0" borderId="1" xfId="4" applyNumberFormat="1" applyFont="1" applyBorder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vertical="center"/>
    </xf>
    <xf numFmtId="166" fontId="6" fillId="0" borderId="1" xfId="11" applyNumberFormat="1" applyFont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6" fontId="6" fillId="0" borderId="0" xfId="11" applyNumberFormat="1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166" fontId="6" fillId="0" borderId="0" xfId="18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6" fillId="0" borderId="2" xfId="11" applyNumberFormat="1" applyFont="1" applyBorder="1" applyAlignment="1">
      <alignment vertical="center"/>
    </xf>
    <xf numFmtId="166" fontId="6" fillId="0" borderId="0" xfId="9" applyNumberFormat="1" applyFont="1" applyAlignment="1">
      <alignment vertical="center"/>
    </xf>
    <xf numFmtId="164" fontId="6" fillId="0" borderId="0" xfId="9" applyNumberFormat="1" applyFont="1" applyAlignment="1">
      <alignment vertical="center"/>
    </xf>
    <xf numFmtId="166" fontId="6" fillId="0" borderId="0" xfId="9" applyNumberFormat="1" applyFont="1" applyAlignment="1">
      <alignment horizontal="centerContinuous" vertical="center"/>
    </xf>
    <xf numFmtId="166" fontId="5" fillId="0" borderId="1" xfId="9" applyNumberFormat="1" applyFont="1" applyBorder="1" applyAlignment="1">
      <alignment horizontal="center" vertical="center"/>
    </xf>
    <xf numFmtId="166" fontId="5" fillId="0" borderId="1" xfId="9" applyNumberFormat="1" applyFont="1" applyBorder="1" applyAlignment="1">
      <alignment vertical="center"/>
    </xf>
    <xf numFmtId="37" fontId="9" fillId="0" borderId="0" xfId="9" applyNumberFormat="1" applyFont="1" applyAlignment="1">
      <alignment horizontal="right"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center" vertical="center"/>
    </xf>
    <xf numFmtId="0" fontId="6" fillId="0" borderId="0" xfId="11" applyFont="1" applyAlignment="1">
      <alignment horizontal="left" vertical="center"/>
    </xf>
    <xf numFmtId="0" fontId="5" fillId="0" borderId="0" xfId="10" applyFont="1" applyAlignment="1">
      <alignment horizontal="left" vertical="center"/>
    </xf>
    <xf numFmtId="166" fontId="6" fillId="0" borderId="2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right" vertical="center"/>
    </xf>
    <xf numFmtId="166" fontId="6" fillId="0" borderId="1" xfId="18" applyNumberFormat="1" applyFont="1" applyBorder="1" applyAlignment="1">
      <alignment vertical="center"/>
    </xf>
    <xf numFmtId="166" fontId="6" fillId="0" borderId="0" xfId="18" applyNumberFormat="1" applyFont="1" applyAlignment="1">
      <alignment horizontal="center" vertical="center"/>
    </xf>
    <xf numFmtId="164" fontId="6" fillId="0" borderId="0" xfId="11" applyNumberFormat="1" applyFont="1" applyAlignment="1">
      <alignment horizontal="center" vertical="center"/>
    </xf>
    <xf numFmtId="166" fontId="6" fillId="0" borderId="1" xfId="2" applyNumberFormat="1" applyFont="1" applyFill="1" applyBorder="1" applyAlignment="1">
      <alignment vertical="center"/>
    </xf>
    <xf numFmtId="37" fontId="6" fillId="0" borderId="0" xfId="9" applyNumberFormat="1" applyFont="1" applyAlignment="1">
      <alignment vertical="center"/>
    </xf>
    <xf numFmtId="37" fontId="7" fillId="0" borderId="0" xfId="9" applyNumberFormat="1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1" fontId="6" fillId="0" borderId="0" xfId="9" applyNumberFormat="1" applyFont="1" applyAlignment="1">
      <alignment horizontal="center" vertical="center"/>
    </xf>
    <xf numFmtId="166" fontId="6" fillId="0" borderId="1" xfId="9" applyNumberFormat="1" applyFont="1" applyBorder="1" applyAlignment="1">
      <alignment vertical="center"/>
    </xf>
    <xf numFmtId="164" fontId="6" fillId="0" borderId="0" xfId="9" applyNumberFormat="1" applyFont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0" fontId="14" fillId="0" borderId="0" xfId="1" applyFont="1" applyAlignment="1">
      <alignment horizontal="center" vertical="center"/>
    </xf>
    <xf numFmtId="164" fontId="6" fillId="0" borderId="0" xfId="15" applyNumberFormat="1" applyFont="1" applyAlignment="1">
      <alignment vertical="center"/>
    </xf>
    <xf numFmtId="166" fontId="6" fillId="0" borderId="2" xfId="15" applyNumberFormat="1" applyFont="1" applyBorder="1" applyAlignment="1">
      <alignment vertical="center"/>
    </xf>
    <xf numFmtId="166" fontId="6" fillId="0" borderId="0" xfId="15" applyNumberFormat="1" applyFont="1" applyAlignment="1">
      <alignment vertical="center"/>
    </xf>
    <xf numFmtId="3" fontId="6" fillId="0" borderId="0" xfId="9" applyNumberFormat="1" applyFont="1" applyAlignment="1">
      <alignment vertical="center"/>
    </xf>
    <xf numFmtId="166" fontId="6" fillId="0" borderId="1" xfId="15" applyNumberFormat="1" applyFont="1" applyBorder="1" applyAlignment="1">
      <alignment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9" applyNumberFormat="1" applyFont="1" applyAlignment="1">
      <alignment horizontal="center" vertical="center"/>
    </xf>
    <xf numFmtId="167" fontId="6" fillId="0" borderId="0" xfId="15" applyNumberFormat="1" applyFont="1" applyAlignment="1">
      <alignment vertical="center"/>
    </xf>
    <xf numFmtId="0" fontId="15" fillId="0" borderId="0" xfId="10" applyFont="1" applyAlignment="1">
      <alignment vertical="center"/>
    </xf>
    <xf numFmtId="166" fontId="15" fillId="0" borderId="0" xfId="14" applyNumberFormat="1" applyFont="1" applyFill="1" applyBorder="1" applyAlignment="1">
      <alignment horizontal="right" vertical="center"/>
    </xf>
    <xf numFmtId="164" fontId="15" fillId="0" borderId="0" xfId="14" applyNumberFormat="1" applyFont="1" applyFill="1" applyBorder="1" applyAlignment="1">
      <alignment horizontal="right" vertical="center"/>
    </xf>
    <xf numFmtId="166" fontId="15" fillId="0" borderId="0" xfId="20" applyNumberFormat="1" applyFont="1" applyFill="1" applyBorder="1" applyAlignment="1">
      <alignment horizontal="right" vertical="center"/>
    </xf>
    <xf numFmtId="164" fontId="15" fillId="0" borderId="0" xfId="20" applyNumberFormat="1" applyFont="1" applyFill="1" applyBorder="1" applyAlignment="1">
      <alignment horizontal="right" vertical="center"/>
    </xf>
    <xf numFmtId="0" fontId="16" fillId="0" borderId="0" xfId="7" applyFont="1" applyAlignment="1">
      <alignment vertical="center"/>
    </xf>
    <xf numFmtId="166" fontId="15" fillId="0" borderId="1" xfId="20" applyNumberFormat="1" applyFont="1" applyFill="1" applyBorder="1" applyAlignment="1">
      <alignment horizontal="right" vertical="center"/>
    </xf>
    <xf numFmtId="166" fontId="15" fillId="0" borderId="2" xfId="14" applyNumberFormat="1" applyFont="1" applyFill="1" applyBorder="1" applyAlignment="1">
      <alignment horizontal="right" vertical="center"/>
    </xf>
    <xf numFmtId="166" fontId="15" fillId="0" borderId="1" xfId="14" applyNumberFormat="1" applyFont="1" applyFill="1" applyBorder="1" applyAlignment="1">
      <alignment horizontal="right" vertical="center"/>
    </xf>
    <xf numFmtId="164" fontId="15" fillId="0" borderId="1" xfId="14" applyNumberFormat="1" applyFont="1" applyFill="1" applyBorder="1" applyAlignment="1">
      <alignment horizontal="right" vertical="center"/>
    </xf>
    <xf numFmtId="0" fontId="16" fillId="0" borderId="0" xfId="9" applyFont="1" applyAlignment="1">
      <alignment vertical="center"/>
    </xf>
    <xf numFmtId="166" fontId="15" fillId="0" borderId="0" xfId="10" applyNumberFormat="1" applyFont="1" applyAlignment="1">
      <alignment horizontal="right" vertical="center"/>
    </xf>
    <xf numFmtId="0" fontId="15" fillId="0" borderId="0" xfId="10" applyFont="1" applyAlignment="1">
      <alignment horizontal="right" vertical="center"/>
    </xf>
    <xf numFmtId="166" fontId="15" fillId="0" borderId="0" xfId="7" applyNumberFormat="1" applyFont="1" applyAlignment="1">
      <alignment horizontal="right" vertical="center"/>
    </xf>
    <xf numFmtId="0" fontId="15" fillId="0" borderId="0" xfId="7" applyFont="1" applyAlignment="1">
      <alignment horizontal="right" vertical="center"/>
    </xf>
    <xf numFmtId="0" fontId="15" fillId="0" borderId="0" xfId="7" applyFont="1" applyAlignment="1">
      <alignment vertical="center"/>
    </xf>
    <xf numFmtId="0" fontId="16" fillId="0" borderId="1" xfId="9" applyFont="1" applyBorder="1" applyAlignment="1">
      <alignment vertical="center"/>
    </xf>
    <xf numFmtId="166" fontId="15" fillId="0" borderId="1" xfId="7" applyNumberFormat="1" applyFont="1" applyBorder="1" applyAlignment="1">
      <alignment horizontal="right" vertical="center"/>
    </xf>
    <xf numFmtId="0" fontId="15" fillId="0" borderId="1" xfId="7" applyFont="1" applyBorder="1" applyAlignment="1">
      <alignment horizontal="right" vertical="center"/>
    </xf>
    <xf numFmtId="0" fontId="15" fillId="0" borderId="1" xfId="7" applyFont="1" applyBorder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166" fontId="16" fillId="0" borderId="0" xfId="7" applyNumberFormat="1" applyFont="1" applyAlignment="1">
      <alignment horizontal="right" vertical="center"/>
    </xf>
    <xf numFmtId="166" fontId="16" fillId="0" borderId="0" xfId="9" applyNumberFormat="1" applyFont="1" applyAlignment="1">
      <alignment horizontal="right" vertical="center"/>
    </xf>
    <xf numFmtId="166" fontId="16" fillId="0" borderId="0" xfId="7" quotePrefix="1" applyNumberFormat="1" applyFont="1" applyAlignment="1">
      <alignment horizontal="right" vertical="center"/>
    </xf>
    <xf numFmtId="166" fontId="16" fillId="0" borderId="1" xfId="9" applyNumberFormat="1" applyFont="1" applyBorder="1" applyAlignment="1">
      <alignment horizontal="right" vertical="center"/>
    </xf>
    <xf numFmtId="17" fontId="16" fillId="0" borderId="0" xfId="7" quotePrefix="1" applyNumberFormat="1" applyFont="1" applyAlignment="1">
      <alignment horizontal="right" vertical="center"/>
    </xf>
    <xf numFmtId="0" fontId="15" fillId="0" borderId="0" xfId="9" applyFont="1" applyAlignment="1">
      <alignment vertical="center"/>
    </xf>
    <xf numFmtId="0" fontId="15" fillId="0" borderId="0" xfId="3" applyFont="1"/>
    <xf numFmtId="0" fontId="16" fillId="0" borderId="0" xfId="9" applyFont="1" applyAlignment="1">
      <alignment horizontal="left" vertical="center"/>
    </xf>
    <xf numFmtId="0" fontId="15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" vertical="center"/>
    </xf>
    <xf numFmtId="166" fontId="15" fillId="0" borderId="0" xfId="10" applyNumberFormat="1" applyFont="1" applyAlignment="1">
      <alignment horizontal="centerContinuous" vertical="center"/>
    </xf>
    <xf numFmtId="37" fontId="15" fillId="0" borderId="0" xfId="9" applyNumberFormat="1" applyFont="1" applyAlignment="1">
      <alignment vertical="center"/>
    </xf>
    <xf numFmtId="37" fontId="17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center" vertical="center"/>
    </xf>
    <xf numFmtId="37" fontId="15" fillId="0" borderId="0" xfId="9" applyNumberFormat="1" applyFont="1" applyAlignment="1">
      <alignment horizontal="centerContinuous" vertical="center"/>
    </xf>
    <xf numFmtId="0" fontId="15" fillId="0" borderId="0" xfId="9" applyFont="1" applyAlignment="1">
      <alignment horizontal="center" vertical="center"/>
    </xf>
    <xf numFmtId="38" fontId="16" fillId="0" borderId="0" xfId="9" applyNumberFormat="1" applyFont="1" applyAlignment="1">
      <alignment vertical="center"/>
    </xf>
    <xf numFmtId="166" fontId="16" fillId="0" borderId="0" xfId="9" quotePrefix="1" applyNumberFormat="1" applyFont="1" applyAlignment="1">
      <alignment horizontal="right" vertical="center"/>
    </xf>
    <xf numFmtId="37" fontId="16" fillId="0" borderId="0" xfId="9" applyNumberFormat="1" applyFont="1" applyAlignment="1">
      <alignment horizontal="right" vertical="center"/>
    </xf>
    <xf numFmtId="0" fontId="16" fillId="0" borderId="1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37" fontId="18" fillId="0" borderId="0" xfId="9" applyNumberFormat="1" applyFont="1" applyAlignment="1">
      <alignment horizontal="right" vertical="center"/>
    </xf>
    <xf numFmtId="166" fontId="15" fillId="0" borderId="0" xfId="9" applyNumberFormat="1" applyFont="1" applyAlignment="1">
      <alignment vertical="center"/>
    </xf>
    <xf numFmtId="166" fontId="15" fillId="0" borderId="0" xfId="5" applyNumberFormat="1" applyFont="1" applyAlignment="1">
      <alignment vertical="center"/>
    </xf>
    <xf numFmtId="164" fontId="15" fillId="0" borderId="0" xfId="9" applyNumberFormat="1" applyFont="1" applyAlignment="1">
      <alignment vertical="center"/>
    </xf>
    <xf numFmtId="0" fontId="15" fillId="0" borderId="0" xfId="9" applyFont="1" applyAlignment="1">
      <alignment horizontal="left" vertical="center"/>
    </xf>
    <xf numFmtId="166" fontId="15" fillId="0" borderId="0" xfId="5" applyNumberFormat="1" applyFont="1" applyAlignment="1">
      <alignment horizontal="right" vertical="center"/>
    </xf>
    <xf numFmtId="164" fontId="15" fillId="0" borderId="0" xfId="9" applyNumberFormat="1" applyFont="1" applyAlignment="1">
      <alignment horizontal="right" vertical="center"/>
    </xf>
    <xf numFmtId="0" fontId="15" fillId="0" borderId="0" xfId="5" applyFont="1" applyAlignment="1">
      <alignment horizontal="centerContinuous" vertical="center"/>
    </xf>
    <xf numFmtId="166" fontId="15" fillId="0" borderId="1" xfId="5" applyNumberFormat="1" applyFont="1" applyBorder="1" applyAlignment="1">
      <alignment vertical="center"/>
    </xf>
    <xf numFmtId="0" fontId="15" fillId="0" borderId="0" xfId="9" applyFont="1" applyAlignment="1">
      <alignment horizontal="centerContinuous" vertical="center"/>
    </xf>
    <xf numFmtId="166" fontId="15" fillId="0" borderId="0" xfId="9" applyNumberFormat="1" applyFont="1" applyAlignment="1">
      <alignment horizontal="centerContinuous" vertical="center"/>
    </xf>
    <xf numFmtId="0" fontId="15" fillId="0" borderId="1" xfId="10" applyFont="1" applyBorder="1" applyAlignment="1">
      <alignment horizontal="centerContinuous" vertical="center"/>
    </xf>
    <xf numFmtId="0" fontId="15" fillId="0" borderId="1" xfId="10" applyFont="1" applyBorder="1" applyAlignment="1">
      <alignment horizontal="center" vertical="center"/>
    </xf>
    <xf numFmtId="166" fontId="15" fillId="0" borderId="1" xfId="10" applyNumberFormat="1" applyFont="1" applyBorder="1" applyAlignment="1">
      <alignment horizontal="centerContinuous" vertical="center"/>
    </xf>
    <xf numFmtId="166" fontId="15" fillId="0" borderId="0" xfId="9" applyNumberFormat="1" applyFont="1" applyAlignment="1">
      <alignment horizontal="right" vertical="center"/>
    </xf>
    <xf numFmtId="37" fontId="15" fillId="0" borderId="0" xfId="9" applyNumberFormat="1" applyFont="1" applyAlignment="1">
      <alignment horizontal="right" vertical="center"/>
    </xf>
    <xf numFmtId="166" fontId="15" fillId="0" borderId="0" xfId="8" applyNumberFormat="1" applyFont="1" applyFill="1" applyBorder="1" applyAlignment="1">
      <alignment vertical="center"/>
    </xf>
    <xf numFmtId="0" fontId="19" fillId="0" borderId="0" xfId="5" applyFont="1" applyAlignment="1">
      <alignment horizontal="center" vertical="center"/>
    </xf>
    <xf numFmtId="0" fontId="15" fillId="0" borderId="0" xfId="29" applyFont="1">
      <protection locked="0"/>
    </xf>
    <xf numFmtId="166" fontId="15" fillId="0" borderId="1" xfId="9" applyNumberFormat="1" applyFont="1" applyBorder="1" applyAlignment="1">
      <alignment vertical="center"/>
    </xf>
    <xf numFmtId="166" fontId="15" fillId="0" borderId="2" xfId="9" applyNumberFormat="1" applyFont="1" applyBorder="1" applyAlignment="1">
      <alignment horizontal="right" vertical="center"/>
    </xf>
    <xf numFmtId="0" fontId="15" fillId="0" borderId="0" xfId="22" applyFont="1" applyAlignment="1">
      <alignment vertical="center"/>
    </xf>
    <xf numFmtId="0" fontId="15" fillId="0" borderId="1" xfId="10" applyFont="1" applyBorder="1" applyAlignment="1">
      <alignment vertical="center"/>
    </xf>
    <xf numFmtId="0" fontId="15" fillId="0" borderId="1" xfId="9" applyFont="1" applyBorder="1" applyAlignment="1">
      <alignment vertical="center"/>
    </xf>
    <xf numFmtId="0" fontId="15" fillId="0" borderId="1" xfId="9" applyFont="1" applyBorder="1" applyAlignment="1">
      <alignment horizontal="center" vertical="center"/>
    </xf>
    <xf numFmtId="166" fontId="15" fillId="0" borderId="1" xfId="9" applyNumberFormat="1" applyFont="1" applyBorder="1" applyAlignment="1">
      <alignment horizontal="right" vertical="center"/>
    </xf>
    <xf numFmtId="0" fontId="5" fillId="0" borderId="1" xfId="26" applyFont="1" applyBorder="1" applyAlignment="1">
      <alignment horizontal="center" vertical="center"/>
    </xf>
    <xf numFmtId="0" fontId="6" fillId="0" borderId="0" xfId="7" applyFont="1" applyAlignment="1">
      <alignment vertical="center"/>
    </xf>
    <xf numFmtId="166" fontId="6" fillId="0" borderId="0" xfId="9" applyNumberFormat="1" applyFont="1" applyAlignment="1">
      <alignment horizontal="right" vertical="center"/>
    </xf>
    <xf numFmtId="0" fontId="6" fillId="0" borderId="0" xfId="9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166" fontId="16" fillId="0" borderId="1" xfId="7" applyNumberFormat="1" applyFont="1" applyBorder="1" applyAlignment="1">
      <alignment horizontal="right" vertical="center"/>
    </xf>
    <xf numFmtId="0" fontId="16" fillId="0" borderId="1" xfId="7" applyFont="1" applyBorder="1" applyAlignment="1">
      <alignment horizontal="right" vertical="center"/>
    </xf>
    <xf numFmtId="0" fontId="16" fillId="0" borderId="1" xfId="7" applyFont="1" applyBorder="1" applyAlignment="1">
      <alignment horizontal="left" vertical="center"/>
    </xf>
    <xf numFmtId="0" fontId="16" fillId="0" borderId="4" xfId="7" applyFont="1" applyBorder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43" fontId="15" fillId="0" borderId="0" xfId="17" applyFont="1" applyFill="1" applyBorder="1" applyAlignment="1">
      <alignment horizontal="right" vertical="center"/>
    </xf>
    <xf numFmtId="166" fontId="15" fillId="0" borderId="0" xfId="14" applyNumberFormat="1" applyFont="1" applyFill="1" applyBorder="1" applyAlignment="1">
      <alignment horizontal="right" vertical="center" wrapText="1"/>
    </xf>
    <xf numFmtId="164" fontId="15" fillId="0" borderId="0" xfId="14" applyNumberFormat="1" applyFont="1" applyFill="1" applyBorder="1" applyAlignment="1">
      <alignment horizontal="right" vertical="center" wrapText="1"/>
    </xf>
    <xf numFmtId="0" fontId="15" fillId="0" borderId="0" xfId="7" applyFont="1" applyAlignment="1">
      <alignment horizontal="center" vertical="center"/>
    </xf>
    <xf numFmtId="166" fontId="15" fillId="0" borderId="1" xfId="14" applyNumberFormat="1" applyFont="1" applyFill="1" applyBorder="1" applyAlignment="1">
      <alignment horizontal="right" vertical="center" wrapText="1"/>
    </xf>
    <xf numFmtId="164" fontId="15" fillId="0" borderId="1" xfId="14" applyNumberFormat="1" applyFont="1" applyFill="1" applyBorder="1" applyAlignment="1">
      <alignment horizontal="right" vertical="center" wrapText="1"/>
    </xf>
    <xf numFmtId="0" fontId="15" fillId="0" borderId="0" xfId="3" applyFont="1" applyAlignment="1">
      <alignment vertical="center"/>
    </xf>
    <xf numFmtId="166" fontId="15" fillId="0" borderId="1" xfId="16" applyNumberFormat="1" applyFont="1" applyFill="1" applyBorder="1" applyAlignment="1">
      <alignment horizontal="right" vertical="center"/>
    </xf>
    <xf numFmtId="169" fontId="15" fillId="0" borderId="1" xfId="16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6" fontId="15" fillId="0" borderId="0" xfId="2" applyNumberFormat="1" applyFont="1" applyFill="1" applyBorder="1" applyAlignment="1">
      <alignment horizontal="right"/>
    </xf>
    <xf numFmtId="166" fontId="15" fillId="0" borderId="1" xfId="2" applyNumberFormat="1" applyFont="1" applyFill="1" applyBorder="1" applyAlignment="1">
      <alignment horizontal="right"/>
    </xf>
    <xf numFmtId="41" fontId="15" fillId="0" borderId="0" xfId="3" applyNumberFormat="1" applyFont="1" applyAlignment="1">
      <alignment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Alignment="1">
      <alignment horizontal="center" vertical="center"/>
    </xf>
    <xf numFmtId="38" fontId="5" fillId="0" borderId="1" xfId="9" applyNumberFormat="1" applyFont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5" fillId="0" borderId="1" xfId="9" applyFont="1" applyBorder="1" applyAlignment="1">
      <alignment horizontal="left" vertical="center"/>
    </xf>
    <xf numFmtId="0" fontId="16" fillId="0" borderId="1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38" fontId="16" fillId="0" borderId="1" xfId="9" applyNumberFormat="1" applyFont="1" applyBorder="1" applyAlignment="1">
      <alignment horizontal="center" vertical="center"/>
    </xf>
    <xf numFmtId="38" fontId="16" fillId="0" borderId="0" xfId="9" applyNumberFormat="1" applyFont="1" applyAlignment="1">
      <alignment horizontal="center" vertical="center"/>
    </xf>
    <xf numFmtId="0" fontId="15" fillId="0" borderId="1" xfId="10" applyFont="1" applyBorder="1" applyAlignment="1">
      <alignment horizontal="justify" vertical="center"/>
    </xf>
  </cellXfs>
  <cellStyles count="30">
    <cellStyle name="Comma" xfId="17" builtinId="3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2" xfId="14" xr:uid="{217FDE85-4B8F-4D37-898A-1B993242253C}"/>
    <cellStyle name="Comma 2 2" xfId="19" xr:uid="{C34FB3E9-AAED-466A-89DC-61BFE4995372}"/>
    <cellStyle name="Comma 2 3" xfId="21" xr:uid="{52C037FB-CDD2-4065-8DC9-CB0F7105BF92}"/>
    <cellStyle name="Comma 27" xfId="2" xr:uid="{F9554F3D-6EAA-4084-BC29-884C05B7DF32}"/>
    <cellStyle name="Comma 27 10" xfId="20" xr:uid="{FA7CDF35-61F8-4682-98A6-102E03D76999}"/>
    <cellStyle name="Comma 27 2" xfId="28" xr:uid="{EEBC0F26-08E1-4D62-B561-2BD133B22BF3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17 2" xfId="23" xr:uid="{F3E50CFB-85E2-48CF-AEA0-20A1A1FF4904}"/>
    <cellStyle name="Normal 2" xfId="9" xr:uid="{EB9BD281-BDEB-4C1E-8D85-91C41CC939DA}"/>
    <cellStyle name="Normal 2 2 2" xfId="26" xr:uid="{94825417-BEB4-4A34-A908-D37723A10733}"/>
    <cellStyle name="Normal 2 3" xfId="22" xr:uid="{D69C426F-A462-4CF3-9215-A37B6ABC5E3B}"/>
    <cellStyle name="Normal 2 4" xfId="18" xr:uid="{A7E7EB92-C33B-4CD8-8E78-AA24C7A5E578}"/>
    <cellStyle name="Normal 2 4 2" xfId="27" xr:uid="{3599C842-8CD7-4EEA-B94A-BCD6B672E713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3 4 2" xfId="24" xr:uid="{8E536D31-7917-452C-85EE-F62886D8946D}"/>
    <cellStyle name="Normal 46" xfId="29" xr:uid="{08BF716B-A768-48F1-9EB0-4E7C04E32119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60"/>
  <sheetViews>
    <sheetView zoomScale="110" zoomScaleNormal="110" zoomScaleSheetLayoutView="98" workbookViewId="0">
      <selection activeCell="C8" sqref="C8"/>
    </sheetView>
  </sheetViews>
  <sheetFormatPr defaultColWidth="9.28515625" defaultRowHeight="16.5" customHeight="1"/>
  <cols>
    <col min="1" max="1" width="1.42578125" style="43" customWidth="1"/>
    <col min="2" max="2" width="1.42578125" style="16" customWidth="1"/>
    <col min="3" max="3" width="29.42578125" style="16" customWidth="1"/>
    <col min="4" max="4" width="5.42578125" style="14" customWidth="1"/>
    <col min="5" max="5" width="0.7109375" style="16" customWidth="1"/>
    <col min="6" max="6" width="12.28515625" style="41" customWidth="1"/>
    <col min="7" max="7" width="0.7109375" style="16" customWidth="1"/>
    <col min="8" max="8" width="12.28515625" style="41" customWidth="1"/>
    <col min="9" max="9" width="0.7109375" style="16" customWidth="1"/>
    <col min="10" max="10" width="12.28515625" style="41" customWidth="1"/>
    <col min="11" max="11" width="0.7109375" style="16" customWidth="1"/>
    <col min="12" max="12" width="12.28515625" style="41" customWidth="1"/>
    <col min="13" max="16384" width="9.28515625" style="16"/>
  </cols>
  <sheetData>
    <row r="1" spans="1:12" ht="16.149999999999999" customHeight="1">
      <c r="A1" s="12" t="s">
        <v>0</v>
      </c>
      <c r="B1" s="13"/>
      <c r="C1" s="13"/>
      <c r="E1" s="13"/>
      <c r="F1" s="15"/>
      <c r="G1" s="13"/>
      <c r="H1" s="15"/>
      <c r="I1" s="13"/>
      <c r="J1" s="15"/>
      <c r="K1" s="13"/>
      <c r="L1" s="15"/>
    </row>
    <row r="2" spans="1:12" ht="16.149999999999999" customHeight="1">
      <c r="A2" s="12" t="s">
        <v>1</v>
      </c>
      <c r="B2" s="13"/>
      <c r="C2" s="13"/>
      <c r="E2" s="13"/>
      <c r="F2" s="15"/>
      <c r="G2" s="13"/>
      <c r="H2" s="15"/>
      <c r="I2" s="13"/>
      <c r="J2" s="15"/>
      <c r="K2" s="13"/>
      <c r="L2" s="15"/>
    </row>
    <row r="3" spans="1:12" ht="16.149999999999999" customHeight="1">
      <c r="A3" s="17" t="s">
        <v>202</v>
      </c>
      <c r="B3" s="18"/>
      <c r="C3" s="18"/>
      <c r="D3" s="19"/>
      <c r="E3" s="18"/>
      <c r="F3" s="20"/>
      <c r="G3" s="18"/>
      <c r="H3" s="20"/>
      <c r="I3" s="18"/>
      <c r="J3" s="20"/>
      <c r="K3" s="18"/>
      <c r="L3" s="20"/>
    </row>
    <row r="4" spans="1:12" ht="14.1" customHeight="1">
      <c r="A4" s="12"/>
      <c r="B4" s="13"/>
      <c r="C4" s="13"/>
      <c r="E4" s="13"/>
      <c r="F4" s="15"/>
      <c r="G4" s="13"/>
      <c r="H4" s="15"/>
      <c r="I4" s="13"/>
      <c r="J4" s="15"/>
      <c r="K4" s="13"/>
      <c r="L4" s="15"/>
    </row>
    <row r="5" spans="1:12" ht="14.1" customHeight="1">
      <c r="A5" s="12"/>
      <c r="B5" s="13"/>
      <c r="C5" s="13"/>
      <c r="E5" s="13"/>
      <c r="F5" s="15"/>
      <c r="G5" s="13"/>
      <c r="H5" s="15"/>
      <c r="I5" s="13"/>
      <c r="J5" s="15"/>
      <c r="K5" s="13"/>
      <c r="L5" s="15"/>
    </row>
    <row r="6" spans="1:12" s="25" customFormat="1" ht="16.149999999999999" customHeight="1">
      <c r="A6" s="21"/>
      <c r="B6" s="22"/>
      <c r="C6" s="22"/>
      <c r="D6" s="23"/>
      <c r="E6" s="22"/>
      <c r="F6" s="188" t="s">
        <v>2</v>
      </c>
      <c r="G6" s="188"/>
      <c r="H6" s="188"/>
      <c r="I6" s="22"/>
      <c r="J6" s="188" t="s">
        <v>3</v>
      </c>
      <c r="K6" s="188"/>
      <c r="L6" s="188"/>
    </row>
    <row r="7" spans="1:12" s="25" customFormat="1" ht="16.149999999999999" customHeight="1">
      <c r="A7" s="21"/>
      <c r="B7" s="22"/>
      <c r="C7" s="22"/>
      <c r="D7" s="23"/>
      <c r="E7" s="22"/>
      <c r="F7" s="189" t="s">
        <v>4</v>
      </c>
      <c r="G7" s="189"/>
      <c r="H7" s="189"/>
      <c r="I7" s="27"/>
      <c r="J7" s="189" t="s">
        <v>4</v>
      </c>
      <c r="K7" s="189"/>
      <c r="L7" s="189"/>
    </row>
    <row r="8" spans="1:12" s="25" customFormat="1" ht="16.149999999999999" customHeight="1">
      <c r="A8" s="21"/>
      <c r="B8" s="22"/>
      <c r="C8" s="22"/>
      <c r="D8" s="23"/>
      <c r="E8" s="22"/>
      <c r="F8" s="28" t="s">
        <v>5</v>
      </c>
      <c r="G8" s="24"/>
      <c r="H8" s="28" t="s">
        <v>6</v>
      </c>
      <c r="I8" s="27"/>
      <c r="J8" s="28" t="s">
        <v>5</v>
      </c>
      <c r="K8" s="24"/>
      <c r="L8" s="28" t="s">
        <v>6</v>
      </c>
    </row>
    <row r="9" spans="1:12" s="25" customFormat="1" ht="16.149999999999999" customHeight="1">
      <c r="A9" s="21"/>
      <c r="B9" s="22"/>
      <c r="C9" s="22"/>
      <c r="D9" s="23"/>
      <c r="E9" s="22"/>
      <c r="F9" s="29" t="s">
        <v>203</v>
      </c>
      <c r="G9" s="24"/>
      <c r="H9" s="28" t="s">
        <v>7</v>
      </c>
      <c r="I9" s="27"/>
      <c r="J9" s="29" t="s">
        <v>203</v>
      </c>
      <c r="K9" s="24"/>
      <c r="L9" s="28" t="s">
        <v>7</v>
      </c>
    </row>
    <row r="10" spans="1:12" s="34" customFormat="1" ht="16.149999999999999" customHeight="1">
      <c r="A10" s="12"/>
      <c r="B10" s="30"/>
      <c r="C10" s="30"/>
      <c r="D10" s="31"/>
      <c r="E10" s="30"/>
      <c r="F10" s="32" t="s">
        <v>8</v>
      </c>
      <c r="G10" s="33"/>
      <c r="H10" s="32" t="s">
        <v>9</v>
      </c>
      <c r="I10" s="33"/>
      <c r="J10" s="32" t="s">
        <v>8</v>
      </c>
      <c r="K10" s="33"/>
      <c r="L10" s="32" t="s">
        <v>9</v>
      </c>
    </row>
    <row r="11" spans="1:12" s="34" customFormat="1" ht="16.149999999999999" customHeight="1">
      <c r="A11" s="12"/>
      <c r="B11" s="33"/>
      <c r="C11" s="33"/>
      <c r="D11" s="35" t="s">
        <v>10</v>
      </c>
      <c r="E11" s="33"/>
      <c r="F11" s="36" t="s">
        <v>11</v>
      </c>
      <c r="G11" s="33"/>
      <c r="H11" s="36" t="s">
        <v>11</v>
      </c>
      <c r="I11" s="33"/>
      <c r="J11" s="36" t="s">
        <v>11</v>
      </c>
      <c r="K11" s="33"/>
      <c r="L11" s="36" t="s">
        <v>11</v>
      </c>
    </row>
    <row r="12" spans="1:12" s="34" customFormat="1" ht="6" customHeight="1">
      <c r="A12" s="12"/>
      <c r="B12" s="33"/>
      <c r="C12" s="33"/>
      <c r="D12" s="37"/>
      <c r="E12" s="33"/>
      <c r="F12" s="38"/>
      <c r="G12" s="33"/>
      <c r="H12" s="38"/>
      <c r="I12" s="33"/>
      <c r="J12" s="38"/>
      <c r="K12" s="33"/>
      <c r="L12" s="38"/>
    </row>
    <row r="13" spans="1:12" ht="15.6" customHeight="1">
      <c r="A13" s="39" t="s">
        <v>12</v>
      </c>
      <c r="B13" s="40"/>
      <c r="G13" s="42"/>
      <c r="I13" s="42"/>
      <c r="K13" s="42"/>
    </row>
    <row r="14" spans="1:12" ht="6" customHeight="1">
      <c r="A14" s="39"/>
      <c r="B14" s="40"/>
      <c r="G14" s="42"/>
      <c r="I14" s="42"/>
      <c r="K14" s="42"/>
    </row>
    <row r="15" spans="1:12" ht="15.6" customHeight="1">
      <c r="A15" s="39" t="s">
        <v>13</v>
      </c>
      <c r="G15" s="42"/>
      <c r="I15" s="42"/>
      <c r="K15" s="42"/>
    </row>
    <row r="16" spans="1:12" ht="6" customHeight="1">
      <c r="A16" s="39"/>
      <c r="G16" s="42"/>
      <c r="I16" s="42"/>
      <c r="K16" s="42"/>
    </row>
    <row r="17" spans="1:12" ht="15.6" customHeight="1">
      <c r="A17" s="43" t="s">
        <v>14</v>
      </c>
      <c r="D17" s="44"/>
      <c r="E17" s="45"/>
      <c r="F17" s="46">
        <v>707673</v>
      </c>
      <c r="G17" s="46"/>
      <c r="H17" s="46">
        <v>687481</v>
      </c>
      <c r="I17" s="46"/>
      <c r="J17" s="46">
        <v>675767</v>
      </c>
      <c r="K17" s="46"/>
      <c r="L17" s="46">
        <v>643422</v>
      </c>
    </row>
    <row r="18" spans="1:12" ht="15.6" customHeight="1">
      <c r="A18" s="43" t="s">
        <v>15</v>
      </c>
      <c r="D18" s="44">
        <v>6</v>
      </c>
      <c r="E18" s="45"/>
      <c r="F18" s="46">
        <v>1265709</v>
      </c>
      <c r="G18" s="46"/>
      <c r="H18" s="46">
        <v>1375000</v>
      </c>
      <c r="I18" s="46"/>
      <c r="J18" s="46">
        <v>1252709</v>
      </c>
      <c r="K18" s="46"/>
      <c r="L18" s="46">
        <v>1375000</v>
      </c>
    </row>
    <row r="19" spans="1:12" ht="15.6" customHeight="1">
      <c r="A19" s="43" t="s">
        <v>16</v>
      </c>
      <c r="D19" s="47">
        <v>8</v>
      </c>
      <c r="E19" s="45"/>
      <c r="F19" s="46">
        <v>780098</v>
      </c>
      <c r="G19" s="46"/>
      <c r="H19" s="46">
        <v>741924</v>
      </c>
      <c r="I19" s="46"/>
      <c r="J19" s="46">
        <v>780165</v>
      </c>
      <c r="K19" s="48"/>
      <c r="L19" s="46">
        <v>744371</v>
      </c>
    </row>
    <row r="20" spans="1:12" ht="15.6" customHeight="1">
      <c r="A20" s="43" t="s">
        <v>17</v>
      </c>
      <c r="D20" s="47">
        <v>9</v>
      </c>
      <c r="E20" s="45"/>
      <c r="F20" s="46">
        <v>26081</v>
      </c>
      <c r="G20" s="46"/>
      <c r="H20" s="46">
        <v>28170</v>
      </c>
      <c r="I20" s="46"/>
      <c r="J20" s="46">
        <v>26081</v>
      </c>
      <c r="K20" s="48"/>
      <c r="L20" s="46">
        <v>28170</v>
      </c>
    </row>
    <row r="21" spans="1:12" ht="15.6" customHeight="1">
      <c r="A21" s="43" t="s">
        <v>18</v>
      </c>
      <c r="D21" s="44">
        <v>7</v>
      </c>
      <c r="E21" s="45"/>
      <c r="F21" s="46">
        <v>1369</v>
      </c>
      <c r="G21" s="46"/>
      <c r="H21" s="46">
        <v>2778</v>
      </c>
      <c r="I21" s="46"/>
      <c r="J21" s="46">
        <v>1369</v>
      </c>
      <c r="K21" s="48"/>
      <c r="L21" s="46">
        <v>2778</v>
      </c>
    </row>
    <row r="22" spans="1:12" ht="15.6" customHeight="1">
      <c r="A22" s="43" t="s">
        <v>19</v>
      </c>
      <c r="D22" s="44"/>
      <c r="E22" s="45"/>
      <c r="F22" s="49"/>
      <c r="G22" s="50"/>
      <c r="H22" s="49"/>
      <c r="I22" s="50"/>
      <c r="J22" s="49"/>
      <c r="K22" s="50"/>
      <c r="L22" s="49"/>
    </row>
    <row r="23" spans="1:12" ht="15.6" customHeight="1">
      <c r="B23" s="16" t="s">
        <v>20</v>
      </c>
      <c r="D23" s="44"/>
      <c r="E23" s="45"/>
      <c r="F23" s="49"/>
      <c r="G23" s="50"/>
      <c r="H23" s="49"/>
      <c r="I23" s="50"/>
      <c r="J23" s="49"/>
      <c r="K23" s="50"/>
      <c r="L23" s="49"/>
    </row>
    <row r="24" spans="1:12" ht="15.6" customHeight="1">
      <c r="B24" s="16" t="s">
        <v>21</v>
      </c>
      <c r="D24" s="44"/>
      <c r="E24" s="45"/>
      <c r="F24" s="49"/>
      <c r="G24" s="50"/>
      <c r="H24" s="49"/>
      <c r="I24" s="50"/>
      <c r="J24" s="49"/>
      <c r="K24" s="50"/>
      <c r="L24" s="49"/>
    </row>
    <row r="25" spans="1:12" ht="15.6" customHeight="1">
      <c r="B25" s="51" t="s">
        <v>22</v>
      </c>
      <c r="D25" s="44" t="s">
        <v>23</v>
      </c>
      <c r="E25" s="45"/>
      <c r="F25" s="46">
        <v>15150</v>
      </c>
      <c r="G25" s="46"/>
      <c r="H25" s="46">
        <v>44831</v>
      </c>
      <c r="I25" s="46"/>
      <c r="J25" s="46">
        <v>15150</v>
      </c>
      <c r="K25" s="48"/>
      <c r="L25" s="46">
        <v>44831</v>
      </c>
    </row>
    <row r="26" spans="1:12" ht="15.6" customHeight="1">
      <c r="A26" s="43" t="s">
        <v>24</v>
      </c>
      <c r="D26" s="47"/>
      <c r="E26" s="45"/>
      <c r="F26" s="46">
        <v>620459</v>
      </c>
      <c r="G26" s="46"/>
      <c r="H26" s="46">
        <v>632569</v>
      </c>
      <c r="I26" s="46"/>
      <c r="J26" s="46">
        <v>615101</v>
      </c>
      <c r="K26" s="48"/>
      <c r="L26" s="46">
        <v>630340</v>
      </c>
    </row>
    <row r="27" spans="1:12" ht="15.6" customHeight="1">
      <c r="A27" s="43" t="s">
        <v>25</v>
      </c>
      <c r="D27" s="44"/>
      <c r="E27" s="45"/>
      <c r="F27" s="52">
        <v>5107</v>
      </c>
      <c r="G27" s="46"/>
      <c r="H27" s="52">
        <v>6052</v>
      </c>
      <c r="I27" s="46"/>
      <c r="J27" s="52">
        <v>4792</v>
      </c>
      <c r="K27" s="46"/>
      <c r="L27" s="52">
        <v>6032</v>
      </c>
    </row>
    <row r="28" spans="1:12" ht="6" customHeight="1">
      <c r="D28" s="44"/>
      <c r="E28" s="45"/>
      <c r="F28" s="53"/>
      <c r="G28" s="54"/>
      <c r="H28" s="53"/>
      <c r="I28" s="54"/>
      <c r="J28" s="53"/>
      <c r="K28" s="54"/>
      <c r="L28" s="53"/>
    </row>
    <row r="29" spans="1:12" ht="15.6" customHeight="1">
      <c r="A29" s="39" t="s">
        <v>26</v>
      </c>
      <c r="D29" s="44"/>
      <c r="E29" s="45"/>
      <c r="F29" s="55">
        <f>SUM(F17:F27)</f>
        <v>3421646</v>
      </c>
      <c r="G29" s="54"/>
      <c r="H29" s="55">
        <f>SUM(H17:H27)</f>
        <v>3518805</v>
      </c>
      <c r="I29" s="54"/>
      <c r="J29" s="55">
        <f>SUM(J17:J27)</f>
        <v>3371134</v>
      </c>
      <c r="K29" s="54"/>
      <c r="L29" s="55">
        <f>SUM(L17:L27)</f>
        <v>3474944</v>
      </c>
    </row>
    <row r="30" spans="1:12" ht="9" customHeight="1">
      <c r="A30" s="39"/>
      <c r="D30" s="44"/>
      <c r="E30" s="45"/>
      <c r="F30" s="53"/>
      <c r="G30" s="54"/>
      <c r="H30" s="53"/>
      <c r="I30" s="54"/>
      <c r="J30" s="53"/>
      <c r="K30" s="54"/>
      <c r="L30" s="53"/>
    </row>
    <row r="31" spans="1:12" ht="15.6" customHeight="1">
      <c r="A31" s="39" t="s">
        <v>27</v>
      </c>
      <c r="D31" s="44"/>
      <c r="E31" s="56"/>
      <c r="F31" s="57"/>
      <c r="G31" s="54"/>
      <c r="H31" s="57"/>
      <c r="I31" s="54"/>
      <c r="J31" s="57"/>
      <c r="K31" s="54"/>
      <c r="L31" s="57"/>
    </row>
    <row r="32" spans="1:12" ht="6" customHeight="1">
      <c r="A32" s="39"/>
      <c r="D32" s="44"/>
      <c r="E32" s="56"/>
      <c r="F32" s="57"/>
      <c r="G32" s="54"/>
      <c r="H32" s="57"/>
      <c r="I32" s="54"/>
      <c r="J32" s="57"/>
      <c r="K32" s="54"/>
      <c r="L32" s="57"/>
    </row>
    <row r="33" spans="1:12" ht="15.6" customHeight="1">
      <c r="A33" s="43" t="s">
        <v>19</v>
      </c>
      <c r="D33" s="44"/>
      <c r="E33" s="45"/>
      <c r="F33" s="49"/>
      <c r="G33" s="50"/>
      <c r="H33" s="49"/>
      <c r="I33" s="50"/>
      <c r="J33" s="49"/>
      <c r="K33" s="50"/>
      <c r="L33" s="49"/>
    </row>
    <row r="34" spans="1:12" ht="15.6" customHeight="1">
      <c r="B34" s="16" t="s">
        <v>20</v>
      </c>
      <c r="D34" s="44"/>
      <c r="E34" s="45"/>
      <c r="F34" s="49"/>
      <c r="G34" s="50"/>
      <c r="H34" s="49"/>
      <c r="I34" s="50"/>
      <c r="J34" s="49"/>
      <c r="K34" s="50"/>
      <c r="L34" s="49"/>
    </row>
    <row r="35" spans="1:12" ht="15.6" customHeight="1">
      <c r="B35" s="16" t="s">
        <v>28</v>
      </c>
      <c r="D35" s="44"/>
      <c r="E35" s="45"/>
      <c r="F35" s="49"/>
      <c r="G35" s="50"/>
      <c r="H35" s="49"/>
      <c r="I35" s="50"/>
      <c r="J35" s="49"/>
      <c r="K35" s="50"/>
      <c r="L35" s="49"/>
    </row>
    <row r="36" spans="1:12" ht="15.6" customHeight="1">
      <c r="B36" s="51" t="s">
        <v>22</v>
      </c>
      <c r="D36" s="58" t="s">
        <v>23</v>
      </c>
      <c r="E36" s="45"/>
      <c r="F36" s="59">
        <v>211224</v>
      </c>
      <c r="G36" s="59"/>
      <c r="H36" s="59">
        <v>12906</v>
      </c>
      <c r="I36" s="59"/>
      <c r="J36" s="59">
        <v>211224</v>
      </c>
      <c r="K36" s="59"/>
      <c r="L36" s="59">
        <v>12906</v>
      </c>
    </row>
    <row r="37" spans="1:12" ht="15.6" customHeight="1">
      <c r="A37" s="43" t="s">
        <v>29</v>
      </c>
      <c r="D37" s="44"/>
      <c r="E37" s="45"/>
      <c r="F37" s="49"/>
      <c r="G37" s="50"/>
      <c r="H37" s="49"/>
      <c r="I37" s="50"/>
      <c r="J37" s="49"/>
      <c r="K37" s="50"/>
      <c r="L37" s="49"/>
    </row>
    <row r="38" spans="1:12" ht="15.6" customHeight="1">
      <c r="B38" s="16" t="s">
        <v>20</v>
      </c>
      <c r="D38" s="44"/>
      <c r="E38" s="45"/>
      <c r="F38" s="49"/>
      <c r="G38" s="50"/>
      <c r="H38" s="49"/>
      <c r="I38" s="50"/>
      <c r="J38" s="49"/>
      <c r="K38" s="50"/>
      <c r="L38" s="49"/>
    </row>
    <row r="39" spans="1:12" ht="15.6" customHeight="1">
      <c r="B39" s="16" t="s">
        <v>28</v>
      </c>
      <c r="D39" s="44"/>
      <c r="E39" s="45"/>
      <c r="F39" s="49"/>
      <c r="G39" s="50"/>
      <c r="H39" s="49"/>
      <c r="I39" s="50"/>
      <c r="J39" s="49"/>
      <c r="K39" s="50"/>
      <c r="L39" s="49"/>
    </row>
    <row r="40" spans="1:12" ht="15.6" customHeight="1">
      <c r="B40" s="51" t="s">
        <v>30</v>
      </c>
      <c r="D40" s="58" t="s">
        <v>23</v>
      </c>
      <c r="E40" s="45"/>
      <c r="F40" s="59">
        <v>70432</v>
      </c>
      <c r="G40" s="59"/>
      <c r="H40" s="59">
        <v>110441</v>
      </c>
      <c r="I40" s="59"/>
      <c r="J40" s="59">
        <v>70432</v>
      </c>
      <c r="K40" s="59"/>
      <c r="L40" s="59">
        <v>110441</v>
      </c>
    </row>
    <row r="41" spans="1:12" ht="15.6" customHeight="1">
      <c r="A41" s="43" t="s">
        <v>31</v>
      </c>
      <c r="D41" s="44">
        <v>11</v>
      </c>
      <c r="E41" s="56"/>
      <c r="F41" s="60">
        <v>0</v>
      </c>
      <c r="G41" s="54"/>
      <c r="H41" s="60">
        <v>0</v>
      </c>
      <c r="I41" s="54"/>
      <c r="J41" s="60">
        <v>10050</v>
      </c>
      <c r="K41" s="54"/>
      <c r="L41" s="60">
        <v>20049</v>
      </c>
    </row>
    <row r="42" spans="1:12" ht="15.6" customHeight="1">
      <c r="A42" s="43" t="s">
        <v>32</v>
      </c>
      <c r="D42" s="44"/>
      <c r="E42" s="56"/>
      <c r="F42" s="46">
        <v>9021</v>
      </c>
      <c r="G42" s="46"/>
      <c r="H42" s="46">
        <v>9021</v>
      </c>
      <c r="I42" s="46"/>
      <c r="J42" s="46">
        <v>9571</v>
      </c>
      <c r="K42" s="46"/>
      <c r="L42" s="46">
        <v>9590</v>
      </c>
    </row>
    <row r="43" spans="1:12" ht="15.6" customHeight="1">
      <c r="A43" s="43" t="s">
        <v>33</v>
      </c>
      <c r="D43" s="44">
        <v>12</v>
      </c>
      <c r="E43" s="56"/>
      <c r="F43" s="46">
        <v>1353125</v>
      </c>
      <c r="G43" s="46"/>
      <c r="H43" s="46">
        <v>1461294</v>
      </c>
      <c r="I43" s="46"/>
      <c r="J43" s="46">
        <v>1328300</v>
      </c>
      <c r="K43" s="46"/>
      <c r="L43" s="46">
        <v>1417538</v>
      </c>
    </row>
    <row r="44" spans="1:12" ht="15.6" customHeight="1">
      <c r="A44" s="43" t="s">
        <v>34</v>
      </c>
      <c r="D44" s="44"/>
      <c r="E44" s="56"/>
      <c r="F44" s="46">
        <v>270</v>
      </c>
      <c r="G44" s="46"/>
      <c r="H44" s="46">
        <v>404</v>
      </c>
      <c r="I44" s="46"/>
      <c r="J44" s="46">
        <v>270</v>
      </c>
      <c r="K44" s="46"/>
      <c r="L44" s="46">
        <v>404</v>
      </c>
    </row>
    <row r="45" spans="1:12" ht="15.6" customHeight="1">
      <c r="A45" s="43" t="s">
        <v>35</v>
      </c>
      <c r="D45" s="44">
        <v>13</v>
      </c>
      <c r="E45" s="56"/>
      <c r="F45" s="46">
        <v>31549</v>
      </c>
      <c r="G45" s="46"/>
      <c r="H45" s="46">
        <v>36140</v>
      </c>
      <c r="I45" s="46"/>
      <c r="J45" s="46">
        <v>25115</v>
      </c>
      <c r="K45" s="46"/>
      <c r="L45" s="46">
        <v>28244</v>
      </c>
    </row>
    <row r="46" spans="1:12" ht="15.6" customHeight="1">
      <c r="A46" s="43" t="s">
        <v>36</v>
      </c>
      <c r="D46" s="44"/>
      <c r="E46" s="56"/>
      <c r="F46" s="46">
        <v>70587</v>
      </c>
      <c r="G46" s="46"/>
      <c r="H46" s="46">
        <v>57713</v>
      </c>
      <c r="I46" s="46"/>
      <c r="J46" s="46">
        <v>65176</v>
      </c>
      <c r="K46" s="46"/>
      <c r="L46" s="46">
        <v>52691</v>
      </c>
    </row>
    <row r="47" spans="1:12" ht="15.6" customHeight="1">
      <c r="A47" s="43" t="s">
        <v>37</v>
      </c>
      <c r="D47" s="44"/>
      <c r="E47" s="56"/>
      <c r="F47" s="52">
        <v>43985</v>
      </c>
      <c r="G47" s="46"/>
      <c r="H47" s="52">
        <v>73380</v>
      </c>
      <c r="I47" s="46"/>
      <c r="J47" s="52">
        <v>43925</v>
      </c>
      <c r="K47" s="46"/>
      <c r="L47" s="52">
        <v>73122</v>
      </c>
    </row>
    <row r="48" spans="1:12" ht="6" customHeight="1">
      <c r="D48" s="44"/>
      <c r="E48" s="56"/>
      <c r="F48" s="53"/>
      <c r="G48" s="54"/>
      <c r="H48" s="53"/>
      <c r="I48" s="54"/>
      <c r="J48" s="53"/>
      <c r="K48" s="54"/>
      <c r="L48" s="53"/>
    </row>
    <row r="49" spans="1:12" ht="15.6" customHeight="1">
      <c r="A49" s="39" t="s">
        <v>38</v>
      </c>
      <c r="D49" s="44"/>
      <c r="E49" s="56"/>
      <c r="F49" s="55">
        <f>SUM(F33:F47)</f>
        <v>1790193</v>
      </c>
      <c r="G49" s="54"/>
      <c r="H49" s="55">
        <f>SUM(H33:H47)</f>
        <v>1761299</v>
      </c>
      <c r="I49" s="54"/>
      <c r="J49" s="55">
        <f>SUM(J33:J47)</f>
        <v>1764063</v>
      </c>
      <c r="K49" s="54"/>
      <c r="L49" s="55">
        <f>SUM(L33:L47)</f>
        <v>1724985</v>
      </c>
    </row>
    <row r="50" spans="1:12" ht="6" customHeight="1">
      <c r="A50" s="39"/>
      <c r="D50" s="44"/>
      <c r="E50" s="56"/>
      <c r="F50" s="53"/>
      <c r="G50" s="54"/>
      <c r="H50" s="53"/>
      <c r="I50" s="54"/>
      <c r="J50" s="53"/>
      <c r="K50" s="54"/>
      <c r="L50" s="53"/>
    </row>
    <row r="51" spans="1:12" ht="15.6" customHeight="1" thickBot="1">
      <c r="A51" s="39" t="s">
        <v>39</v>
      </c>
      <c r="D51" s="44"/>
      <c r="E51" s="45"/>
      <c r="F51" s="61">
        <f>F29+F49</f>
        <v>5211839</v>
      </c>
      <c r="G51" s="54"/>
      <c r="H51" s="61">
        <f>H29+H49</f>
        <v>5280104</v>
      </c>
      <c r="I51" s="54"/>
      <c r="J51" s="61">
        <f>J29+J49</f>
        <v>5135197</v>
      </c>
      <c r="K51" s="54"/>
      <c r="L51" s="61">
        <f>L29+L49</f>
        <v>5199929</v>
      </c>
    </row>
    <row r="52" spans="1:12" ht="12.75" customHeight="1" thickTop="1">
      <c r="A52" s="39"/>
      <c r="D52" s="44"/>
      <c r="E52" s="45"/>
      <c r="F52" s="53"/>
      <c r="G52" s="54"/>
      <c r="H52" s="53"/>
      <c r="I52" s="54"/>
      <c r="J52" s="53"/>
      <c r="K52" s="54"/>
      <c r="L52" s="53"/>
    </row>
    <row r="53" spans="1:12" ht="10.5" customHeight="1">
      <c r="A53" s="39"/>
      <c r="D53" s="44"/>
      <c r="E53" s="45"/>
      <c r="F53" s="53"/>
      <c r="G53" s="54"/>
      <c r="H53" s="53"/>
      <c r="I53" s="54"/>
      <c r="J53" s="53"/>
      <c r="K53" s="54"/>
      <c r="L53" s="53"/>
    </row>
    <row r="54" spans="1:12" ht="16.149999999999999" customHeight="1">
      <c r="A54" s="190" t="s">
        <v>40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</row>
    <row r="55" spans="1:12" ht="10.5" customHeight="1">
      <c r="A55" s="12"/>
      <c r="D55" s="23"/>
      <c r="E55" s="25"/>
      <c r="F55" s="62"/>
      <c r="G55" s="63"/>
      <c r="H55" s="62"/>
      <c r="I55" s="63"/>
      <c r="J55" s="62"/>
      <c r="K55" s="63"/>
      <c r="L55" s="62"/>
    </row>
    <row r="56" spans="1:12" ht="22.15" customHeight="1">
      <c r="A56" s="187" t="s">
        <v>41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</row>
    <row r="57" spans="1:12" ht="16.5" customHeight="1">
      <c r="A57" s="12" t="s">
        <v>0</v>
      </c>
      <c r="B57" s="13"/>
      <c r="C57" s="13"/>
      <c r="E57" s="13"/>
      <c r="F57" s="15"/>
      <c r="G57" s="13"/>
      <c r="H57" s="15"/>
      <c r="I57" s="13"/>
      <c r="J57" s="15"/>
      <c r="K57" s="13"/>
      <c r="L57" s="15"/>
    </row>
    <row r="58" spans="1:12" ht="16.5" customHeight="1">
      <c r="A58" s="12" t="s">
        <v>42</v>
      </c>
      <c r="B58" s="13"/>
      <c r="C58" s="13"/>
      <c r="E58" s="13"/>
      <c r="F58" s="15"/>
      <c r="G58" s="13"/>
      <c r="H58" s="15"/>
      <c r="I58" s="13"/>
      <c r="J58" s="15"/>
      <c r="K58" s="13"/>
      <c r="L58" s="15"/>
    </row>
    <row r="59" spans="1:12" ht="16.5" customHeight="1">
      <c r="A59" s="17" t="str">
        <f>+A3</f>
        <v>As at 30 June 2025</v>
      </c>
      <c r="B59" s="18"/>
      <c r="C59" s="18"/>
      <c r="D59" s="19"/>
      <c r="E59" s="18"/>
      <c r="F59" s="20"/>
      <c r="G59" s="18"/>
      <c r="H59" s="20"/>
      <c r="I59" s="18"/>
      <c r="J59" s="20"/>
      <c r="K59" s="18"/>
      <c r="L59" s="20"/>
    </row>
    <row r="60" spans="1:12" ht="16.5" customHeight="1">
      <c r="A60" s="12"/>
      <c r="B60" s="13"/>
      <c r="C60" s="13"/>
      <c r="E60" s="13"/>
      <c r="F60" s="15"/>
      <c r="G60" s="13"/>
      <c r="H60" s="15"/>
      <c r="I60" s="13"/>
      <c r="J60" s="15"/>
      <c r="K60" s="13"/>
      <c r="L60" s="15"/>
    </row>
    <row r="61" spans="1:12" ht="16.5" customHeight="1">
      <c r="A61" s="12"/>
      <c r="B61" s="13"/>
      <c r="C61" s="13"/>
      <c r="E61" s="13"/>
      <c r="F61" s="15"/>
      <c r="G61" s="13"/>
      <c r="H61" s="15"/>
      <c r="I61" s="13"/>
      <c r="J61" s="15"/>
      <c r="K61" s="13"/>
      <c r="L61" s="15"/>
    </row>
    <row r="62" spans="1:12" s="25" customFormat="1" ht="16.5" customHeight="1">
      <c r="A62" s="21"/>
      <c r="B62" s="22"/>
      <c r="C62" s="22"/>
      <c r="D62" s="23"/>
      <c r="E62" s="22"/>
      <c r="F62" s="64"/>
      <c r="G62" s="24" t="s">
        <v>2</v>
      </c>
      <c r="H62" s="64"/>
      <c r="I62" s="22"/>
      <c r="J62" s="64"/>
      <c r="K62" s="24" t="s">
        <v>3</v>
      </c>
      <c r="L62" s="64"/>
    </row>
    <row r="63" spans="1:12" s="25" customFormat="1" ht="16.5" customHeight="1">
      <c r="A63" s="21"/>
      <c r="B63" s="22"/>
      <c r="C63" s="22"/>
      <c r="D63" s="23"/>
      <c r="E63" s="22"/>
      <c r="F63" s="65"/>
      <c r="G63" s="26" t="s">
        <v>4</v>
      </c>
      <c r="H63" s="65"/>
      <c r="I63" s="27"/>
      <c r="J63" s="66"/>
      <c r="K63" s="26" t="s">
        <v>4</v>
      </c>
      <c r="L63" s="66"/>
    </row>
    <row r="64" spans="1:12" s="25" customFormat="1" ht="16.5" customHeight="1">
      <c r="A64" s="21"/>
      <c r="B64" s="22"/>
      <c r="C64" s="22"/>
      <c r="D64" s="23"/>
      <c r="E64" s="22"/>
      <c r="F64" s="28" t="s">
        <v>5</v>
      </c>
      <c r="G64" s="24"/>
      <c r="H64" s="28" t="s">
        <v>6</v>
      </c>
      <c r="I64" s="27"/>
      <c r="J64" s="28" t="s">
        <v>5</v>
      </c>
      <c r="K64" s="24"/>
      <c r="L64" s="28" t="s">
        <v>6</v>
      </c>
    </row>
    <row r="65" spans="1:12" s="25" customFormat="1" ht="16.5" customHeight="1">
      <c r="A65" s="21"/>
      <c r="B65" s="22"/>
      <c r="C65" s="22"/>
      <c r="D65" s="23"/>
      <c r="E65" s="22"/>
      <c r="F65" s="29" t="s">
        <v>203</v>
      </c>
      <c r="G65" s="24"/>
      <c r="H65" s="28" t="s">
        <v>7</v>
      </c>
      <c r="I65" s="27"/>
      <c r="J65" s="29" t="s">
        <v>203</v>
      </c>
      <c r="K65" s="24"/>
      <c r="L65" s="28" t="s">
        <v>7</v>
      </c>
    </row>
    <row r="66" spans="1:12" s="25" customFormat="1" ht="16.5" customHeight="1">
      <c r="A66" s="21"/>
      <c r="B66" s="67"/>
      <c r="C66" s="67"/>
      <c r="D66" s="31"/>
      <c r="E66" s="30"/>
      <c r="F66" s="32" t="s">
        <v>8</v>
      </c>
      <c r="G66" s="33"/>
      <c r="H66" s="32" t="s">
        <v>9</v>
      </c>
      <c r="I66" s="33"/>
      <c r="J66" s="32" t="s">
        <v>8</v>
      </c>
      <c r="K66" s="33"/>
      <c r="L66" s="32" t="s">
        <v>9</v>
      </c>
    </row>
    <row r="67" spans="1:12" s="25" customFormat="1" ht="16.5" customHeight="1">
      <c r="A67" s="21"/>
      <c r="B67" s="67"/>
      <c r="C67" s="67"/>
      <c r="D67" s="35" t="s">
        <v>10</v>
      </c>
      <c r="E67" s="33"/>
      <c r="F67" s="36" t="s">
        <v>11</v>
      </c>
      <c r="G67" s="33"/>
      <c r="H67" s="36" t="s">
        <v>11</v>
      </c>
      <c r="I67" s="33"/>
      <c r="J67" s="36" t="s">
        <v>11</v>
      </c>
      <c r="K67" s="33"/>
      <c r="L67" s="36" t="s">
        <v>11</v>
      </c>
    </row>
    <row r="68" spans="1:12" s="25" customFormat="1" ht="16.5" customHeight="1">
      <c r="A68" s="21"/>
      <c r="B68" s="67"/>
      <c r="C68" s="67"/>
      <c r="D68" s="37"/>
      <c r="E68" s="33"/>
      <c r="F68" s="38"/>
      <c r="G68" s="33"/>
      <c r="H68" s="38"/>
      <c r="I68" s="33"/>
      <c r="J68" s="38"/>
      <c r="K68" s="33"/>
      <c r="L68" s="38"/>
    </row>
    <row r="69" spans="1:12" ht="16.5" customHeight="1">
      <c r="A69" s="39" t="s">
        <v>43</v>
      </c>
      <c r="B69" s="40"/>
      <c r="G69" s="42"/>
      <c r="I69" s="42"/>
      <c r="K69" s="42"/>
    </row>
    <row r="70" spans="1:12" ht="6" customHeight="1">
      <c r="A70" s="39"/>
      <c r="B70" s="40"/>
      <c r="G70" s="42"/>
      <c r="I70" s="42"/>
      <c r="K70" s="42"/>
    </row>
    <row r="71" spans="1:12" ht="16.5" customHeight="1">
      <c r="A71" s="39" t="s">
        <v>44</v>
      </c>
    </row>
    <row r="72" spans="1:12" ht="6" customHeight="1">
      <c r="D72" s="44"/>
      <c r="E72" s="45"/>
      <c r="F72" s="60"/>
      <c r="G72" s="68"/>
      <c r="H72" s="60"/>
      <c r="I72" s="69"/>
      <c r="J72" s="53"/>
      <c r="K72" s="69"/>
      <c r="L72" s="53"/>
    </row>
    <row r="73" spans="1:12" ht="16.5" customHeight="1">
      <c r="A73" s="43" t="s">
        <v>45</v>
      </c>
      <c r="D73" s="58">
        <v>14</v>
      </c>
      <c r="E73" s="45"/>
      <c r="F73" s="46">
        <v>762170</v>
      </c>
      <c r="G73" s="46"/>
      <c r="H73" s="46">
        <v>760430</v>
      </c>
      <c r="I73" s="46"/>
      <c r="J73" s="46">
        <v>751141</v>
      </c>
      <c r="K73" s="46"/>
      <c r="L73" s="46">
        <v>754585</v>
      </c>
    </row>
    <row r="74" spans="1:12" ht="16.5" customHeight="1">
      <c r="A74" s="43" t="s">
        <v>46</v>
      </c>
      <c r="D74" s="58">
        <v>7</v>
      </c>
      <c r="E74" s="45"/>
      <c r="F74" s="46">
        <v>1111</v>
      </c>
      <c r="G74" s="46"/>
      <c r="H74" s="46">
        <v>3645</v>
      </c>
      <c r="I74" s="46"/>
      <c r="J74" s="46">
        <v>1111</v>
      </c>
      <c r="K74" s="46"/>
      <c r="L74" s="46">
        <v>3645</v>
      </c>
    </row>
    <row r="75" spans="1:12" ht="16.5" customHeight="1">
      <c r="A75" s="43" t="s">
        <v>47</v>
      </c>
      <c r="D75" s="47"/>
      <c r="E75" s="45"/>
      <c r="F75" s="46">
        <v>15916</v>
      </c>
      <c r="G75" s="46"/>
      <c r="H75" s="46">
        <v>35292</v>
      </c>
      <c r="I75" s="46"/>
      <c r="J75" s="46">
        <v>15232</v>
      </c>
      <c r="K75" s="46"/>
      <c r="L75" s="46">
        <v>33871</v>
      </c>
    </row>
    <row r="76" spans="1:12" ht="16.5" customHeight="1">
      <c r="A76" s="43" t="s">
        <v>48</v>
      </c>
      <c r="D76" s="44"/>
      <c r="E76" s="45"/>
      <c r="F76" s="46">
        <v>214</v>
      </c>
      <c r="G76" s="46"/>
      <c r="H76" s="46">
        <v>215</v>
      </c>
      <c r="I76" s="46"/>
      <c r="J76" s="46">
        <v>214</v>
      </c>
      <c r="K76" s="46"/>
      <c r="L76" s="46">
        <v>215</v>
      </c>
    </row>
    <row r="77" spans="1:12" ht="16.5" customHeight="1">
      <c r="A77" s="43" t="s">
        <v>49</v>
      </c>
      <c r="D77" s="44"/>
      <c r="E77" s="45"/>
      <c r="F77" s="52">
        <v>644</v>
      </c>
      <c r="G77" s="46"/>
      <c r="H77" s="52">
        <v>710</v>
      </c>
      <c r="I77" s="46"/>
      <c r="J77" s="52">
        <v>0</v>
      </c>
      <c r="K77" s="46"/>
      <c r="L77" s="52">
        <v>0</v>
      </c>
    </row>
    <row r="78" spans="1:12" ht="6" customHeight="1">
      <c r="D78" s="44"/>
      <c r="E78" s="45"/>
      <c r="F78" s="53"/>
      <c r="G78" s="54"/>
      <c r="H78" s="53"/>
      <c r="I78" s="54"/>
      <c r="J78" s="53"/>
      <c r="K78" s="54"/>
      <c r="L78" s="53"/>
    </row>
    <row r="79" spans="1:12" ht="16.5" customHeight="1">
      <c r="A79" s="39" t="s">
        <v>50</v>
      </c>
      <c r="D79" s="44"/>
      <c r="E79" s="45"/>
      <c r="F79" s="55">
        <f>SUM(F73:F78)</f>
        <v>780055</v>
      </c>
      <c r="G79" s="54"/>
      <c r="H79" s="55">
        <f>SUM(H73:H78)</f>
        <v>800292</v>
      </c>
      <c r="I79" s="54"/>
      <c r="J79" s="55">
        <f>SUM(J73:J78)</f>
        <v>767698</v>
      </c>
      <c r="K79" s="54"/>
      <c r="L79" s="55">
        <f>SUM(L73:L78)</f>
        <v>792316</v>
      </c>
    </row>
    <row r="80" spans="1:12" ht="16.5" customHeight="1">
      <c r="A80" s="39"/>
      <c r="D80" s="44"/>
      <c r="E80" s="45"/>
      <c r="F80" s="53"/>
      <c r="G80" s="54"/>
      <c r="H80" s="53"/>
      <c r="I80" s="54"/>
      <c r="J80" s="53"/>
      <c r="K80" s="54"/>
      <c r="L80" s="53"/>
    </row>
    <row r="81" spans="1:12" ht="16.5" customHeight="1">
      <c r="A81" s="39" t="s">
        <v>51</v>
      </c>
      <c r="D81" s="44"/>
      <c r="E81" s="45"/>
      <c r="F81" s="53"/>
      <c r="G81" s="54"/>
      <c r="H81" s="53"/>
      <c r="I81" s="54"/>
      <c r="J81" s="53"/>
      <c r="K81" s="54"/>
      <c r="L81" s="53"/>
    </row>
    <row r="82" spans="1:12" ht="6" customHeight="1">
      <c r="A82" s="39"/>
      <c r="D82" s="44"/>
      <c r="E82" s="45"/>
      <c r="F82" s="53"/>
      <c r="G82" s="54"/>
      <c r="H82" s="53"/>
      <c r="I82" s="54"/>
      <c r="J82" s="53"/>
      <c r="K82" s="54"/>
      <c r="L82" s="53"/>
    </row>
    <row r="83" spans="1:12" ht="16.5" customHeight="1">
      <c r="A83" s="70" t="s">
        <v>52</v>
      </c>
      <c r="D83" s="44"/>
      <c r="E83" s="45"/>
      <c r="F83" s="59">
        <v>0</v>
      </c>
      <c r="G83" s="59"/>
      <c r="H83" s="59">
        <v>205</v>
      </c>
      <c r="I83" s="59"/>
      <c r="J83" s="59">
        <v>0</v>
      </c>
      <c r="K83" s="59"/>
      <c r="L83" s="59">
        <v>205</v>
      </c>
    </row>
    <row r="84" spans="1:12" ht="16.5" customHeight="1">
      <c r="A84" s="70" t="s">
        <v>213</v>
      </c>
      <c r="D84" s="44"/>
      <c r="E84" s="45"/>
      <c r="F84" s="59">
        <v>10</v>
      </c>
      <c r="G84" s="59"/>
      <c r="H84" s="59">
        <v>0</v>
      </c>
      <c r="I84" s="59"/>
      <c r="J84" s="59">
        <v>0</v>
      </c>
      <c r="K84" s="59"/>
      <c r="L84" s="59">
        <v>0</v>
      </c>
    </row>
    <row r="85" spans="1:12" ht="16.5" customHeight="1">
      <c r="A85" s="70" t="s">
        <v>53</v>
      </c>
      <c r="D85" s="44">
        <v>15</v>
      </c>
      <c r="E85" s="45"/>
      <c r="F85" s="46">
        <v>309417</v>
      </c>
      <c r="G85" s="46"/>
      <c r="H85" s="46">
        <v>305832</v>
      </c>
      <c r="I85" s="46"/>
      <c r="J85" s="46">
        <v>282359</v>
      </c>
      <c r="K85" s="46"/>
      <c r="L85" s="46">
        <v>274811</v>
      </c>
    </row>
    <row r="86" spans="1:12" ht="16.5" customHeight="1">
      <c r="A86" s="70" t="s">
        <v>54</v>
      </c>
      <c r="D86" s="44"/>
      <c r="E86" s="45"/>
      <c r="F86" s="52">
        <v>841</v>
      </c>
      <c r="G86" s="46"/>
      <c r="H86" s="52">
        <v>851</v>
      </c>
      <c r="I86" s="46"/>
      <c r="J86" s="52">
        <v>841</v>
      </c>
      <c r="K86" s="46"/>
      <c r="L86" s="52">
        <v>851</v>
      </c>
    </row>
    <row r="87" spans="1:12" ht="6" customHeight="1">
      <c r="A87" s="70"/>
      <c r="D87" s="44"/>
      <c r="E87" s="45"/>
      <c r="F87" s="53"/>
      <c r="G87" s="54"/>
      <c r="H87" s="53"/>
      <c r="I87" s="54"/>
      <c r="J87" s="53"/>
      <c r="K87" s="54"/>
      <c r="L87" s="53"/>
    </row>
    <row r="88" spans="1:12" ht="16.5" customHeight="1">
      <c r="A88" s="39" t="s">
        <v>55</v>
      </c>
      <c r="D88" s="44"/>
      <c r="E88" s="45"/>
      <c r="F88" s="55">
        <f>SUM(F83:F87)</f>
        <v>310268</v>
      </c>
      <c r="G88" s="54"/>
      <c r="H88" s="55">
        <f>SUM(H83:H87)</f>
        <v>306888</v>
      </c>
      <c r="I88" s="54"/>
      <c r="J88" s="55">
        <f>SUM(J83:J87)</f>
        <v>283200</v>
      </c>
      <c r="K88" s="54"/>
      <c r="L88" s="55">
        <f>SUM(L83:L87)</f>
        <v>275867</v>
      </c>
    </row>
    <row r="89" spans="1:12" ht="6" customHeight="1">
      <c r="A89" s="39"/>
      <c r="D89" s="44"/>
      <c r="E89" s="45"/>
      <c r="F89" s="53"/>
      <c r="G89" s="54"/>
      <c r="H89" s="53"/>
      <c r="I89" s="54"/>
      <c r="J89" s="53"/>
      <c r="K89" s="54"/>
      <c r="L89" s="53"/>
    </row>
    <row r="90" spans="1:12" ht="16.5" customHeight="1">
      <c r="A90" s="39" t="s">
        <v>56</v>
      </c>
      <c r="D90" s="44"/>
      <c r="E90" s="45"/>
      <c r="F90" s="55">
        <f>F79+F88</f>
        <v>1090323</v>
      </c>
      <c r="G90" s="54"/>
      <c r="H90" s="55">
        <f>H79+H88</f>
        <v>1107180</v>
      </c>
      <c r="I90" s="54"/>
      <c r="J90" s="55">
        <f>J79+J88</f>
        <v>1050898</v>
      </c>
      <c r="K90" s="54"/>
      <c r="L90" s="55">
        <f>L79+L88</f>
        <v>1068183</v>
      </c>
    </row>
    <row r="91" spans="1:12" ht="16.5" customHeight="1">
      <c r="A91" s="12"/>
      <c r="D91" s="23"/>
      <c r="E91" s="25"/>
      <c r="F91" s="62"/>
      <c r="G91" s="63"/>
      <c r="H91" s="62"/>
      <c r="I91" s="63"/>
      <c r="J91" s="62"/>
      <c r="K91" s="63"/>
      <c r="L91" s="62"/>
    </row>
    <row r="92" spans="1:12" ht="16.5" customHeight="1">
      <c r="A92" s="12"/>
      <c r="D92" s="23"/>
      <c r="E92" s="25"/>
      <c r="F92" s="62"/>
      <c r="G92" s="63"/>
      <c r="H92" s="62"/>
      <c r="I92" s="63"/>
      <c r="J92" s="62"/>
      <c r="K92" s="63"/>
      <c r="L92" s="62"/>
    </row>
    <row r="93" spans="1:12" ht="16.5" customHeight="1">
      <c r="A93" s="12"/>
      <c r="D93" s="23"/>
      <c r="E93" s="25"/>
      <c r="F93" s="62"/>
      <c r="G93" s="63"/>
      <c r="H93" s="62"/>
      <c r="I93" s="63"/>
      <c r="J93" s="62"/>
      <c r="K93" s="63"/>
      <c r="L93" s="62"/>
    </row>
    <row r="94" spans="1:12" ht="16.5" customHeight="1">
      <c r="A94" s="12"/>
      <c r="D94" s="23"/>
      <c r="E94" s="25"/>
      <c r="F94" s="62"/>
      <c r="G94" s="63"/>
      <c r="H94" s="62"/>
      <c r="I94" s="63"/>
      <c r="J94" s="62"/>
      <c r="K94" s="63"/>
      <c r="L94" s="62"/>
    </row>
    <row r="95" spans="1:12" ht="16.5" customHeight="1">
      <c r="A95" s="12"/>
      <c r="D95" s="23"/>
      <c r="E95" s="25"/>
      <c r="F95" s="62"/>
      <c r="G95" s="63"/>
      <c r="H95" s="62"/>
      <c r="I95" s="63"/>
      <c r="J95" s="62"/>
      <c r="K95" s="63"/>
      <c r="L95" s="62"/>
    </row>
    <row r="96" spans="1:12" ht="16.5" customHeight="1">
      <c r="A96" s="12"/>
      <c r="D96" s="23"/>
      <c r="E96" s="25"/>
      <c r="F96" s="62"/>
      <c r="G96" s="63"/>
      <c r="H96" s="62"/>
      <c r="I96" s="63"/>
      <c r="J96" s="62"/>
      <c r="K96" s="63"/>
      <c r="L96" s="62"/>
    </row>
    <row r="97" spans="1:12" ht="16.5" customHeight="1">
      <c r="A97" s="12"/>
      <c r="D97" s="23"/>
      <c r="E97" s="25"/>
      <c r="F97" s="62"/>
      <c r="G97" s="63"/>
      <c r="H97" s="62"/>
      <c r="I97" s="63"/>
      <c r="J97" s="62"/>
      <c r="K97" s="63"/>
      <c r="L97" s="62"/>
    </row>
    <row r="98" spans="1:12" ht="16.5" customHeight="1">
      <c r="A98" s="12"/>
      <c r="D98" s="23"/>
      <c r="E98" s="25"/>
      <c r="F98" s="62"/>
      <c r="G98" s="63"/>
      <c r="H98" s="62"/>
      <c r="I98" s="63"/>
      <c r="J98" s="62"/>
      <c r="K98" s="63"/>
      <c r="L98" s="62"/>
    </row>
    <row r="99" spans="1:12" ht="16.5" customHeight="1">
      <c r="A99" s="12"/>
      <c r="D99" s="23"/>
      <c r="E99" s="25"/>
      <c r="F99" s="62"/>
      <c r="G99" s="63"/>
      <c r="H99" s="62"/>
      <c r="I99" s="63"/>
      <c r="J99" s="62"/>
      <c r="K99" s="63"/>
      <c r="L99" s="62"/>
    </row>
    <row r="100" spans="1:12" ht="16.5" customHeight="1">
      <c r="A100" s="12"/>
      <c r="D100" s="23"/>
      <c r="E100" s="25"/>
      <c r="F100" s="62"/>
      <c r="G100" s="63"/>
      <c r="H100" s="62"/>
      <c r="I100" s="63"/>
      <c r="J100" s="62"/>
      <c r="K100" s="63"/>
      <c r="L100" s="62"/>
    </row>
    <row r="101" spans="1:12" ht="16.5" customHeight="1">
      <c r="A101" s="12"/>
      <c r="D101" s="23"/>
      <c r="E101" s="25"/>
      <c r="F101" s="62"/>
      <c r="G101" s="63"/>
      <c r="H101" s="62"/>
      <c r="I101" s="63"/>
      <c r="J101" s="62"/>
      <c r="K101" s="63"/>
      <c r="L101" s="62"/>
    </row>
    <row r="102" spans="1:12" ht="16.5" customHeight="1">
      <c r="A102" s="12"/>
      <c r="D102" s="23"/>
      <c r="E102" s="25"/>
      <c r="F102" s="62"/>
      <c r="G102" s="63"/>
      <c r="H102" s="62"/>
      <c r="I102" s="63"/>
      <c r="J102" s="62"/>
      <c r="K102" s="63"/>
      <c r="L102" s="62"/>
    </row>
    <row r="103" spans="1:12" ht="15" customHeight="1">
      <c r="A103" s="12"/>
      <c r="D103" s="23"/>
      <c r="E103" s="25"/>
      <c r="F103" s="62"/>
      <c r="G103" s="63"/>
      <c r="H103" s="62"/>
      <c r="I103" s="63"/>
      <c r="J103" s="62"/>
      <c r="K103" s="63"/>
      <c r="L103" s="62"/>
    </row>
    <row r="104" spans="1:12" ht="16.5" customHeight="1">
      <c r="A104" s="12"/>
      <c r="D104" s="23"/>
      <c r="E104" s="25"/>
      <c r="F104" s="62"/>
      <c r="G104" s="63"/>
      <c r="H104" s="62"/>
      <c r="I104" s="63"/>
      <c r="J104" s="62"/>
      <c r="K104" s="63"/>
      <c r="L104" s="62"/>
    </row>
    <row r="105" spans="1:12" ht="16.5" customHeight="1">
      <c r="A105" s="12"/>
      <c r="D105" s="23"/>
      <c r="E105" s="25"/>
      <c r="F105" s="62"/>
      <c r="G105" s="63"/>
      <c r="H105" s="62"/>
      <c r="I105" s="63"/>
      <c r="J105" s="62"/>
      <c r="K105" s="63"/>
      <c r="L105" s="62"/>
    </row>
    <row r="106" spans="1:12" ht="16.5" customHeight="1">
      <c r="A106" s="12"/>
      <c r="D106" s="23"/>
      <c r="E106" s="25"/>
      <c r="F106" s="62"/>
      <c r="G106" s="63"/>
      <c r="H106" s="62"/>
      <c r="I106" s="63"/>
      <c r="J106" s="62"/>
      <c r="K106" s="63"/>
      <c r="L106" s="62"/>
    </row>
    <row r="107" spans="1:12" ht="10.5" customHeight="1">
      <c r="A107" s="12"/>
      <c r="D107" s="23"/>
      <c r="E107" s="25"/>
      <c r="F107" s="62"/>
      <c r="G107" s="63"/>
      <c r="H107" s="62"/>
      <c r="I107" s="63"/>
      <c r="J107" s="62"/>
      <c r="K107" s="63"/>
      <c r="L107" s="62"/>
    </row>
    <row r="108" spans="1:12" ht="22.15" customHeight="1">
      <c r="A108" s="186" t="s">
        <v>41</v>
      </c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</row>
    <row r="109" spans="1:12" ht="16.5" customHeight="1">
      <c r="A109" s="12" t="s">
        <v>0</v>
      </c>
      <c r="B109" s="13"/>
      <c r="C109" s="13"/>
      <c r="E109" s="13"/>
      <c r="F109" s="15"/>
      <c r="G109" s="13"/>
      <c r="H109" s="15"/>
      <c r="I109" s="13"/>
      <c r="J109" s="15"/>
      <c r="K109" s="13"/>
      <c r="L109" s="15"/>
    </row>
    <row r="110" spans="1:12" ht="16.5" customHeight="1">
      <c r="A110" s="71" t="s">
        <v>42</v>
      </c>
      <c r="B110" s="13"/>
      <c r="C110" s="13"/>
      <c r="E110" s="13"/>
      <c r="F110" s="15"/>
      <c r="G110" s="13"/>
      <c r="H110" s="15"/>
      <c r="I110" s="13"/>
      <c r="J110" s="15"/>
      <c r="K110" s="13"/>
      <c r="L110" s="15"/>
    </row>
    <row r="111" spans="1:12" ht="16.5" customHeight="1">
      <c r="A111" s="17" t="str">
        <f>+A3</f>
        <v>As at 30 June 2025</v>
      </c>
      <c r="B111" s="18"/>
      <c r="C111" s="18"/>
      <c r="D111" s="19"/>
      <c r="E111" s="18"/>
      <c r="F111" s="20"/>
      <c r="G111" s="18"/>
      <c r="H111" s="20"/>
      <c r="I111" s="18"/>
      <c r="J111" s="20"/>
      <c r="K111" s="18"/>
      <c r="L111" s="20"/>
    </row>
    <row r="112" spans="1:12" ht="16.5" customHeight="1">
      <c r="A112" s="12"/>
      <c r="B112" s="13"/>
      <c r="C112" s="13"/>
      <c r="E112" s="13"/>
      <c r="F112" s="15"/>
      <c r="G112" s="13"/>
      <c r="H112" s="15"/>
      <c r="I112" s="13"/>
      <c r="J112" s="15"/>
      <c r="K112" s="13"/>
      <c r="L112" s="15"/>
    </row>
    <row r="113" spans="1:12" ht="16.5" customHeight="1">
      <c r="A113" s="12"/>
      <c r="B113" s="13"/>
      <c r="C113" s="13"/>
      <c r="E113" s="13"/>
      <c r="F113" s="15"/>
      <c r="G113" s="13"/>
      <c r="H113" s="15"/>
      <c r="I113" s="13"/>
      <c r="J113" s="15"/>
      <c r="K113" s="13"/>
      <c r="L113" s="15"/>
    </row>
    <row r="114" spans="1:12" s="25" customFormat="1" ht="16.5" customHeight="1">
      <c r="A114" s="21"/>
      <c r="B114" s="22"/>
      <c r="C114" s="22"/>
      <c r="D114" s="23"/>
      <c r="E114" s="22"/>
      <c r="F114" s="64"/>
      <c r="G114" s="24" t="s">
        <v>2</v>
      </c>
      <c r="H114" s="64"/>
      <c r="I114" s="22"/>
      <c r="J114" s="64"/>
      <c r="K114" s="24" t="s">
        <v>3</v>
      </c>
      <c r="L114" s="64"/>
    </row>
    <row r="115" spans="1:12" s="25" customFormat="1" ht="16.5" customHeight="1">
      <c r="A115" s="21"/>
      <c r="B115" s="22"/>
      <c r="C115" s="22"/>
      <c r="D115" s="23"/>
      <c r="E115" s="22"/>
      <c r="F115" s="65"/>
      <c r="G115" s="26" t="s">
        <v>4</v>
      </c>
      <c r="H115" s="65"/>
      <c r="I115" s="27"/>
      <c r="J115" s="66"/>
      <c r="K115" s="26" t="s">
        <v>4</v>
      </c>
      <c r="L115" s="66"/>
    </row>
    <row r="116" spans="1:12" s="25" customFormat="1" ht="16.5" customHeight="1">
      <c r="A116" s="21"/>
      <c r="B116" s="22"/>
      <c r="C116" s="22"/>
      <c r="D116" s="23"/>
      <c r="E116" s="22"/>
      <c r="F116" s="28" t="s">
        <v>5</v>
      </c>
      <c r="G116" s="24"/>
      <c r="H116" s="28" t="s">
        <v>6</v>
      </c>
      <c r="I116" s="27"/>
      <c r="J116" s="28" t="s">
        <v>5</v>
      </c>
      <c r="K116" s="24"/>
      <c r="L116" s="28" t="s">
        <v>6</v>
      </c>
    </row>
    <row r="117" spans="1:12" s="25" customFormat="1" ht="16.5" customHeight="1">
      <c r="A117" s="21"/>
      <c r="B117" s="22"/>
      <c r="C117" s="22"/>
      <c r="D117" s="23"/>
      <c r="E117" s="22"/>
      <c r="F117" s="29" t="s">
        <v>203</v>
      </c>
      <c r="G117" s="24"/>
      <c r="H117" s="28" t="s">
        <v>7</v>
      </c>
      <c r="I117" s="27"/>
      <c r="J117" s="29" t="s">
        <v>203</v>
      </c>
      <c r="K117" s="24"/>
      <c r="L117" s="28" t="s">
        <v>7</v>
      </c>
    </row>
    <row r="118" spans="1:12" s="25" customFormat="1" ht="16.5" customHeight="1">
      <c r="A118" s="21"/>
      <c r="B118" s="67"/>
      <c r="C118" s="67"/>
      <c r="D118" s="23"/>
      <c r="E118" s="30"/>
      <c r="F118" s="32" t="s">
        <v>8</v>
      </c>
      <c r="G118" s="33"/>
      <c r="H118" s="32" t="s">
        <v>9</v>
      </c>
      <c r="I118" s="33"/>
      <c r="J118" s="32" t="s">
        <v>8</v>
      </c>
      <c r="K118" s="33"/>
      <c r="L118" s="32" t="s">
        <v>9</v>
      </c>
    </row>
    <row r="119" spans="1:12" s="25" customFormat="1" ht="16.5" customHeight="1">
      <c r="A119" s="21"/>
      <c r="B119" s="67"/>
      <c r="C119" s="67"/>
      <c r="D119" s="23"/>
      <c r="E119" s="33"/>
      <c r="F119" s="36" t="s">
        <v>11</v>
      </c>
      <c r="G119" s="33"/>
      <c r="H119" s="36" t="s">
        <v>11</v>
      </c>
      <c r="I119" s="33"/>
      <c r="J119" s="36" t="s">
        <v>11</v>
      </c>
      <c r="K119" s="33"/>
      <c r="L119" s="36" t="s">
        <v>11</v>
      </c>
    </row>
    <row r="120" spans="1:12" s="25" customFormat="1" ht="16.5" customHeight="1">
      <c r="A120" s="21"/>
      <c r="B120" s="67"/>
      <c r="C120" s="67"/>
      <c r="D120" s="23"/>
      <c r="E120" s="33"/>
      <c r="F120" s="38"/>
      <c r="G120" s="33"/>
      <c r="H120" s="38"/>
      <c r="I120" s="33"/>
      <c r="J120" s="38"/>
      <c r="K120" s="33"/>
      <c r="L120" s="38"/>
    </row>
    <row r="121" spans="1:12" ht="16.5" customHeight="1">
      <c r="A121" s="39" t="s">
        <v>57</v>
      </c>
      <c r="B121" s="40"/>
      <c r="D121" s="23"/>
      <c r="G121" s="42"/>
      <c r="I121" s="42"/>
      <c r="K121" s="42"/>
    </row>
    <row r="122" spans="1:12" ht="6" customHeight="1">
      <c r="A122" s="39"/>
      <c r="D122" s="23"/>
      <c r="E122" s="45"/>
      <c r="F122" s="53"/>
      <c r="G122" s="54"/>
      <c r="H122" s="53"/>
      <c r="I122" s="54"/>
      <c r="J122" s="53"/>
      <c r="K122" s="54"/>
      <c r="L122" s="53"/>
    </row>
    <row r="123" spans="1:12" ht="16.5" customHeight="1">
      <c r="A123" s="39" t="s">
        <v>58</v>
      </c>
    </row>
    <row r="124" spans="1:12" ht="6" customHeight="1">
      <c r="A124" s="39"/>
    </row>
    <row r="125" spans="1:12" ht="16.5" customHeight="1">
      <c r="A125" s="43" t="s">
        <v>59</v>
      </c>
      <c r="D125" s="44"/>
      <c r="E125" s="45"/>
      <c r="G125" s="54"/>
      <c r="I125" s="54"/>
      <c r="J125" s="53"/>
      <c r="K125" s="54"/>
      <c r="L125" s="53"/>
    </row>
    <row r="126" spans="1:12" ht="16.5" customHeight="1">
      <c r="B126" s="43" t="s">
        <v>60</v>
      </c>
      <c r="D126" s="44"/>
      <c r="E126" s="45"/>
      <c r="G126" s="54"/>
      <c r="I126" s="54"/>
      <c r="J126" s="53"/>
      <c r="K126" s="54"/>
      <c r="L126" s="53"/>
    </row>
    <row r="127" spans="1:12" ht="16.5" customHeight="1">
      <c r="B127" s="43" t="s">
        <v>61</v>
      </c>
      <c r="E127" s="45"/>
      <c r="F127" s="16"/>
      <c r="H127" s="16"/>
      <c r="J127" s="16"/>
      <c r="L127" s="16"/>
    </row>
    <row r="128" spans="1:12" ht="16.5" customHeight="1" thickBot="1">
      <c r="B128" s="43" t="s">
        <v>62</v>
      </c>
      <c r="E128" s="45"/>
      <c r="F128" s="72">
        <v>192208</v>
      </c>
      <c r="G128" s="59"/>
      <c r="H128" s="72">
        <v>192208</v>
      </c>
      <c r="I128" s="59"/>
      <c r="J128" s="72">
        <v>192208</v>
      </c>
      <c r="K128" s="73"/>
      <c r="L128" s="72">
        <v>192208</v>
      </c>
    </row>
    <row r="129" spans="1:12" ht="6" customHeight="1" thickTop="1">
      <c r="D129" s="44"/>
      <c r="E129" s="45"/>
      <c r="F129" s="53"/>
      <c r="G129" s="54"/>
      <c r="H129" s="53"/>
      <c r="I129" s="54"/>
      <c r="J129" s="53"/>
      <c r="K129" s="54"/>
      <c r="L129" s="53"/>
    </row>
    <row r="130" spans="1:12" ht="16.5" customHeight="1">
      <c r="B130" s="43" t="s">
        <v>63</v>
      </c>
      <c r="D130" s="16"/>
      <c r="E130" s="45"/>
      <c r="F130" s="53"/>
      <c r="G130" s="54"/>
      <c r="H130" s="53"/>
      <c r="I130" s="54"/>
      <c r="J130" s="53"/>
      <c r="K130" s="54"/>
      <c r="L130" s="53"/>
    </row>
    <row r="131" spans="1:12" ht="16.5" customHeight="1">
      <c r="B131" s="43" t="s">
        <v>61</v>
      </c>
      <c r="D131" s="16"/>
      <c r="E131" s="45"/>
      <c r="F131" s="16"/>
      <c r="H131" s="16"/>
      <c r="J131" s="16"/>
      <c r="L131" s="16"/>
    </row>
    <row r="132" spans="1:12" ht="16.5" customHeight="1">
      <c r="B132" s="43" t="s">
        <v>64</v>
      </c>
      <c r="D132" s="16"/>
      <c r="E132" s="45"/>
      <c r="F132" s="73">
        <v>192208</v>
      </c>
      <c r="G132" s="59"/>
      <c r="H132" s="73">
        <v>192208</v>
      </c>
      <c r="I132" s="59"/>
      <c r="J132" s="73">
        <v>192208</v>
      </c>
      <c r="K132" s="73"/>
      <c r="L132" s="73">
        <v>192208</v>
      </c>
    </row>
    <row r="133" spans="1:12" ht="16.5" customHeight="1">
      <c r="A133" s="43" t="s">
        <v>65</v>
      </c>
      <c r="F133" s="59">
        <v>298000</v>
      </c>
      <c r="G133" s="59"/>
      <c r="H133" s="59">
        <v>298000</v>
      </c>
      <c r="I133" s="59"/>
      <c r="J133" s="59">
        <v>298000</v>
      </c>
      <c r="K133" s="59"/>
      <c r="L133" s="59">
        <v>298000</v>
      </c>
    </row>
    <row r="134" spans="1:12" ht="16.5" customHeight="1">
      <c r="A134" s="43" t="s">
        <v>66</v>
      </c>
      <c r="D134" s="44"/>
      <c r="E134" s="45"/>
    </row>
    <row r="135" spans="1:12" ht="16.5" customHeight="1">
      <c r="A135" s="43" t="s">
        <v>67</v>
      </c>
      <c r="E135" s="45"/>
      <c r="F135" s="59">
        <v>20000</v>
      </c>
      <c r="G135" s="59"/>
      <c r="H135" s="59">
        <v>20000</v>
      </c>
      <c r="I135" s="59"/>
      <c r="J135" s="59">
        <v>20000</v>
      </c>
      <c r="K135" s="59"/>
      <c r="L135" s="59">
        <v>20000</v>
      </c>
    </row>
    <row r="136" spans="1:12" ht="16.5" customHeight="1">
      <c r="A136" s="43" t="s">
        <v>68</v>
      </c>
      <c r="E136" s="45"/>
      <c r="F136" s="59">
        <v>3590806</v>
      </c>
      <c r="G136" s="59"/>
      <c r="H136" s="59">
        <v>3610201</v>
      </c>
      <c r="I136" s="59"/>
      <c r="J136" s="59">
        <v>3550729</v>
      </c>
      <c r="K136" s="59"/>
      <c r="L136" s="59">
        <v>3566163</v>
      </c>
    </row>
    <row r="137" spans="1:12" ht="16.5" customHeight="1">
      <c r="A137" s="43" t="s">
        <v>69</v>
      </c>
      <c r="E137" s="45"/>
      <c r="F137" s="74">
        <v>20498</v>
      </c>
      <c r="G137" s="59"/>
      <c r="H137" s="74">
        <v>52511</v>
      </c>
      <c r="I137" s="59"/>
      <c r="J137" s="74">
        <v>23362</v>
      </c>
      <c r="K137" s="59"/>
      <c r="L137" s="74">
        <v>55375</v>
      </c>
    </row>
    <row r="138" spans="1:12" ht="6" customHeight="1">
      <c r="A138" s="70"/>
      <c r="D138" s="44"/>
      <c r="E138" s="45"/>
    </row>
    <row r="139" spans="1:12" ht="16.5" customHeight="1">
      <c r="A139" s="39" t="s">
        <v>70</v>
      </c>
      <c r="D139" s="44"/>
      <c r="E139" s="45"/>
      <c r="F139" s="59"/>
      <c r="G139" s="59"/>
      <c r="H139" s="59"/>
      <c r="I139" s="59"/>
      <c r="J139" s="59"/>
      <c r="K139" s="59"/>
      <c r="L139" s="59"/>
    </row>
    <row r="140" spans="1:12" ht="16.5" customHeight="1">
      <c r="A140" s="25" t="s">
        <v>71</v>
      </c>
      <c r="B140" s="40"/>
      <c r="D140" s="44"/>
      <c r="F140" s="59">
        <f>SUM(F130:F137)</f>
        <v>4121512</v>
      </c>
      <c r="G140" s="59"/>
      <c r="H140" s="59">
        <f>SUM(H130:H137)</f>
        <v>4172920</v>
      </c>
      <c r="I140" s="59"/>
      <c r="J140" s="59">
        <f>SUM(J130:J137)</f>
        <v>4084299</v>
      </c>
      <c r="K140" s="59"/>
      <c r="L140" s="59">
        <f>SUM(L130:L137)</f>
        <v>4131746</v>
      </c>
    </row>
    <row r="141" spans="1:12" ht="16.5" customHeight="1">
      <c r="A141" s="25" t="s">
        <v>72</v>
      </c>
      <c r="D141" s="44"/>
      <c r="F141" s="9">
        <v>4</v>
      </c>
      <c r="G141" s="59"/>
      <c r="H141" s="9">
        <v>4</v>
      </c>
      <c r="I141" s="59"/>
      <c r="J141" s="9">
        <v>0</v>
      </c>
      <c r="K141" s="75"/>
      <c r="L141" s="9">
        <v>0</v>
      </c>
    </row>
    <row r="142" spans="1:12" ht="6" customHeight="1">
      <c r="A142" s="70"/>
      <c r="D142" s="44"/>
      <c r="E142" s="45"/>
      <c r="F142" s="1"/>
      <c r="G142" s="54"/>
      <c r="H142" s="1"/>
      <c r="I142" s="76"/>
      <c r="J142" s="1"/>
      <c r="K142" s="76"/>
      <c r="L142" s="1"/>
    </row>
    <row r="143" spans="1:12" ht="16.5" customHeight="1">
      <c r="A143" s="39" t="s">
        <v>73</v>
      </c>
      <c r="D143" s="44"/>
      <c r="E143" s="44"/>
      <c r="F143" s="2">
        <f>SUM(F140:F141)</f>
        <v>4121516</v>
      </c>
      <c r="G143" s="54"/>
      <c r="H143" s="2">
        <f>SUM(H140:H141)</f>
        <v>4172924</v>
      </c>
      <c r="I143" s="3"/>
      <c r="J143" s="77">
        <f>SUM(J140:J141)</f>
        <v>4084299</v>
      </c>
      <c r="K143" s="3"/>
      <c r="L143" s="2">
        <f>SUM(L140:L141)</f>
        <v>4131746</v>
      </c>
    </row>
    <row r="144" spans="1:12" ht="6" customHeight="1">
      <c r="A144" s="39"/>
      <c r="D144" s="44"/>
      <c r="E144" s="44"/>
      <c r="F144" s="4"/>
      <c r="G144" s="54"/>
      <c r="H144" s="4"/>
      <c r="I144" s="3"/>
      <c r="J144" s="4"/>
      <c r="K144" s="3"/>
      <c r="L144" s="4"/>
    </row>
    <row r="145" spans="1:12" ht="16.5" customHeight="1" thickBot="1">
      <c r="A145" s="39" t="s">
        <v>74</v>
      </c>
      <c r="D145" s="44"/>
      <c r="E145" s="44"/>
      <c r="F145" s="5">
        <f>F90+F143</f>
        <v>5211839</v>
      </c>
      <c r="G145" s="54"/>
      <c r="H145" s="5">
        <f>H90+H143</f>
        <v>5280104</v>
      </c>
      <c r="I145" s="6"/>
      <c r="J145" s="5">
        <f>J90+J143</f>
        <v>5135197</v>
      </c>
      <c r="K145" s="6"/>
      <c r="L145" s="5">
        <f>L90+L143</f>
        <v>5199929</v>
      </c>
    </row>
    <row r="146" spans="1:12" ht="16.5" customHeight="1" thickTop="1">
      <c r="A146" s="12"/>
      <c r="D146" s="23"/>
      <c r="E146" s="23"/>
      <c r="F146" s="7"/>
      <c r="G146" s="63"/>
      <c r="H146" s="7"/>
      <c r="I146" s="8"/>
      <c r="J146" s="7"/>
      <c r="K146" s="8"/>
      <c r="L146" s="7"/>
    </row>
    <row r="147" spans="1:12" ht="16.5" customHeight="1">
      <c r="A147" s="12"/>
      <c r="D147" s="23"/>
      <c r="E147" s="23"/>
      <c r="F147" s="7"/>
      <c r="G147" s="63"/>
      <c r="H147" s="7"/>
      <c r="I147" s="8"/>
      <c r="J147" s="7"/>
      <c r="K147" s="8"/>
      <c r="L147" s="7"/>
    </row>
    <row r="149" spans="1:12" ht="16.5" customHeight="1">
      <c r="A149" s="12"/>
      <c r="D149" s="23"/>
      <c r="E149" s="23"/>
      <c r="F149" s="7"/>
      <c r="G149" s="63"/>
      <c r="H149" s="7"/>
      <c r="I149" s="8"/>
      <c r="J149" s="7"/>
      <c r="K149" s="8"/>
      <c r="L149" s="7"/>
    </row>
    <row r="150" spans="1:12" ht="16.5" customHeight="1">
      <c r="A150" s="12"/>
      <c r="D150" s="23"/>
      <c r="E150" s="23"/>
      <c r="F150" s="7"/>
      <c r="G150" s="63"/>
      <c r="H150" s="7"/>
      <c r="I150" s="8"/>
      <c r="J150" s="7"/>
      <c r="K150" s="8"/>
      <c r="L150" s="7"/>
    </row>
    <row r="151" spans="1:12" ht="16.5" customHeight="1">
      <c r="A151" s="12"/>
      <c r="D151" s="23"/>
      <c r="E151" s="23"/>
      <c r="F151" s="7"/>
      <c r="G151" s="63"/>
      <c r="H151" s="7"/>
      <c r="I151" s="8"/>
      <c r="J151" s="7"/>
      <c r="K151" s="8"/>
      <c r="L151" s="7"/>
    </row>
    <row r="152" spans="1:12" ht="16.5" customHeight="1">
      <c r="A152" s="12"/>
      <c r="D152" s="23"/>
      <c r="E152" s="23"/>
      <c r="F152" s="7"/>
      <c r="G152" s="63"/>
      <c r="H152" s="7"/>
      <c r="I152" s="8"/>
      <c r="J152" s="7"/>
      <c r="K152" s="8"/>
      <c r="L152" s="7"/>
    </row>
    <row r="153" spans="1:12" ht="16.5" customHeight="1">
      <c r="A153" s="12"/>
      <c r="D153" s="23"/>
      <c r="E153" s="23"/>
      <c r="F153" s="7"/>
      <c r="G153" s="63"/>
      <c r="H153" s="7"/>
      <c r="I153" s="8"/>
      <c r="J153" s="7"/>
      <c r="K153" s="8"/>
      <c r="L153" s="7"/>
    </row>
    <row r="154" spans="1:12" ht="16.5" customHeight="1">
      <c r="A154" s="12"/>
      <c r="D154" s="23"/>
      <c r="E154" s="23"/>
      <c r="F154" s="7"/>
      <c r="G154" s="63"/>
      <c r="H154" s="7"/>
      <c r="I154" s="8"/>
      <c r="J154" s="7"/>
      <c r="K154" s="8"/>
      <c r="L154" s="7"/>
    </row>
    <row r="155" spans="1:12" ht="16.5" customHeight="1">
      <c r="A155" s="12"/>
      <c r="D155" s="23"/>
      <c r="E155" s="23"/>
      <c r="F155" s="7"/>
      <c r="G155" s="63"/>
      <c r="H155" s="7"/>
      <c r="I155" s="8"/>
      <c r="J155" s="7"/>
      <c r="K155" s="8"/>
      <c r="L155" s="7"/>
    </row>
    <row r="156" spans="1:12" ht="16.5" customHeight="1">
      <c r="A156" s="12"/>
      <c r="D156" s="23"/>
      <c r="E156" s="23"/>
      <c r="F156" s="7"/>
      <c r="G156" s="63"/>
      <c r="H156" s="7"/>
      <c r="I156" s="8"/>
      <c r="J156" s="7"/>
      <c r="K156" s="8"/>
      <c r="L156" s="7"/>
    </row>
    <row r="157" spans="1:12" ht="16.5" customHeight="1">
      <c r="A157" s="12"/>
      <c r="D157" s="23"/>
      <c r="E157" s="23"/>
      <c r="F157" s="7"/>
      <c r="G157" s="63"/>
      <c r="H157" s="7"/>
      <c r="I157" s="8"/>
      <c r="J157" s="7"/>
      <c r="K157" s="8"/>
      <c r="L157" s="7"/>
    </row>
    <row r="158" spans="1:12" ht="16.5" customHeight="1">
      <c r="A158" s="12"/>
      <c r="D158" s="23"/>
      <c r="E158" s="23"/>
      <c r="F158" s="7"/>
      <c r="G158" s="63"/>
      <c r="H158" s="7"/>
      <c r="I158" s="8"/>
      <c r="J158" s="7"/>
      <c r="K158" s="8"/>
      <c r="L158" s="7"/>
    </row>
    <row r="159" spans="1:12" ht="11.25" customHeight="1">
      <c r="A159" s="12"/>
      <c r="D159" s="23"/>
      <c r="E159" s="23"/>
      <c r="F159" s="7"/>
      <c r="G159" s="63"/>
      <c r="H159" s="7"/>
      <c r="I159" s="8"/>
      <c r="J159" s="7"/>
      <c r="K159" s="8"/>
      <c r="L159" s="7"/>
    </row>
    <row r="160" spans="1:12" ht="22.15" customHeight="1">
      <c r="A160" s="187" t="s">
        <v>41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</row>
  </sheetData>
  <mergeCells count="8">
    <mergeCell ref="A108:L108"/>
    <mergeCell ref="A160:L160"/>
    <mergeCell ref="F6:H6"/>
    <mergeCell ref="J6:L6"/>
    <mergeCell ref="F7:H7"/>
    <mergeCell ref="J7:L7"/>
    <mergeCell ref="A54:L54"/>
    <mergeCell ref="A56:L5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1" man="1"/>
  </rowBreaks>
  <ignoredErrors>
    <ignoredError sqref="G10:I10 K10: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7738-9876-4550-B840-1110C578AC71}">
  <dimension ref="A1:L107"/>
  <sheetViews>
    <sheetView zoomScale="115" zoomScaleNormal="115" zoomScaleSheetLayoutView="85" workbookViewId="0">
      <selection activeCell="C12" sqref="C12"/>
    </sheetView>
  </sheetViews>
  <sheetFormatPr defaultColWidth="8.7109375" defaultRowHeight="16.5" customHeight="1"/>
  <cols>
    <col min="1" max="2" width="1.42578125" style="25" customWidth="1"/>
    <col min="3" max="3" width="35.5703125" style="25" customWidth="1"/>
    <col min="4" max="4" width="4.7109375" style="25" customWidth="1"/>
    <col min="5" max="5" width="0.85546875" style="25" customWidth="1"/>
    <col min="6" max="6" width="10.7109375" style="62" customWidth="1"/>
    <col min="7" max="7" width="0.85546875" style="25" customWidth="1"/>
    <col min="8" max="8" width="10.7109375" style="62" customWidth="1"/>
    <col min="9" max="9" width="0.85546875" style="25" customWidth="1"/>
    <col min="10" max="10" width="10.7109375" style="62" customWidth="1"/>
    <col min="11" max="11" width="0.85546875" style="25" customWidth="1"/>
    <col min="12" max="12" width="10.7109375" style="62" customWidth="1"/>
    <col min="13" max="16384" width="8.7109375" style="25"/>
  </cols>
  <sheetData>
    <row r="1" spans="1:12" s="16" customFormat="1" ht="16.5" customHeight="1">
      <c r="A1" s="34" t="s">
        <v>0</v>
      </c>
      <c r="B1" s="13"/>
      <c r="C1" s="13"/>
      <c r="D1" s="14"/>
      <c r="E1" s="13"/>
      <c r="F1" s="15"/>
      <c r="G1" s="13"/>
      <c r="H1" s="15"/>
      <c r="I1" s="13"/>
      <c r="J1" s="15"/>
      <c r="K1" s="13"/>
      <c r="L1" s="15"/>
    </row>
    <row r="2" spans="1:12" s="16" customFormat="1" ht="16.5" customHeight="1">
      <c r="A2" s="34" t="s">
        <v>75</v>
      </c>
      <c r="B2" s="13"/>
      <c r="C2" s="13"/>
      <c r="D2" s="14"/>
      <c r="E2" s="13"/>
      <c r="F2" s="15"/>
      <c r="G2" s="13"/>
      <c r="H2" s="15"/>
      <c r="I2" s="13"/>
      <c r="J2" s="15"/>
      <c r="K2" s="13"/>
      <c r="L2" s="15"/>
    </row>
    <row r="3" spans="1:12" ht="16.5" customHeight="1">
      <c r="A3" s="191" t="s">
        <v>204</v>
      </c>
      <c r="B3" s="191"/>
      <c r="C3" s="191"/>
      <c r="D3" s="191"/>
      <c r="E3" s="191"/>
      <c r="F3" s="191"/>
      <c r="G3" s="191"/>
      <c r="H3" s="191"/>
      <c r="I3" s="18"/>
      <c r="J3" s="20"/>
      <c r="K3" s="18"/>
      <c r="L3" s="20"/>
    </row>
    <row r="4" spans="1:12" ht="15" customHeight="1">
      <c r="A4" s="12"/>
      <c r="B4" s="12"/>
      <c r="C4" s="12"/>
      <c r="D4" s="12"/>
      <c r="E4" s="12"/>
      <c r="F4" s="12"/>
      <c r="G4" s="12"/>
      <c r="H4" s="12"/>
      <c r="I4" s="13"/>
      <c r="J4" s="15"/>
      <c r="K4" s="13"/>
      <c r="L4" s="15"/>
    </row>
    <row r="5" spans="1:12" ht="15" customHeight="1">
      <c r="A5" s="12"/>
      <c r="B5" s="12"/>
      <c r="C5" s="12"/>
      <c r="D5" s="12"/>
      <c r="E5" s="12"/>
      <c r="F5" s="12"/>
      <c r="G5" s="12"/>
      <c r="H5" s="12"/>
      <c r="I5" s="13"/>
      <c r="J5" s="15"/>
      <c r="K5" s="13"/>
      <c r="L5" s="15"/>
    </row>
    <row r="6" spans="1:12" ht="15" customHeight="1">
      <c r="B6" s="22"/>
      <c r="C6" s="22"/>
      <c r="D6" s="23"/>
      <c r="E6" s="22"/>
      <c r="F6" s="188" t="s">
        <v>2</v>
      </c>
      <c r="G6" s="188"/>
      <c r="H6" s="188" t="s">
        <v>2</v>
      </c>
      <c r="I6" s="22"/>
      <c r="J6" s="188" t="s">
        <v>3</v>
      </c>
      <c r="K6" s="188"/>
      <c r="L6" s="188" t="s">
        <v>3</v>
      </c>
    </row>
    <row r="7" spans="1:12" ht="15" customHeight="1">
      <c r="B7" s="22"/>
      <c r="C7" s="22"/>
      <c r="D7" s="31"/>
      <c r="E7" s="30"/>
      <c r="F7" s="189" t="s">
        <v>4</v>
      </c>
      <c r="G7" s="189"/>
      <c r="H7" s="189" t="s">
        <v>4</v>
      </c>
      <c r="I7" s="27"/>
      <c r="J7" s="189" t="s">
        <v>4</v>
      </c>
      <c r="K7" s="189"/>
      <c r="L7" s="189" t="s">
        <v>4</v>
      </c>
    </row>
    <row r="8" spans="1:12" ht="15" customHeight="1">
      <c r="A8" s="78"/>
      <c r="B8" s="67"/>
      <c r="C8" s="67"/>
      <c r="D8" s="79"/>
      <c r="E8" s="33"/>
      <c r="F8" s="32" t="s">
        <v>8</v>
      </c>
      <c r="G8" s="80"/>
      <c r="H8" s="32" t="s">
        <v>9</v>
      </c>
      <c r="I8" s="80"/>
      <c r="J8" s="32" t="s">
        <v>8</v>
      </c>
      <c r="K8" s="80"/>
      <c r="L8" s="32" t="s">
        <v>9</v>
      </c>
    </row>
    <row r="9" spans="1:12" ht="15" customHeight="1">
      <c r="A9" s="78"/>
      <c r="B9" s="67"/>
      <c r="C9" s="67"/>
      <c r="D9" s="35" t="s">
        <v>76</v>
      </c>
      <c r="E9" s="33"/>
      <c r="F9" s="36" t="s">
        <v>11</v>
      </c>
      <c r="G9" s="80"/>
      <c r="H9" s="36" t="s">
        <v>11</v>
      </c>
      <c r="I9" s="80"/>
      <c r="J9" s="36" t="s">
        <v>11</v>
      </c>
      <c r="K9" s="80"/>
      <c r="L9" s="36" t="s">
        <v>11</v>
      </c>
    </row>
    <row r="10" spans="1:12" ht="15" customHeight="1">
      <c r="A10" s="34" t="s">
        <v>77</v>
      </c>
      <c r="D10" s="23"/>
      <c r="G10" s="78"/>
      <c r="I10" s="78"/>
      <c r="K10" s="78"/>
    </row>
    <row r="11" spans="1:12" ht="8.1" customHeight="1">
      <c r="A11" s="34"/>
      <c r="B11" s="16"/>
      <c r="D11" s="23"/>
      <c r="G11" s="63"/>
      <c r="I11" s="63"/>
      <c r="K11" s="63"/>
    </row>
    <row r="12" spans="1:12" ht="15" customHeight="1">
      <c r="A12" s="16" t="s">
        <v>78</v>
      </c>
      <c r="D12" s="81"/>
      <c r="F12" s="62">
        <v>1165420</v>
      </c>
      <c r="G12" s="63"/>
      <c r="H12" s="62">
        <v>1100865</v>
      </c>
      <c r="I12" s="63"/>
      <c r="J12" s="62">
        <v>1164489</v>
      </c>
      <c r="K12" s="63"/>
      <c r="L12" s="62">
        <v>1100365</v>
      </c>
    </row>
    <row r="13" spans="1:12" ht="15" customHeight="1">
      <c r="A13" s="94" t="s">
        <v>79</v>
      </c>
      <c r="D13" s="81">
        <v>16</v>
      </c>
      <c r="F13" s="62">
        <v>0</v>
      </c>
      <c r="G13" s="63"/>
      <c r="H13" s="62">
        <v>145780</v>
      </c>
      <c r="I13" s="63"/>
      <c r="J13" s="62">
        <v>0</v>
      </c>
      <c r="K13" s="63"/>
      <c r="L13" s="62">
        <v>145780</v>
      </c>
    </row>
    <row r="14" spans="1:12" ht="15" customHeight="1">
      <c r="A14" s="25" t="s">
        <v>80</v>
      </c>
      <c r="D14" s="81"/>
      <c r="F14" s="82">
        <v>10695</v>
      </c>
      <c r="G14" s="63"/>
      <c r="H14" s="82">
        <v>17422</v>
      </c>
      <c r="I14" s="63"/>
      <c r="J14" s="82">
        <v>18730</v>
      </c>
      <c r="K14" s="63"/>
      <c r="L14" s="82">
        <v>18179</v>
      </c>
    </row>
    <row r="15" spans="1:12" ht="8.1" customHeight="1">
      <c r="D15" s="81"/>
      <c r="G15" s="63"/>
      <c r="I15" s="63"/>
      <c r="K15" s="63"/>
    </row>
    <row r="16" spans="1:12" ht="15" customHeight="1">
      <c r="A16" s="34" t="s">
        <v>81</v>
      </c>
      <c r="B16" s="16"/>
      <c r="D16" s="23"/>
      <c r="F16" s="82">
        <f>SUM(F12:F15)</f>
        <v>1176115</v>
      </c>
      <c r="G16" s="63"/>
      <c r="H16" s="82">
        <f>SUM(H12:H15)</f>
        <v>1264067</v>
      </c>
      <c r="I16" s="63"/>
      <c r="J16" s="82">
        <f>SUM(J12:J15)</f>
        <v>1183219</v>
      </c>
      <c r="K16" s="63"/>
      <c r="L16" s="82">
        <f>SUM(L12:L15)</f>
        <v>1264324</v>
      </c>
    </row>
    <row r="17" spans="1:12" ht="8.1" customHeight="1">
      <c r="A17" s="34"/>
      <c r="B17" s="16"/>
      <c r="D17" s="23"/>
      <c r="G17" s="63"/>
      <c r="I17" s="63"/>
      <c r="K17" s="63"/>
    </row>
    <row r="18" spans="1:12" ht="15" customHeight="1">
      <c r="A18" s="34" t="s">
        <v>82</v>
      </c>
      <c r="B18" s="16"/>
      <c r="D18" s="23"/>
      <c r="G18" s="63"/>
      <c r="I18" s="63"/>
      <c r="K18" s="63"/>
    </row>
    <row r="19" spans="1:12" ht="8.1" customHeight="1">
      <c r="A19" s="34"/>
      <c r="B19" s="16"/>
      <c r="D19" s="23"/>
      <c r="G19" s="63"/>
      <c r="I19" s="63"/>
      <c r="K19" s="63"/>
    </row>
    <row r="20" spans="1:12" ht="15" customHeight="1">
      <c r="A20" s="16" t="s">
        <v>83</v>
      </c>
      <c r="B20" s="16"/>
      <c r="D20" s="81"/>
      <c r="F20" s="62">
        <v>996174</v>
      </c>
      <c r="G20" s="63"/>
      <c r="H20" s="62">
        <v>973790</v>
      </c>
      <c r="I20" s="63"/>
      <c r="J20" s="182">
        <v>1003430</v>
      </c>
      <c r="K20" s="63"/>
      <c r="L20" s="182">
        <v>979718</v>
      </c>
    </row>
    <row r="21" spans="1:12" ht="15" customHeight="1">
      <c r="A21" s="16" t="s">
        <v>84</v>
      </c>
      <c r="B21" s="16"/>
      <c r="D21" s="81"/>
      <c r="F21" s="62">
        <v>26924</v>
      </c>
      <c r="G21" s="63"/>
      <c r="H21" s="62">
        <v>23280</v>
      </c>
      <c r="I21" s="63"/>
      <c r="J21" s="182">
        <v>26924</v>
      </c>
      <c r="K21" s="63"/>
      <c r="L21" s="182">
        <v>23280</v>
      </c>
    </row>
    <row r="22" spans="1:12" ht="15" customHeight="1">
      <c r="A22" s="16" t="s">
        <v>85</v>
      </c>
      <c r="B22" s="16"/>
      <c r="D22" s="81"/>
      <c r="F22" s="62">
        <v>72315</v>
      </c>
      <c r="G22" s="63"/>
      <c r="H22" s="62">
        <v>70717</v>
      </c>
      <c r="I22" s="63"/>
      <c r="J22" s="182">
        <v>68917</v>
      </c>
      <c r="K22" s="63"/>
      <c r="L22" s="182">
        <v>69104</v>
      </c>
    </row>
    <row r="23" spans="1:12" ht="15" customHeight="1">
      <c r="A23" s="16" t="s">
        <v>86</v>
      </c>
      <c r="B23" s="16"/>
      <c r="D23" s="81"/>
      <c r="F23" s="82">
        <v>2811</v>
      </c>
      <c r="G23" s="63"/>
      <c r="H23" s="82">
        <v>4374</v>
      </c>
      <c r="I23" s="63"/>
      <c r="J23" s="77">
        <v>13459</v>
      </c>
      <c r="K23" s="63"/>
      <c r="L23" s="77">
        <v>4370</v>
      </c>
    </row>
    <row r="24" spans="1:12" ht="8.1" customHeight="1">
      <c r="A24" s="16"/>
      <c r="B24" s="16"/>
      <c r="D24" s="81"/>
      <c r="G24" s="63"/>
      <c r="I24" s="63"/>
      <c r="K24" s="63"/>
    </row>
    <row r="25" spans="1:12" ht="15" customHeight="1">
      <c r="A25" s="34" t="s">
        <v>87</v>
      </c>
      <c r="D25" s="23"/>
      <c r="F25" s="11">
        <f>SUM(F20:F24)</f>
        <v>1098224</v>
      </c>
      <c r="G25" s="10"/>
      <c r="H25" s="77">
        <f>SUM(H20:H24)</f>
        <v>1072161</v>
      </c>
      <c r="I25" s="10"/>
      <c r="J25" s="11">
        <f>SUM(J20:J24)</f>
        <v>1112730</v>
      </c>
      <c r="K25" s="10"/>
      <c r="L25" s="77">
        <f>SUM(L20:L24)</f>
        <v>1076472</v>
      </c>
    </row>
    <row r="26" spans="1:12" ht="8.1" customHeight="1">
      <c r="A26" s="34"/>
      <c r="D26" s="23"/>
      <c r="G26" s="78"/>
      <c r="I26" s="78"/>
      <c r="K26" s="78"/>
    </row>
    <row r="27" spans="1:12" ht="15" customHeight="1">
      <c r="A27" s="34" t="s">
        <v>88</v>
      </c>
      <c r="B27" s="34"/>
      <c r="D27" s="23"/>
      <c r="F27" s="62">
        <f>F16-F25</f>
        <v>77891</v>
      </c>
      <c r="G27" s="63"/>
      <c r="H27" s="62">
        <f>H16-H25</f>
        <v>191906</v>
      </c>
      <c r="I27" s="63"/>
      <c r="J27" s="62">
        <f>J16-J25</f>
        <v>70489</v>
      </c>
      <c r="K27" s="63"/>
      <c r="L27" s="62">
        <f>L16-L25</f>
        <v>187852</v>
      </c>
    </row>
    <row r="28" spans="1:12" ht="15" customHeight="1">
      <c r="A28" s="25" t="s">
        <v>89</v>
      </c>
      <c r="B28" s="34"/>
      <c r="D28" s="23"/>
      <c r="F28" s="82">
        <v>-3</v>
      </c>
      <c r="G28" s="10"/>
      <c r="H28" s="82">
        <v>-6</v>
      </c>
      <c r="J28" s="82">
        <v>-3</v>
      </c>
      <c r="K28" s="10"/>
      <c r="L28" s="82">
        <v>-6</v>
      </c>
    </row>
    <row r="29" spans="1:12" ht="8.1" customHeight="1">
      <c r="D29" s="23"/>
      <c r="G29" s="83"/>
      <c r="I29" s="83"/>
      <c r="K29" s="83"/>
    </row>
    <row r="30" spans="1:12" ht="15" customHeight="1">
      <c r="A30" s="34" t="s">
        <v>90</v>
      </c>
      <c r="B30" s="34"/>
      <c r="D30" s="23"/>
      <c r="F30" s="165">
        <f>SUM(F27:F29)</f>
        <v>77888</v>
      </c>
      <c r="G30" s="83"/>
      <c r="H30" s="62">
        <f>SUM(H27:H29)</f>
        <v>191900</v>
      </c>
      <c r="I30" s="83"/>
      <c r="J30" s="165">
        <f>SUM(J27:J29)</f>
        <v>70486</v>
      </c>
      <c r="K30" s="83"/>
      <c r="L30" s="62">
        <f>SUM(L27:L29)</f>
        <v>187846</v>
      </c>
    </row>
    <row r="31" spans="1:12" ht="15" customHeight="1">
      <c r="A31" s="25" t="s">
        <v>91</v>
      </c>
      <c r="D31" s="23">
        <v>17</v>
      </c>
      <c r="F31" s="82">
        <v>-14730</v>
      </c>
      <c r="G31" s="83"/>
      <c r="H31" s="82">
        <v>-33158</v>
      </c>
      <c r="I31" s="83"/>
      <c r="J31" s="82">
        <v>-13694</v>
      </c>
      <c r="K31" s="84"/>
      <c r="L31" s="82">
        <v>-32331</v>
      </c>
    </row>
    <row r="32" spans="1:12" ht="8.1" customHeight="1">
      <c r="D32" s="23"/>
      <c r="G32" s="83"/>
      <c r="I32" s="83"/>
      <c r="K32" s="83"/>
    </row>
    <row r="33" spans="1:12" ht="15" customHeight="1">
      <c r="A33" s="34" t="s">
        <v>92</v>
      </c>
      <c r="D33" s="23"/>
      <c r="E33" s="23"/>
      <c r="F33" s="62">
        <f>SUM(F30:F32)</f>
        <v>63158</v>
      </c>
      <c r="G33" s="83"/>
      <c r="H33" s="62">
        <f>SUM(H30:H32)</f>
        <v>158742</v>
      </c>
      <c r="I33" s="83"/>
      <c r="J33" s="62">
        <f>SUM(J30:J32)</f>
        <v>56792</v>
      </c>
      <c r="K33" s="83"/>
      <c r="L33" s="62">
        <f>SUM(L30:L32)</f>
        <v>155515</v>
      </c>
    </row>
    <row r="34" spans="1:12" ht="8.1" customHeight="1">
      <c r="A34" s="78"/>
      <c r="B34" s="67"/>
      <c r="C34" s="67"/>
      <c r="D34" s="37"/>
      <c r="E34" s="33"/>
      <c r="F34" s="38"/>
      <c r="G34" s="80"/>
      <c r="H34" s="38"/>
      <c r="I34" s="80"/>
      <c r="J34" s="38"/>
      <c r="K34" s="80"/>
      <c r="L34" s="38"/>
    </row>
    <row r="35" spans="1:12" ht="15" customHeight="1">
      <c r="A35" s="34" t="s">
        <v>93</v>
      </c>
      <c r="D35" s="23"/>
      <c r="E35" s="23"/>
      <c r="F35" s="25"/>
      <c r="H35" s="25"/>
      <c r="I35" s="63"/>
      <c r="K35" s="63"/>
    </row>
    <row r="36" spans="1:12" ht="15" customHeight="1">
      <c r="A36" s="25" t="s">
        <v>94</v>
      </c>
      <c r="G36" s="83"/>
      <c r="I36" s="83"/>
      <c r="K36" s="83"/>
    </row>
    <row r="37" spans="1:12" ht="15" customHeight="1">
      <c r="B37" s="25" t="s">
        <v>95</v>
      </c>
      <c r="D37" s="85"/>
      <c r="G37" s="83"/>
      <c r="I37" s="83"/>
      <c r="K37" s="83"/>
    </row>
    <row r="38" spans="1:12" ht="15" customHeight="1">
      <c r="B38" s="25" t="s">
        <v>112</v>
      </c>
      <c r="D38" s="23"/>
      <c r="E38" s="23"/>
      <c r="G38" s="83"/>
      <c r="I38" s="83"/>
      <c r="K38" s="83"/>
    </row>
    <row r="39" spans="1:12" ht="15" customHeight="1">
      <c r="C39" s="25" t="s">
        <v>96</v>
      </c>
      <c r="D39" s="23"/>
      <c r="E39" s="23"/>
      <c r="G39" s="83"/>
      <c r="I39" s="83"/>
      <c r="K39" s="83"/>
    </row>
    <row r="40" spans="1:12" ht="15" customHeight="1">
      <c r="C40" s="25" t="s">
        <v>97</v>
      </c>
      <c r="D40" s="23"/>
      <c r="E40" s="23"/>
      <c r="F40" s="82">
        <v>-8061</v>
      </c>
      <c r="G40" s="83"/>
      <c r="H40" s="82">
        <v>-33717</v>
      </c>
      <c r="I40" s="83"/>
      <c r="J40" s="82">
        <v>-8061</v>
      </c>
      <c r="K40" s="83"/>
      <c r="L40" s="82">
        <v>-33717</v>
      </c>
    </row>
    <row r="41" spans="1:12" ht="8.1" customHeight="1">
      <c r="D41" s="85"/>
      <c r="E41" s="23"/>
      <c r="G41" s="83"/>
      <c r="I41" s="83"/>
      <c r="K41" s="83"/>
    </row>
    <row r="42" spans="1:12" ht="15" customHeight="1">
      <c r="A42" s="25" t="s">
        <v>98</v>
      </c>
      <c r="G42" s="83"/>
      <c r="I42" s="83"/>
      <c r="K42" s="83"/>
    </row>
    <row r="43" spans="1:12" ht="15" customHeight="1">
      <c r="B43" s="25" t="s">
        <v>99</v>
      </c>
      <c r="F43" s="82">
        <f>SUM(F38:F42)</f>
        <v>-8061</v>
      </c>
      <c r="G43" s="63"/>
      <c r="H43" s="82">
        <f>SUM(H38:H42)</f>
        <v>-33717</v>
      </c>
      <c r="I43" s="62"/>
      <c r="J43" s="82">
        <f>SUM(J38:J42)</f>
        <v>-8061</v>
      </c>
      <c r="K43" s="63"/>
      <c r="L43" s="82">
        <f>SUM(L38:L42)</f>
        <v>-33717</v>
      </c>
    </row>
    <row r="44" spans="1:12" ht="8.1" customHeight="1">
      <c r="G44" s="63"/>
      <c r="I44" s="63"/>
      <c r="K44" s="63"/>
    </row>
    <row r="45" spans="1:12" ht="15" customHeight="1">
      <c r="A45" s="25" t="s">
        <v>100</v>
      </c>
      <c r="F45" s="25"/>
      <c r="H45" s="25"/>
      <c r="J45" s="25"/>
      <c r="K45" s="63"/>
      <c r="L45" s="25"/>
    </row>
    <row r="46" spans="1:12" ht="15" customHeight="1">
      <c r="B46" s="25" t="s">
        <v>95</v>
      </c>
      <c r="F46" s="25"/>
      <c r="H46" s="25"/>
      <c r="J46" s="25"/>
      <c r="K46" s="63"/>
      <c r="L46" s="25"/>
    </row>
    <row r="47" spans="1:12" ht="15" customHeight="1">
      <c r="B47" s="25" t="s">
        <v>223</v>
      </c>
      <c r="D47" s="23"/>
      <c r="E47" s="23"/>
      <c r="K47" s="86"/>
    </row>
    <row r="48" spans="1:12" ht="15" customHeight="1">
      <c r="C48" s="25" t="s">
        <v>101</v>
      </c>
      <c r="D48" s="23"/>
      <c r="E48" s="23"/>
      <c r="K48" s="86"/>
    </row>
    <row r="49" spans="1:12" ht="15" customHeight="1">
      <c r="C49" s="25" t="s">
        <v>97</v>
      </c>
      <c r="D49" s="23"/>
      <c r="E49" s="23"/>
      <c r="F49" s="82">
        <v>-284</v>
      </c>
      <c r="H49" s="82">
        <v>840</v>
      </c>
      <c r="J49" s="82">
        <v>-284</v>
      </c>
      <c r="K49" s="86"/>
      <c r="L49" s="82">
        <v>840</v>
      </c>
    </row>
    <row r="50" spans="1:12" ht="8.1" customHeight="1">
      <c r="D50" s="23"/>
      <c r="E50" s="23"/>
      <c r="K50" s="86"/>
    </row>
    <row r="51" spans="1:12" ht="15" customHeight="1">
      <c r="A51" s="25" t="s">
        <v>102</v>
      </c>
    </row>
    <row r="52" spans="1:12" ht="15" customHeight="1">
      <c r="B52" s="25" t="s">
        <v>103</v>
      </c>
      <c r="F52" s="82">
        <f>SUM(F49:F51)</f>
        <v>-284</v>
      </c>
      <c r="H52" s="82">
        <f>SUM(H49:H51)</f>
        <v>840</v>
      </c>
      <c r="J52" s="82">
        <f>SUM(J49:J51)</f>
        <v>-284</v>
      </c>
      <c r="L52" s="82">
        <f>SUM(L49:L51)</f>
        <v>840</v>
      </c>
    </row>
    <row r="53" spans="1:12" ht="8.1" customHeight="1"/>
    <row r="54" spans="1:12" ht="15" customHeight="1">
      <c r="A54" s="34" t="s">
        <v>220</v>
      </c>
    </row>
    <row r="55" spans="1:12" ht="15" customHeight="1">
      <c r="A55" s="34"/>
      <c r="B55" s="34" t="s">
        <v>105</v>
      </c>
      <c r="F55" s="82">
        <f>SUM(F43,F52)</f>
        <v>-8345</v>
      </c>
      <c r="H55" s="82">
        <f>SUM(H43,H52)</f>
        <v>-32877</v>
      </c>
      <c r="J55" s="82">
        <f>SUM(J43,J52)</f>
        <v>-8345</v>
      </c>
      <c r="L55" s="82">
        <f>SUM(L43,L52)</f>
        <v>-32877</v>
      </c>
    </row>
    <row r="56" spans="1:12" ht="8.1" customHeight="1">
      <c r="B56" s="34"/>
    </row>
    <row r="57" spans="1:12" ht="15" customHeight="1" thickBot="1">
      <c r="A57" s="34" t="s">
        <v>106</v>
      </c>
      <c r="B57" s="34"/>
      <c r="F57" s="87">
        <f>SUM(F33,F55)</f>
        <v>54813</v>
      </c>
      <c r="G57" s="88"/>
      <c r="H57" s="87">
        <f>SUM(H33,H55)</f>
        <v>125865</v>
      </c>
      <c r="I57" s="88"/>
      <c r="J57" s="87">
        <f>SUM(J33,J55)</f>
        <v>48447</v>
      </c>
      <c r="K57" s="88"/>
      <c r="L57" s="87">
        <f>SUM(L33,L55)</f>
        <v>122638</v>
      </c>
    </row>
    <row r="58" spans="1:12" ht="9.75" customHeight="1" thickTop="1">
      <c r="B58" s="34"/>
      <c r="F58" s="88"/>
      <c r="G58" s="88"/>
      <c r="H58" s="88"/>
      <c r="I58" s="88"/>
      <c r="J58" s="88"/>
      <c r="K58" s="88"/>
      <c r="L58" s="88"/>
    </row>
    <row r="59" spans="1:12" ht="22.15" customHeight="1">
      <c r="A59" s="187" t="s">
        <v>41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</row>
    <row r="60" spans="1:12" s="16" customFormat="1" ht="16.5" customHeight="1">
      <c r="A60" s="34" t="s">
        <v>0</v>
      </c>
      <c r="B60" s="13"/>
      <c r="C60" s="13"/>
      <c r="D60" s="14"/>
      <c r="E60" s="13"/>
      <c r="F60" s="15"/>
      <c r="G60" s="13"/>
      <c r="H60" s="15"/>
      <c r="I60" s="13"/>
      <c r="J60" s="15"/>
      <c r="K60" s="13"/>
      <c r="L60" s="15"/>
    </row>
    <row r="61" spans="1:12" s="16" customFormat="1" ht="16.5" customHeight="1">
      <c r="A61" s="12" t="s">
        <v>107</v>
      </c>
      <c r="B61" s="13"/>
      <c r="C61" s="13"/>
      <c r="D61" s="14"/>
      <c r="E61" s="13"/>
      <c r="F61" s="15"/>
      <c r="G61" s="13"/>
      <c r="H61" s="15"/>
      <c r="I61" s="13"/>
      <c r="J61" s="15"/>
      <c r="K61" s="13"/>
      <c r="L61" s="15"/>
    </row>
    <row r="62" spans="1:12" ht="16.5" customHeight="1">
      <c r="A62" s="191" t="s">
        <v>204</v>
      </c>
      <c r="B62" s="191"/>
      <c r="C62" s="191"/>
      <c r="D62" s="191"/>
      <c r="E62" s="191"/>
      <c r="F62" s="191"/>
      <c r="G62" s="191"/>
      <c r="H62" s="191"/>
      <c r="I62" s="18"/>
      <c r="J62" s="20"/>
      <c r="K62" s="18"/>
      <c r="L62" s="20"/>
    </row>
    <row r="63" spans="1:12" ht="16.5" customHeight="1">
      <c r="B63" s="22"/>
      <c r="C63" s="22"/>
      <c r="D63" s="23"/>
      <c r="E63" s="22"/>
      <c r="F63" s="64"/>
      <c r="G63" s="22"/>
      <c r="H63" s="64"/>
      <c r="I63" s="22"/>
      <c r="J63" s="64"/>
      <c r="K63" s="22"/>
      <c r="L63" s="64"/>
    </row>
    <row r="64" spans="1:12" ht="16.5" customHeight="1">
      <c r="B64" s="22"/>
      <c r="C64" s="22"/>
      <c r="D64" s="23"/>
      <c r="E64" s="22"/>
      <c r="F64" s="64"/>
      <c r="G64" s="22"/>
      <c r="H64" s="64"/>
      <c r="I64" s="22"/>
      <c r="J64" s="64"/>
      <c r="K64" s="22"/>
      <c r="L64" s="64"/>
    </row>
    <row r="65" spans="1:12" ht="16.5" customHeight="1">
      <c r="B65" s="22"/>
      <c r="C65" s="22"/>
      <c r="D65" s="23"/>
      <c r="E65" s="22"/>
      <c r="F65" s="188" t="s">
        <v>2</v>
      </c>
      <c r="G65" s="188"/>
      <c r="H65" s="188" t="s">
        <v>2</v>
      </c>
      <c r="I65" s="22"/>
      <c r="J65" s="188" t="s">
        <v>3</v>
      </c>
      <c r="K65" s="188"/>
      <c r="L65" s="188" t="s">
        <v>3</v>
      </c>
    </row>
    <row r="66" spans="1:12" ht="16.5" customHeight="1">
      <c r="B66" s="22"/>
      <c r="C66" s="22"/>
      <c r="D66" s="23"/>
      <c r="E66" s="30"/>
      <c r="F66" s="189" t="s">
        <v>4</v>
      </c>
      <c r="G66" s="189"/>
      <c r="H66" s="189" t="s">
        <v>4</v>
      </c>
      <c r="I66" s="27"/>
      <c r="J66" s="189" t="s">
        <v>4</v>
      </c>
      <c r="K66" s="189"/>
      <c r="L66" s="189" t="s">
        <v>4</v>
      </c>
    </row>
    <row r="67" spans="1:12" ht="16.5" customHeight="1">
      <c r="A67" s="78"/>
      <c r="B67" s="67"/>
      <c r="C67" s="67"/>
      <c r="D67" s="23"/>
      <c r="E67" s="33"/>
      <c r="F67" s="32" t="s">
        <v>8</v>
      </c>
      <c r="G67" s="80"/>
      <c r="H67" s="32" t="s">
        <v>9</v>
      </c>
      <c r="I67" s="80"/>
      <c r="J67" s="32" t="s">
        <v>8</v>
      </c>
      <c r="K67" s="80"/>
      <c r="L67" s="32" t="s">
        <v>9</v>
      </c>
    </row>
    <row r="68" spans="1:12" ht="16.5" customHeight="1">
      <c r="A68" s="78"/>
      <c r="B68" s="67"/>
      <c r="C68" s="67"/>
      <c r="D68" s="23"/>
      <c r="E68" s="33"/>
      <c r="F68" s="36" t="s">
        <v>11</v>
      </c>
      <c r="G68" s="80"/>
      <c r="H68" s="36" t="s">
        <v>11</v>
      </c>
      <c r="I68" s="80"/>
      <c r="J68" s="36" t="s">
        <v>11</v>
      </c>
      <c r="K68" s="80"/>
      <c r="L68" s="36" t="s">
        <v>11</v>
      </c>
    </row>
    <row r="69" spans="1:12" ht="16.5" customHeight="1">
      <c r="A69" s="34"/>
      <c r="D69" s="23"/>
      <c r="F69" s="89"/>
      <c r="H69" s="89"/>
      <c r="J69" s="89"/>
    </row>
    <row r="70" spans="1:12" ht="16.5" customHeight="1">
      <c r="A70" s="34" t="s">
        <v>108</v>
      </c>
      <c r="D70" s="23"/>
      <c r="F70" s="89"/>
      <c r="H70" s="89"/>
      <c r="J70" s="89"/>
    </row>
    <row r="71" spans="1:12" ht="16.5" customHeight="1">
      <c r="A71" s="25" t="s">
        <v>71</v>
      </c>
      <c r="D71" s="23"/>
      <c r="F71" s="88">
        <f>F33</f>
        <v>63158</v>
      </c>
      <c r="G71" s="86"/>
      <c r="H71" s="88">
        <f>H33</f>
        <v>158742</v>
      </c>
      <c r="I71" s="86"/>
      <c r="J71" s="88">
        <f>J33</f>
        <v>56792</v>
      </c>
      <c r="K71" s="86"/>
      <c r="L71" s="88">
        <f>L33</f>
        <v>155515</v>
      </c>
    </row>
    <row r="72" spans="1:12" ht="16.5" customHeight="1">
      <c r="A72" s="25" t="s">
        <v>72</v>
      </c>
      <c r="D72" s="23"/>
      <c r="F72" s="90">
        <v>0</v>
      </c>
      <c r="G72" s="86"/>
      <c r="H72" s="90">
        <v>0</v>
      </c>
      <c r="I72" s="86"/>
      <c r="J72" s="90">
        <v>0</v>
      </c>
      <c r="K72" s="86"/>
      <c r="L72" s="90">
        <v>0</v>
      </c>
    </row>
    <row r="73" spans="1:12" ht="16.5" customHeight="1">
      <c r="D73" s="23"/>
      <c r="F73" s="88"/>
      <c r="G73" s="86"/>
      <c r="H73" s="88"/>
      <c r="I73" s="86"/>
      <c r="J73" s="88"/>
      <c r="K73" s="86"/>
      <c r="L73" s="88"/>
    </row>
    <row r="74" spans="1:12" ht="16.5" customHeight="1" thickBot="1">
      <c r="A74" s="34"/>
      <c r="D74" s="91"/>
      <c r="F74" s="87">
        <f>SUM(F71:F72)</f>
        <v>63158</v>
      </c>
      <c r="G74" s="88"/>
      <c r="H74" s="87">
        <f>SUM(H71:H72)</f>
        <v>158742</v>
      </c>
      <c r="I74" s="88"/>
      <c r="J74" s="87">
        <f>SUM(J71:J72)</f>
        <v>56792</v>
      </c>
      <c r="K74" s="88"/>
      <c r="L74" s="87">
        <f>SUM(L71:L72)</f>
        <v>155515</v>
      </c>
    </row>
    <row r="75" spans="1:12" ht="16.5" customHeight="1" thickTop="1">
      <c r="A75" s="34"/>
      <c r="C75" s="34"/>
      <c r="F75" s="25"/>
      <c r="H75" s="25"/>
      <c r="J75" s="25"/>
      <c r="L75" s="25"/>
    </row>
    <row r="76" spans="1:12" ht="16.5" customHeight="1">
      <c r="A76" s="34" t="s">
        <v>109</v>
      </c>
      <c r="C76" s="34"/>
      <c r="F76" s="25"/>
      <c r="H76" s="25"/>
      <c r="J76" s="25"/>
      <c r="L76" s="25"/>
    </row>
    <row r="77" spans="1:12" ht="16.5" customHeight="1">
      <c r="A77" s="25" t="s">
        <v>71</v>
      </c>
      <c r="D77" s="23"/>
      <c r="E77" s="23"/>
      <c r="F77" s="88">
        <f>F57</f>
        <v>54813</v>
      </c>
      <c r="G77" s="86"/>
      <c r="H77" s="88">
        <f>H57</f>
        <v>125865</v>
      </c>
      <c r="I77" s="86"/>
      <c r="J77" s="88">
        <f>J57</f>
        <v>48447</v>
      </c>
      <c r="K77" s="86"/>
      <c r="L77" s="88">
        <f>L57</f>
        <v>122638</v>
      </c>
    </row>
    <row r="78" spans="1:12" ht="16.5" customHeight="1">
      <c r="A78" s="25" t="s">
        <v>72</v>
      </c>
      <c r="D78" s="23"/>
      <c r="E78" s="23"/>
      <c r="F78" s="90">
        <v>0</v>
      </c>
      <c r="G78" s="86"/>
      <c r="H78" s="90">
        <v>0</v>
      </c>
      <c r="I78" s="86"/>
      <c r="J78" s="90">
        <v>0</v>
      </c>
      <c r="K78" s="86"/>
      <c r="L78" s="90">
        <v>0</v>
      </c>
    </row>
    <row r="79" spans="1:12" ht="16.5" customHeight="1">
      <c r="D79" s="23"/>
      <c r="E79" s="23"/>
      <c r="G79" s="63"/>
      <c r="I79" s="63"/>
      <c r="K79" s="63"/>
    </row>
    <row r="80" spans="1:12" ht="16.5" customHeight="1" thickBot="1">
      <c r="A80" s="34"/>
      <c r="D80" s="23"/>
      <c r="E80" s="23"/>
      <c r="F80" s="87">
        <f>SUM(F77:F79)</f>
        <v>54813</v>
      </c>
      <c r="G80" s="88"/>
      <c r="H80" s="87">
        <f>SUM(H77:H79)</f>
        <v>125865</v>
      </c>
      <c r="I80" s="88"/>
      <c r="J80" s="87">
        <f>SUM(J77:J79)</f>
        <v>48447</v>
      </c>
      <c r="K80" s="88"/>
      <c r="L80" s="87">
        <f>SUM(L77:L79)</f>
        <v>122638</v>
      </c>
    </row>
    <row r="81" spans="1:12" ht="16.5" customHeight="1" thickTop="1">
      <c r="A81" s="34"/>
      <c r="D81" s="23"/>
      <c r="E81" s="23"/>
      <c r="F81" s="88"/>
      <c r="G81" s="88"/>
      <c r="H81" s="88"/>
      <c r="I81" s="88"/>
      <c r="J81" s="88"/>
      <c r="K81" s="88"/>
      <c r="L81" s="88"/>
    </row>
    <row r="82" spans="1:12" ht="16.5" customHeight="1">
      <c r="A82" s="34"/>
      <c r="D82" s="23"/>
      <c r="E82" s="23"/>
      <c r="G82" s="63"/>
      <c r="I82" s="63"/>
      <c r="K82" s="63"/>
    </row>
    <row r="83" spans="1:12" ht="16.5" customHeight="1">
      <c r="A83" s="34" t="s">
        <v>110</v>
      </c>
      <c r="B83" s="16"/>
      <c r="C83" s="16"/>
      <c r="D83" s="92"/>
      <c r="G83" s="78"/>
      <c r="I83" s="78"/>
      <c r="K83" s="78"/>
    </row>
    <row r="84" spans="1:12" ht="16.5" customHeight="1">
      <c r="A84" s="16" t="s">
        <v>111</v>
      </c>
      <c r="C84" s="16"/>
      <c r="D84" s="23"/>
      <c r="F84" s="93">
        <f>F74/192208</f>
        <v>0.32859194206276532</v>
      </c>
      <c r="G84" s="93"/>
      <c r="H84" s="93">
        <f>H74/192208</f>
        <v>0.82588653958211933</v>
      </c>
      <c r="I84" s="93"/>
      <c r="J84" s="93">
        <f>J74/192208</f>
        <v>0.29547157246316491</v>
      </c>
      <c r="K84" s="93"/>
      <c r="L84" s="93">
        <f>L74/192208</f>
        <v>0.80909743611087992</v>
      </c>
    </row>
    <row r="85" spans="1:12" ht="16.5" customHeight="1">
      <c r="A85" s="16"/>
      <c r="C85" s="16"/>
      <c r="D85" s="23"/>
      <c r="F85" s="93"/>
      <c r="G85" s="93"/>
      <c r="H85" s="93"/>
      <c r="I85" s="93"/>
      <c r="J85" s="93"/>
      <c r="K85" s="93"/>
      <c r="L85" s="93"/>
    </row>
    <row r="86" spans="1:12" ht="16.5" customHeight="1">
      <c r="A86" s="16"/>
      <c r="C86" s="16"/>
      <c r="D86" s="23"/>
      <c r="F86" s="93"/>
      <c r="G86" s="93"/>
      <c r="H86" s="93"/>
      <c r="I86" s="93"/>
      <c r="J86" s="93"/>
      <c r="K86" s="93"/>
      <c r="L86" s="93"/>
    </row>
    <row r="87" spans="1:12" ht="16.5" customHeight="1">
      <c r="A87" s="16"/>
      <c r="C87" s="16"/>
      <c r="D87" s="23"/>
      <c r="F87" s="93"/>
      <c r="G87" s="93"/>
      <c r="H87" s="93"/>
      <c r="I87" s="93"/>
      <c r="J87" s="93"/>
      <c r="K87" s="93"/>
      <c r="L87" s="93"/>
    </row>
    <row r="88" spans="1:12" ht="16.5" customHeight="1">
      <c r="A88" s="16"/>
      <c r="C88" s="16"/>
      <c r="D88" s="23"/>
      <c r="F88" s="93"/>
      <c r="G88" s="93"/>
      <c r="H88" s="93"/>
      <c r="I88" s="93"/>
      <c r="J88" s="93"/>
      <c r="K88" s="93"/>
      <c r="L88" s="93"/>
    </row>
    <row r="89" spans="1:12" ht="16.5" customHeight="1">
      <c r="A89" s="16"/>
      <c r="C89" s="16"/>
      <c r="D89" s="23"/>
      <c r="F89" s="93"/>
      <c r="G89" s="93"/>
      <c r="H89" s="93"/>
      <c r="I89" s="93"/>
      <c r="J89" s="93"/>
      <c r="K89" s="93"/>
      <c r="L89" s="93"/>
    </row>
    <row r="90" spans="1:12" ht="16.5" customHeight="1">
      <c r="A90" s="16"/>
      <c r="C90" s="16"/>
      <c r="D90" s="23"/>
      <c r="F90" s="93"/>
      <c r="G90" s="93"/>
      <c r="H90" s="93"/>
      <c r="I90" s="93"/>
      <c r="J90" s="93"/>
      <c r="K90" s="93"/>
      <c r="L90" s="93"/>
    </row>
    <row r="91" spans="1:12" ht="16.5" customHeight="1">
      <c r="A91" s="16"/>
      <c r="C91" s="16"/>
      <c r="D91" s="23"/>
      <c r="F91" s="93"/>
      <c r="G91" s="93"/>
      <c r="H91" s="93"/>
      <c r="I91" s="93"/>
      <c r="J91" s="93"/>
      <c r="K91" s="93"/>
      <c r="L91" s="93"/>
    </row>
    <row r="92" spans="1:12" ht="16.5" customHeight="1">
      <c r="A92" s="16"/>
      <c r="C92" s="16"/>
      <c r="D92" s="23"/>
      <c r="F92" s="93"/>
      <c r="G92" s="93"/>
      <c r="H92" s="93"/>
      <c r="I92" s="93"/>
      <c r="J92" s="93"/>
      <c r="K92" s="93"/>
      <c r="L92" s="93"/>
    </row>
    <row r="93" spans="1:12" ht="16.5" customHeight="1">
      <c r="A93" s="16"/>
      <c r="C93" s="16"/>
      <c r="D93" s="23"/>
      <c r="F93" s="93"/>
      <c r="G93" s="93"/>
      <c r="H93" s="93"/>
      <c r="I93" s="93"/>
      <c r="J93" s="93"/>
      <c r="K93" s="93"/>
      <c r="L93" s="93"/>
    </row>
    <row r="94" spans="1:12" ht="16.5" customHeight="1">
      <c r="A94" s="16"/>
      <c r="C94" s="16"/>
      <c r="D94" s="23"/>
      <c r="F94" s="93"/>
      <c r="G94" s="93"/>
      <c r="H94" s="93"/>
      <c r="I94" s="93"/>
      <c r="J94" s="93"/>
      <c r="K94" s="93"/>
      <c r="L94" s="93"/>
    </row>
    <row r="95" spans="1:12" ht="16.5" customHeight="1">
      <c r="A95" s="16"/>
      <c r="C95" s="16"/>
      <c r="D95" s="23"/>
      <c r="F95" s="93"/>
      <c r="G95" s="93"/>
      <c r="H95" s="93"/>
      <c r="I95" s="93"/>
      <c r="J95" s="93"/>
      <c r="K95" s="93"/>
      <c r="L95" s="93"/>
    </row>
    <row r="96" spans="1:12" ht="16.5" customHeight="1">
      <c r="A96" s="16"/>
      <c r="C96" s="16"/>
      <c r="D96" s="23"/>
      <c r="F96" s="93"/>
      <c r="G96" s="93"/>
      <c r="H96" s="93"/>
      <c r="I96" s="93"/>
      <c r="J96" s="93"/>
      <c r="K96" s="93"/>
      <c r="L96" s="93"/>
    </row>
    <row r="97" spans="1:12" ht="16.5" customHeight="1">
      <c r="A97" s="16"/>
      <c r="C97" s="16"/>
      <c r="D97" s="23"/>
      <c r="F97" s="93"/>
      <c r="G97" s="93"/>
      <c r="H97" s="93"/>
      <c r="I97" s="93"/>
      <c r="J97" s="93"/>
      <c r="K97" s="93"/>
      <c r="L97" s="93"/>
    </row>
    <row r="98" spans="1:12" ht="16.5" customHeight="1">
      <c r="A98" s="16"/>
      <c r="C98" s="16"/>
      <c r="D98" s="23"/>
      <c r="F98" s="93"/>
      <c r="G98" s="93"/>
      <c r="H98" s="93"/>
      <c r="I98" s="93"/>
      <c r="J98" s="93"/>
      <c r="K98" s="93"/>
      <c r="L98" s="93"/>
    </row>
    <row r="99" spans="1:12" ht="16.5" customHeight="1">
      <c r="A99" s="16"/>
      <c r="C99" s="16"/>
      <c r="D99" s="23"/>
      <c r="F99" s="93"/>
      <c r="G99" s="93"/>
      <c r="H99" s="93"/>
      <c r="I99" s="93"/>
      <c r="J99" s="93"/>
      <c r="K99" s="93"/>
      <c r="L99" s="93"/>
    </row>
    <row r="100" spans="1:12" ht="15" customHeight="1">
      <c r="A100" s="16"/>
      <c r="C100" s="16"/>
      <c r="D100" s="23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6"/>
      <c r="C101" s="16"/>
      <c r="D101" s="23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6"/>
      <c r="C102" s="16"/>
      <c r="D102" s="23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6"/>
      <c r="C103" s="16"/>
      <c r="D103" s="23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6"/>
      <c r="C104" s="16"/>
      <c r="D104" s="23"/>
      <c r="F104" s="93"/>
      <c r="G104" s="93"/>
      <c r="H104" s="93"/>
      <c r="I104" s="93"/>
      <c r="J104" s="93"/>
      <c r="K104" s="93"/>
      <c r="L104" s="93"/>
    </row>
    <row r="105" spans="1:12" ht="16.5" customHeight="1">
      <c r="A105" s="16"/>
      <c r="C105" s="16"/>
      <c r="D105" s="23"/>
      <c r="F105" s="93"/>
      <c r="G105" s="93"/>
      <c r="H105" s="93"/>
      <c r="I105" s="93"/>
      <c r="J105" s="93"/>
      <c r="K105" s="93"/>
      <c r="L105" s="93"/>
    </row>
    <row r="106" spans="1:12" ht="14.25" customHeight="1">
      <c r="A106" s="16"/>
      <c r="C106" s="16"/>
      <c r="D106" s="23"/>
      <c r="F106" s="93"/>
      <c r="G106" s="93"/>
      <c r="H106" s="93"/>
      <c r="I106" s="93"/>
      <c r="J106" s="93"/>
      <c r="K106" s="93"/>
      <c r="L106" s="93"/>
    </row>
    <row r="107" spans="1:12" s="16" customFormat="1" ht="22.15" customHeight="1">
      <c r="A107" s="187" t="s">
        <v>41</v>
      </c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</row>
  </sheetData>
  <mergeCells count="12">
    <mergeCell ref="A107:L107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51CE7-478B-4C69-B7B8-E3BB77998840}">
  <dimension ref="A1:L107"/>
  <sheetViews>
    <sheetView topLeftCell="A56" zoomScale="110" zoomScaleNormal="110" zoomScaleSheetLayoutView="85" workbookViewId="0">
      <selection activeCell="C69" sqref="C69"/>
    </sheetView>
  </sheetViews>
  <sheetFormatPr defaultColWidth="8.7109375" defaultRowHeight="16.5" customHeight="1"/>
  <cols>
    <col min="1" max="2" width="1.42578125" style="25" customWidth="1"/>
    <col min="3" max="3" width="36.28515625" style="25" customWidth="1"/>
    <col min="4" max="4" width="4.7109375" style="25" customWidth="1"/>
    <col min="5" max="5" width="0.7109375" style="25" customWidth="1"/>
    <col min="6" max="6" width="10.7109375" style="62" customWidth="1"/>
    <col min="7" max="7" width="0.7109375" style="25" customWidth="1"/>
    <col min="8" max="8" width="10.7109375" style="62" customWidth="1"/>
    <col min="9" max="9" width="0.7109375" style="25" customWidth="1"/>
    <col min="10" max="10" width="10.7109375" style="62" customWidth="1"/>
    <col min="11" max="11" width="0.7109375" style="25" customWidth="1"/>
    <col min="12" max="12" width="10.7109375" style="62" customWidth="1"/>
    <col min="13" max="16384" width="8.7109375" style="25"/>
  </cols>
  <sheetData>
    <row r="1" spans="1:12" s="16" customFormat="1" ht="16.5" customHeight="1">
      <c r="A1" s="34" t="s">
        <v>0</v>
      </c>
      <c r="B1" s="13"/>
      <c r="C1" s="13"/>
      <c r="D1" s="14"/>
      <c r="E1" s="13"/>
      <c r="F1" s="15"/>
      <c r="G1" s="13"/>
      <c r="H1" s="15"/>
      <c r="I1" s="13"/>
      <c r="J1" s="15"/>
      <c r="K1" s="13"/>
      <c r="L1" s="15"/>
    </row>
    <row r="2" spans="1:12" s="16" customFormat="1" ht="16.5" customHeight="1">
      <c r="A2" s="12" t="s">
        <v>75</v>
      </c>
      <c r="B2" s="13"/>
      <c r="C2" s="13"/>
      <c r="D2" s="14"/>
      <c r="E2" s="13"/>
      <c r="F2" s="15"/>
      <c r="G2" s="13"/>
      <c r="H2" s="15"/>
      <c r="I2" s="13"/>
      <c r="J2" s="15"/>
      <c r="K2" s="13"/>
      <c r="L2" s="15"/>
    </row>
    <row r="3" spans="1:12" ht="16.5" customHeight="1">
      <c r="A3" s="191" t="s">
        <v>205</v>
      </c>
      <c r="B3" s="191"/>
      <c r="C3" s="191"/>
      <c r="D3" s="191"/>
      <c r="E3" s="191"/>
      <c r="F3" s="191"/>
      <c r="G3" s="191"/>
      <c r="H3" s="191"/>
      <c r="I3" s="18"/>
      <c r="J3" s="20"/>
      <c r="K3" s="18"/>
      <c r="L3" s="20"/>
    </row>
    <row r="4" spans="1:12" ht="15" customHeight="1">
      <c r="A4" s="12"/>
      <c r="B4" s="12"/>
      <c r="C4" s="12"/>
      <c r="D4" s="12"/>
      <c r="E4" s="12"/>
      <c r="F4" s="12"/>
      <c r="G4" s="12"/>
      <c r="H4" s="12"/>
      <c r="I4" s="13"/>
      <c r="J4" s="15"/>
      <c r="K4" s="13"/>
      <c r="L4" s="15"/>
    </row>
    <row r="5" spans="1:12" ht="15" customHeight="1">
      <c r="A5" s="12"/>
      <c r="B5" s="12"/>
      <c r="C5" s="12"/>
      <c r="D5" s="12"/>
      <c r="E5" s="12"/>
      <c r="F5" s="12"/>
      <c r="G5" s="12"/>
      <c r="H5" s="12"/>
      <c r="I5" s="13"/>
      <c r="J5" s="15"/>
      <c r="K5" s="13"/>
      <c r="L5" s="15"/>
    </row>
    <row r="6" spans="1:12" ht="15" customHeight="1">
      <c r="B6" s="22"/>
      <c r="C6" s="22"/>
      <c r="D6" s="23"/>
      <c r="E6" s="22"/>
      <c r="F6" s="188" t="s">
        <v>2</v>
      </c>
      <c r="G6" s="188"/>
      <c r="H6" s="188" t="s">
        <v>2</v>
      </c>
      <c r="I6" s="22"/>
      <c r="J6" s="188" t="s">
        <v>3</v>
      </c>
      <c r="K6" s="188"/>
      <c r="L6" s="188" t="s">
        <v>3</v>
      </c>
    </row>
    <row r="7" spans="1:12" ht="15" customHeight="1">
      <c r="B7" s="22"/>
      <c r="C7" s="22"/>
      <c r="D7" s="31"/>
      <c r="E7" s="30"/>
      <c r="F7" s="189" t="s">
        <v>4</v>
      </c>
      <c r="G7" s="189"/>
      <c r="H7" s="189" t="s">
        <v>4</v>
      </c>
      <c r="I7" s="27"/>
      <c r="J7" s="189" t="s">
        <v>4</v>
      </c>
      <c r="K7" s="189"/>
      <c r="L7" s="189" t="s">
        <v>4</v>
      </c>
    </row>
    <row r="8" spans="1:12" ht="15" customHeight="1">
      <c r="A8" s="78"/>
      <c r="B8" s="67"/>
      <c r="C8" s="67"/>
      <c r="D8" s="79"/>
      <c r="E8" s="33"/>
      <c r="F8" s="32" t="s">
        <v>8</v>
      </c>
      <c r="G8" s="80"/>
      <c r="H8" s="32" t="s">
        <v>9</v>
      </c>
      <c r="I8" s="80"/>
      <c r="J8" s="32" t="s">
        <v>8</v>
      </c>
      <c r="K8" s="80"/>
      <c r="L8" s="32" t="s">
        <v>9</v>
      </c>
    </row>
    <row r="9" spans="1:12" ht="15" customHeight="1">
      <c r="A9" s="78"/>
      <c r="B9" s="67"/>
      <c r="C9" s="67"/>
      <c r="D9" s="35" t="s">
        <v>76</v>
      </c>
      <c r="E9" s="33"/>
      <c r="F9" s="36" t="s">
        <v>11</v>
      </c>
      <c r="G9" s="80"/>
      <c r="H9" s="36" t="s">
        <v>11</v>
      </c>
      <c r="I9" s="80"/>
      <c r="J9" s="36" t="s">
        <v>11</v>
      </c>
      <c r="K9" s="80"/>
      <c r="L9" s="36" t="s">
        <v>11</v>
      </c>
    </row>
    <row r="10" spans="1:12" ht="15" customHeight="1">
      <c r="A10" s="34" t="s">
        <v>77</v>
      </c>
      <c r="D10" s="23"/>
      <c r="G10" s="78"/>
      <c r="I10" s="78"/>
      <c r="K10" s="78"/>
    </row>
    <row r="11" spans="1:12" ht="8.1" customHeight="1">
      <c r="A11" s="34"/>
      <c r="B11" s="16"/>
      <c r="D11" s="23"/>
      <c r="F11" s="165"/>
      <c r="G11" s="63"/>
      <c r="I11" s="63"/>
      <c r="K11" s="63"/>
    </row>
    <row r="12" spans="1:12" ht="15" customHeight="1">
      <c r="A12" s="16" t="s">
        <v>78</v>
      </c>
      <c r="D12" s="81"/>
      <c r="F12" s="62">
        <v>3509979</v>
      </c>
      <c r="G12" s="63"/>
      <c r="H12" s="62">
        <v>3436804</v>
      </c>
      <c r="I12" s="63"/>
      <c r="J12" s="62">
        <v>3506305</v>
      </c>
      <c r="K12" s="63"/>
      <c r="L12" s="62">
        <v>3435420</v>
      </c>
    </row>
    <row r="13" spans="1:12" ht="15" customHeight="1">
      <c r="A13" s="94" t="s">
        <v>79</v>
      </c>
      <c r="D13" s="81">
        <v>16</v>
      </c>
      <c r="F13" s="62">
        <v>0</v>
      </c>
      <c r="G13" s="63"/>
      <c r="H13" s="62">
        <v>145780</v>
      </c>
      <c r="I13" s="63"/>
      <c r="J13" s="62">
        <v>13000</v>
      </c>
      <c r="K13" s="63"/>
      <c r="L13" s="62">
        <v>179780</v>
      </c>
    </row>
    <row r="14" spans="1:12" ht="15" customHeight="1">
      <c r="A14" s="25" t="s">
        <v>80</v>
      </c>
      <c r="D14" s="81"/>
      <c r="F14" s="82">
        <v>50831</v>
      </c>
      <c r="G14" s="63"/>
      <c r="H14" s="82">
        <v>54462</v>
      </c>
      <c r="I14" s="63"/>
      <c r="J14" s="82">
        <v>60278</v>
      </c>
      <c r="K14" s="63"/>
      <c r="L14" s="82">
        <v>56576</v>
      </c>
    </row>
    <row r="15" spans="1:12" ht="8.1" customHeight="1">
      <c r="D15" s="81"/>
      <c r="G15" s="63"/>
      <c r="I15" s="63"/>
      <c r="K15" s="63"/>
    </row>
    <row r="16" spans="1:12" ht="15" customHeight="1">
      <c r="A16" s="34" t="s">
        <v>81</v>
      </c>
      <c r="B16" s="16"/>
      <c r="D16" s="23"/>
      <c r="F16" s="82">
        <f>SUM(F12:F15)</f>
        <v>3560810</v>
      </c>
      <c r="G16" s="63"/>
      <c r="H16" s="82">
        <f>SUM(H12:H15)</f>
        <v>3637046</v>
      </c>
      <c r="I16" s="63"/>
      <c r="J16" s="82">
        <f>SUM(J12:J15)</f>
        <v>3579583</v>
      </c>
      <c r="K16" s="63"/>
      <c r="L16" s="82">
        <f>SUM(L12:L15)</f>
        <v>3671776</v>
      </c>
    </row>
    <row r="17" spans="1:12" ht="8.1" customHeight="1">
      <c r="A17" s="34"/>
      <c r="B17" s="16"/>
      <c r="D17" s="23"/>
      <c r="G17" s="63"/>
      <c r="I17" s="63"/>
      <c r="K17" s="63"/>
    </row>
    <row r="18" spans="1:12" ht="15" customHeight="1">
      <c r="A18" s="34" t="s">
        <v>82</v>
      </c>
      <c r="B18" s="16"/>
      <c r="D18" s="23"/>
      <c r="G18" s="63"/>
      <c r="I18" s="63"/>
      <c r="K18" s="63"/>
    </row>
    <row r="19" spans="1:12" ht="8.1" customHeight="1">
      <c r="A19" s="34"/>
      <c r="B19" s="16"/>
      <c r="D19" s="23"/>
      <c r="G19" s="63"/>
      <c r="I19" s="63"/>
      <c r="K19" s="63"/>
    </row>
    <row r="20" spans="1:12" ht="15" customHeight="1">
      <c r="A20" s="16" t="s">
        <v>83</v>
      </c>
      <c r="B20" s="16"/>
      <c r="D20" s="81"/>
      <c r="F20" s="62">
        <v>3076231</v>
      </c>
      <c r="G20" s="63"/>
      <c r="H20" s="62">
        <v>3002955</v>
      </c>
      <c r="I20" s="63"/>
      <c r="J20" s="10">
        <v>3088245</v>
      </c>
      <c r="K20" s="63"/>
      <c r="L20" s="10">
        <v>3020626</v>
      </c>
    </row>
    <row r="21" spans="1:12" ht="15" customHeight="1">
      <c r="A21" s="16" t="s">
        <v>84</v>
      </c>
      <c r="B21" s="16"/>
      <c r="D21" s="81"/>
      <c r="F21" s="62">
        <v>79720</v>
      </c>
      <c r="G21" s="63"/>
      <c r="H21" s="62">
        <v>71719</v>
      </c>
      <c r="I21" s="63"/>
      <c r="J21" s="10">
        <v>79720</v>
      </c>
      <c r="K21" s="63"/>
      <c r="L21" s="10">
        <v>71719</v>
      </c>
    </row>
    <row r="22" spans="1:12" ht="15" customHeight="1">
      <c r="A22" s="16" t="s">
        <v>85</v>
      </c>
      <c r="B22" s="16"/>
      <c r="D22" s="81"/>
      <c r="F22" s="62">
        <v>209880</v>
      </c>
      <c r="G22" s="63"/>
      <c r="H22" s="62">
        <v>201662</v>
      </c>
      <c r="I22" s="63"/>
      <c r="J22" s="10">
        <v>203816</v>
      </c>
      <c r="K22" s="63"/>
      <c r="L22" s="10">
        <v>196890</v>
      </c>
    </row>
    <row r="23" spans="1:12" ht="15" customHeight="1">
      <c r="A23" s="16" t="s">
        <v>86</v>
      </c>
      <c r="B23" s="16"/>
      <c r="D23" s="81"/>
      <c r="F23" s="82">
        <v>12574</v>
      </c>
      <c r="G23" s="63"/>
      <c r="H23" s="82">
        <v>13058</v>
      </c>
      <c r="I23" s="63"/>
      <c r="J23" s="11">
        <v>23572</v>
      </c>
      <c r="K23" s="63"/>
      <c r="L23" s="11">
        <v>13040</v>
      </c>
    </row>
    <row r="24" spans="1:12" ht="8.1" customHeight="1">
      <c r="A24" s="16"/>
      <c r="B24" s="16"/>
      <c r="D24" s="81"/>
      <c r="G24" s="63"/>
      <c r="I24" s="63"/>
      <c r="K24" s="63"/>
    </row>
    <row r="25" spans="1:12" ht="15" customHeight="1">
      <c r="A25" s="34" t="s">
        <v>87</v>
      </c>
      <c r="D25" s="23"/>
      <c r="F25" s="11">
        <f>SUM(F20:F24)</f>
        <v>3378405</v>
      </c>
      <c r="G25" s="10"/>
      <c r="H25" s="11">
        <f>SUM(H20:H24)</f>
        <v>3289394</v>
      </c>
      <c r="I25" s="10"/>
      <c r="J25" s="11">
        <f>SUM(J20:J24)</f>
        <v>3395353</v>
      </c>
      <c r="K25" s="10"/>
      <c r="L25" s="11">
        <f>SUM(L20:L24)</f>
        <v>3302275</v>
      </c>
    </row>
    <row r="26" spans="1:12" ht="8.1" customHeight="1">
      <c r="A26" s="34"/>
      <c r="D26" s="23"/>
      <c r="G26" s="78"/>
      <c r="I26" s="78"/>
      <c r="K26" s="78"/>
    </row>
    <row r="27" spans="1:12" ht="15" customHeight="1">
      <c r="A27" s="34" t="s">
        <v>88</v>
      </c>
      <c r="B27" s="34"/>
      <c r="D27" s="23"/>
      <c r="F27" s="62">
        <f>F16-F25</f>
        <v>182405</v>
      </c>
      <c r="G27" s="63"/>
      <c r="H27" s="62">
        <f>H16-H25</f>
        <v>347652</v>
      </c>
      <c r="I27" s="63"/>
      <c r="J27" s="62">
        <f>J16-J25</f>
        <v>184230</v>
      </c>
      <c r="K27" s="63"/>
      <c r="L27" s="62">
        <f>L16-L25</f>
        <v>369501</v>
      </c>
    </row>
    <row r="28" spans="1:12" ht="15" customHeight="1">
      <c r="A28" s="25" t="s">
        <v>89</v>
      </c>
      <c r="B28" s="34"/>
      <c r="D28" s="23"/>
      <c r="F28" s="82">
        <v>-13</v>
      </c>
      <c r="G28" s="10"/>
      <c r="H28" s="82">
        <v>-22</v>
      </c>
      <c r="J28" s="82">
        <v>-13</v>
      </c>
      <c r="K28" s="10"/>
      <c r="L28" s="82">
        <v>-22</v>
      </c>
    </row>
    <row r="29" spans="1:12" ht="8.1" customHeight="1">
      <c r="D29" s="23"/>
      <c r="G29" s="83"/>
      <c r="I29" s="83"/>
      <c r="K29" s="83"/>
    </row>
    <row r="30" spans="1:12" ht="15" customHeight="1">
      <c r="A30" s="34" t="s">
        <v>90</v>
      </c>
      <c r="B30" s="34"/>
      <c r="D30" s="23"/>
      <c r="F30" s="62">
        <f>SUM(F27:F29)</f>
        <v>182392</v>
      </c>
      <c r="G30" s="83"/>
      <c r="H30" s="62">
        <f>SUM(H27:H29)</f>
        <v>347630</v>
      </c>
      <c r="I30" s="83"/>
      <c r="J30" s="62">
        <f>SUM(J27:J29)</f>
        <v>184217</v>
      </c>
      <c r="K30" s="83"/>
      <c r="L30" s="62">
        <f>SUM(L27:L29)</f>
        <v>369479</v>
      </c>
    </row>
    <row r="31" spans="1:12" ht="15" customHeight="1">
      <c r="A31" s="25" t="s">
        <v>91</v>
      </c>
      <c r="D31" s="23">
        <v>17</v>
      </c>
      <c r="F31" s="82">
        <v>-34951</v>
      </c>
      <c r="G31" s="83"/>
      <c r="H31" s="82">
        <v>-46555</v>
      </c>
      <c r="I31" s="83"/>
      <c r="J31" s="82">
        <v>-32815</v>
      </c>
      <c r="K31" s="84"/>
      <c r="L31" s="82">
        <v>-44150</v>
      </c>
    </row>
    <row r="32" spans="1:12" ht="8.1" customHeight="1">
      <c r="D32" s="23"/>
      <c r="G32" s="83"/>
      <c r="I32" s="83"/>
      <c r="K32" s="83"/>
    </row>
    <row r="33" spans="1:12" ht="15" customHeight="1">
      <c r="A33" s="34" t="s">
        <v>92</v>
      </c>
      <c r="D33" s="23"/>
      <c r="E33" s="23"/>
      <c r="F33" s="62">
        <f>SUM(F30:F32)</f>
        <v>147441</v>
      </c>
      <c r="G33" s="83"/>
      <c r="H33" s="62">
        <f>SUM(H30:H32)</f>
        <v>301075</v>
      </c>
      <c r="I33" s="83"/>
      <c r="J33" s="62">
        <f>SUM(J30:J32)</f>
        <v>151402</v>
      </c>
      <c r="K33" s="83"/>
      <c r="L33" s="62">
        <f>SUM(L30:L32)</f>
        <v>325329</v>
      </c>
    </row>
    <row r="34" spans="1:12" ht="8.1" customHeight="1">
      <c r="A34" s="78"/>
      <c r="B34" s="67"/>
      <c r="C34" s="67"/>
      <c r="D34" s="37"/>
      <c r="E34" s="33"/>
      <c r="F34" s="38"/>
      <c r="G34" s="80"/>
      <c r="H34" s="38"/>
      <c r="I34" s="80"/>
      <c r="J34" s="38"/>
      <c r="K34" s="80"/>
      <c r="L34" s="38"/>
    </row>
    <row r="35" spans="1:12" ht="15" customHeight="1">
      <c r="A35" s="34" t="s">
        <v>93</v>
      </c>
      <c r="D35" s="23"/>
      <c r="E35" s="23"/>
      <c r="F35" s="166"/>
      <c r="H35" s="25"/>
      <c r="I35" s="63"/>
      <c r="K35" s="63"/>
    </row>
    <row r="36" spans="1:12" ht="15" customHeight="1">
      <c r="A36" s="25" t="s">
        <v>94</v>
      </c>
      <c r="F36" s="165"/>
      <c r="G36" s="83"/>
      <c r="I36" s="83"/>
      <c r="K36" s="83"/>
    </row>
    <row r="37" spans="1:12" ht="15" customHeight="1">
      <c r="B37" s="25" t="s">
        <v>95</v>
      </c>
      <c r="D37" s="85"/>
      <c r="F37" s="165"/>
      <c r="G37" s="83"/>
      <c r="I37" s="83"/>
      <c r="K37" s="83"/>
    </row>
    <row r="38" spans="1:12" ht="15" customHeight="1">
      <c r="B38" s="25" t="s">
        <v>112</v>
      </c>
      <c r="D38" s="23"/>
      <c r="E38" s="23"/>
      <c r="F38" s="165"/>
      <c r="G38" s="83"/>
      <c r="I38" s="83"/>
      <c r="K38" s="83"/>
    </row>
    <row r="39" spans="1:12" ht="15" customHeight="1">
      <c r="C39" s="25" t="s">
        <v>96</v>
      </c>
      <c r="D39" s="23"/>
      <c r="E39" s="23"/>
      <c r="F39" s="165"/>
      <c r="G39" s="83"/>
      <c r="I39" s="83"/>
      <c r="K39" s="83"/>
    </row>
    <row r="40" spans="1:12" ht="15" customHeight="1">
      <c r="C40" s="25" t="s">
        <v>97</v>
      </c>
      <c r="D40" s="23"/>
      <c r="E40" s="23"/>
      <c r="F40" s="82">
        <v>-32008</v>
      </c>
      <c r="G40" s="83"/>
      <c r="H40" s="82">
        <v>-34959</v>
      </c>
      <c r="I40" s="83"/>
      <c r="J40" s="82">
        <v>-32008</v>
      </c>
      <c r="K40" s="83"/>
      <c r="L40" s="82">
        <v>-34959</v>
      </c>
    </row>
    <row r="41" spans="1:12" ht="8.1" customHeight="1">
      <c r="D41" s="85"/>
      <c r="E41" s="23"/>
      <c r="G41" s="83"/>
      <c r="I41" s="83"/>
      <c r="K41" s="83"/>
    </row>
    <row r="42" spans="1:12" ht="15" customHeight="1">
      <c r="A42" s="25" t="s">
        <v>98</v>
      </c>
      <c r="G42" s="83"/>
      <c r="I42" s="83"/>
      <c r="K42" s="83"/>
    </row>
    <row r="43" spans="1:12" ht="15" customHeight="1">
      <c r="B43" s="25" t="s">
        <v>99</v>
      </c>
      <c r="F43" s="82">
        <f>SUM(F38:F42)</f>
        <v>-32008</v>
      </c>
      <c r="G43" s="63"/>
      <c r="H43" s="82">
        <f>SUM(H38:H42)</f>
        <v>-34959</v>
      </c>
      <c r="I43" s="62"/>
      <c r="J43" s="82">
        <f>SUM(J38:J42)</f>
        <v>-32008</v>
      </c>
      <c r="K43" s="63"/>
      <c r="L43" s="82">
        <f>SUM(L38:L42)</f>
        <v>-34959</v>
      </c>
    </row>
    <row r="44" spans="1:12" ht="8.1" customHeight="1">
      <c r="G44" s="63"/>
      <c r="I44" s="63"/>
      <c r="K44" s="63"/>
    </row>
    <row r="45" spans="1:12" ht="15" customHeight="1">
      <c r="A45" s="25" t="s">
        <v>100</v>
      </c>
      <c r="F45" s="25"/>
      <c r="H45" s="25"/>
      <c r="J45" s="25"/>
      <c r="K45" s="63"/>
      <c r="L45" s="25"/>
    </row>
    <row r="46" spans="1:12" ht="15" customHeight="1">
      <c r="B46" s="25" t="s">
        <v>95</v>
      </c>
      <c r="F46" s="25"/>
      <c r="H46" s="25"/>
      <c r="J46" s="25"/>
      <c r="K46" s="63"/>
      <c r="L46" s="25"/>
    </row>
    <row r="47" spans="1:12" ht="15" customHeight="1">
      <c r="B47" s="25" t="s">
        <v>223</v>
      </c>
      <c r="D47" s="23"/>
      <c r="E47" s="23"/>
      <c r="K47" s="86"/>
    </row>
    <row r="48" spans="1:12" ht="15" customHeight="1">
      <c r="C48" s="25" t="s">
        <v>101</v>
      </c>
      <c r="D48" s="23"/>
      <c r="E48" s="23"/>
      <c r="K48" s="86"/>
    </row>
    <row r="49" spans="1:12" ht="15" customHeight="1">
      <c r="C49" s="25" t="s">
        <v>97</v>
      </c>
      <c r="D49" s="23"/>
      <c r="E49" s="23"/>
      <c r="F49" s="82">
        <v>-5</v>
      </c>
      <c r="H49" s="82">
        <v>457</v>
      </c>
      <c r="J49" s="82">
        <v>-5</v>
      </c>
      <c r="K49" s="86"/>
      <c r="L49" s="82">
        <v>457</v>
      </c>
    </row>
    <row r="50" spans="1:12" ht="8.1" customHeight="1">
      <c r="D50" s="23"/>
      <c r="E50" s="23"/>
      <c r="K50" s="86"/>
    </row>
    <row r="51" spans="1:12" ht="15" customHeight="1">
      <c r="A51" s="25" t="s">
        <v>102</v>
      </c>
    </row>
    <row r="52" spans="1:12" ht="15" customHeight="1">
      <c r="B52" s="25" t="s">
        <v>103</v>
      </c>
      <c r="F52" s="82">
        <f>SUM(F49:F51)</f>
        <v>-5</v>
      </c>
      <c r="H52" s="82">
        <f>SUM(H49:H51)</f>
        <v>457</v>
      </c>
      <c r="J52" s="82">
        <f>SUM(J49:J51)</f>
        <v>-5</v>
      </c>
      <c r="L52" s="82">
        <f>SUM(L49:L51)</f>
        <v>457</v>
      </c>
    </row>
    <row r="53" spans="1:12" ht="8.1" customHeight="1"/>
    <row r="54" spans="1:12" ht="15" customHeight="1">
      <c r="A54" s="34" t="s">
        <v>104</v>
      </c>
    </row>
    <row r="55" spans="1:12" ht="15" customHeight="1">
      <c r="A55" s="34"/>
      <c r="B55" s="34" t="s">
        <v>105</v>
      </c>
      <c r="F55" s="82">
        <f>SUM(F43,F52)</f>
        <v>-32013</v>
      </c>
      <c r="H55" s="82">
        <f>SUM(H43,H52)</f>
        <v>-34502</v>
      </c>
      <c r="J55" s="82">
        <f>SUM(J43,J52)</f>
        <v>-32013</v>
      </c>
      <c r="L55" s="82">
        <f>SUM(L43,L52)</f>
        <v>-34502</v>
      </c>
    </row>
    <row r="56" spans="1:12" ht="8.1" customHeight="1">
      <c r="B56" s="34"/>
    </row>
    <row r="57" spans="1:12" ht="15" customHeight="1" thickBot="1">
      <c r="A57" s="34" t="s">
        <v>106</v>
      </c>
      <c r="B57" s="34"/>
      <c r="F57" s="87">
        <f>SUM(F33,F55)</f>
        <v>115428</v>
      </c>
      <c r="G57" s="88"/>
      <c r="H57" s="87">
        <f>SUM(H33,H55)</f>
        <v>266573</v>
      </c>
      <c r="I57" s="88"/>
      <c r="J57" s="87">
        <f>SUM(J33,J55)</f>
        <v>119389</v>
      </c>
      <c r="K57" s="88"/>
      <c r="L57" s="87">
        <f>SUM(L33,L55)</f>
        <v>290827</v>
      </c>
    </row>
    <row r="58" spans="1:12" ht="9" customHeight="1" thickTop="1">
      <c r="B58" s="34"/>
      <c r="F58" s="88"/>
      <c r="G58" s="88"/>
      <c r="H58" s="88"/>
      <c r="I58" s="88"/>
      <c r="J58" s="88"/>
      <c r="K58" s="88"/>
      <c r="L58" s="88"/>
    </row>
    <row r="59" spans="1:12" ht="22.15" customHeight="1">
      <c r="A59" s="187" t="s">
        <v>41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</row>
    <row r="60" spans="1:12" s="16" customFormat="1" ht="16.5" customHeight="1">
      <c r="A60" s="34" t="s">
        <v>0</v>
      </c>
      <c r="B60" s="13"/>
      <c r="C60" s="13"/>
      <c r="D60" s="14"/>
      <c r="E60" s="13"/>
      <c r="F60" s="15"/>
      <c r="G60" s="13"/>
      <c r="H60" s="15"/>
      <c r="I60" s="13"/>
      <c r="J60" s="15"/>
      <c r="K60" s="13"/>
      <c r="L60" s="15"/>
    </row>
    <row r="61" spans="1:12" s="16" customFormat="1" ht="16.5" customHeight="1">
      <c r="A61" s="12" t="s">
        <v>107</v>
      </c>
      <c r="B61" s="13"/>
      <c r="C61" s="13"/>
      <c r="D61" s="14"/>
      <c r="E61" s="13"/>
      <c r="F61" s="15"/>
      <c r="G61" s="13"/>
      <c r="H61" s="15"/>
      <c r="I61" s="13"/>
      <c r="J61" s="15"/>
      <c r="K61" s="13"/>
      <c r="L61" s="15"/>
    </row>
    <row r="62" spans="1:12" ht="16.5" customHeight="1">
      <c r="A62" s="191" t="s">
        <v>205</v>
      </c>
      <c r="B62" s="191"/>
      <c r="C62" s="191"/>
      <c r="D62" s="191"/>
      <c r="E62" s="191"/>
      <c r="F62" s="191"/>
      <c r="G62" s="191"/>
      <c r="H62" s="191"/>
      <c r="I62" s="18"/>
      <c r="J62" s="20"/>
      <c r="K62" s="18"/>
      <c r="L62" s="20"/>
    </row>
    <row r="63" spans="1:12" ht="16.5" customHeight="1">
      <c r="B63" s="22"/>
      <c r="C63" s="22"/>
      <c r="D63" s="23"/>
      <c r="E63" s="22"/>
      <c r="F63" s="64"/>
      <c r="G63" s="22"/>
      <c r="H63" s="64"/>
      <c r="I63" s="22"/>
      <c r="J63" s="64"/>
      <c r="K63" s="22"/>
      <c r="L63" s="64"/>
    </row>
    <row r="64" spans="1:12" ht="16.5" customHeight="1">
      <c r="B64" s="22"/>
      <c r="C64" s="22"/>
      <c r="D64" s="23"/>
      <c r="E64" s="22"/>
      <c r="F64" s="64"/>
      <c r="G64" s="22"/>
      <c r="H64" s="64"/>
      <c r="I64" s="22"/>
      <c r="J64" s="64"/>
      <c r="K64" s="22"/>
      <c r="L64" s="64"/>
    </row>
    <row r="65" spans="1:12" ht="16.5" customHeight="1">
      <c r="B65" s="22"/>
      <c r="C65" s="22"/>
      <c r="D65" s="23"/>
      <c r="E65" s="22"/>
      <c r="F65" s="188" t="s">
        <v>2</v>
      </c>
      <c r="G65" s="188"/>
      <c r="H65" s="188" t="s">
        <v>2</v>
      </c>
      <c r="I65" s="22"/>
      <c r="J65" s="188" t="s">
        <v>3</v>
      </c>
      <c r="K65" s="188"/>
      <c r="L65" s="188" t="s">
        <v>3</v>
      </c>
    </row>
    <row r="66" spans="1:12" ht="16.5" customHeight="1">
      <c r="B66" s="22"/>
      <c r="C66" s="22"/>
      <c r="D66" s="23"/>
      <c r="E66" s="30"/>
      <c r="F66" s="189" t="s">
        <v>4</v>
      </c>
      <c r="G66" s="189"/>
      <c r="H66" s="189" t="s">
        <v>4</v>
      </c>
      <c r="I66" s="27"/>
      <c r="J66" s="189" t="s">
        <v>4</v>
      </c>
      <c r="K66" s="189"/>
      <c r="L66" s="189" t="s">
        <v>4</v>
      </c>
    </row>
    <row r="67" spans="1:12" ht="16.5" customHeight="1">
      <c r="A67" s="78"/>
      <c r="B67" s="67"/>
      <c r="C67" s="67"/>
      <c r="D67" s="23"/>
      <c r="E67" s="33"/>
      <c r="F67" s="32" t="s">
        <v>8</v>
      </c>
      <c r="G67" s="80"/>
      <c r="H67" s="32" t="s">
        <v>9</v>
      </c>
      <c r="I67" s="80"/>
      <c r="J67" s="32" t="s">
        <v>8</v>
      </c>
      <c r="K67" s="80"/>
      <c r="L67" s="32" t="s">
        <v>9</v>
      </c>
    </row>
    <row r="68" spans="1:12" ht="16.5" customHeight="1">
      <c r="A68" s="78"/>
      <c r="B68" s="67"/>
      <c r="C68" s="67"/>
      <c r="D68" s="23"/>
      <c r="E68" s="33"/>
      <c r="F68" s="36" t="s">
        <v>11</v>
      </c>
      <c r="G68" s="80"/>
      <c r="H68" s="36" t="s">
        <v>11</v>
      </c>
      <c r="I68" s="80"/>
      <c r="J68" s="36" t="s">
        <v>11</v>
      </c>
      <c r="K68" s="80"/>
      <c r="L68" s="36" t="s">
        <v>11</v>
      </c>
    </row>
    <row r="69" spans="1:12" ht="16.5" customHeight="1">
      <c r="A69" s="34"/>
      <c r="D69" s="23"/>
      <c r="F69" s="89"/>
      <c r="H69" s="89"/>
      <c r="J69" s="89"/>
    </row>
    <row r="70" spans="1:12" ht="16.5" customHeight="1">
      <c r="A70" s="34" t="s">
        <v>108</v>
      </c>
      <c r="D70" s="23"/>
      <c r="F70" s="89"/>
      <c r="H70" s="89"/>
      <c r="J70" s="89"/>
    </row>
    <row r="71" spans="1:12" ht="16.5" customHeight="1">
      <c r="A71" s="25" t="s">
        <v>71</v>
      </c>
      <c r="D71" s="23"/>
      <c r="F71" s="88">
        <f>F33</f>
        <v>147441</v>
      </c>
      <c r="G71" s="86"/>
      <c r="H71" s="88">
        <v>301075</v>
      </c>
      <c r="I71" s="86"/>
      <c r="J71" s="88">
        <f>J33</f>
        <v>151402</v>
      </c>
      <c r="K71" s="86"/>
      <c r="L71" s="88">
        <v>325329</v>
      </c>
    </row>
    <row r="72" spans="1:12" ht="16.5" customHeight="1">
      <c r="A72" s="25" t="s">
        <v>72</v>
      </c>
      <c r="D72" s="23"/>
      <c r="F72" s="90">
        <v>0</v>
      </c>
      <c r="G72" s="86"/>
      <c r="H72" s="90">
        <v>0</v>
      </c>
      <c r="I72" s="86"/>
      <c r="J72" s="90">
        <v>0</v>
      </c>
      <c r="K72" s="86"/>
      <c r="L72" s="90">
        <v>0</v>
      </c>
    </row>
    <row r="73" spans="1:12" ht="16.5" customHeight="1">
      <c r="D73" s="23"/>
      <c r="F73" s="88"/>
      <c r="G73" s="86"/>
      <c r="H73" s="88"/>
      <c r="I73" s="86"/>
      <c r="J73" s="88"/>
      <c r="K73" s="86"/>
      <c r="L73" s="88"/>
    </row>
    <row r="74" spans="1:12" ht="16.5" customHeight="1" thickBot="1">
      <c r="A74" s="34"/>
      <c r="D74" s="91"/>
      <c r="F74" s="87">
        <f>SUM(F71:F72)</f>
        <v>147441</v>
      </c>
      <c r="G74" s="88"/>
      <c r="H74" s="87">
        <f>SUM(H71:H72)</f>
        <v>301075</v>
      </c>
      <c r="I74" s="88"/>
      <c r="J74" s="87">
        <f>SUM(J71:J72)</f>
        <v>151402</v>
      </c>
      <c r="K74" s="88"/>
      <c r="L74" s="87">
        <f>SUM(L71:L72)</f>
        <v>325329</v>
      </c>
    </row>
    <row r="75" spans="1:12" ht="16.5" customHeight="1" thickTop="1">
      <c r="A75" s="34"/>
      <c r="C75" s="34"/>
      <c r="F75" s="25"/>
      <c r="H75" s="25"/>
      <c r="J75" s="25"/>
      <c r="L75" s="25"/>
    </row>
    <row r="76" spans="1:12" ht="16.5" customHeight="1">
      <c r="A76" s="34" t="s">
        <v>109</v>
      </c>
      <c r="C76" s="34"/>
      <c r="F76" s="25"/>
      <c r="H76" s="25"/>
      <c r="J76" s="25"/>
      <c r="L76" s="25"/>
    </row>
    <row r="77" spans="1:12" ht="16.5" customHeight="1">
      <c r="A77" s="25" t="s">
        <v>71</v>
      </c>
      <c r="D77" s="23"/>
      <c r="E77" s="23"/>
      <c r="F77" s="88">
        <f>F57</f>
        <v>115428</v>
      </c>
      <c r="G77" s="86"/>
      <c r="H77" s="88">
        <v>266573</v>
      </c>
      <c r="I77" s="86"/>
      <c r="J77" s="88">
        <f>J57</f>
        <v>119389</v>
      </c>
      <c r="K77" s="86"/>
      <c r="L77" s="88">
        <v>290827</v>
      </c>
    </row>
    <row r="78" spans="1:12" ht="16.5" customHeight="1">
      <c r="A78" s="25" t="s">
        <v>72</v>
      </c>
      <c r="D78" s="23"/>
      <c r="E78" s="23"/>
      <c r="F78" s="90">
        <v>0</v>
      </c>
      <c r="G78" s="86"/>
      <c r="H78" s="90">
        <v>0</v>
      </c>
      <c r="I78" s="86"/>
      <c r="J78" s="90">
        <v>0</v>
      </c>
      <c r="K78" s="86"/>
      <c r="L78" s="90">
        <v>0</v>
      </c>
    </row>
    <row r="79" spans="1:12" ht="16.5" customHeight="1">
      <c r="D79" s="23"/>
      <c r="E79" s="23"/>
      <c r="G79" s="63"/>
      <c r="I79" s="63"/>
      <c r="K79" s="63"/>
    </row>
    <row r="80" spans="1:12" ht="16.5" customHeight="1" thickBot="1">
      <c r="A80" s="34"/>
      <c r="D80" s="23"/>
      <c r="E80" s="23"/>
      <c r="F80" s="87">
        <f>SUM(F77:F79)</f>
        <v>115428</v>
      </c>
      <c r="G80" s="88"/>
      <c r="H80" s="87">
        <f>SUM(H77:H79)</f>
        <v>266573</v>
      </c>
      <c r="I80" s="88"/>
      <c r="J80" s="87">
        <f>SUM(J77:J79)</f>
        <v>119389</v>
      </c>
      <c r="K80" s="88"/>
      <c r="L80" s="87">
        <f>SUM(L77:L79)</f>
        <v>290827</v>
      </c>
    </row>
    <row r="81" spans="1:12" ht="16.5" customHeight="1" thickTop="1">
      <c r="A81" s="34"/>
      <c r="D81" s="23"/>
      <c r="E81" s="23"/>
      <c r="F81" s="88"/>
      <c r="G81" s="88"/>
      <c r="H81" s="88"/>
      <c r="I81" s="88"/>
      <c r="J81" s="88"/>
      <c r="K81" s="88"/>
      <c r="L81" s="88"/>
    </row>
    <row r="82" spans="1:12" ht="16.5" customHeight="1">
      <c r="A82" s="34"/>
      <c r="D82" s="23"/>
      <c r="E82" s="23"/>
      <c r="G82" s="63"/>
      <c r="I82" s="63"/>
      <c r="K82" s="63"/>
    </row>
    <row r="83" spans="1:12" ht="16.5" customHeight="1">
      <c r="A83" s="34" t="s">
        <v>110</v>
      </c>
      <c r="B83" s="16"/>
      <c r="C83" s="16"/>
      <c r="D83" s="92"/>
      <c r="G83" s="78"/>
      <c r="I83" s="78"/>
      <c r="K83" s="78"/>
    </row>
    <row r="84" spans="1:12" ht="16.5" customHeight="1">
      <c r="A84" s="16" t="s">
        <v>111</v>
      </c>
      <c r="C84" s="16"/>
      <c r="D84" s="23"/>
      <c r="F84" s="93">
        <f>F74/192208</f>
        <v>0.76709085990177306</v>
      </c>
      <c r="G84" s="93"/>
      <c r="H84" s="93">
        <f>H74/192208</f>
        <v>1.566402022808624</v>
      </c>
      <c r="I84" s="93"/>
      <c r="J84" s="93">
        <f>J74/192208</f>
        <v>0.78769874302838594</v>
      </c>
      <c r="K84" s="93"/>
      <c r="L84" s="93">
        <f>L74/192208</f>
        <v>1.6925882377424457</v>
      </c>
    </row>
    <row r="85" spans="1:12" ht="16.5" customHeight="1">
      <c r="A85" s="16"/>
      <c r="C85" s="16"/>
      <c r="D85" s="23"/>
      <c r="F85" s="93"/>
      <c r="G85" s="93"/>
      <c r="H85" s="93"/>
      <c r="I85" s="93"/>
      <c r="J85" s="93"/>
      <c r="K85" s="93"/>
      <c r="L85" s="93"/>
    </row>
    <row r="86" spans="1:12" ht="16.5" customHeight="1">
      <c r="A86" s="16"/>
      <c r="C86" s="16"/>
      <c r="D86" s="23"/>
      <c r="F86" s="93"/>
      <c r="G86" s="93"/>
      <c r="H86" s="93"/>
      <c r="I86" s="93"/>
      <c r="J86" s="93"/>
      <c r="K86" s="93"/>
      <c r="L86" s="93"/>
    </row>
    <row r="87" spans="1:12" ht="16.5" customHeight="1">
      <c r="A87" s="16"/>
      <c r="C87" s="16"/>
      <c r="D87" s="23"/>
      <c r="F87" s="93"/>
      <c r="G87" s="93"/>
      <c r="H87" s="93"/>
      <c r="I87" s="93"/>
      <c r="J87" s="93"/>
      <c r="K87" s="93"/>
      <c r="L87" s="93"/>
    </row>
    <row r="88" spans="1:12" ht="16.5" customHeight="1">
      <c r="A88" s="16"/>
      <c r="C88" s="16"/>
      <c r="D88" s="23"/>
      <c r="F88" s="93"/>
      <c r="G88" s="93"/>
      <c r="H88" s="93"/>
      <c r="I88" s="93"/>
      <c r="J88" s="93"/>
      <c r="K88" s="93"/>
      <c r="L88" s="93"/>
    </row>
    <row r="89" spans="1:12" ht="16.5" customHeight="1">
      <c r="A89" s="16"/>
      <c r="C89" s="16"/>
      <c r="D89" s="23"/>
      <c r="F89" s="93"/>
      <c r="G89" s="93"/>
      <c r="H89" s="93"/>
      <c r="I89" s="93"/>
      <c r="J89" s="93"/>
      <c r="K89" s="93"/>
      <c r="L89" s="93"/>
    </row>
    <row r="90" spans="1:12" ht="16.5" customHeight="1">
      <c r="A90" s="16"/>
      <c r="C90" s="16"/>
      <c r="D90" s="23"/>
      <c r="F90" s="93"/>
      <c r="G90" s="93"/>
      <c r="H90" s="93"/>
      <c r="I90" s="93"/>
      <c r="J90" s="93"/>
      <c r="K90" s="93"/>
      <c r="L90" s="93"/>
    </row>
    <row r="91" spans="1:12" ht="16.5" customHeight="1">
      <c r="A91" s="16"/>
      <c r="C91" s="16"/>
      <c r="D91" s="23"/>
      <c r="F91" s="93"/>
      <c r="G91" s="93"/>
      <c r="H91" s="93"/>
      <c r="I91" s="93"/>
      <c r="J91" s="93"/>
      <c r="K91" s="93"/>
      <c r="L91" s="93"/>
    </row>
    <row r="92" spans="1:12" ht="16.5" customHeight="1">
      <c r="A92" s="16"/>
      <c r="C92" s="16"/>
      <c r="D92" s="23"/>
      <c r="F92" s="93"/>
      <c r="G92" s="93"/>
      <c r="H92" s="93"/>
      <c r="I92" s="93"/>
      <c r="J92" s="93"/>
      <c r="K92" s="93"/>
      <c r="L92" s="93"/>
    </row>
    <row r="93" spans="1:12" ht="16.5" customHeight="1">
      <c r="A93" s="16"/>
      <c r="C93" s="16"/>
      <c r="D93" s="23"/>
      <c r="F93" s="93"/>
      <c r="G93" s="93"/>
      <c r="H93" s="93"/>
      <c r="I93" s="93"/>
      <c r="J93" s="93"/>
      <c r="K93" s="93"/>
      <c r="L93" s="93"/>
    </row>
    <row r="94" spans="1:12" ht="16.5" customHeight="1">
      <c r="A94" s="16"/>
      <c r="C94" s="16"/>
      <c r="D94" s="23"/>
      <c r="F94" s="93"/>
      <c r="G94" s="93"/>
      <c r="H94" s="93"/>
      <c r="I94" s="93"/>
      <c r="J94" s="93"/>
      <c r="K94" s="93"/>
      <c r="L94" s="93"/>
    </row>
    <row r="95" spans="1:12" ht="16.5" customHeight="1">
      <c r="A95" s="16"/>
      <c r="C95" s="16"/>
      <c r="D95" s="23"/>
      <c r="F95" s="93"/>
      <c r="G95" s="93"/>
      <c r="H95" s="93"/>
      <c r="I95" s="93"/>
      <c r="J95" s="93"/>
      <c r="K95" s="93"/>
      <c r="L95" s="93"/>
    </row>
    <row r="96" spans="1:12" ht="16.5" customHeight="1">
      <c r="A96" s="16"/>
      <c r="C96" s="16"/>
      <c r="D96" s="23"/>
      <c r="F96" s="93"/>
      <c r="G96" s="93"/>
      <c r="H96" s="93"/>
      <c r="I96" s="93"/>
      <c r="J96" s="93"/>
      <c r="K96" s="93"/>
      <c r="L96" s="93"/>
    </row>
    <row r="97" spans="1:12" ht="16.5" customHeight="1">
      <c r="A97" s="16"/>
      <c r="C97" s="16"/>
      <c r="D97" s="23"/>
      <c r="F97" s="93"/>
      <c r="G97" s="93"/>
      <c r="H97" s="93"/>
      <c r="I97" s="93"/>
      <c r="J97" s="93"/>
      <c r="K97" s="93"/>
      <c r="L97" s="93"/>
    </row>
    <row r="98" spans="1:12" ht="16.5" customHeight="1">
      <c r="A98" s="16"/>
      <c r="C98" s="16"/>
      <c r="D98" s="23"/>
      <c r="F98" s="93"/>
      <c r="G98" s="93"/>
      <c r="H98" s="93"/>
      <c r="I98" s="93"/>
      <c r="J98" s="93"/>
      <c r="K98" s="93"/>
      <c r="L98" s="93"/>
    </row>
    <row r="99" spans="1:12" ht="16.5" customHeight="1">
      <c r="A99" s="16"/>
      <c r="C99" s="16"/>
      <c r="D99" s="23"/>
      <c r="F99" s="93"/>
      <c r="G99" s="93"/>
      <c r="H99" s="93"/>
      <c r="I99" s="93"/>
      <c r="J99" s="93"/>
      <c r="K99" s="93"/>
      <c r="L99" s="93"/>
    </row>
    <row r="100" spans="1:12" ht="15" customHeight="1">
      <c r="A100" s="16"/>
      <c r="C100" s="16"/>
      <c r="D100" s="23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6"/>
      <c r="C101" s="16"/>
      <c r="D101" s="23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6"/>
      <c r="C102" s="16"/>
      <c r="D102" s="23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6"/>
      <c r="C103" s="16"/>
      <c r="D103" s="23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6"/>
      <c r="C104" s="16"/>
      <c r="D104" s="23"/>
      <c r="F104" s="93"/>
      <c r="G104" s="93"/>
      <c r="H104" s="93"/>
      <c r="I104" s="93"/>
      <c r="J104" s="93"/>
      <c r="K104" s="93"/>
      <c r="L104" s="93"/>
    </row>
    <row r="105" spans="1:12" ht="16.5" customHeight="1">
      <c r="A105" s="16"/>
      <c r="C105" s="16"/>
      <c r="D105" s="23"/>
      <c r="F105" s="93"/>
      <c r="G105" s="93"/>
      <c r="H105" s="93"/>
      <c r="I105" s="93"/>
      <c r="J105" s="93"/>
      <c r="K105" s="93"/>
      <c r="L105" s="93"/>
    </row>
    <row r="106" spans="1:12" ht="14.25" customHeight="1">
      <c r="A106" s="16"/>
      <c r="C106" s="16"/>
      <c r="D106" s="23"/>
      <c r="F106" s="93"/>
      <c r="G106" s="93"/>
      <c r="H106" s="93"/>
      <c r="I106" s="93"/>
      <c r="J106" s="93"/>
      <c r="K106" s="93"/>
      <c r="L106" s="93"/>
    </row>
    <row r="107" spans="1:12" s="16" customFormat="1" ht="22.15" customHeight="1">
      <c r="A107" s="187" t="s">
        <v>41</v>
      </c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</row>
  </sheetData>
  <mergeCells count="12">
    <mergeCell ref="A107:L107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X45"/>
  <sheetViews>
    <sheetView topLeftCell="A19" zoomScaleNormal="100" zoomScaleSheetLayoutView="85" workbookViewId="0">
      <selection activeCell="L38" sqref="L38"/>
    </sheetView>
  </sheetViews>
  <sheetFormatPr defaultColWidth="12.5703125" defaultRowHeight="16.149999999999999" customHeight="1"/>
  <cols>
    <col min="1" max="1" width="22.7109375" style="109" customWidth="1"/>
    <col min="2" max="2" width="4.5703125" style="109" customWidth="1"/>
    <col min="3" max="3" width="0.7109375" style="109" customWidth="1"/>
    <col min="4" max="4" width="10.7109375" style="107" customWidth="1"/>
    <col min="5" max="5" width="0.7109375" style="108" customWidth="1"/>
    <col min="6" max="6" width="9.42578125" style="107" customWidth="1"/>
    <col min="7" max="7" width="0.7109375" style="108" customWidth="1"/>
    <col min="8" max="8" width="12.7109375" style="107" customWidth="1"/>
    <col min="9" max="9" width="0.7109375" style="108" customWidth="1"/>
    <col min="10" max="10" width="12.7109375" style="107" customWidth="1"/>
    <col min="11" max="11" width="0.7109375" style="108" customWidth="1"/>
    <col min="12" max="12" width="13.7109375" style="108" customWidth="1"/>
    <col min="13" max="13" width="0.7109375" style="108" customWidth="1"/>
    <col min="14" max="14" width="15" style="108" customWidth="1"/>
    <col min="15" max="15" width="0.7109375" style="108" customWidth="1"/>
    <col min="16" max="16" width="15.85546875" style="107" customWidth="1"/>
    <col min="17" max="17" width="0.7109375" style="108" customWidth="1"/>
    <col min="18" max="18" width="10.5703125" style="107" customWidth="1"/>
    <col min="19" max="19" width="0.7109375" style="108" customWidth="1"/>
    <col min="20" max="20" width="11.7109375" style="107" customWidth="1"/>
    <col min="21" max="21" width="0.7109375" style="109" customWidth="1"/>
    <col min="22" max="22" width="13.140625" style="109" customWidth="1"/>
    <col min="23" max="23" width="0.7109375" style="109" customWidth="1"/>
    <col min="24" max="24" width="11.28515625" style="109" bestFit="1" customWidth="1"/>
    <col min="25" max="86" width="12.5703125" style="109"/>
    <col min="87" max="87" width="23.5703125" style="109" customWidth="1"/>
    <col min="88" max="88" width="5.28515625" style="109" customWidth="1"/>
    <col min="89" max="89" width="0.7109375" style="109" customWidth="1"/>
    <col min="90" max="90" width="12.28515625" style="109" bestFit="1" customWidth="1"/>
    <col min="91" max="91" width="0.7109375" style="109" customWidth="1"/>
    <col min="92" max="92" width="9.28515625" style="109" customWidth="1"/>
    <col min="93" max="93" width="0.7109375" style="109" customWidth="1"/>
    <col min="94" max="94" width="9" style="109" bestFit="1" customWidth="1"/>
    <col min="95" max="95" width="0.7109375" style="109" customWidth="1"/>
    <col min="96" max="96" width="13.5703125" style="109" customWidth="1"/>
    <col min="97" max="97" width="0.7109375" style="109" customWidth="1"/>
    <col min="98" max="98" width="14.5703125" style="109" customWidth="1"/>
    <col min="99" max="99" width="0.7109375" style="109" customWidth="1"/>
    <col min="100" max="100" width="16.5703125" style="109" customWidth="1"/>
    <col min="101" max="101" width="0.7109375" style="109" customWidth="1"/>
    <col min="102" max="102" width="19.42578125" style="109" customWidth="1"/>
    <col min="103" max="103" width="0.7109375" style="109" customWidth="1"/>
    <col min="104" max="104" width="12.28515625" style="109" customWidth="1"/>
    <col min="105" max="105" width="0.7109375" style="109" customWidth="1"/>
    <col min="106" max="106" width="12.5703125" style="109" customWidth="1"/>
    <col min="107" max="107" width="0.7109375" style="109" customWidth="1"/>
    <col min="108" max="108" width="14.42578125" style="109" customWidth="1"/>
    <col min="109" max="109" width="0.7109375" style="109" customWidth="1"/>
    <col min="110" max="110" width="12" style="109" customWidth="1"/>
    <col min="111" max="342" width="12.5703125" style="109"/>
    <col min="343" max="343" width="23.5703125" style="109" customWidth="1"/>
    <col min="344" max="344" width="5.28515625" style="109" customWidth="1"/>
    <col min="345" max="345" width="0.7109375" style="109" customWidth="1"/>
    <col min="346" max="346" width="12.28515625" style="109" bestFit="1" customWidth="1"/>
    <col min="347" max="347" width="0.7109375" style="109" customWidth="1"/>
    <col min="348" max="348" width="9.28515625" style="109" customWidth="1"/>
    <col min="349" max="349" width="0.7109375" style="109" customWidth="1"/>
    <col min="350" max="350" width="9" style="109" bestFit="1" customWidth="1"/>
    <col min="351" max="351" width="0.7109375" style="109" customWidth="1"/>
    <col min="352" max="352" width="13.5703125" style="109" customWidth="1"/>
    <col min="353" max="353" width="0.7109375" style="109" customWidth="1"/>
    <col min="354" max="354" width="14.5703125" style="109" customWidth="1"/>
    <col min="355" max="355" width="0.7109375" style="109" customWidth="1"/>
    <col min="356" max="356" width="16.5703125" style="109" customWidth="1"/>
    <col min="357" max="357" width="0.7109375" style="109" customWidth="1"/>
    <col min="358" max="358" width="19.42578125" style="109" customWidth="1"/>
    <col min="359" max="359" width="0.7109375" style="109" customWidth="1"/>
    <col min="360" max="360" width="12.28515625" style="109" customWidth="1"/>
    <col min="361" max="361" width="0.7109375" style="109" customWidth="1"/>
    <col min="362" max="362" width="12.5703125" style="109" customWidth="1"/>
    <col min="363" max="363" width="0.7109375" style="109" customWidth="1"/>
    <col min="364" max="364" width="14.42578125" style="109" customWidth="1"/>
    <col min="365" max="365" width="0.7109375" style="109" customWidth="1"/>
    <col min="366" max="366" width="12" style="109" customWidth="1"/>
    <col min="367" max="598" width="12.5703125" style="109"/>
    <col min="599" max="599" width="23.5703125" style="109" customWidth="1"/>
    <col min="600" max="600" width="5.28515625" style="109" customWidth="1"/>
    <col min="601" max="601" width="0.7109375" style="109" customWidth="1"/>
    <col min="602" max="602" width="12.28515625" style="109" bestFit="1" customWidth="1"/>
    <col min="603" max="603" width="0.7109375" style="109" customWidth="1"/>
    <col min="604" max="604" width="9.28515625" style="109" customWidth="1"/>
    <col min="605" max="605" width="0.7109375" style="109" customWidth="1"/>
    <col min="606" max="606" width="9" style="109" bestFit="1" customWidth="1"/>
    <col min="607" max="607" width="0.7109375" style="109" customWidth="1"/>
    <col min="608" max="608" width="13.5703125" style="109" customWidth="1"/>
    <col min="609" max="609" width="0.7109375" style="109" customWidth="1"/>
    <col min="610" max="610" width="14.5703125" style="109" customWidth="1"/>
    <col min="611" max="611" width="0.7109375" style="109" customWidth="1"/>
    <col min="612" max="612" width="16.5703125" style="109" customWidth="1"/>
    <col min="613" max="613" width="0.7109375" style="109" customWidth="1"/>
    <col min="614" max="614" width="19.42578125" style="109" customWidth="1"/>
    <col min="615" max="615" width="0.7109375" style="109" customWidth="1"/>
    <col min="616" max="616" width="12.28515625" style="109" customWidth="1"/>
    <col min="617" max="617" width="0.7109375" style="109" customWidth="1"/>
    <col min="618" max="618" width="12.5703125" style="109" customWidth="1"/>
    <col min="619" max="619" width="0.7109375" style="109" customWidth="1"/>
    <col min="620" max="620" width="14.42578125" style="109" customWidth="1"/>
    <col min="621" max="621" width="0.7109375" style="109" customWidth="1"/>
    <col min="622" max="622" width="12" style="109" customWidth="1"/>
    <col min="623" max="854" width="12.5703125" style="109"/>
    <col min="855" max="855" width="23.5703125" style="109" customWidth="1"/>
    <col min="856" max="856" width="5.28515625" style="109" customWidth="1"/>
    <col min="857" max="857" width="0.7109375" style="109" customWidth="1"/>
    <col min="858" max="858" width="12.28515625" style="109" bestFit="1" customWidth="1"/>
    <col min="859" max="859" width="0.7109375" style="109" customWidth="1"/>
    <col min="860" max="860" width="9.28515625" style="109" customWidth="1"/>
    <col min="861" max="861" width="0.7109375" style="109" customWidth="1"/>
    <col min="862" max="862" width="9" style="109" bestFit="1" customWidth="1"/>
    <col min="863" max="863" width="0.7109375" style="109" customWidth="1"/>
    <col min="864" max="864" width="13.5703125" style="109" customWidth="1"/>
    <col min="865" max="865" width="0.7109375" style="109" customWidth="1"/>
    <col min="866" max="866" width="14.5703125" style="109" customWidth="1"/>
    <col min="867" max="867" width="0.7109375" style="109" customWidth="1"/>
    <col min="868" max="868" width="16.5703125" style="109" customWidth="1"/>
    <col min="869" max="869" width="0.7109375" style="109" customWidth="1"/>
    <col min="870" max="870" width="19.42578125" style="109" customWidth="1"/>
    <col min="871" max="871" width="0.7109375" style="109" customWidth="1"/>
    <col min="872" max="872" width="12.28515625" style="109" customWidth="1"/>
    <col min="873" max="873" width="0.7109375" style="109" customWidth="1"/>
    <col min="874" max="874" width="12.5703125" style="109" customWidth="1"/>
    <col min="875" max="875" width="0.7109375" style="109" customWidth="1"/>
    <col min="876" max="876" width="14.42578125" style="109" customWidth="1"/>
    <col min="877" max="877" width="0.7109375" style="109" customWidth="1"/>
    <col min="878" max="878" width="12" style="109" customWidth="1"/>
    <col min="879" max="1110" width="12.5703125" style="109"/>
    <col min="1111" max="1111" width="23.5703125" style="109" customWidth="1"/>
    <col min="1112" max="1112" width="5.28515625" style="109" customWidth="1"/>
    <col min="1113" max="1113" width="0.7109375" style="109" customWidth="1"/>
    <col min="1114" max="1114" width="12.28515625" style="109" bestFit="1" customWidth="1"/>
    <col min="1115" max="1115" width="0.7109375" style="109" customWidth="1"/>
    <col min="1116" max="1116" width="9.28515625" style="109" customWidth="1"/>
    <col min="1117" max="1117" width="0.7109375" style="109" customWidth="1"/>
    <col min="1118" max="1118" width="9" style="109" bestFit="1" customWidth="1"/>
    <col min="1119" max="1119" width="0.7109375" style="109" customWidth="1"/>
    <col min="1120" max="1120" width="13.5703125" style="109" customWidth="1"/>
    <col min="1121" max="1121" width="0.7109375" style="109" customWidth="1"/>
    <col min="1122" max="1122" width="14.5703125" style="109" customWidth="1"/>
    <col min="1123" max="1123" width="0.7109375" style="109" customWidth="1"/>
    <col min="1124" max="1124" width="16.5703125" style="109" customWidth="1"/>
    <col min="1125" max="1125" width="0.7109375" style="109" customWidth="1"/>
    <col min="1126" max="1126" width="19.42578125" style="109" customWidth="1"/>
    <col min="1127" max="1127" width="0.7109375" style="109" customWidth="1"/>
    <col min="1128" max="1128" width="12.28515625" style="109" customWidth="1"/>
    <col min="1129" max="1129" width="0.7109375" style="109" customWidth="1"/>
    <col min="1130" max="1130" width="12.5703125" style="109" customWidth="1"/>
    <col min="1131" max="1131" width="0.7109375" style="109" customWidth="1"/>
    <col min="1132" max="1132" width="14.42578125" style="109" customWidth="1"/>
    <col min="1133" max="1133" width="0.7109375" style="109" customWidth="1"/>
    <col min="1134" max="1134" width="12" style="109" customWidth="1"/>
    <col min="1135" max="1366" width="12.5703125" style="109"/>
    <col min="1367" max="1367" width="23.5703125" style="109" customWidth="1"/>
    <col min="1368" max="1368" width="5.28515625" style="109" customWidth="1"/>
    <col min="1369" max="1369" width="0.7109375" style="109" customWidth="1"/>
    <col min="1370" max="1370" width="12.28515625" style="109" bestFit="1" customWidth="1"/>
    <col min="1371" max="1371" width="0.7109375" style="109" customWidth="1"/>
    <col min="1372" max="1372" width="9.28515625" style="109" customWidth="1"/>
    <col min="1373" max="1373" width="0.7109375" style="109" customWidth="1"/>
    <col min="1374" max="1374" width="9" style="109" bestFit="1" customWidth="1"/>
    <col min="1375" max="1375" width="0.7109375" style="109" customWidth="1"/>
    <col min="1376" max="1376" width="13.5703125" style="109" customWidth="1"/>
    <col min="1377" max="1377" width="0.7109375" style="109" customWidth="1"/>
    <col min="1378" max="1378" width="14.5703125" style="109" customWidth="1"/>
    <col min="1379" max="1379" width="0.7109375" style="109" customWidth="1"/>
    <col min="1380" max="1380" width="16.5703125" style="109" customWidth="1"/>
    <col min="1381" max="1381" width="0.7109375" style="109" customWidth="1"/>
    <col min="1382" max="1382" width="19.42578125" style="109" customWidth="1"/>
    <col min="1383" max="1383" width="0.7109375" style="109" customWidth="1"/>
    <col min="1384" max="1384" width="12.28515625" style="109" customWidth="1"/>
    <col min="1385" max="1385" width="0.7109375" style="109" customWidth="1"/>
    <col min="1386" max="1386" width="12.5703125" style="109" customWidth="1"/>
    <col min="1387" max="1387" width="0.7109375" style="109" customWidth="1"/>
    <col min="1388" max="1388" width="14.42578125" style="109" customWidth="1"/>
    <col min="1389" max="1389" width="0.7109375" style="109" customWidth="1"/>
    <col min="1390" max="1390" width="12" style="109" customWidth="1"/>
    <col min="1391" max="1622" width="12.5703125" style="109"/>
    <col min="1623" max="1623" width="23.5703125" style="109" customWidth="1"/>
    <col min="1624" max="1624" width="5.28515625" style="109" customWidth="1"/>
    <col min="1625" max="1625" width="0.7109375" style="109" customWidth="1"/>
    <col min="1626" max="1626" width="12.28515625" style="109" bestFit="1" customWidth="1"/>
    <col min="1627" max="1627" width="0.7109375" style="109" customWidth="1"/>
    <col min="1628" max="1628" width="9.28515625" style="109" customWidth="1"/>
    <col min="1629" max="1629" width="0.7109375" style="109" customWidth="1"/>
    <col min="1630" max="1630" width="9" style="109" bestFit="1" customWidth="1"/>
    <col min="1631" max="1631" width="0.7109375" style="109" customWidth="1"/>
    <col min="1632" max="1632" width="13.5703125" style="109" customWidth="1"/>
    <col min="1633" max="1633" width="0.7109375" style="109" customWidth="1"/>
    <col min="1634" max="1634" width="14.5703125" style="109" customWidth="1"/>
    <col min="1635" max="1635" width="0.7109375" style="109" customWidth="1"/>
    <col min="1636" max="1636" width="16.5703125" style="109" customWidth="1"/>
    <col min="1637" max="1637" width="0.7109375" style="109" customWidth="1"/>
    <col min="1638" max="1638" width="19.42578125" style="109" customWidth="1"/>
    <col min="1639" max="1639" width="0.7109375" style="109" customWidth="1"/>
    <col min="1640" max="1640" width="12.28515625" style="109" customWidth="1"/>
    <col min="1641" max="1641" width="0.7109375" style="109" customWidth="1"/>
    <col min="1642" max="1642" width="12.5703125" style="109" customWidth="1"/>
    <col min="1643" max="1643" width="0.7109375" style="109" customWidth="1"/>
    <col min="1644" max="1644" width="14.42578125" style="109" customWidth="1"/>
    <col min="1645" max="1645" width="0.7109375" style="109" customWidth="1"/>
    <col min="1646" max="1646" width="12" style="109" customWidth="1"/>
    <col min="1647" max="1878" width="12.5703125" style="109"/>
    <col min="1879" max="1879" width="23.5703125" style="109" customWidth="1"/>
    <col min="1880" max="1880" width="5.28515625" style="109" customWidth="1"/>
    <col min="1881" max="1881" width="0.7109375" style="109" customWidth="1"/>
    <col min="1882" max="1882" width="12.28515625" style="109" bestFit="1" customWidth="1"/>
    <col min="1883" max="1883" width="0.7109375" style="109" customWidth="1"/>
    <col min="1884" max="1884" width="9.28515625" style="109" customWidth="1"/>
    <col min="1885" max="1885" width="0.7109375" style="109" customWidth="1"/>
    <col min="1886" max="1886" width="9" style="109" bestFit="1" customWidth="1"/>
    <col min="1887" max="1887" width="0.7109375" style="109" customWidth="1"/>
    <col min="1888" max="1888" width="13.5703125" style="109" customWidth="1"/>
    <col min="1889" max="1889" width="0.7109375" style="109" customWidth="1"/>
    <col min="1890" max="1890" width="14.5703125" style="109" customWidth="1"/>
    <col min="1891" max="1891" width="0.7109375" style="109" customWidth="1"/>
    <col min="1892" max="1892" width="16.5703125" style="109" customWidth="1"/>
    <col min="1893" max="1893" width="0.7109375" style="109" customWidth="1"/>
    <col min="1894" max="1894" width="19.42578125" style="109" customWidth="1"/>
    <col min="1895" max="1895" width="0.7109375" style="109" customWidth="1"/>
    <col min="1896" max="1896" width="12.28515625" style="109" customWidth="1"/>
    <col min="1897" max="1897" width="0.7109375" style="109" customWidth="1"/>
    <col min="1898" max="1898" width="12.5703125" style="109" customWidth="1"/>
    <col min="1899" max="1899" width="0.7109375" style="109" customWidth="1"/>
    <col min="1900" max="1900" width="14.42578125" style="109" customWidth="1"/>
    <col min="1901" max="1901" width="0.7109375" style="109" customWidth="1"/>
    <col min="1902" max="1902" width="12" style="109" customWidth="1"/>
    <col min="1903" max="2134" width="12.5703125" style="109"/>
    <col min="2135" max="2135" width="23.5703125" style="109" customWidth="1"/>
    <col min="2136" max="2136" width="5.28515625" style="109" customWidth="1"/>
    <col min="2137" max="2137" width="0.7109375" style="109" customWidth="1"/>
    <col min="2138" max="2138" width="12.28515625" style="109" bestFit="1" customWidth="1"/>
    <col min="2139" max="2139" width="0.7109375" style="109" customWidth="1"/>
    <col min="2140" max="2140" width="9.28515625" style="109" customWidth="1"/>
    <col min="2141" max="2141" width="0.7109375" style="109" customWidth="1"/>
    <col min="2142" max="2142" width="9" style="109" bestFit="1" customWidth="1"/>
    <col min="2143" max="2143" width="0.7109375" style="109" customWidth="1"/>
    <col min="2144" max="2144" width="13.5703125" style="109" customWidth="1"/>
    <col min="2145" max="2145" width="0.7109375" style="109" customWidth="1"/>
    <col min="2146" max="2146" width="14.5703125" style="109" customWidth="1"/>
    <col min="2147" max="2147" width="0.7109375" style="109" customWidth="1"/>
    <col min="2148" max="2148" width="16.5703125" style="109" customWidth="1"/>
    <col min="2149" max="2149" width="0.7109375" style="109" customWidth="1"/>
    <col min="2150" max="2150" width="19.42578125" style="109" customWidth="1"/>
    <col min="2151" max="2151" width="0.7109375" style="109" customWidth="1"/>
    <col min="2152" max="2152" width="12.28515625" style="109" customWidth="1"/>
    <col min="2153" max="2153" width="0.7109375" style="109" customWidth="1"/>
    <col min="2154" max="2154" width="12.5703125" style="109" customWidth="1"/>
    <col min="2155" max="2155" width="0.7109375" style="109" customWidth="1"/>
    <col min="2156" max="2156" width="14.42578125" style="109" customWidth="1"/>
    <col min="2157" max="2157" width="0.7109375" style="109" customWidth="1"/>
    <col min="2158" max="2158" width="12" style="109" customWidth="1"/>
    <col min="2159" max="2390" width="12.5703125" style="109"/>
    <col min="2391" max="2391" width="23.5703125" style="109" customWidth="1"/>
    <col min="2392" max="2392" width="5.28515625" style="109" customWidth="1"/>
    <col min="2393" max="2393" width="0.7109375" style="109" customWidth="1"/>
    <col min="2394" max="2394" width="12.28515625" style="109" bestFit="1" customWidth="1"/>
    <col min="2395" max="2395" width="0.7109375" style="109" customWidth="1"/>
    <col min="2396" max="2396" width="9.28515625" style="109" customWidth="1"/>
    <col min="2397" max="2397" width="0.7109375" style="109" customWidth="1"/>
    <col min="2398" max="2398" width="9" style="109" bestFit="1" customWidth="1"/>
    <col min="2399" max="2399" width="0.7109375" style="109" customWidth="1"/>
    <col min="2400" max="2400" width="13.5703125" style="109" customWidth="1"/>
    <col min="2401" max="2401" width="0.7109375" style="109" customWidth="1"/>
    <col min="2402" max="2402" width="14.5703125" style="109" customWidth="1"/>
    <col min="2403" max="2403" width="0.7109375" style="109" customWidth="1"/>
    <col min="2404" max="2404" width="16.5703125" style="109" customWidth="1"/>
    <col min="2405" max="2405" width="0.7109375" style="109" customWidth="1"/>
    <col min="2406" max="2406" width="19.42578125" style="109" customWidth="1"/>
    <col min="2407" max="2407" width="0.7109375" style="109" customWidth="1"/>
    <col min="2408" max="2408" width="12.28515625" style="109" customWidth="1"/>
    <col min="2409" max="2409" width="0.7109375" style="109" customWidth="1"/>
    <col min="2410" max="2410" width="12.5703125" style="109" customWidth="1"/>
    <col min="2411" max="2411" width="0.7109375" style="109" customWidth="1"/>
    <col min="2412" max="2412" width="14.42578125" style="109" customWidth="1"/>
    <col min="2413" max="2413" width="0.7109375" style="109" customWidth="1"/>
    <col min="2414" max="2414" width="12" style="109" customWidth="1"/>
    <col min="2415" max="2646" width="12.5703125" style="109"/>
    <col min="2647" max="2647" width="23.5703125" style="109" customWidth="1"/>
    <col min="2648" max="2648" width="5.28515625" style="109" customWidth="1"/>
    <col min="2649" max="2649" width="0.7109375" style="109" customWidth="1"/>
    <col min="2650" max="2650" width="12.28515625" style="109" bestFit="1" customWidth="1"/>
    <col min="2651" max="2651" width="0.7109375" style="109" customWidth="1"/>
    <col min="2652" max="2652" width="9.28515625" style="109" customWidth="1"/>
    <col min="2653" max="2653" width="0.7109375" style="109" customWidth="1"/>
    <col min="2654" max="2654" width="9" style="109" bestFit="1" customWidth="1"/>
    <col min="2655" max="2655" width="0.7109375" style="109" customWidth="1"/>
    <col min="2656" max="2656" width="13.5703125" style="109" customWidth="1"/>
    <col min="2657" max="2657" width="0.7109375" style="109" customWidth="1"/>
    <col min="2658" max="2658" width="14.5703125" style="109" customWidth="1"/>
    <col min="2659" max="2659" width="0.7109375" style="109" customWidth="1"/>
    <col min="2660" max="2660" width="16.5703125" style="109" customWidth="1"/>
    <col min="2661" max="2661" width="0.7109375" style="109" customWidth="1"/>
    <col min="2662" max="2662" width="19.42578125" style="109" customWidth="1"/>
    <col min="2663" max="2663" width="0.7109375" style="109" customWidth="1"/>
    <col min="2664" max="2664" width="12.28515625" style="109" customWidth="1"/>
    <col min="2665" max="2665" width="0.7109375" style="109" customWidth="1"/>
    <col min="2666" max="2666" width="12.5703125" style="109" customWidth="1"/>
    <col min="2667" max="2667" width="0.7109375" style="109" customWidth="1"/>
    <col min="2668" max="2668" width="14.42578125" style="109" customWidth="1"/>
    <col min="2669" max="2669" width="0.7109375" style="109" customWidth="1"/>
    <col min="2670" max="2670" width="12" style="109" customWidth="1"/>
    <col min="2671" max="2902" width="12.5703125" style="109"/>
    <col min="2903" max="2903" width="23.5703125" style="109" customWidth="1"/>
    <col min="2904" max="2904" width="5.28515625" style="109" customWidth="1"/>
    <col min="2905" max="2905" width="0.7109375" style="109" customWidth="1"/>
    <col min="2906" max="2906" width="12.28515625" style="109" bestFit="1" customWidth="1"/>
    <col min="2907" max="2907" width="0.7109375" style="109" customWidth="1"/>
    <col min="2908" max="2908" width="9.28515625" style="109" customWidth="1"/>
    <col min="2909" max="2909" width="0.7109375" style="109" customWidth="1"/>
    <col min="2910" max="2910" width="9" style="109" bestFit="1" customWidth="1"/>
    <col min="2911" max="2911" width="0.7109375" style="109" customWidth="1"/>
    <col min="2912" max="2912" width="13.5703125" style="109" customWidth="1"/>
    <col min="2913" max="2913" width="0.7109375" style="109" customWidth="1"/>
    <col min="2914" max="2914" width="14.5703125" style="109" customWidth="1"/>
    <col min="2915" max="2915" width="0.7109375" style="109" customWidth="1"/>
    <col min="2916" max="2916" width="16.5703125" style="109" customWidth="1"/>
    <col min="2917" max="2917" width="0.7109375" style="109" customWidth="1"/>
    <col min="2918" max="2918" width="19.42578125" style="109" customWidth="1"/>
    <col min="2919" max="2919" width="0.7109375" style="109" customWidth="1"/>
    <col min="2920" max="2920" width="12.28515625" style="109" customWidth="1"/>
    <col min="2921" max="2921" width="0.7109375" style="109" customWidth="1"/>
    <col min="2922" max="2922" width="12.5703125" style="109" customWidth="1"/>
    <col min="2923" max="2923" width="0.7109375" style="109" customWidth="1"/>
    <col min="2924" max="2924" width="14.42578125" style="109" customWidth="1"/>
    <col min="2925" max="2925" width="0.7109375" style="109" customWidth="1"/>
    <col min="2926" max="2926" width="12" style="109" customWidth="1"/>
    <col min="2927" max="3158" width="12.5703125" style="109"/>
    <col min="3159" max="3159" width="23.5703125" style="109" customWidth="1"/>
    <col min="3160" max="3160" width="5.28515625" style="109" customWidth="1"/>
    <col min="3161" max="3161" width="0.7109375" style="109" customWidth="1"/>
    <col min="3162" max="3162" width="12.28515625" style="109" bestFit="1" customWidth="1"/>
    <col min="3163" max="3163" width="0.7109375" style="109" customWidth="1"/>
    <col min="3164" max="3164" width="9.28515625" style="109" customWidth="1"/>
    <col min="3165" max="3165" width="0.7109375" style="109" customWidth="1"/>
    <col min="3166" max="3166" width="9" style="109" bestFit="1" customWidth="1"/>
    <col min="3167" max="3167" width="0.7109375" style="109" customWidth="1"/>
    <col min="3168" max="3168" width="13.5703125" style="109" customWidth="1"/>
    <col min="3169" max="3169" width="0.7109375" style="109" customWidth="1"/>
    <col min="3170" max="3170" width="14.5703125" style="109" customWidth="1"/>
    <col min="3171" max="3171" width="0.7109375" style="109" customWidth="1"/>
    <col min="3172" max="3172" width="16.5703125" style="109" customWidth="1"/>
    <col min="3173" max="3173" width="0.7109375" style="109" customWidth="1"/>
    <col min="3174" max="3174" width="19.42578125" style="109" customWidth="1"/>
    <col min="3175" max="3175" width="0.7109375" style="109" customWidth="1"/>
    <col min="3176" max="3176" width="12.28515625" style="109" customWidth="1"/>
    <col min="3177" max="3177" width="0.7109375" style="109" customWidth="1"/>
    <col min="3178" max="3178" width="12.5703125" style="109" customWidth="1"/>
    <col min="3179" max="3179" width="0.7109375" style="109" customWidth="1"/>
    <col min="3180" max="3180" width="14.42578125" style="109" customWidth="1"/>
    <col min="3181" max="3181" width="0.7109375" style="109" customWidth="1"/>
    <col min="3182" max="3182" width="12" style="109" customWidth="1"/>
    <col min="3183" max="3414" width="12.5703125" style="109"/>
    <col min="3415" max="3415" width="23.5703125" style="109" customWidth="1"/>
    <col min="3416" max="3416" width="5.28515625" style="109" customWidth="1"/>
    <col min="3417" max="3417" width="0.7109375" style="109" customWidth="1"/>
    <col min="3418" max="3418" width="12.28515625" style="109" bestFit="1" customWidth="1"/>
    <col min="3419" max="3419" width="0.7109375" style="109" customWidth="1"/>
    <col min="3420" max="3420" width="9.28515625" style="109" customWidth="1"/>
    <col min="3421" max="3421" width="0.7109375" style="109" customWidth="1"/>
    <col min="3422" max="3422" width="9" style="109" bestFit="1" customWidth="1"/>
    <col min="3423" max="3423" width="0.7109375" style="109" customWidth="1"/>
    <col min="3424" max="3424" width="13.5703125" style="109" customWidth="1"/>
    <col min="3425" max="3425" width="0.7109375" style="109" customWidth="1"/>
    <col min="3426" max="3426" width="14.5703125" style="109" customWidth="1"/>
    <col min="3427" max="3427" width="0.7109375" style="109" customWidth="1"/>
    <col min="3428" max="3428" width="16.5703125" style="109" customWidth="1"/>
    <col min="3429" max="3429" width="0.7109375" style="109" customWidth="1"/>
    <col min="3430" max="3430" width="19.42578125" style="109" customWidth="1"/>
    <col min="3431" max="3431" width="0.7109375" style="109" customWidth="1"/>
    <col min="3432" max="3432" width="12.28515625" style="109" customWidth="1"/>
    <col min="3433" max="3433" width="0.7109375" style="109" customWidth="1"/>
    <col min="3434" max="3434" width="12.5703125" style="109" customWidth="1"/>
    <col min="3435" max="3435" width="0.7109375" style="109" customWidth="1"/>
    <col min="3436" max="3436" width="14.42578125" style="109" customWidth="1"/>
    <col min="3437" max="3437" width="0.7109375" style="109" customWidth="1"/>
    <col min="3438" max="3438" width="12" style="109" customWidth="1"/>
    <col min="3439" max="3670" width="12.5703125" style="109"/>
    <col min="3671" max="3671" width="23.5703125" style="109" customWidth="1"/>
    <col min="3672" max="3672" width="5.28515625" style="109" customWidth="1"/>
    <col min="3673" max="3673" width="0.7109375" style="109" customWidth="1"/>
    <col min="3674" max="3674" width="12.28515625" style="109" bestFit="1" customWidth="1"/>
    <col min="3675" max="3675" width="0.7109375" style="109" customWidth="1"/>
    <col min="3676" max="3676" width="9.28515625" style="109" customWidth="1"/>
    <col min="3677" max="3677" width="0.7109375" style="109" customWidth="1"/>
    <col min="3678" max="3678" width="9" style="109" bestFit="1" customWidth="1"/>
    <col min="3679" max="3679" width="0.7109375" style="109" customWidth="1"/>
    <col min="3680" max="3680" width="13.5703125" style="109" customWidth="1"/>
    <col min="3681" max="3681" width="0.7109375" style="109" customWidth="1"/>
    <col min="3682" max="3682" width="14.5703125" style="109" customWidth="1"/>
    <col min="3683" max="3683" width="0.7109375" style="109" customWidth="1"/>
    <col min="3684" max="3684" width="16.5703125" style="109" customWidth="1"/>
    <col min="3685" max="3685" width="0.7109375" style="109" customWidth="1"/>
    <col min="3686" max="3686" width="19.42578125" style="109" customWidth="1"/>
    <col min="3687" max="3687" width="0.7109375" style="109" customWidth="1"/>
    <col min="3688" max="3688" width="12.28515625" style="109" customWidth="1"/>
    <col min="3689" max="3689" width="0.7109375" style="109" customWidth="1"/>
    <col min="3690" max="3690" width="12.5703125" style="109" customWidth="1"/>
    <col min="3691" max="3691" width="0.7109375" style="109" customWidth="1"/>
    <col min="3692" max="3692" width="14.42578125" style="109" customWidth="1"/>
    <col min="3693" max="3693" width="0.7109375" style="109" customWidth="1"/>
    <col min="3694" max="3694" width="12" style="109" customWidth="1"/>
    <col min="3695" max="3926" width="12.5703125" style="109"/>
    <col min="3927" max="3927" width="23.5703125" style="109" customWidth="1"/>
    <col min="3928" max="3928" width="5.28515625" style="109" customWidth="1"/>
    <col min="3929" max="3929" width="0.7109375" style="109" customWidth="1"/>
    <col min="3930" max="3930" width="12.28515625" style="109" bestFit="1" customWidth="1"/>
    <col min="3931" max="3931" width="0.7109375" style="109" customWidth="1"/>
    <col min="3932" max="3932" width="9.28515625" style="109" customWidth="1"/>
    <col min="3933" max="3933" width="0.7109375" style="109" customWidth="1"/>
    <col min="3934" max="3934" width="9" style="109" bestFit="1" customWidth="1"/>
    <col min="3935" max="3935" width="0.7109375" style="109" customWidth="1"/>
    <col min="3936" max="3936" width="13.5703125" style="109" customWidth="1"/>
    <col min="3937" max="3937" width="0.7109375" style="109" customWidth="1"/>
    <col min="3938" max="3938" width="14.5703125" style="109" customWidth="1"/>
    <col min="3939" max="3939" width="0.7109375" style="109" customWidth="1"/>
    <col min="3940" max="3940" width="16.5703125" style="109" customWidth="1"/>
    <col min="3941" max="3941" width="0.7109375" style="109" customWidth="1"/>
    <col min="3942" max="3942" width="19.42578125" style="109" customWidth="1"/>
    <col min="3943" max="3943" width="0.7109375" style="109" customWidth="1"/>
    <col min="3944" max="3944" width="12.28515625" style="109" customWidth="1"/>
    <col min="3945" max="3945" width="0.7109375" style="109" customWidth="1"/>
    <col min="3946" max="3946" width="12.5703125" style="109" customWidth="1"/>
    <col min="3947" max="3947" width="0.7109375" style="109" customWidth="1"/>
    <col min="3948" max="3948" width="14.42578125" style="109" customWidth="1"/>
    <col min="3949" max="3949" width="0.7109375" style="109" customWidth="1"/>
    <col min="3950" max="3950" width="12" style="109" customWidth="1"/>
    <col min="3951" max="4182" width="12.5703125" style="109"/>
    <col min="4183" max="4183" width="23.5703125" style="109" customWidth="1"/>
    <col min="4184" max="4184" width="5.28515625" style="109" customWidth="1"/>
    <col min="4185" max="4185" width="0.7109375" style="109" customWidth="1"/>
    <col min="4186" max="4186" width="12.28515625" style="109" bestFit="1" customWidth="1"/>
    <col min="4187" max="4187" width="0.7109375" style="109" customWidth="1"/>
    <col min="4188" max="4188" width="9.28515625" style="109" customWidth="1"/>
    <col min="4189" max="4189" width="0.7109375" style="109" customWidth="1"/>
    <col min="4190" max="4190" width="9" style="109" bestFit="1" customWidth="1"/>
    <col min="4191" max="4191" width="0.7109375" style="109" customWidth="1"/>
    <col min="4192" max="4192" width="13.5703125" style="109" customWidth="1"/>
    <col min="4193" max="4193" width="0.7109375" style="109" customWidth="1"/>
    <col min="4194" max="4194" width="14.5703125" style="109" customWidth="1"/>
    <col min="4195" max="4195" width="0.7109375" style="109" customWidth="1"/>
    <col min="4196" max="4196" width="16.5703125" style="109" customWidth="1"/>
    <col min="4197" max="4197" width="0.7109375" style="109" customWidth="1"/>
    <col min="4198" max="4198" width="19.42578125" style="109" customWidth="1"/>
    <col min="4199" max="4199" width="0.7109375" style="109" customWidth="1"/>
    <col min="4200" max="4200" width="12.28515625" style="109" customWidth="1"/>
    <col min="4201" max="4201" width="0.7109375" style="109" customWidth="1"/>
    <col min="4202" max="4202" width="12.5703125" style="109" customWidth="1"/>
    <col min="4203" max="4203" width="0.7109375" style="109" customWidth="1"/>
    <col min="4204" max="4204" width="14.42578125" style="109" customWidth="1"/>
    <col min="4205" max="4205" width="0.7109375" style="109" customWidth="1"/>
    <col min="4206" max="4206" width="12" style="109" customWidth="1"/>
    <col min="4207" max="4438" width="12.5703125" style="109"/>
    <col min="4439" max="4439" width="23.5703125" style="109" customWidth="1"/>
    <col min="4440" max="4440" width="5.28515625" style="109" customWidth="1"/>
    <col min="4441" max="4441" width="0.7109375" style="109" customWidth="1"/>
    <col min="4442" max="4442" width="12.28515625" style="109" bestFit="1" customWidth="1"/>
    <col min="4443" max="4443" width="0.7109375" style="109" customWidth="1"/>
    <col min="4444" max="4444" width="9.28515625" style="109" customWidth="1"/>
    <col min="4445" max="4445" width="0.7109375" style="109" customWidth="1"/>
    <col min="4446" max="4446" width="9" style="109" bestFit="1" customWidth="1"/>
    <col min="4447" max="4447" width="0.7109375" style="109" customWidth="1"/>
    <col min="4448" max="4448" width="13.5703125" style="109" customWidth="1"/>
    <col min="4449" max="4449" width="0.7109375" style="109" customWidth="1"/>
    <col min="4450" max="4450" width="14.5703125" style="109" customWidth="1"/>
    <col min="4451" max="4451" width="0.7109375" style="109" customWidth="1"/>
    <col min="4452" max="4452" width="16.5703125" style="109" customWidth="1"/>
    <col min="4453" max="4453" width="0.7109375" style="109" customWidth="1"/>
    <col min="4454" max="4454" width="19.42578125" style="109" customWidth="1"/>
    <col min="4455" max="4455" width="0.7109375" style="109" customWidth="1"/>
    <col min="4456" max="4456" width="12.28515625" style="109" customWidth="1"/>
    <col min="4457" max="4457" width="0.7109375" style="109" customWidth="1"/>
    <col min="4458" max="4458" width="12.5703125" style="109" customWidth="1"/>
    <col min="4459" max="4459" width="0.7109375" style="109" customWidth="1"/>
    <col min="4460" max="4460" width="14.42578125" style="109" customWidth="1"/>
    <col min="4461" max="4461" width="0.7109375" style="109" customWidth="1"/>
    <col min="4462" max="4462" width="12" style="109" customWidth="1"/>
    <col min="4463" max="4694" width="12.5703125" style="109"/>
    <col min="4695" max="4695" width="23.5703125" style="109" customWidth="1"/>
    <col min="4696" max="4696" width="5.28515625" style="109" customWidth="1"/>
    <col min="4697" max="4697" width="0.7109375" style="109" customWidth="1"/>
    <col min="4698" max="4698" width="12.28515625" style="109" bestFit="1" customWidth="1"/>
    <col min="4699" max="4699" width="0.7109375" style="109" customWidth="1"/>
    <col min="4700" max="4700" width="9.28515625" style="109" customWidth="1"/>
    <col min="4701" max="4701" width="0.7109375" style="109" customWidth="1"/>
    <col min="4702" max="4702" width="9" style="109" bestFit="1" customWidth="1"/>
    <col min="4703" max="4703" width="0.7109375" style="109" customWidth="1"/>
    <col min="4704" max="4704" width="13.5703125" style="109" customWidth="1"/>
    <col min="4705" max="4705" width="0.7109375" style="109" customWidth="1"/>
    <col min="4706" max="4706" width="14.5703125" style="109" customWidth="1"/>
    <col min="4707" max="4707" width="0.7109375" style="109" customWidth="1"/>
    <col min="4708" max="4708" width="16.5703125" style="109" customWidth="1"/>
    <col min="4709" max="4709" width="0.7109375" style="109" customWidth="1"/>
    <col min="4710" max="4710" width="19.42578125" style="109" customWidth="1"/>
    <col min="4711" max="4711" width="0.7109375" style="109" customWidth="1"/>
    <col min="4712" max="4712" width="12.28515625" style="109" customWidth="1"/>
    <col min="4713" max="4713" width="0.7109375" style="109" customWidth="1"/>
    <col min="4714" max="4714" width="12.5703125" style="109" customWidth="1"/>
    <col min="4715" max="4715" width="0.7109375" style="109" customWidth="1"/>
    <col min="4716" max="4716" width="14.42578125" style="109" customWidth="1"/>
    <col min="4717" max="4717" width="0.7109375" style="109" customWidth="1"/>
    <col min="4718" max="4718" width="12" style="109" customWidth="1"/>
    <col min="4719" max="4950" width="12.5703125" style="109"/>
    <col min="4951" max="4951" width="23.5703125" style="109" customWidth="1"/>
    <col min="4952" max="4952" width="5.28515625" style="109" customWidth="1"/>
    <col min="4953" max="4953" width="0.7109375" style="109" customWidth="1"/>
    <col min="4954" max="4954" width="12.28515625" style="109" bestFit="1" customWidth="1"/>
    <col min="4955" max="4955" width="0.7109375" style="109" customWidth="1"/>
    <col min="4956" max="4956" width="9.28515625" style="109" customWidth="1"/>
    <col min="4957" max="4957" width="0.7109375" style="109" customWidth="1"/>
    <col min="4958" max="4958" width="9" style="109" bestFit="1" customWidth="1"/>
    <col min="4959" max="4959" width="0.7109375" style="109" customWidth="1"/>
    <col min="4960" max="4960" width="13.5703125" style="109" customWidth="1"/>
    <col min="4961" max="4961" width="0.7109375" style="109" customWidth="1"/>
    <col min="4962" max="4962" width="14.5703125" style="109" customWidth="1"/>
    <col min="4963" max="4963" width="0.7109375" style="109" customWidth="1"/>
    <col min="4964" max="4964" width="16.5703125" style="109" customWidth="1"/>
    <col min="4965" max="4965" width="0.7109375" style="109" customWidth="1"/>
    <col min="4966" max="4966" width="19.42578125" style="109" customWidth="1"/>
    <col min="4967" max="4967" width="0.7109375" style="109" customWidth="1"/>
    <col min="4968" max="4968" width="12.28515625" style="109" customWidth="1"/>
    <col min="4969" max="4969" width="0.7109375" style="109" customWidth="1"/>
    <col min="4970" max="4970" width="12.5703125" style="109" customWidth="1"/>
    <col min="4971" max="4971" width="0.7109375" style="109" customWidth="1"/>
    <col min="4972" max="4972" width="14.42578125" style="109" customWidth="1"/>
    <col min="4973" max="4973" width="0.7109375" style="109" customWidth="1"/>
    <col min="4974" max="4974" width="12" style="109" customWidth="1"/>
    <col min="4975" max="5206" width="12.5703125" style="109"/>
    <col min="5207" max="5207" width="23.5703125" style="109" customWidth="1"/>
    <col min="5208" max="5208" width="5.28515625" style="109" customWidth="1"/>
    <col min="5209" max="5209" width="0.7109375" style="109" customWidth="1"/>
    <col min="5210" max="5210" width="12.28515625" style="109" bestFit="1" customWidth="1"/>
    <col min="5211" max="5211" width="0.7109375" style="109" customWidth="1"/>
    <col min="5212" max="5212" width="9.28515625" style="109" customWidth="1"/>
    <col min="5213" max="5213" width="0.7109375" style="109" customWidth="1"/>
    <col min="5214" max="5214" width="9" style="109" bestFit="1" customWidth="1"/>
    <col min="5215" max="5215" width="0.7109375" style="109" customWidth="1"/>
    <col min="5216" max="5216" width="13.5703125" style="109" customWidth="1"/>
    <col min="5217" max="5217" width="0.7109375" style="109" customWidth="1"/>
    <col min="5218" max="5218" width="14.5703125" style="109" customWidth="1"/>
    <col min="5219" max="5219" width="0.7109375" style="109" customWidth="1"/>
    <col min="5220" max="5220" width="16.5703125" style="109" customWidth="1"/>
    <col min="5221" max="5221" width="0.7109375" style="109" customWidth="1"/>
    <col min="5222" max="5222" width="19.42578125" style="109" customWidth="1"/>
    <col min="5223" max="5223" width="0.7109375" style="109" customWidth="1"/>
    <col min="5224" max="5224" width="12.28515625" style="109" customWidth="1"/>
    <col min="5225" max="5225" width="0.7109375" style="109" customWidth="1"/>
    <col min="5226" max="5226" width="12.5703125" style="109" customWidth="1"/>
    <col min="5227" max="5227" width="0.7109375" style="109" customWidth="1"/>
    <col min="5228" max="5228" width="14.42578125" style="109" customWidth="1"/>
    <col min="5229" max="5229" width="0.7109375" style="109" customWidth="1"/>
    <col min="5230" max="5230" width="12" style="109" customWidth="1"/>
    <col min="5231" max="5462" width="12.5703125" style="109"/>
    <col min="5463" max="5463" width="23.5703125" style="109" customWidth="1"/>
    <col min="5464" max="5464" width="5.28515625" style="109" customWidth="1"/>
    <col min="5465" max="5465" width="0.7109375" style="109" customWidth="1"/>
    <col min="5466" max="5466" width="12.28515625" style="109" bestFit="1" customWidth="1"/>
    <col min="5467" max="5467" width="0.7109375" style="109" customWidth="1"/>
    <col min="5468" max="5468" width="9.28515625" style="109" customWidth="1"/>
    <col min="5469" max="5469" width="0.7109375" style="109" customWidth="1"/>
    <col min="5470" max="5470" width="9" style="109" bestFit="1" customWidth="1"/>
    <col min="5471" max="5471" width="0.7109375" style="109" customWidth="1"/>
    <col min="5472" max="5472" width="13.5703125" style="109" customWidth="1"/>
    <col min="5473" max="5473" width="0.7109375" style="109" customWidth="1"/>
    <col min="5474" max="5474" width="14.5703125" style="109" customWidth="1"/>
    <col min="5475" max="5475" width="0.7109375" style="109" customWidth="1"/>
    <col min="5476" max="5476" width="16.5703125" style="109" customWidth="1"/>
    <col min="5477" max="5477" width="0.7109375" style="109" customWidth="1"/>
    <col min="5478" max="5478" width="19.42578125" style="109" customWidth="1"/>
    <col min="5479" max="5479" width="0.7109375" style="109" customWidth="1"/>
    <col min="5480" max="5480" width="12.28515625" style="109" customWidth="1"/>
    <col min="5481" max="5481" width="0.7109375" style="109" customWidth="1"/>
    <col min="5482" max="5482" width="12.5703125" style="109" customWidth="1"/>
    <col min="5483" max="5483" width="0.7109375" style="109" customWidth="1"/>
    <col min="5484" max="5484" width="14.42578125" style="109" customWidth="1"/>
    <col min="5485" max="5485" width="0.7109375" style="109" customWidth="1"/>
    <col min="5486" max="5486" width="12" style="109" customWidth="1"/>
    <col min="5487" max="5718" width="12.5703125" style="109"/>
    <col min="5719" max="5719" width="23.5703125" style="109" customWidth="1"/>
    <col min="5720" max="5720" width="5.28515625" style="109" customWidth="1"/>
    <col min="5721" max="5721" width="0.7109375" style="109" customWidth="1"/>
    <col min="5722" max="5722" width="12.28515625" style="109" bestFit="1" customWidth="1"/>
    <col min="5723" max="5723" width="0.7109375" style="109" customWidth="1"/>
    <col min="5724" max="5724" width="9.28515625" style="109" customWidth="1"/>
    <col min="5725" max="5725" width="0.7109375" style="109" customWidth="1"/>
    <col min="5726" max="5726" width="9" style="109" bestFit="1" customWidth="1"/>
    <col min="5727" max="5727" width="0.7109375" style="109" customWidth="1"/>
    <col min="5728" max="5728" width="13.5703125" style="109" customWidth="1"/>
    <col min="5729" max="5729" width="0.7109375" style="109" customWidth="1"/>
    <col min="5730" max="5730" width="14.5703125" style="109" customWidth="1"/>
    <col min="5731" max="5731" width="0.7109375" style="109" customWidth="1"/>
    <col min="5732" max="5732" width="16.5703125" style="109" customWidth="1"/>
    <col min="5733" max="5733" width="0.7109375" style="109" customWidth="1"/>
    <col min="5734" max="5734" width="19.42578125" style="109" customWidth="1"/>
    <col min="5735" max="5735" width="0.7109375" style="109" customWidth="1"/>
    <col min="5736" max="5736" width="12.28515625" style="109" customWidth="1"/>
    <col min="5737" max="5737" width="0.7109375" style="109" customWidth="1"/>
    <col min="5738" max="5738" width="12.5703125" style="109" customWidth="1"/>
    <col min="5739" max="5739" width="0.7109375" style="109" customWidth="1"/>
    <col min="5740" max="5740" width="14.42578125" style="109" customWidth="1"/>
    <col min="5741" max="5741" width="0.7109375" style="109" customWidth="1"/>
    <col min="5742" max="5742" width="12" style="109" customWidth="1"/>
    <col min="5743" max="5974" width="12.5703125" style="109"/>
    <col min="5975" max="5975" width="23.5703125" style="109" customWidth="1"/>
    <col min="5976" max="5976" width="5.28515625" style="109" customWidth="1"/>
    <col min="5977" max="5977" width="0.7109375" style="109" customWidth="1"/>
    <col min="5978" max="5978" width="12.28515625" style="109" bestFit="1" customWidth="1"/>
    <col min="5979" max="5979" width="0.7109375" style="109" customWidth="1"/>
    <col min="5980" max="5980" width="9.28515625" style="109" customWidth="1"/>
    <col min="5981" max="5981" width="0.7109375" style="109" customWidth="1"/>
    <col min="5982" max="5982" width="9" style="109" bestFit="1" customWidth="1"/>
    <col min="5983" max="5983" width="0.7109375" style="109" customWidth="1"/>
    <col min="5984" max="5984" width="13.5703125" style="109" customWidth="1"/>
    <col min="5985" max="5985" width="0.7109375" style="109" customWidth="1"/>
    <col min="5986" max="5986" width="14.5703125" style="109" customWidth="1"/>
    <col min="5987" max="5987" width="0.7109375" style="109" customWidth="1"/>
    <col min="5988" max="5988" width="16.5703125" style="109" customWidth="1"/>
    <col min="5989" max="5989" width="0.7109375" style="109" customWidth="1"/>
    <col min="5990" max="5990" width="19.42578125" style="109" customWidth="1"/>
    <col min="5991" max="5991" width="0.7109375" style="109" customWidth="1"/>
    <col min="5992" max="5992" width="12.28515625" style="109" customWidth="1"/>
    <col min="5993" max="5993" width="0.7109375" style="109" customWidth="1"/>
    <col min="5994" max="5994" width="12.5703125" style="109" customWidth="1"/>
    <col min="5995" max="5995" width="0.7109375" style="109" customWidth="1"/>
    <col min="5996" max="5996" width="14.42578125" style="109" customWidth="1"/>
    <col min="5997" max="5997" width="0.7109375" style="109" customWidth="1"/>
    <col min="5998" max="5998" width="12" style="109" customWidth="1"/>
    <col min="5999" max="6230" width="12.5703125" style="109"/>
    <col min="6231" max="6231" width="23.5703125" style="109" customWidth="1"/>
    <col min="6232" max="6232" width="5.28515625" style="109" customWidth="1"/>
    <col min="6233" max="6233" width="0.7109375" style="109" customWidth="1"/>
    <col min="6234" max="6234" width="12.28515625" style="109" bestFit="1" customWidth="1"/>
    <col min="6235" max="6235" width="0.7109375" style="109" customWidth="1"/>
    <col min="6236" max="6236" width="9.28515625" style="109" customWidth="1"/>
    <col min="6237" max="6237" width="0.7109375" style="109" customWidth="1"/>
    <col min="6238" max="6238" width="9" style="109" bestFit="1" customWidth="1"/>
    <col min="6239" max="6239" width="0.7109375" style="109" customWidth="1"/>
    <col min="6240" max="6240" width="13.5703125" style="109" customWidth="1"/>
    <col min="6241" max="6241" width="0.7109375" style="109" customWidth="1"/>
    <col min="6242" max="6242" width="14.5703125" style="109" customWidth="1"/>
    <col min="6243" max="6243" width="0.7109375" style="109" customWidth="1"/>
    <col min="6244" max="6244" width="16.5703125" style="109" customWidth="1"/>
    <col min="6245" max="6245" width="0.7109375" style="109" customWidth="1"/>
    <col min="6246" max="6246" width="19.42578125" style="109" customWidth="1"/>
    <col min="6247" max="6247" width="0.7109375" style="109" customWidth="1"/>
    <col min="6248" max="6248" width="12.28515625" style="109" customWidth="1"/>
    <col min="6249" max="6249" width="0.7109375" style="109" customWidth="1"/>
    <col min="6250" max="6250" width="12.5703125" style="109" customWidth="1"/>
    <col min="6251" max="6251" width="0.7109375" style="109" customWidth="1"/>
    <col min="6252" max="6252" width="14.42578125" style="109" customWidth="1"/>
    <col min="6253" max="6253" width="0.7109375" style="109" customWidth="1"/>
    <col min="6254" max="6254" width="12" style="109" customWidth="1"/>
    <col min="6255" max="6486" width="12.5703125" style="109"/>
    <col min="6487" max="6487" width="23.5703125" style="109" customWidth="1"/>
    <col min="6488" max="6488" width="5.28515625" style="109" customWidth="1"/>
    <col min="6489" max="6489" width="0.7109375" style="109" customWidth="1"/>
    <col min="6490" max="6490" width="12.28515625" style="109" bestFit="1" customWidth="1"/>
    <col min="6491" max="6491" width="0.7109375" style="109" customWidth="1"/>
    <col min="6492" max="6492" width="9.28515625" style="109" customWidth="1"/>
    <col min="6493" max="6493" width="0.7109375" style="109" customWidth="1"/>
    <col min="6494" max="6494" width="9" style="109" bestFit="1" customWidth="1"/>
    <col min="6495" max="6495" width="0.7109375" style="109" customWidth="1"/>
    <col min="6496" max="6496" width="13.5703125" style="109" customWidth="1"/>
    <col min="6497" max="6497" width="0.7109375" style="109" customWidth="1"/>
    <col min="6498" max="6498" width="14.5703125" style="109" customWidth="1"/>
    <col min="6499" max="6499" width="0.7109375" style="109" customWidth="1"/>
    <col min="6500" max="6500" width="16.5703125" style="109" customWidth="1"/>
    <col min="6501" max="6501" width="0.7109375" style="109" customWidth="1"/>
    <col min="6502" max="6502" width="19.42578125" style="109" customWidth="1"/>
    <col min="6503" max="6503" width="0.7109375" style="109" customWidth="1"/>
    <col min="6504" max="6504" width="12.28515625" style="109" customWidth="1"/>
    <col min="6505" max="6505" width="0.7109375" style="109" customWidth="1"/>
    <col min="6506" max="6506" width="12.5703125" style="109" customWidth="1"/>
    <col min="6507" max="6507" width="0.7109375" style="109" customWidth="1"/>
    <col min="6508" max="6508" width="14.42578125" style="109" customWidth="1"/>
    <col min="6509" max="6509" width="0.7109375" style="109" customWidth="1"/>
    <col min="6510" max="6510" width="12" style="109" customWidth="1"/>
    <col min="6511" max="6742" width="12.5703125" style="109"/>
    <col min="6743" max="6743" width="23.5703125" style="109" customWidth="1"/>
    <col min="6744" max="6744" width="5.28515625" style="109" customWidth="1"/>
    <col min="6745" max="6745" width="0.7109375" style="109" customWidth="1"/>
    <col min="6746" max="6746" width="12.28515625" style="109" bestFit="1" customWidth="1"/>
    <col min="6747" max="6747" width="0.7109375" style="109" customWidth="1"/>
    <col min="6748" max="6748" width="9.28515625" style="109" customWidth="1"/>
    <col min="6749" max="6749" width="0.7109375" style="109" customWidth="1"/>
    <col min="6750" max="6750" width="9" style="109" bestFit="1" customWidth="1"/>
    <col min="6751" max="6751" width="0.7109375" style="109" customWidth="1"/>
    <col min="6752" max="6752" width="13.5703125" style="109" customWidth="1"/>
    <col min="6753" max="6753" width="0.7109375" style="109" customWidth="1"/>
    <col min="6754" max="6754" width="14.5703125" style="109" customWidth="1"/>
    <col min="6755" max="6755" width="0.7109375" style="109" customWidth="1"/>
    <col min="6756" max="6756" width="16.5703125" style="109" customWidth="1"/>
    <col min="6757" max="6757" width="0.7109375" style="109" customWidth="1"/>
    <col min="6758" max="6758" width="19.42578125" style="109" customWidth="1"/>
    <col min="6759" max="6759" width="0.7109375" style="109" customWidth="1"/>
    <col min="6760" max="6760" width="12.28515625" style="109" customWidth="1"/>
    <col min="6761" max="6761" width="0.7109375" style="109" customWidth="1"/>
    <col min="6762" max="6762" width="12.5703125" style="109" customWidth="1"/>
    <col min="6763" max="6763" width="0.7109375" style="109" customWidth="1"/>
    <col min="6764" max="6764" width="14.42578125" style="109" customWidth="1"/>
    <col min="6765" max="6765" width="0.7109375" style="109" customWidth="1"/>
    <col min="6766" max="6766" width="12" style="109" customWidth="1"/>
    <col min="6767" max="6998" width="12.5703125" style="109"/>
    <col min="6999" max="6999" width="23.5703125" style="109" customWidth="1"/>
    <col min="7000" max="7000" width="5.28515625" style="109" customWidth="1"/>
    <col min="7001" max="7001" width="0.7109375" style="109" customWidth="1"/>
    <col min="7002" max="7002" width="12.28515625" style="109" bestFit="1" customWidth="1"/>
    <col min="7003" max="7003" width="0.7109375" style="109" customWidth="1"/>
    <col min="7004" max="7004" width="9.28515625" style="109" customWidth="1"/>
    <col min="7005" max="7005" width="0.7109375" style="109" customWidth="1"/>
    <col min="7006" max="7006" width="9" style="109" bestFit="1" customWidth="1"/>
    <col min="7007" max="7007" width="0.7109375" style="109" customWidth="1"/>
    <col min="7008" max="7008" width="13.5703125" style="109" customWidth="1"/>
    <col min="7009" max="7009" width="0.7109375" style="109" customWidth="1"/>
    <col min="7010" max="7010" width="14.5703125" style="109" customWidth="1"/>
    <col min="7011" max="7011" width="0.7109375" style="109" customWidth="1"/>
    <col min="7012" max="7012" width="16.5703125" style="109" customWidth="1"/>
    <col min="7013" max="7013" width="0.7109375" style="109" customWidth="1"/>
    <col min="7014" max="7014" width="19.42578125" style="109" customWidth="1"/>
    <col min="7015" max="7015" width="0.7109375" style="109" customWidth="1"/>
    <col min="7016" max="7016" width="12.28515625" style="109" customWidth="1"/>
    <col min="7017" max="7017" width="0.7109375" style="109" customWidth="1"/>
    <col min="7018" max="7018" width="12.5703125" style="109" customWidth="1"/>
    <col min="7019" max="7019" width="0.7109375" style="109" customWidth="1"/>
    <col min="7020" max="7020" width="14.42578125" style="109" customWidth="1"/>
    <col min="7021" max="7021" width="0.7109375" style="109" customWidth="1"/>
    <col min="7022" max="7022" width="12" style="109" customWidth="1"/>
    <col min="7023" max="7254" width="12.5703125" style="109"/>
    <col min="7255" max="7255" width="23.5703125" style="109" customWidth="1"/>
    <col min="7256" max="7256" width="5.28515625" style="109" customWidth="1"/>
    <col min="7257" max="7257" width="0.7109375" style="109" customWidth="1"/>
    <col min="7258" max="7258" width="12.28515625" style="109" bestFit="1" customWidth="1"/>
    <col min="7259" max="7259" width="0.7109375" style="109" customWidth="1"/>
    <col min="7260" max="7260" width="9.28515625" style="109" customWidth="1"/>
    <col min="7261" max="7261" width="0.7109375" style="109" customWidth="1"/>
    <col min="7262" max="7262" width="9" style="109" bestFit="1" customWidth="1"/>
    <col min="7263" max="7263" width="0.7109375" style="109" customWidth="1"/>
    <col min="7264" max="7264" width="13.5703125" style="109" customWidth="1"/>
    <col min="7265" max="7265" width="0.7109375" style="109" customWidth="1"/>
    <col min="7266" max="7266" width="14.5703125" style="109" customWidth="1"/>
    <col min="7267" max="7267" width="0.7109375" style="109" customWidth="1"/>
    <col min="7268" max="7268" width="16.5703125" style="109" customWidth="1"/>
    <col min="7269" max="7269" width="0.7109375" style="109" customWidth="1"/>
    <col min="7270" max="7270" width="19.42578125" style="109" customWidth="1"/>
    <col min="7271" max="7271" width="0.7109375" style="109" customWidth="1"/>
    <col min="7272" max="7272" width="12.28515625" style="109" customWidth="1"/>
    <col min="7273" max="7273" width="0.7109375" style="109" customWidth="1"/>
    <col min="7274" max="7274" width="12.5703125" style="109" customWidth="1"/>
    <col min="7275" max="7275" width="0.7109375" style="109" customWidth="1"/>
    <col min="7276" max="7276" width="14.42578125" style="109" customWidth="1"/>
    <col min="7277" max="7277" width="0.7109375" style="109" customWidth="1"/>
    <col min="7278" max="7278" width="12" style="109" customWidth="1"/>
    <col min="7279" max="7510" width="12.5703125" style="109"/>
    <col min="7511" max="7511" width="23.5703125" style="109" customWidth="1"/>
    <col min="7512" max="7512" width="5.28515625" style="109" customWidth="1"/>
    <col min="7513" max="7513" width="0.7109375" style="109" customWidth="1"/>
    <col min="7514" max="7514" width="12.28515625" style="109" bestFit="1" customWidth="1"/>
    <col min="7515" max="7515" width="0.7109375" style="109" customWidth="1"/>
    <col min="7516" max="7516" width="9.28515625" style="109" customWidth="1"/>
    <col min="7517" max="7517" width="0.7109375" style="109" customWidth="1"/>
    <col min="7518" max="7518" width="9" style="109" bestFit="1" customWidth="1"/>
    <col min="7519" max="7519" width="0.7109375" style="109" customWidth="1"/>
    <col min="7520" max="7520" width="13.5703125" style="109" customWidth="1"/>
    <col min="7521" max="7521" width="0.7109375" style="109" customWidth="1"/>
    <col min="7522" max="7522" width="14.5703125" style="109" customWidth="1"/>
    <col min="7523" max="7523" width="0.7109375" style="109" customWidth="1"/>
    <col min="7524" max="7524" width="16.5703125" style="109" customWidth="1"/>
    <col min="7525" max="7525" width="0.7109375" style="109" customWidth="1"/>
    <col min="7526" max="7526" width="19.42578125" style="109" customWidth="1"/>
    <col min="7527" max="7527" width="0.7109375" style="109" customWidth="1"/>
    <col min="7528" max="7528" width="12.28515625" style="109" customWidth="1"/>
    <col min="7529" max="7529" width="0.7109375" style="109" customWidth="1"/>
    <col min="7530" max="7530" width="12.5703125" style="109" customWidth="1"/>
    <col min="7531" max="7531" width="0.7109375" style="109" customWidth="1"/>
    <col min="7532" max="7532" width="14.42578125" style="109" customWidth="1"/>
    <col min="7533" max="7533" width="0.7109375" style="109" customWidth="1"/>
    <col min="7534" max="7534" width="12" style="109" customWidth="1"/>
    <col min="7535" max="7766" width="12.5703125" style="109"/>
    <col min="7767" max="7767" width="23.5703125" style="109" customWidth="1"/>
    <col min="7768" max="7768" width="5.28515625" style="109" customWidth="1"/>
    <col min="7769" max="7769" width="0.7109375" style="109" customWidth="1"/>
    <col min="7770" max="7770" width="12.28515625" style="109" bestFit="1" customWidth="1"/>
    <col min="7771" max="7771" width="0.7109375" style="109" customWidth="1"/>
    <col min="7772" max="7772" width="9.28515625" style="109" customWidth="1"/>
    <col min="7773" max="7773" width="0.7109375" style="109" customWidth="1"/>
    <col min="7774" max="7774" width="9" style="109" bestFit="1" customWidth="1"/>
    <col min="7775" max="7775" width="0.7109375" style="109" customWidth="1"/>
    <col min="7776" max="7776" width="13.5703125" style="109" customWidth="1"/>
    <col min="7777" max="7777" width="0.7109375" style="109" customWidth="1"/>
    <col min="7778" max="7778" width="14.5703125" style="109" customWidth="1"/>
    <col min="7779" max="7779" width="0.7109375" style="109" customWidth="1"/>
    <col min="7780" max="7780" width="16.5703125" style="109" customWidth="1"/>
    <col min="7781" max="7781" width="0.7109375" style="109" customWidth="1"/>
    <col min="7782" max="7782" width="19.42578125" style="109" customWidth="1"/>
    <col min="7783" max="7783" width="0.7109375" style="109" customWidth="1"/>
    <col min="7784" max="7784" width="12.28515625" style="109" customWidth="1"/>
    <col min="7785" max="7785" width="0.7109375" style="109" customWidth="1"/>
    <col min="7786" max="7786" width="12.5703125" style="109" customWidth="1"/>
    <col min="7787" max="7787" width="0.7109375" style="109" customWidth="1"/>
    <col min="7788" max="7788" width="14.42578125" style="109" customWidth="1"/>
    <col min="7789" max="7789" width="0.7109375" style="109" customWidth="1"/>
    <col min="7790" max="7790" width="12" style="109" customWidth="1"/>
    <col min="7791" max="8022" width="12.5703125" style="109"/>
    <col min="8023" max="8023" width="23.5703125" style="109" customWidth="1"/>
    <col min="8024" max="8024" width="5.28515625" style="109" customWidth="1"/>
    <col min="8025" max="8025" width="0.7109375" style="109" customWidth="1"/>
    <col min="8026" max="8026" width="12.28515625" style="109" bestFit="1" customWidth="1"/>
    <col min="8027" max="8027" width="0.7109375" style="109" customWidth="1"/>
    <col min="8028" max="8028" width="9.28515625" style="109" customWidth="1"/>
    <col min="8029" max="8029" width="0.7109375" style="109" customWidth="1"/>
    <col min="8030" max="8030" width="9" style="109" bestFit="1" customWidth="1"/>
    <col min="8031" max="8031" width="0.7109375" style="109" customWidth="1"/>
    <col min="8032" max="8032" width="13.5703125" style="109" customWidth="1"/>
    <col min="8033" max="8033" width="0.7109375" style="109" customWidth="1"/>
    <col min="8034" max="8034" width="14.5703125" style="109" customWidth="1"/>
    <col min="8035" max="8035" width="0.7109375" style="109" customWidth="1"/>
    <col min="8036" max="8036" width="16.5703125" style="109" customWidth="1"/>
    <col min="8037" max="8037" width="0.7109375" style="109" customWidth="1"/>
    <col min="8038" max="8038" width="19.42578125" style="109" customWidth="1"/>
    <col min="8039" max="8039" width="0.7109375" style="109" customWidth="1"/>
    <col min="8040" max="8040" width="12.28515625" style="109" customWidth="1"/>
    <col min="8041" max="8041" width="0.7109375" style="109" customWidth="1"/>
    <col min="8042" max="8042" width="12.5703125" style="109" customWidth="1"/>
    <col min="8043" max="8043" width="0.7109375" style="109" customWidth="1"/>
    <col min="8044" max="8044" width="14.42578125" style="109" customWidth="1"/>
    <col min="8045" max="8045" width="0.7109375" style="109" customWidth="1"/>
    <col min="8046" max="8046" width="12" style="109" customWidth="1"/>
    <col min="8047" max="8278" width="12.5703125" style="109"/>
    <col min="8279" max="8279" width="23.5703125" style="109" customWidth="1"/>
    <col min="8280" max="8280" width="5.28515625" style="109" customWidth="1"/>
    <col min="8281" max="8281" width="0.7109375" style="109" customWidth="1"/>
    <col min="8282" max="8282" width="12.28515625" style="109" bestFit="1" customWidth="1"/>
    <col min="8283" max="8283" width="0.7109375" style="109" customWidth="1"/>
    <col min="8284" max="8284" width="9.28515625" style="109" customWidth="1"/>
    <col min="8285" max="8285" width="0.7109375" style="109" customWidth="1"/>
    <col min="8286" max="8286" width="9" style="109" bestFit="1" customWidth="1"/>
    <col min="8287" max="8287" width="0.7109375" style="109" customWidth="1"/>
    <col min="8288" max="8288" width="13.5703125" style="109" customWidth="1"/>
    <col min="8289" max="8289" width="0.7109375" style="109" customWidth="1"/>
    <col min="8290" max="8290" width="14.5703125" style="109" customWidth="1"/>
    <col min="8291" max="8291" width="0.7109375" style="109" customWidth="1"/>
    <col min="8292" max="8292" width="16.5703125" style="109" customWidth="1"/>
    <col min="8293" max="8293" width="0.7109375" style="109" customWidth="1"/>
    <col min="8294" max="8294" width="19.42578125" style="109" customWidth="1"/>
    <col min="8295" max="8295" width="0.7109375" style="109" customWidth="1"/>
    <col min="8296" max="8296" width="12.28515625" style="109" customWidth="1"/>
    <col min="8297" max="8297" width="0.7109375" style="109" customWidth="1"/>
    <col min="8298" max="8298" width="12.5703125" style="109" customWidth="1"/>
    <col min="8299" max="8299" width="0.7109375" style="109" customWidth="1"/>
    <col min="8300" max="8300" width="14.42578125" style="109" customWidth="1"/>
    <col min="8301" max="8301" width="0.7109375" style="109" customWidth="1"/>
    <col min="8302" max="8302" width="12" style="109" customWidth="1"/>
    <col min="8303" max="8534" width="12.5703125" style="109"/>
    <col min="8535" max="8535" width="23.5703125" style="109" customWidth="1"/>
    <col min="8536" max="8536" width="5.28515625" style="109" customWidth="1"/>
    <col min="8537" max="8537" width="0.7109375" style="109" customWidth="1"/>
    <col min="8538" max="8538" width="12.28515625" style="109" bestFit="1" customWidth="1"/>
    <col min="8539" max="8539" width="0.7109375" style="109" customWidth="1"/>
    <col min="8540" max="8540" width="9.28515625" style="109" customWidth="1"/>
    <col min="8541" max="8541" width="0.7109375" style="109" customWidth="1"/>
    <col min="8542" max="8542" width="9" style="109" bestFit="1" customWidth="1"/>
    <col min="8543" max="8543" width="0.7109375" style="109" customWidth="1"/>
    <col min="8544" max="8544" width="13.5703125" style="109" customWidth="1"/>
    <col min="8545" max="8545" width="0.7109375" style="109" customWidth="1"/>
    <col min="8546" max="8546" width="14.5703125" style="109" customWidth="1"/>
    <col min="8547" max="8547" width="0.7109375" style="109" customWidth="1"/>
    <col min="8548" max="8548" width="16.5703125" style="109" customWidth="1"/>
    <col min="8549" max="8549" width="0.7109375" style="109" customWidth="1"/>
    <col min="8550" max="8550" width="19.42578125" style="109" customWidth="1"/>
    <col min="8551" max="8551" width="0.7109375" style="109" customWidth="1"/>
    <col min="8552" max="8552" width="12.28515625" style="109" customWidth="1"/>
    <col min="8553" max="8553" width="0.7109375" style="109" customWidth="1"/>
    <col min="8554" max="8554" width="12.5703125" style="109" customWidth="1"/>
    <col min="8555" max="8555" width="0.7109375" style="109" customWidth="1"/>
    <col min="8556" max="8556" width="14.42578125" style="109" customWidth="1"/>
    <col min="8557" max="8557" width="0.7109375" style="109" customWidth="1"/>
    <col min="8558" max="8558" width="12" style="109" customWidth="1"/>
    <col min="8559" max="8790" width="12.5703125" style="109"/>
    <col min="8791" max="8791" width="23.5703125" style="109" customWidth="1"/>
    <col min="8792" max="8792" width="5.28515625" style="109" customWidth="1"/>
    <col min="8793" max="8793" width="0.7109375" style="109" customWidth="1"/>
    <col min="8794" max="8794" width="12.28515625" style="109" bestFit="1" customWidth="1"/>
    <col min="8795" max="8795" width="0.7109375" style="109" customWidth="1"/>
    <col min="8796" max="8796" width="9.28515625" style="109" customWidth="1"/>
    <col min="8797" max="8797" width="0.7109375" style="109" customWidth="1"/>
    <col min="8798" max="8798" width="9" style="109" bestFit="1" customWidth="1"/>
    <col min="8799" max="8799" width="0.7109375" style="109" customWidth="1"/>
    <col min="8800" max="8800" width="13.5703125" style="109" customWidth="1"/>
    <col min="8801" max="8801" width="0.7109375" style="109" customWidth="1"/>
    <col min="8802" max="8802" width="14.5703125" style="109" customWidth="1"/>
    <col min="8803" max="8803" width="0.7109375" style="109" customWidth="1"/>
    <col min="8804" max="8804" width="16.5703125" style="109" customWidth="1"/>
    <col min="8805" max="8805" width="0.7109375" style="109" customWidth="1"/>
    <col min="8806" max="8806" width="19.42578125" style="109" customWidth="1"/>
    <col min="8807" max="8807" width="0.7109375" style="109" customWidth="1"/>
    <col min="8808" max="8808" width="12.28515625" style="109" customWidth="1"/>
    <col min="8809" max="8809" width="0.7109375" style="109" customWidth="1"/>
    <col min="8810" max="8810" width="12.5703125" style="109" customWidth="1"/>
    <col min="8811" max="8811" width="0.7109375" style="109" customWidth="1"/>
    <col min="8812" max="8812" width="14.42578125" style="109" customWidth="1"/>
    <col min="8813" max="8813" width="0.7109375" style="109" customWidth="1"/>
    <col min="8814" max="8814" width="12" style="109" customWidth="1"/>
    <col min="8815" max="9046" width="12.5703125" style="109"/>
    <col min="9047" max="9047" width="23.5703125" style="109" customWidth="1"/>
    <col min="9048" max="9048" width="5.28515625" style="109" customWidth="1"/>
    <col min="9049" max="9049" width="0.7109375" style="109" customWidth="1"/>
    <col min="9050" max="9050" width="12.28515625" style="109" bestFit="1" customWidth="1"/>
    <col min="9051" max="9051" width="0.7109375" style="109" customWidth="1"/>
    <col min="9052" max="9052" width="9.28515625" style="109" customWidth="1"/>
    <col min="9053" max="9053" width="0.7109375" style="109" customWidth="1"/>
    <col min="9054" max="9054" width="9" style="109" bestFit="1" customWidth="1"/>
    <col min="9055" max="9055" width="0.7109375" style="109" customWidth="1"/>
    <col min="9056" max="9056" width="13.5703125" style="109" customWidth="1"/>
    <col min="9057" max="9057" width="0.7109375" style="109" customWidth="1"/>
    <col min="9058" max="9058" width="14.5703125" style="109" customWidth="1"/>
    <col min="9059" max="9059" width="0.7109375" style="109" customWidth="1"/>
    <col min="9060" max="9060" width="16.5703125" style="109" customWidth="1"/>
    <col min="9061" max="9061" width="0.7109375" style="109" customWidth="1"/>
    <col min="9062" max="9062" width="19.42578125" style="109" customWidth="1"/>
    <col min="9063" max="9063" width="0.7109375" style="109" customWidth="1"/>
    <col min="9064" max="9064" width="12.28515625" style="109" customWidth="1"/>
    <col min="9065" max="9065" width="0.7109375" style="109" customWidth="1"/>
    <col min="9066" max="9066" width="12.5703125" style="109" customWidth="1"/>
    <col min="9067" max="9067" width="0.7109375" style="109" customWidth="1"/>
    <col min="9068" max="9068" width="14.42578125" style="109" customWidth="1"/>
    <col min="9069" max="9069" width="0.7109375" style="109" customWidth="1"/>
    <col min="9070" max="9070" width="12" style="109" customWidth="1"/>
    <col min="9071" max="9302" width="12.5703125" style="109"/>
    <col min="9303" max="9303" width="23.5703125" style="109" customWidth="1"/>
    <col min="9304" max="9304" width="5.28515625" style="109" customWidth="1"/>
    <col min="9305" max="9305" width="0.7109375" style="109" customWidth="1"/>
    <col min="9306" max="9306" width="12.28515625" style="109" bestFit="1" customWidth="1"/>
    <col min="9307" max="9307" width="0.7109375" style="109" customWidth="1"/>
    <col min="9308" max="9308" width="9.28515625" style="109" customWidth="1"/>
    <col min="9309" max="9309" width="0.7109375" style="109" customWidth="1"/>
    <col min="9310" max="9310" width="9" style="109" bestFit="1" customWidth="1"/>
    <col min="9311" max="9311" width="0.7109375" style="109" customWidth="1"/>
    <col min="9312" max="9312" width="13.5703125" style="109" customWidth="1"/>
    <col min="9313" max="9313" width="0.7109375" style="109" customWidth="1"/>
    <col min="9314" max="9314" width="14.5703125" style="109" customWidth="1"/>
    <col min="9315" max="9315" width="0.7109375" style="109" customWidth="1"/>
    <col min="9316" max="9316" width="16.5703125" style="109" customWidth="1"/>
    <col min="9317" max="9317" width="0.7109375" style="109" customWidth="1"/>
    <col min="9318" max="9318" width="19.42578125" style="109" customWidth="1"/>
    <col min="9319" max="9319" width="0.7109375" style="109" customWidth="1"/>
    <col min="9320" max="9320" width="12.28515625" style="109" customWidth="1"/>
    <col min="9321" max="9321" width="0.7109375" style="109" customWidth="1"/>
    <col min="9322" max="9322" width="12.5703125" style="109" customWidth="1"/>
    <col min="9323" max="9323" width="0.7109375" style="109" customWidth="1"/>
    <col min="9324" max="9324" width="14.42578125" style="109" customWidth="1"/>
    <col min="9325" max="9325" width="0.7109375" style="109" customWidth="1"/>
    <col min="9326" max="9326" width="12" style="109" customWidth="1"/>
    <col min="9327" max="9558" width="12.5703125" style="109"/>
    <col min="9559" max="9559" width="23.5703125" style="109" customWidth="1"/>
    <col min="9560" max="9560" width="5.28515625" style="109" customWidth="1"/>
    <col min="9561" max="9561" width="0.7109375" style="109" customWidth="1"/>
    <col min="9562" max="9562" width="12.28515625" style="109" bestFit="1" customWidth="1"/>
    <col min="9563" max="9563" width="0.7109375" style="109" customWidth="1"/>
    <col min="9564" max="9564" width="9.28515625" style="109" customWidth="1"/>
    <col min="9565" max="9565" width="0.7109375" style="109" customWidth="1"/>
    <col min="9566" max="9566" width="9" style="109" bestFit="1" customWidth="1"/>
    <col min="9567" max="9567" width="0.7109375" style="109" customWidth="1"/>
    <col min="9568" max="9568" width="13.5703125" style="109" customWidth="1"/>
    <col min="9569" max="9569" width="0.7109375" style="109" customWidth="1"/>
    <col min="9570" max="9570" width="14.5703125" style="109" customWidth="1"/>
    <col min="9571" max="9571" width="0.7109375" style="109" customWidth="1"/>
    <col min="9572" max="9572" width="16.5703125" style="109" customWidth="1"/>
    <col min="9573" max="9573" width="0.7109375" style="109" customWidth="1"/>
    <col min="9574" max="9574" width="19.42578125" style="109" customWidth="1"/>
    <col min="9575" max="9575" width="0.7109375" style="109" customWidth="1"/>
    <col min="9576" max="9576" width="12.28515625" style="109" customWidth="1"/>
    <col min="9577" max="9577" width="0.7109375" style="109" customWidth="1"/>
    <col min="9578" max="9578" width="12.5703125" style="109" customWidth="1"/>
    <col min="9579" max="9579" width="0.7109375" style="109" customWidth="1"/>
    <col min="9580" max="9580" width="14.42578125" style="109" customWidth="1"/>
    <col min="9581" max="9581" width="0.7109375" style="109" customWidth="1"/>
    <col min="9582" max="9582" width="12" style="109" customWidth="1"/>
    <col min="9583" max="9814" width="12.5703125" style="109"/>
    <col min="9815" max="9815" width="23.5703125" style="109" customWidth="1"/>
    <col min="9816" max="9816" width="5.28515625" style="109" customWidth="1"/>
    <col min="9817" max="9817" width="0.7109375" style="109" customWidth="1"/>
    <col min="9818" max="9818" width="12.28515625" style="109" bestFit="1" customWidth="1"/>
    <col min="9819" max="9819" width="0.7109375" style="109" customWidth="1"/>
    <col min="9820" max="9820" width="9.28515625" style="109" customWidth="1"/>
    <col min="9821" max="9821" width="0.7109375" style="109" customWidth="1"/>
    <col min="9822" max="9822" width="9" style="109" bestFit="1" customWidth="1"/>
    <col min="9823" max="9823" width="0.7109375" style="109" customWidth="1"/>
    <col min="9824" max="9824" width="13.5703125" style="109" customWidth="1"/>
    <col min="9825" max="9825" width="0.7109375" style="109" customWidth="1"/>
    <col min="9826" max="9826" width="14.5703125" style="109" customWidth="1"/>
    <col min="9827" max="9827" width="0.7109375" style="109" customWidth="1"/>
    <col min="9828" max="9828" width="16.5703125" style="109" customWidth="1"/>
    <col min="9829" max="9829" width="0.7109375" style="109" customWidth="1"/>
    <col min="9830" max="9830" width="19.42578125" style="109" customWidth="1"/>
    <col min="9831" max="9831" width="0.7109375" style="109" customWidth="1"/>
    <col min="9832" max="9832" width="12.28515625" style="109" customWidth="1"/>
    <col min="9833" max="9833" width="0.7109375" style="109" customWidth="1"/>
    <col min="9834" max="9834" width="12.5703125" style="109" customWidth="1"/>
    <col min="9835" max="9835" width="0.7109375" style="109" customWidth="1"/>
    <col min="9836" max="9836" width="14.42578125" style="109" customWidth="1"/>
    <col min="9837" max="9837" width="0.7109375" style="109" customWidth="1"/>
    <col min="9838" max="9838" width="12" style="109" customWidth="1"/>
    <col min="9839" max="10070" width="12.5703125" style="109"/>
    <col min="10071" max="10071" width="23.5703125" style="109" customWidth="1"/>
    <col min="10072" max="10072" width="5.28515625" style="109" customWidth="1"/>
    <col min="10073" max="10073" width="0.7109375" style="109" customWidth="1"/>
    <col min="10074" max="10074" width="12.28515625" style="109" bestFit="1" customWidth="1"/>
    <col min="10075" max="10075" width="0.7109375" style="109" customWidth="1"/>
    <col min="10076" max="10076" width="9.28515625" style="109" customWidth="1"/>
    <col min="10077" max="10077" width="0.7109375" style="109" customWidth="1"/>
    <col min="10078" max="10078" width="9" style="109" bestFit="1" customWidth="1"/>
    <col min="10079" max="10079" width="0.7109375" style="109" customWidth="1"/>
    <col min="10080" max="10080" width="13.5703125" style="109" customWidth="1"/>
    <col min="10081" max="10081" width="0.7109375" style="109" customWidth="1"/>
    <col min="10082" max="10082" width="14.5703125" style="109" customWidth="1"/>
    <col min="10083" max="10083" width="0.7109375" style="109" customWidth="1"/>
    <col min="10084" max="10084" width="16.5703125" style="109" customWidth="1"/>
    <col min="10085" max="10085" width="0.7109375" style="109" customWidth="1"/>
    <col min="10086" max="10086" width="19.42578125" style="109" customWidth="1"/>
    <col min="10087" max="10087" width="0.7109375" style="109" customWidth="1"/>
    <col min="10088" max="10088" width="12.28515625" style="109" customWidth="1"/>
    <col min="10089" max="10089" width="0.7109375" style="109" customWidth="1"/>
    <col min="10090" max="10090" width="12.5703125" style="109" customWidth="1"/>
    <col min="10091" max="10091" width="0.7109375" style="109" customWidth="1"/>
    <col min="10092" max="10092" width="14.42578125" style="109" customWidth="1"/>
    <col min="10093" max="10093" width="0.7109375" style="109" customWidth="1"/>
    <col min="10094" max="10094" width="12" style="109" customWidth="1"/>
    <col min="10095" max="10326" width="12.5703125" style="109"/>
    <col min="10327" max="10327" width="23.5703125" style="109" customWidth="1"/>
    <col min="10328" max="10328" width="5.28515625" style="109" customWidth="1"/>
    <col min="10329" max="10329" width="0.7109375" style="109" customWidth="1"/>
    <col min="10330" max="10330" width="12.28515625" style="109" bestFit="1" customWidth="1"/>
    <col min="10331" max="10331" width="0.7109375" style="109" customWidth="1"/>
    <col min="10332" max="10332" width="9.28515625" style="109" customWidth="1"/>
    <col min="10333" max="10333" width="0.7109375" style="109" customWidth="1"/>
    <col min="10334" max="10334" width="9" style="109" bestFit="1" customWidth="1"/>
    <col min="10335" max="10335" width="0.7109375" style="109" customWidth="1"/>
    <col min="10336" max="10336" width="13.5703125" style="109" customWidth="1"/>
    <col min="10337" max="10337" width="0.7109375" style="109" customWidth="1"/>
    <col min="10338" max="10338" width="14.5703125" style="109" customWidth="1"/>
    <col min="10339" max="10339" width="0.7109375" style="109" customWidth="1"/>
    <col min="10340" max="10340" width="16.5703125" style="109" customWidth="1"/>
    <col min="10341" max="10341" width="0.7109375" style="109" customWidth="1"/>
    <col min="10342" max="10342" width="19.42578125" style="109" customWidth="1"/>
    <col min="10343" max="10343" width="0.7109375" style="109" customWidth="1"/>
    <col min="10344" max="10344" width="12.28515625" style="109" customWidth="1"/>
    <col min="10345" max="10345" width="0.7109375" style="109" customWidth="1"/>
    <col min="10346" max="10346" width="12.5703125" style="109" customWidth="1"/>
    <col min="10347" max="10347" width="0.7109375" style="109" customWidth="1"/>
    <col min="10348" max="10348" width="14.42578125" style="109" customWidth="1"/>
    <col min="10349" max="10349" width="0.7109375" style="109" customWidth="1"/>
    <col min="10350" max="10350" width="12" style="109" customWidth="1"/>
    <col min="10351" max="10582" width="12.5703125" style="109"/>
    <col min="10583" max="10583" width="23.5703125" style="109" customWidth="1"/>
    <col min="10584" max="10584" width="5.28515625" style="109" customWidth="1"/>
    <col min="10585" max="10585" width="0.7109375" style="109" customWidth="1"/>
    <col min="10586" max="10586" width="12.28515625" style="109" bestFit="1" customWidth="1"/>
    <col min="10587" max="10587" width="0.7109375" style="109" customWidth="1"/>
    <col min="10588" max="10588" width="9.28515625" style="109" customWidth="1"/>
    <col min="10589" max="10589" width="0.7109375" style="109" customWidth="1"/>
    <col min="10590" max="10590" width="9" style="109" bestFit="1" customWidth="1"/>
    <col min="10591" max="10591" width="0.7109375" style="109" customWidth="1"/>
    <col min="10592" max="10592" width="13.5703125" style="109" customWidth="1"/>
    <col min="10593" max="10593" width="0.7109375" style="109" customWidth="1"/>
    <col min="10594" max="10594" width="14.5703125" style="109" customWidth="1"/>
    <col min="10595" max="10595" width="0.7109375" style="109" customWidth="1"/>
    <col min="10596" max="10596" width="16.5703125" style="109" customWidth="1"/>
    <col min="10597" max="10597" width="0.7109375" style="109" customWidth="1"/>
    <col min="10598" max="10598" width="19.42578125" style="109" customWidth="1"/>
    <col min="10599" max="10599" width="0.7109375" style="109" customWidth="1"/>
    <col min="10600" max="10600" width="12.28515625" style="109" customWidth="1"/>
    <col min="10601" max="10601" width="0.7109375" style="109" customWidth="1"/>
    <col min="10602" max="10602" width="12.5703125" style="109" customWidth="1"/>
    <col min="10603" max="10603" width="0.7109375" style="109" customWidth="1"/>
    <col min="10604" max="10604" width="14.42578125" style="109" customWidth="1"/>
    <col min="10605" max="10605" width="0.7109375" style="109" customWidth="1"/>
    <col min="10606" max="10606" width="12" style="109" customWidth="1"/>
    <col min="10607" max="10838" width="12.5703125" style="109"/>
    <col min="10839" max="10839" width="23.5703125" style="109" customWidth="1"/>
    <col min="10840" max="10840" width="5.28515625" style="109" customWidth="1"/>
    <col min="10841" max="10841" width="0.7109375" style="109" customWidth="1"/>
    <col min="10842" max="10842" width="12.28515625" style="109" bestFit="1" customWidth="1"/>
    <col min="10843" max="10843" width="0.7109375" style="109" customWidth="1"/>
    <col min="10844" max="10844" width="9.28515625" style="109" customWidth="1"/>
    <col min="10845" max="10845" width="0.7109375" style="109" customWidth="1"/>
    <col min="10846" max="10846" width="9" style="109" bestFit="1" customWidth="1"/>
    <col min="10847" max="10847" width="0.7109375" style="109" customWidth="1"/>
    <col min="10848" max="10848" width="13.5703125" style="109" customWidth="1"/>
    <col min="10849" max="10849" width="0.7109375" style="109" customWidth="1"/>
    <col min="10850" max="10850" width="14.5703125" style="109" customWidth="1"/>
    <col min="10851" max="10851" width="0.7109375" style="109" customWidth="1"/>
    <col min="10852" max="10852" width="16.5703125" style="109" customWidth="1"/>
    <col min="10853" max="10853" width="0.7109375" style="109" customWidth="1"/>
    <col min="10854" max="10854" width="19.42578125" style="109" customWidth="1"/>
    <col min="10855" max="10855" width="0.7109375" style="109" customWidth="1"/>
    <col min="10856" max="10856" width="12.28515625" style="109" customWidth="1"/>
    <col min="10857" max="10857" width="0.7109375" style="109" customWidth="1"/>
    <col min="10858" max="10858" width="12.5703125" style="109" customWidth="1"/>
    <col min="10859" max="10859" width="0.7109375" style="109" customWidth="1"/>
    <col min="10860" max="10860" width="14.42578125" style="109" customWidth="1"/>
    <col min="10861" max="10861" width="0.7109375" style="109" customWidth="1"/>
    <col min="10862" max="10862" width="12" style="109" customWidth="1"/>
    <col min="10863" max="11094" width="12.5703125" style="109"/>
    <col min="11095" max="11095" width="23.5703125" style="109" customWidth="1"/>
    <col min="11096" max="11096" width="5.28515625" style="109" customWidth="1"/>
    <col min="11097" max="11097" width="0.7109375" style="109" customWidth="1"/>
    <col min="11098" max="11098" width="12.28515625" style="109" bestFit="1" customWidth="1"/>
    <col min="11099" max="11099" width="0.7109375" style="109" customWidth="1"/>
    <col min="11100" max="11100" width="9.28515625" style="109" customWidth="1"/>
    <col min="11101" max="11101" width="0.7109375" style="109" customWidth="1"/>
    <col min="11102" max="11102" width="9" style="109" bestFit="1" customWidth="1"/>
    <col min="11103" max="11103" width="0.7109375" style="109" customWidth="1"/>
    <col min="11104" max="11104" width="13.5703125" style="109" customWidth="1"/>
    <col min="11105" max="11105" width="0.7109375" style="109" customWidth="1"/>
    <col min="11106" max="11106" width="14.5703125" style="109" customWidth="1"/>
    <col min="11107" max="11107" width="0.7109375" style="109" customWidth="1"/>
    <col min="11108" max="11108" width="16.5703125" style="109" customWidth="1"/>
    <col min="11109" max="11109" width="0.7109375" style="109" customWidth="1"/>
    <col min="11110" max="11110" width="19.42578125" style="109" customWidth="1"/>
    <col min="11111" max="11111" width="0.7109375" style="109" customWidth="1"/>
    <col min="11112" max="11112" width="12.28515625" style="109" customWidth="1"/>
    <col min="11113" max="11113" width="0.7109375" style="109" customWidth="1"/>
    <col min="11114" max="11114" width="12.5703125" style="109" customWidth="1"/>
    <col min="11115" max="11115" width="0.7109375" style="109" customWidth="1"/>
    <col min="11116" max="11116" width="14.42578125" style="109" customWidth="1"/>
    <col min="11117" max="11117" width="0.7109375" style="109" customWidth="1"/>
    <col min="11118" max="11118" width="12" style="109" customWidth="1"/>
    <col min="11119" max="11350" width="12.5703125" style="109"/>
    <col min="11351" max="11351" width="23.5703125" style="109" customWidth="1"/>
    <col min="11352" max="11352" width="5.28515625" style="109" customWidth="1"/>
    <col min="11353" max="11353" width="0.7109375" style="109" customWidth="1"/>
    <col min="11354" max="11354" width="12.28515625" style="109" bestFit="1" customWidth="1"/>
    <col min="11355" max="11355" width="0.7109375" style="109" customWidth="1"/>
    <col min="11356" max="11356" width="9.28515625" style="109" customWidth="1"/>
    <col min="11357" max="11357" width="0.7109375" style="109" customWidth="1"/>
    <col min="11358" max="11358" width="9" style="109" bestFit="1" customWidth="1"/>
    <col min="11359" max="11359" width="0.7109375" style="109" customWidth="1"/>
    <col min="11360" max="11360" width="13.5703125" style="109" customWidth="1"/>
    <col min="11361" max="11361" width="0.7109375" style="109" customWidth="1"/>
    <col min="11362" max="11362" width="14.5703125" style="109" customWidth="1"/>
    <col min="11363" max="11363" width="0.7109375" style="109" customWidth="1"/>
    <col min="11364" max="11364" width="16.5703125" style="109" customWidth="1"/>
    <col min="11365" max="11365" width="0.7109375" style="109" customWidth="1"/>
    <col min="11366" max="11366" width="19.42578125" style="109" customWidth="1"/>
    <col min="11367" max="11367" width="0.7109375" style="109" customWidth="1"/>
    <col min="11368" max="11368" width="12.28515625" style="109" customWidth="1"/>
    <col min="11369" max="11369" width="0.7109375" style="109" customWidth="1"/>
    <col min="11370" max="11370" width="12.5703125" style="109" customWidth="1"/>
    <col min="11371" max="11371" width="0.7109375" style="109" customWidth="1"/>
    <col min="11372" max="11372" width="14.42578125" style="109" customWidth="1"/>
    <col min="11373" max="11373" width="0.7109375" style="109" customWidth="1"/>
    <col min="11374" max="11374" width="12" style="109" customWidth="1"/>
    <col min="11375" max="11606" width="12.5703125" style="109"/>
    <col min="11607" max="11607" width="23.5703125" style="109" customWidth="1"/>
    <col min="11608" max="11608" width="5.28515625" style="109" customWidth="1"/>
    <col min="11609" max="11609" width="0.7109375" style="109" customWidth="1"/>
    <col min="11610" max="11610" width="12.28515625" style="109" bestFit="1" customWidth="1"/>
    <col min="11611" max="11611" width="0.7109375" style="109" customWidth="1"/>
    <col min="11612" max="11612" width="9.28515625" style="109" customWidth="1"/>
    <col min="11613" max="11613" width="0.7109375" style="109" customWidth="1"/>
    <col min="11614" max="11614" width="9" style="109" bestFit="1" customWidth="1"/>
    <col min="11615" max="11615" width="0.7109375" style="109" customWidth="1"/>
    <col min="11616" max="11616" width="13.5703125" style="109" customWidth="1"/>
    <col min="11617" max="11617" width="0.7109375" style="109" customWidth="1"/>
    <col min="11618" max="11618" width="14.5703125" style="109" customWidth="1"/>
    <col min="11619" max="11619" width="0.7109375" style="109" customWidth="1"/>
    <col min="11620" max="11620" width="16.5703125" style="109" customWidth="1"/>
    <col min="11621" max="11621" width="0.7109375" style="109" customWidth="1"/>
    <col min="11622" max="11622" width="19.42578125" style="109" customWidth="1"/>
    <col min="11623" max="11623" width="0.7109375" style="109" customWidth="1"/>
    <col min="11624" max="11624" width="12.28515625" style="109" customWidth="1"/>
    <col min="11625" max="11625" width="0.7109375" style="109" customWidth="1"/>
    <col min="11626" max="11626" width="12.5703125" style="109" customWidth="1"/>
    <col min="11627" max="11627" width="0.7109375" style="109" customWidth="1"/>
    <col min="11628" max="11628" width="14.42578125" style="109" customWidth="1"/>
    <col min="11629" max="11629" width="0.7109375" style="109" customWidth="1"/>
    <col min="11630" max="11630" width="12" style="109" customWidth="1"/>
    <col min="11631" max="11862" width="12.5703125" style="109"/>
    <col min="11863" max="11863" width="23.5703125" style="109" customWidth="1"/>
    <col min="11864" max="11864" width="5.28515625" style="109" customWidth="1"/>
    <col min="11865" max="11865" width="0.7109375" style="109" customWidth="1"/>
    <col min="11866" max="11866" width="12.28515625" style="109" bestFit="1" customWidth="1"/>
    <col min="11867" max="11867" width="0.7109375" style="109" customWidth="1"/>
    <col min="11868" max="11868" width="9.28515625" style="109" customWidth="1"/>
    <col min="11869" max="11869" width="0.7109375" style="109" customWidth="1"/>
    <col min="11870" max="11870" width="9" style="109" bestFit="1" customWidth="1"/>
    <col min="11871" max="11871" width="0.7109375" style="109" customWidth="1"/>
    <col min="11872" max="11872" width="13.5703125" style="109" customWidth="1"/>
    <col min="11873" max="11873" width="0.7109375" style="109" customWidth="1"/>
    <col min="11874" max="11874" width="14.5703125" style="109" customWidth="1"/>
    <col min="11875" max="11875" width="0.7109375" style="109" customWidth="1"/>
    <col min="11876" max="11876" width="16.5703125" style="109" customWidth="1"/>
    <col min="11877" max="11877" width="0.7109375" style="109" customWidth="1"/>
    <col min="11878" max="11878" width="19.42578125" style="109" customWidth="1"/>
    <col min="11879" max="11879" width="0.7109375" style="109" customWidth="1"/>
    <col min="11880" max="11880" width="12.28515625" style="109" customWidth="1"/>
    <col min="11881" max="11881" width="0.7109375" style="109" customWidth="1"/>
    <col min="11882" max="11882" width="12.5703125" style="109" customWidth="1"/>
    <col min="11883" max="11883" width="0.7109375" style="109" customWidth="1"/>
    <col min="11884" max="11884" width="14.42578125" style="109" customWidth="1"/>
    <col min="11885" max="11885" width="0.7109375" style="109" customWidth="1"/>
    <col min="11886" max="11886" width="12" style="109" customWidth="1"/>
    <col min="11887" max="12118" width="12.5703125" style="109"/>
    <col min="12119" max="12119" width="23.5703125" style="109" customWidth="1"/>
    <col min="12120" max="12120" width="5.28515625" style="109" customWidth="1"/>
    <col min="12121" max="12121" width="0.7109375" style="109" customWidth="1"/>
    <col min="12122" max="12122" width="12.28515625" style="109" bestFit="1" customWidth="1"/>
    <col min="12123" max="12123" width="0.7109375" style="109" customWidth="1"/>
    <col min="12124" max="12124" width="9.28515625" style="109" customWidth="1"/>
    <col min="12125" max="12125" width="0.7109375" style="109" customWidth="1"/>
    <col min="12126" max="12126" width="9" style="109" bestFit="1" customWidth="1"/>
    <col min="12127" max="12127" width="0.7109375" style="109" customWidth="1"/>
    <col min="12128" max="12128" width="13.5703125" style="109" customWidth="1"/>
    <col min="12129" max="12129" width="0.7109375" style="109" customWidth="1"/>
    <col min="12130" max="12130" width="14.5703125" style="109" customWidth="1"/>
    <col min="12131" max="12131" width="0.7109375" style="109" customWidth="1"/>
    <col min="12132" max="12132" width="16.5703125" style="109" customWidth="1"/>
    <col min="12133" max="12133" width="0.7109375" style="109" customWidth="1"/>
    <col min="12134" max="12134" width="19.42578125" style="109" customWidth="1"/>
    <col min="12135" max="12135" width="0.7109375" style="109" customWidth="1"/>
    <col min="12136" max="12136" width="12.28515625" style="109" customWidth="1"/>
    <col min="12137" max="12137" width="0.7109375" style="109" customWidth="1"/>
    <col min="12138" max="12138" width="12.5703125" style="109" customWidth="1"/>
    <col min="12139" max="12139" width="0.7109375" style="109" customWidth="1"/>
    <col min="12140" max="12140" width="14.42578125" style="109" customWidth="1"/>
    <col min="12141" max="12141" width="0.7109375" style="109" customWidth="1"/>
    <col min="12142" max="12142" width="12" style="109" customWidth="1"/>
    <col min="12143" max="12374" width="12.5703125" style="109"/>
    <col min="12375" max="12375" width="23.5703125" style="109" customWidth="1"/>
    <col min="12376" max="12376" width="5.28515625" style="109" customWidth="1"/>
    <col min="12377" max="12377" width="0.7109375" style="109" customWidth="1"/>
    <col min="12378" max="12378" width="12.28515625" style="109" bestFit="1" customWidth="1"/>
    <col min="12379" max="12379" width="0.7109375" style="109" customWidth="1"/>
    <col min="12380" max="12380" width="9.28515625" style="109" customWidth="1"/>
    <col min="12381" max="12381" width="0.7109375" style="109" customWidth="1"/>
    <col min="12382" max="12382" width="9" style="109" bestFit="1" customWidth="1"/>
    <col min="12383" max="12383" width="0.7109375" style="109" customWidth="1"/>
    <col min="12384" max="12384" width="13.5703125" style="109" customWidth="1"/>
    <col min="12385" max="12385" width="0.7109375" style="109" customWidth="1"/>
    <col min="12386" max="12386" width="14.5703125" style="109" customWidth="1"/>
    <col min="12387" max="12387" width="0.7109375" style="109" customWidth="1"/>
    <col min="12388" max="12388" width="16.5703125" style="109" customWidth="1"/>
    <col min="12389" max="12389" width="0.7109375" style="109" customWidth="1"/>
    <col min="12390" max="12390" width="19.42578125" style="109" customWidth="1"/>
    <col min="12391" max="12391" width="0.7109375" style="109" customWidth="1"/>
    <col min="12392" max="12392" width="12.28515625" style="109" customWidth="1"/>
    <col min="12393" max="12393" width="0.7109375" style="109" customWidth="1"/>
    <col min="12394" max="12394" width="12.5703125" style="109" customWidth="1"/>
    <col min="12395" max="12395" width="0.7109375" style="109" customWidth="1"/>
    <col min="12396" max="12396" width="14.42578125" style="109" customWidth="1"/>
    <col min="12397" max="12397" width="0.7109375" style="109" customWidth="1"/>
    <col min="12398" max="12398" width="12" style="109" customWidth="1"/>
    <col min="12399" max="12630" width="12.5703125" style="109"/>
    <col min="12631" max="12631" width="23.5703125" style="109" customWidth="1"/>
    <col min="12632" max="12632" width="5.28515625" style="109" customWidth="1"/>
    <col min="12633" max="12633" width="0.7109375" style="109" customWidth="1"/>
    <col min="12634" max="12634" width="12.28515625" style="109" bestFit="1" customWidth="1"/>
    <col min="12635" max="12635" width="0.7109375" style="109" customWidth="1"/>
    <col min="12636" max="12636" width="9.28515625" style="109" customWidth="1"/>
    <col min="12637" max="12637" width="0.7109375" style="109" customWidth="1"/>
    <col min="12638" max="12638" width="9" style="109" bestFit="1" customWidth="1"/>
    <col min="12639" max="12639" width="0.7109375" style="109" customWidth="1"/>
    <col min="12640" max="12640" width="13.5703125" style="109" customWidth="1"/>
    <col min="12641" max="12641" width="0.7109375" style="109" customWidth="1"/>
    <col min="12642" max="12642" width="14.5703125" style="109" customWidth="1"/>
    <col min="12643" max="12643" width="0.7109375" style="109" customWidth="1"/>
    <col min="12644" max="12644" width="16.5703125" style="109" customWidth="1"/>
    <col min="12645" max="12645" width="0.7109375" style="109" customWidth="1"/>
    <col min="12646" max="12646" width="19.42578125" style="109" customWidth="1"/>
    <col min="12647" max="12647" width="0.7109375" style="109" customWidth="1"/>
    <col min="12648" max="12648" width="12.28515625" style="109" customWidth="1"/>
    <col min="12649" max="12649" width="0.7109375" style="109" customWidth="1"/>
    <col min="12650" max="12650" width="12.5703125" style="109" customWidth="1"/>
    <col min="12651" max="12651" width="0.7109375" style="109" customWidth="1"/>
    <col min="12652" max="12652" width="14.42578125" style="109" customWidth="1"/>
    <col min="12653" max="12653" width="0.7109375" style="109" customWidth="1"/>
    <col min="12654" max="12654" width="12" style="109" customWidth="1"/>
    <col min="12655" max="12886" width="12.5703125" style="109"/>
    <col min="12887" max="12887" width="23.5703125" style="109" customWidth="1"/>
    <col min="12888" max="12888" width="5.28515625" style="109" customWidth="1"/>
    <col min="12889" max="12889" width="0.7109375" style="109" customWidth="1"/>
    <col min="12890" max="12890" width="12.28515625" style="109" bestFit="1" customWidth="1"/>
    <col min="12891" max="12891" width="0.7109375" style="109" customWidth="1"/>
    <col min="12892" max="12892" width="9.28515625" style="109" customWidth="1"/>
    <col min="12893" max="12893" width="0.7109375" style="109" customWidth="1"/>
    <col min="12894" max="12894" width="9" style="109" bestFit="1" customWidth="1"/>
    <col min="12895" max="12895" width="0.7109375" style="109" customWidth="1"/>
    <col min="12896" max="12896" width="13.5703125" style="109" customWidth="1"/>
    <col min="12897" max="12897" width="0.7109375" style="109" customWidth="1"/>
    <col min="12898" max="12898" width="14.5703125" style="109" customWidth="1"/>
    <col min="12899" max="12899" width="0.7109375" style="109" customWidth="1"/>
    <col min="12900" max="12900" width="16.5703125" style="109" customWidth="1"/>
    <col min="12901" max="12901" width="0.7109375" style="109" customWidth="1"/>
    <col min="12902" max="12902" width="19.42578125" style="109" customWidth="1"/>
    <col min="12903" max="12903" width="0.7109375" style="109" customWidth="1"/>
    <col min="12904" max="12904" width="12.28515625" style="109" customWidth="1"/>
    <col min="12905" max="12905" width="0.7109375" style="109" customWidth="1"/>
    <col min="12906" max="12906" width="12.5703125" style="109" customWidth="1"/>
    <col min="12907" max="12907" width="0.7109375" style="109" customWidth="1"/>
    <col min="12908" max="12908" width="14.42578125" style="109" customWidth="1"/>
    <col min="12909" max="12909" width="0.7109375" style="109" customWidth="1"/>
    <col min="12910" max="12910" width="12" style="109" customWidth="1"/>
    <col min="12911" max="13142" width="12.5703125" style="109"/>
    <col min="13143" max="13143" width="23.5703125" style="109" customWidth="1"/>
    <col min="13144" max="13144" width="5.28515625" style="109" customWidth="1"/>
    <col min="13145" max="13145" width="0.7109375" style="109" customWidth="1"/>
    <col min="13146" max="13146" width="12.28515625" style="109" bestFit="1" customWidth="1"/>
    <col min="13147" max="13147" width="0.7109375" style="109" customWidth="1"/>
    <col min="13148" max="13148" width="9.28515625" style="109" customWidth="1"/>
    <col min="13149" max="13149" width="0.7109375" style="109" customWidth="1"/>
    <col min="13150" max="13150" width="9" style="109" bestFit="1" customWidth="1"/>
    <col min="13151" max="13151" width="0.7109375" style="109" customWidth="1"/>
    <col min="13152" max="13152" width="13.5703125" style="109" customWidth="1"/>
    <col min="13153" max="13153" width="0.7109375" style="109" customWidth="1"/>
    <col min="13154" max="13154" width="14.5703125" style="109" customWidth="1"/>
    <col min="13155" max="13155" width="0.7109375" style="109" customWidth="1"/>
    <col min="13156" max="13156" width="16.5703125" style="109" customWidth="1"/>
    <col min="13157" max="13157" width="0.7109375" style="109" customWidth="1"/>
    <col min="13158" max="13158" width="19.42578125" style="109" customWidth="1"/>
    <col min="13159" max="13159" width="0.7109375" style="109" customWidth="1"/>
    <col min="13160" max="13160" width="12.28515625" style="109" customWidth="1"/>
    <col min="13161" max="13161" width="0.7109375" style="109" customWidth="1"/>
    <col min="13162" max="13162" width="12.5703125" style="109" customWidth="1"/>
    <col min="13163" max="13163" width="0.7109375" style="109" customWidth="1"/>
    <col min="13164" max="13164" width="14.42578125" style="109" customWidth="1"/>
    <col min="13165" max="13165" width="0.7109375" style="109" customWidth="1"/>
    <col min="13166" max="13166" width="12" style="109" customWidth="1"/>
    <col min="13167" max="13398" width="12.5703125" style="109"/>
    <col min="13399" max="13399" width="23.5703125" style="109" customWidth="1"/>
    <col min="13400" max="13400" width="5.28515625" style="109" customWidth="1"/>
    <col min="13401" max="13401" width="0.7109375" style="109" customWidth="1"/>
    <col min="13402" max="13402" width="12.28515625" style="109" bestFit="1" customWidth="1"/>
    <col min="13403" max="13403" width="0.7109375" style="109" customWidth="1"/>
    <col min="13404" max="13404" width="9.28515625" style="109" customWidth="1"/>
    <col min="13405" max="13405" width="0.7109375" style="109" customWidth="1"/>
    <col min="13406" max="13406" width="9" style="109" bestFit="1" customWidth="1"/>
    <col min="13407" max="13407" width="0.7109375" style="109" customWidth="1"/>
    <col min="13408" max="13408" width="13.5703125" style="109" customWidth="1"/>
    <col min="13409" max="13409" width="0.7109375" style="109" customWidth="1"/>
    <col min="13410" max="13410" width="14.5703125" style="109" customWidth="1"/>
    <col min="13411" max="13411" width="0.7109375" style="109" customWidth="1"/>
    <col min="13412" max="13412" width="16.5703125" style="109" customWidth="1"/>
    <col min="13413" max="13413" width="0.7109375" style="109" customWidth="1"/>
    <col min="13414" max="13414" width="19.42578125" style="109" customWidth="1"/>
    <col min="13415" max="13415" width="0.7109375" style="109" customWidth="1"/>
    <col min="13416" max="13416" width="12.28515625" style="109" customWidth="1"/>
    <col min="13417" max="13417" width="0.7109375" style="109" customWidth="1"/>
    <col min="13418" max="13418" width="12.5703125" style="109" customWidth="1"/>
    <col min="13419" max="13419" width="0.7109375" style="109" customWidth="1"/>
    <col min="13420" max="13420" width="14.42578125" style="109" customWidth="1"/>
    <col min="13421" max="13421" width="0.7109375" style="109" customWidth="1"/>
    <col min="13422" max="13422" width="12" style="109" customWidth="1"/>
    <col min="13423" max="13654" width="12.5703125" style="109"/>
    <col min="13655" max="13655" width="23.5703125" style="109" customWidth="1"/>
    <col min="13656" max="13656" width="5.28515625" style="109" customWidth="1"/>
    <col min="13657" max="13657" width="0.7109375" style="109" customWidth="1"/>
    <col min="13658" max="13658" width="12.28515625" style="109" bestFit="1" customWidth="1"/>
    <col min="13659" max="13659" width="0.7109375" style="109" customWidth="1"/>
    <col min="13660" max="13660" width="9.28515625" style="109" customWidth="1"/>
    <col min="13661" max="13661" width="0.7109375" style="109" customWidth="1"/>
    <col min="13662" max="13662" width="9" style="109" bestFit="1" customWidth="1"/>
    <col min="13663" max="13663" width="0.7109375" style="109" customWidth="1"/>
    <col min="13664" max="13664" width="13.5703125" style="109" customWidth="1"/>
    <col min="13665" max="13665" width="0.7109375" style="109" customWidth="1"/>
    <col min="13666" max="13666" width="14.5703125" style="109" customWidth="1"/>
    <col min="13667" max="13667" width="0.7109375" style="109" customWidth="1"/>
    <col min="13668" max="13668" width="16.5703125" style="109" customWidth="1"/>
    <col min="13669" max="13669" width="0.7109375" style="109" customWidth="1"/>
    <col min="13670" max="13670" width="19.42578125" style="109" customWidth="1"/>
    <col min="13671" max="13671" width="0.7109375" style="109" customWidth="1"/>
    <col min="13672" max="13672" width="12.28515625" style="109" customWidth="1"/>
    <col min="13673" max="13673" width="0.7109375" style="109" customWidth="1"/>
    <col min="13674" max="13674" width="12.5703125" style="109" customWidth="1"/>
    <col min="13675" max="13675" width="0.7109375" style="109" customWidth="1"/>
    <col min="13676" max="13676" width="14.42578125" style="109" customWidth="1"/>
    <col min="13677" max="13677" width="0.7109375" style="109" customWidth="1"/>
    <col min="13678" max="13678" width="12" style="109" customWidth="1"/>
    <col min="13679" max="13910" width="12.5703125" style="109"/>
    <col min="13911" max="13911" width="23.5703125" style="109" customWidth="1"/>
    <col min="13912" max="13912" width="5.28515625" style="109" customWidth="1"/>
    <col min="13913" max="13913" width="0.7109375" style="109" customWidth="1"/>
    <col min="13914" max="13914" width="12.28515625" style="109" bestFit="1" customWidth="1"/>
    <col min="13915" max="13915" width="0.7109375" style="109" customWidth="1"/>
    <col min="13916" max="13916" width="9.28515625" style="109" customWidth="1"/>
    <col min="13917" max="13917" width="0.7109375" style="109" customWidth="1"/>
    <col min="13918" max="13918" width="9" style="109" bestFit="1" customWidth="1"/>
    <col min="13919" max="13919" width="0.7109375" style="109" customWidth="1"/>
    <col min="13920" max="13920" width="13.5703125" style="109" customWidth="1"/>
    <col min="13921" max="13921" width="0.7109375" style="109" customWidth="1"/>
    <col min="13922" max="13922" width="14.5703125" style="109" customWidth="1"/>
    <col min="13923" max="13923" width="0.7109375" style="109" customWidth="1"/>
    <col min="13924" max="13924" width="16.5703125" style="109" customWidth="1"/>
    <col min="13925" max="13925" width="0.7109375" style="109" customWidth="1"/>
    <col min="13926" max="13926" width="19.42578125" style="109" customWidth="1"/>
    <col min="13927" max="13927" width="0.7109375" style="109" customWidth="1"/>
    <col min="13928" max="13928" width="12.28515625" style="109" customWidth="1"/>
    <col min="13929" max="13929" width="0.7109375" style="109" customWidth="1"/>
    <col min="13930" max="13930" width="12.5703125" style="109" customWidth="1"/>
    <col min="13931" max="13931" width="0.7109375" style="109" customWidth="1"/>
    <col min="13932" max="13932" width="14.42578125" style="109" customWidth="1"/>
    <col min="13933" max="13933" width="0.7109375" style="109" customWidth="1"/>
    <col min="13934" max="13934" width="12" style="109" customWidth="1"/>
    <col min="13935" max="14166" width="12.5703125" style="109"/>
    <col min="14167" max="14167" width="23.5703125" style="109" customWidth="1"/>
    <col min="14168" max="14168" width="5.28515625" style="109" customWidth="1"/>
    <col min="14169" max="14169" width="0.7109375" style="109" customWidth="1"/>
    <col min="14170" max="14170" width="12.28515625" style="109" bestFit="1" customWidth="1"/>
    <col min="14171" max="14171" width="0.7109375" style="109" customWidth="1"/>
    <col min="14172" max="14172" width="9.28515625" style="109" customWidth="1"/>
    <col min="14173" max="14173" width="0.7109375" style="109" customWidth="1"/>
    <col min="14174" max="14174" width="9" style="109" bestFit="1" customWidth="1"/>
    <col min="14175" max="14175" width="0.7109375" style="109" customWidth="1"/>
    <col min="14176" max="14176" width="13.5703125" style="109" customWidth="1"/>
    <col min="14177" max="14177" width="0.7109375" style="109" customWidth="1"/>
    <col min="14178" max="14178" width="14.5703125" style="109" customWidth="1"/>
    <col min="14179" max="14179" width="0.7109375" style="109" customWidth="1"/>
    <col min="14180" max="14180" width="16.5703125" style="109" customWidth="1"/>
    <col min="14181" max="14181" width="0.7109375" style="109" customWidth="1"/>
    <col min="14182" max="14182" width="19.42578125" style="109" customWidth="1"/>
    <col min="14183" max="14183" width="0.7109375" style="109" customWidth="1"/>
    <col min="14184" max="14184" width="12.28515625" style="109" customWidth="1"/>
    <col min="14185" max="14185" width="0.7109375" style="109" customWidth="1"/>
    <col min="14186" max="14186" width="12.5703125" style="109" customWidth="1"/>
    <col min="14187" max="14187" width="0.7109375" style="109" customWidth="1"/>
    <col min="14188" max="14188" width="14.42578125" style="109" customWidth="1"/>
    <col min="14189" max="14189" width="0.7109375" style="109" customWidth="1"/>
    <col min="14190" max="14190" width="12" style="109" customWidth="1"/>
    <col min="14191" max="14422" width="12.5703125" style="109"/>
    <col min="14423" max="14423" width="23.5703125" style="109" customWidth="1"/>
    <col min="14424" max="14424" width="5.28515625" style="109" customWidth="1"/>
    <col min="14425" max="14425" width="0.7109375" style="109" customWidth="1"/>
    <col min="14426" max="14426" width="12.28515625" style="109" bestFit="1" customWidth="1"/>
    <col min="14427" max="14427" width="0.7109375" style="109" customWidth="1"/>
    <col min="14428" max="14428" width="9.28515625" style="109" customWidth="1"/>
    <col min="14429" max="14429" width="0.7109375" style="109" customWidth="1"/>
    <col min="14430" max="14430" width="9" style="109" bestFit="1" customWidth="1"/>
    <col min="14431" max="14431" width="0.7109375" style="109" customWidth="1"/>
    <col min="14432" max="14432" width="13.5703125" style="109" customWidth="1"/>
    <col min="14433" max="14433" width="0.7109375" style="109" customWidth="1"/>
    <col min="14434" max="14434" width="14.5703125" style="109" customWidth="1"/>
    <col min="14435" max="14435" width="0.7109375" style="109" customWidth="1"/>
    <col min="14436" max="14436" width="16.5703125" style="109" customWidth="1"/>
    <col min="14437" max="14437" width="0.7109375" style="109" customWidth="1"/>
    <col min="14438" max="14438" width="19.42578125" style="109" customWidth="1"/>
    <col min="14439" max="14439" width="0.7109375" style="109" customWidth="1"/>
    <col min="14440" max="14440" width="12.28515625" style="109" customWidth="1"/>
    <col min="14441" max="14441" width="0.7109375" style="109" customWidth="1"/>
    <col min="14442" max="14442" width="12.5703125" style="109" customWidth="1"/>
    <col min="14443" max="14443" width="0.7109375" style="109" customWidth="1"/>
    <col min="14444" max="14444" width="14.42578125" style="109" customWidth="1"/>
    <col min="14445" max="14445" width="0.7109375" style="109" customWidth="1"/>
    <col min="14446" max="14446" width="12" style="109" customWidth="1"/>
    <col min="14447" max="14678" width="12.5703125" style="109"/>
    <col min="14679" max="14679" width="23.5703125" style="109" customWidth="1"/>
    <col min="14680" max="14680" width="5.28515625" style="109" customWidth="1"/>
    <col min="14681" max="14681" width="0.7109375" style="109" customWidth="1"/>
    <col min="14682" max="14682" width="12.28515625" style="109" bestFit="1" customWidth="1"/>
    <col min="14683" max="14683" width="0.7109375" style="109" customWidth="1"/>
    <col min="14684" max="14684" width="9.28515625" style="109" customWidth="1"/>
    <col min="14685" max="14685" width="0.7109375" style="109" customWidth="1"/>
    <col min="14686" max="14686" width="9" style="109" bestFit="1" customWidth="1"/>
    <col min="14687" max="14687" width="0.7109375" style="109" customWidth="1"/>
    <col min="14688" max="14688" width="13.5703125" style="109" customWidth="1"/>
    <col min="14689" max="14689" width="0.7109375" style="109" customWidth="1"/>
    <col min="14690" max="14690" width="14.5703125" style="109" customWidth="1"/>
    <col min="14691" max="14691" width="0.7109375" style="109" customWidth="1"/>
    <col min="14692" max="14692" width="16.5703125" style="109" customWidth="1"/>
    <col min="14693" max="14693" width="0.7109375" style="109" customWidth="1"/>
    <col min="14694" max="14694" width="19.42578125" style="109" customWidth="1"/>
    <col min="14695" max="14695" width="0.7109375" style="109" customWidth="1"/>
    <col min="14696" max="14696" width="12.28515625" style="109" customWidth="1"/>
    <col min="14697" max="14697" width="0.7109375" style="109" customWidth="1"/>
    <col min="14698" max="14698" width="12.5703125" style="109" customWidth="1"/>
    <col min="14699" max="14699" width="0.7109375" style="109" customWidth="1"/>
    <col min="14700" max="14700" width="14.42578125" style="109" customWidth="1"/>
    <col min="14701" max="14701" width="0.7109375" style="109" customWidth="1"/>
    <col min="14702" max="14702" width="12" style="109" customWidth="1"/>
    <col min="14703" max="14934" width="12.5703125" style="109"/>
    <col min="14935" max="14935" width="23.5703125" style="109" customWidth="1"/>
    <col min="14936" max="14936" width="5.28515625" style="109" customWidth="1"/>
    <col min="14937" max="14937" width="0.7109375" style="109" customWidth="1"/>
    <col min="14938" max="14938" width="12.28515625" style="109" bestFit="1" customWidth="1"/>
    <col min="14939" max="14939" width="0.7109375" style="109" customWidth="1"/>
    <col min="14940" max="14940" width="9.28515625" style="109" customWidth="1"/>
    <col min="14941" max="14941" width="0.7109375" style="109" customWidth="1"/>
    <col min="14942" max="14942" width="9" style="109" bestFit="1" customWidth="1"/>
    <col min="14943" max="14943" width="0.7109375" style="109" customWidth="1"/>
    <col min="14944" max="14944" width="13.5703125" style="109" customWidth="1"/>
    <col min="14945" max="14945" width="0.7109375" style="109" customWidth="1"/>
    <col min="14946" max="14946" width="14.5703125" style="109" customWidth="1"/>
    <col min="14947" max="14947" width="0.7109375" style="109" customWidth="1"/>
    <col min="14948" max="14948" width="16.5703125" style="109" customWidth="1"/>
    <col min="14949" max="14949" width="0.7109375" style="109" customWidth="1"/>
    <col min="14950" max="14950" width="19.42578125" style="109" customWidth="1"/>
    <col min="14951" max="14951" width="0.7109375" style="109" customWidth="1"/>
    <col min="14952" max="14952" width="12.28515625" style="109" customWidth="1"/>
    <col min="14953" max="14953" width="0.7109375" style="109" customWidth="1"/>
    <col min="14954" max="14954" width="12.5703125" style="109" customWidth="1"/>
    <col min="14955" max="14955" width="0.7109375" style="109" customWidth="1"/>
    <col min="14956" max="14956" width="14.42578125" style="109" customWidth="1"/>
    <col min="14957" max="14957" width="0.7109375" style="109" customWidth="1"/>
    <col min="14958" max="14958" width="12" style="109" customWidth="1"/>
    <col min="14959" max="15190" width="12.5703125" style="109"/>
    <col min="15191" max="15191" width="23.5703125" style="109" customWidth="1"/>
    <col min="15192" max="15192" width="5.28515625" style="109" customWidth="1"/>
    <col min="15193" max="15193" width="0.7109375" style="109" customWidth="1"/>
    <col min="15194" max="15194" width="12.28515625" style="109" bestFit="1" customWidth="1"/>
    <col min="15195" max="15195" width="0.7109375" style="109" customWidth="1"/>
    <col min="15196" max="15196" width="9.28515625" style="109" customWidth="1"/>
    <col min="15197" max="15197" width="0.7109375" style="109" customWidth="1"/>
    <col min="15198" max="15198" width="9" style="109" bestFit="1" customWidth="1"/>
    <col min="15199" max="15199" width="0.7109375" style="109" customWidth="1"/>
    <col min="15200" max="15200" width="13.5703125" style="109" customWidth="1"/>
    <col min="15201" max="15201" width="0.7109375" style="109" customWidth="1"/>
    <col min="15202" max="15202" width="14.5703125" style="109" customWidth="1"/>
    <col min="15203" max="15203" width="0.7109375" style="109" customWidth="1"/>
    <col min="15204" max="15204" width="16.5703125" style="109" customWidth="1"/>
    <col min="15205" max="15205" width="0.7109375" style="109" customWidth="1"/>
    <col min="15206" max="15206" width="19.42578125" style="109" customWidth="1"/>
    <col min="15207" max="15207" width="0.7109375" style="109" customWidth="1"/>
    <col min="15208" max="15208" width="12.28515625" style="109" customWidth="1"/>
    <col min="15209" max="15209" width="0.7109375" style="109" customWidth="1"/>
    <col min="15210" max="15210" width="12.5703125" style="109" customWidth="1"/>
    <col min="15211" max="15211" width="0.7109375" style="109" customWidth="1"/>
    <col min="15212" max="15212" width="14.42578125" style="109" customWidth="1"/>
    <col min="15213" max="15213" width="0.7109375" style="109" customWidth="1"/>
    <col min="15214" max="15214" width="12" style="109" customWidth="1"/>
    <col min="15215" max="15446" width="12.5703125" style="109"/>
    <col min="15447" max="15447" width="23.5703125" style="109" customWidth="1"/>
    <col min="15448" max="15448" width="5.28515625" style="109" customWidth="1"/>
    <col min="15449" max="15449" width="0.7109375" style="109" customWidth="1"/>
    <col min="15450" max="15450" width="12.28515625" style="109" bestFit="1" customWidth="1"/>
    <col min="15451" max="15451" width="0.7109375" style="109" customWidth="1"/>
    <col min="15452" max="15452" width="9.28515625" style="109" customWidth="1"/>
    <col min="15453" max="15453" width="0.7109375" style="109" customWidth="1"/>
    <col min="15454" max="15454" width="9" style="109" bestFit="1" customWidth="1"/>
    <col min="15455" max="15455" width="0.7109375" style="109" customWidth="1"/>
    <col min="15456" max="15456" width="13.5703125" style="109" customWidth="1"/>
    <col min="15457" max="15457" width="0.7109375" style="109" customWidth="1"/>
    <col min="15458" max="15458" width="14.5703125" style="109" customWidth="1"/>
    <col min="15459" max="15459" width="0.7109375" style="109" customWidth="1"/>
    <col min="15460" max="15460" width="16.5703125" style="109" customWidth="1"/>
    <col min="15461" max="15461" width="0.7109375" style="109" customWidth="1"/>
    <col min="15462" max="15462" width="19.42578125" style="109" customWidth="1"/>
    <col min="15463" max="15463" width="0.7109375" style="109" customWidth="1"/>
    <col min="15464" max="15464" width="12.28515625" style="109" customWidth="1"/>
    <col min="15465" max="15465" width="0.7109375" style="109" customWidth="1"/>
    <col min="15466" max="15466" width="12.5703125" style="109" customWidth="1"/>
    <col min="15467" max="15467" width="0.7109375" style="109" customWidth="1"/>
    <col min="15468" max="15468" width="14.42578125" style="109" customWidth="1"/>
    <col min="15469" max="15469" width="0.7109375" style="109" customWidth="1"/>
    <col min="15470" max="15470" width="12" style="109" customWidth="1"/>
    <col min="15471" max="15702" width="12.5703125" style="109"/>
    <col min="15703" max="15703" width="23.5703125" style="109" customWidth="1"/>
    <col min="15704" max="15704" width="5.28515625" style="109" customWidth="1"/>
    <col min="15705" max="15705" width="0.7109375" style="109" customWidth="1"/>
    <col min="15706" max="15706" width="12.28515625" style="109" bestFit="1" customWidth="1"/>
    <col min="15707" max="15707" width="0.7109375" style="109" customWidth="1"/>
    <col min="15708" max="15708" width="9.28515625" style="109" customWidth="1"/>
    <col min="15709" max="15709" width="0.7109375" style="109" customWidth="1"/>
    <col min="15710" max="15710" width="9" style="109" bestFit="1" customWidth="1"/>
    <col min="15711" max="15711" width="0.7109375" style="109" customWidth="1"/>
    <col min="15712" max="15712" width="13.5703125" style="109" customWidth="1"/>
    <col min="15713" max="15713" width="0.7109375" style="109" customWidth="1"/>
    <col min="15714" max="15714" width="14.5703125" style="109" customWidth="1"/>
    <col min="15715" max="15715" width="0.7109375" style="109" customWidth="1"/>
    <col min="15716" max="15716" width="16.5703125" style="109" customWidth="1"/>
    <col min="15717" max="15717" width="0.7109375" style="109" customWidth="1"/>
    <col min="15718" max="15718" width="19.42578125" style="109" customWidth="1"/>
    <col min="15719" max="15719" width="0.7109375" style="109" customWidth="1"/>
    <col min="15720" max="15720" width="12.28515625" style="109" customWidth="1"/>
    <col min="15721" max="15721" width="0.7109375" style="109" customWidth="1"/>
    <col min="15722" max="15722" width="12.5703125" style="109" customWidth="1"/>
    <col min="15723" max="15723" width="0.7109375" style="109" customWidth="1"/>
    <col min="15724" max="15724" width="14.42578125" style="109" customWidth="1"/>
    <col min="15725" max="15725" width="0.7109375" style="109" customWidth="1"/>
    <col min="15726" max="15726" width="12" style="109" customWidth="1"/>
    <col min="15727" max="15958" width="12.5703125" style="109"/>
    <col min="15959" max="15959" width="23.5703125" style="109" customWidth="1"/>
    <col min="15960" max="15960" width="5.28515625" style="109" customWidth="1"/>
    <col min="15961" max="15961" width="0.7109375" style="109" customWidth="1"/>
    <col min="15962" max="15962" width="12.28515625" style="109" bestFit="1" customWidth="1"/>
    <col min="15963" max="15963" width="0.7109375" style="109" customWidth="1"/>
    <col min="15964" max="15964" width="9.28515625" style="109" customWidth="1"/>
    <col min="15965" max="15965" width="0.7109375" style="109" customWidth="1"/>
    <col min="15966" max="15966" width="9" style="109" bestFit="1" customWidth="1"/>
    <col min="15967" max="15967" width="0.7109375" style="109" customWidth="1"/>
    <col min="15968" max="15968" width="13.5703125" style="109" customWidth="1"/>
    <col min="15969" max="15969" width="0.7109375" style="109" customWidth="1"/>
    <col min="15970" max="15970" width="14.5703125" style="109" customWidth="1"/>
    <col min="15971" max="15971" width="0.7109375" style="109" customWidth="1"/>
    <col min="15972" max="15972" width="16.5703125" style="109" customWidth="1"/>
    <col min="15973" max="15973" width="0.7109375" style="109" customWidth="1"/>
    <col min="15974" max="15974" width="19.42578125" style="109" customWidth="1"/>
    <col min="15975" max="15975" width="0.7109375" style="109" customWidth="1"/>
    <col min="15976" max="15976" width="12.28515625" style="109" customWidth="1"/>
    <col min="15977" max="15977" width="0.7109375" style="109" customWidth="1"/>
    <col min="15978" max="15978" width="12.5703125" style="109" customWidth="1"/>
    <col min="15979" max="15979" width="0.7109375" style="109" customWidth="1"/>
    <col min="15980" max="15980" width="14.42578125" style="109" customWidth="1"/>
    <col min="15981" max="15981" width="0.7109375" style="109" customWidth="1"/>
    <col min="15982" max="15982" width="12" style="109" customWidth="1"/>
    <col min="15983" max="16384" width="12.5703125" style="109"/>
  </cols>
  <sheetData>
    <row r="1" spans="1:24" s="94" customFormat="1" ht="16.5" customHeight="1">
      <c r="A1" s="104" t="s">
        <v>0</v>
      </c>
      <c r="B1" s="104"/>
      <c r="C1" s="104"/>
      <c r="D1" s="105"/>
      <c r="E1" s="106"/>
      <c r="F1" s="105"/>
      <c r="G1" s="106"/>
      <c r="H1" s="105"/>
      <c r="I1" s="106"/>
      <c r="J1" s="105"/>
      <c r="K1" s="106"/>
      <c r="L1" s="106"/>
      <c r="M1" s="106"/>
      <c r="N1" s="106"/>
      <c r="O1" s="106"/>
      <c r="P1" s="105"/>
      <c r="Q1" s="106"/>
      <c r="R1" s="105"/>
      <c r="S1" s="106"/>
      <c r="T1" s="105"/>
    </row>
    <row r="2" spans="1:24" s="167" customFormat="1" ht="16.5" customHeight="1">
      <c r="A2" s="104" t="s">
        <v>113</v>
      </c>
      <c r="B2" s="104"/>
      <c r="C2" s="104"/>
      <c r="D2" s="116"/>
      <c r="E2" s="115"/>
      <c r="F2" s="116"/>
      <c r="G2" s="115"/>
      <c r="H2" s="116"/>
      <c r="I2" s="115"/>
      <c r="J2" s="116"/>
      <c r="K2" s="115"/>
      <c r="L2" s="115"/>
      <c r="M2" s="115"/>
      <c r="N2" s="115"/>
      <c r="O2" s="115"/>
      <c r="P2" s="116"/>
      <c r="Q2" s="115"/>
      <c r="R2" s="116"/>
      <c r="S2" s="115"/>
      <c r="T2" s="116"/>
    </row>
    <row r="3" spans="1:24" s="167" customFormat="1" ht="16.5" customHeight="1">
      <c r="A3" s="110" t="s">
        <v>205</v>
      </c>
      <c r="B3" s="110"/>
      <c r="C3" s="110"/>
      <c r="D3" s="168"/>
      <c r="E3" s="169"/>
      <c r="F3" s="168"/>
      <c r="G3" s="169"/>
      <c r="H3" s="168"/>
      <c r="I3" s="169"/>
      <c r="J3" s="168"/>
      <c r="K3" s="169"/>
      <c r="L3" s="169"/>
      <c r="M3" s="169"/>
      <c r="N3" s="169"/>
      <c r="O3" s="169"/>
      <c r="P3" s="168"/>
      <c r="Q3" s="169"/>
      <c r="R3" s="168"/>
      <c r="S3" s="169"/>
      <c r="T3" s="168"/>
      <c r="V3" s="170"/>
      <c r="W3" s="170"/>
      <c r="X3" s="170"/>
    </row>
    <row r="4" spans="1:24" s="167" customFormat="1" ht="14.1" customHeight="1">
      <c r="A4" s="104"/>
      <c r="B4" s="104"/>
      <c r="C4" s="104"/>
      <c r="D4" s="116"/>
      <c r="E4" s="115"/>
      <c r="F4" s="116"/>
      <c r="G4" s="115"/>
      <c r="H4" s="116"/>
      <c r="I4" s="115"/>
      <c r="J4" s="116"/>
      <c r="K4" s="115"/>
      <c r="L4" s="115"/>
      <c r="M4" s="115"/>
      <c r="N4" s="115"/>
      <c r="O4" s="115"/>
      <c r="P4" s="116"/>
      <c r="Q4" s="115"/>
      <c r="R4" s="116"/>
      <c r="S4" s="115"/>
      <c r="T4" s="116"/>
      <c r="U4" s="171"/>
    </row>
    <row r="5" spans="1:24" ht="14.1" customHeight="1">
      <c r="A5" s="172"/>
      <c r="B5" s="172"/>
      <c r="C5" s="172"/>
    </row>
    <row r="6" spans="1:24" ht="16.5" customHeight="1">
      <c r="A6" s="172"/>
      <c r="B6" s="172"/>
      <c r="C6" s="172"/>
      <c r="D6" s="192" t="s">
        <v>114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</row>
    <row r="7" spans="1:24" ht="16.5" customHeight="1">
      <c r="A7" s="172"/>
      <c r="B7" s="172"/>
      <c r="C7" s="172"/>
      <c r="D7" s="192" t="s">
        <v>115</v>
      </c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99"/>
    </row>
    <row r="8" spans="1:24" ht="16.5" customHeight="1">
      <c r="A8" s="172"/>
      <c r="B8" s="172"/>
      <c r="C8" s="172"/>
      <c r="D8" s="114"/>
      <c r="E8" s="114"/>
      <c r="F8" s="114"/>
      <c r="G8" s="114"/>
      <c r="H8" s="114"/>
      <c r="I8" s="114"/>
      <c r="J8" s="99"/>
      <c r="L8" s="193" t="s">
        <v>69</v>
      </c>
      <c r="M8" s="193"/>
      <c r="N8" s="193"/>
      <c r="O8" s="193"/>
      <c r="P8" s="193"/>
      <c r="Q8" s="193"/>
      <c r="R8" s="193"/>
      <c r="S8" s="115"/>
      <c r="T8" s="116"/>
    </row>
    <row r="9" spans="1:24" ht="16.5" customHeight="1">
      <c r="A9" s="172"/>
      <c r="B9" s="172"/>
      <c r="C9" s="172"/>
      <c r="D9" s="192" t="s">
        <v>116</v>
      </c>
      <c r="E9" s="192"/>
      <c r="F9" s="192"/>
      <c r="G9" s="114"/>
      <c r="H9" s="192" t="s">
        <v>66</v>
      </c>
      <c r="I9" s="192"/>
      <c r="J9" s="192"/>
      <c r="L9" s="193" t="s">
        <v>117</v>
      </c>
      <c r="M9" s="193"/>
      <c r="N9" s="193"/>
      <c r="O9" s="193"/>
      <c r="P9" s="193"/>
      <c r="Q9" s="114"/>
      <c r="R9" s="114"/>
      <c r="S9" s="115"/>
      <c r="T9" s="116"/>
    </row>
    <row r="10" spans="1:24" ht="16.5" customHeight="1">
      <c r="A10" s="172"/>
      <c r="B10" s="172"/>
      <c r="C10" s="172"/>
      <c r="D10" s="114"/>
      <c r="E10" s="114"/>
      <c r="F10" s="114"/>
      <c r="G10" s="114"/>
      <c r="H10" s="114"/>
      <c r="I10" s="114"/>
      <c r="J10" s="114"/>
      <c r="K10" s="114"/>
      <c r="L10" s="115" t="s">
        <v>118</v>
      </c>
      <c r="M10" s="114"/>
      <c r="N10" s="115" t="s">
        <v>118</v>
      </c>
      <c r="O10" s="114"/>
      <c r="P10" s="114"/>
      <c r="Q10" s="114"/>
      <c r="R10" s="114"/>
      <c r="S10" s="115"/>
      <c r="T10" s="116"/>
    </row>
    <row r="11" spans="1:24" ht="16.5" customHeight="1">
      <c r="A11" s="172"/>
      <c r="B11" s="172"/>
      <c r="C11" s="172"/>
      <c r="D11" s="114"/>
      <c r="E11" s="114"/>
      <c r="F11" s="114"/>
      <c r="G11" s="114"/>
      <c r="H11" s="114"/>
      <c r="I11" s="114"/>
      <c r="J11" s="114"/>
      <c r="K11" s="114"/>
      <c r="L11" s="115" t="s">
        <v>119</v>
      </c>
      <c r="M11" s="114"/>
      <c r="N11" s="115" t="s">
        <v>120</v>
      </c>
      <c r="O11" s="114"/>
      <c r="P11" s="114"/>
      <c r="Q11" s="114"/>
      <c r="R11" s="114"/>
      <c r="S11" s="115"/>
      <c r="T11" s="116"/>
    </row>
    <row r="12" spans="1:24" ht="16.5" customHeight="1">
      <c r="A12" s="172"/>
      <c r="B12" s="172"/>
      <c r="C12" s="172"/>
      <c r="D12" s="114"/>
      <c r="E12" s="114"/>
      <c r="F12" s="114"/>
      <c r="G12" s="114"/>
      <c r="H12" s="114"/>
      <c r="I12" s="114"/>
      <c r="J12" s="114"/>
      <c r="K12" s="114"/>
      <c r="L12" s="115" t="s">
        <v>121</v>
      </c>
      <c r="M12" s="114"/>
      <c r="N12" s="115" t="s">
        <v>121</v>
      </c>
      <c r="O12" s="114"/>
      <c r="P12" s="114"/>
      <c r="Q12" s="114"/>
      <c r="R12" s="114"/>
      <c r="S12" s="115"/>
      <c r="T12" s="116"/>
    </row>
    <row r="13" spans="1:24" ht="16.5" customHeight="1">
      <c r="A13" s="172"/>
      <c r="B13" s="172"/>
      <c r="C13" s="172"/>
      <c r="D13" s="116" t="s">
        <v>122</v>
      </c>
      <c r="E13" s="115"/>
      <c r="F13" s="116"/>
      <c r="G13" s="115"/>
      <c r="H13" s="109"/>
      <c r="I13" s="115"/>
      <c r="J13" s="116" t="s">
        <v>123</v>
      </c>
      <c r="K13" s="115"/>
      <c r="L13" s="115" t="s">
        <v>124</v>
      </c>
      <c r="M13" s="115"/>
      <c r="N13" s="115" t="s">
        <v>124</v>
      </c>
      <c r="O13" s="115"/>
      <c r="P13" s="116" t="s">
        <v>125</v>
      </c>
      <c r="Q13" s="115"/>
      <c r="R13" s="115" t="s">
        <v>126</v>
      </c>
      <c r="S13" s="115"/>
      <c r="T13" s="116"/>
    </row>
    <row r="14" spans="1:24" ht="16.5" customHeight="1">
      <c r="A14" s="172"/>
      <c r="B14" s="172"/>
      <c r="C14" s="172"/>
      <c r="D14" s="116" t="s">
        <v>127</v>
      </c>
      <c r="E14" s="115"/>
      <c r="F14" s="116" t="s">
        <v>128</v>
      </c>
      <c r="G14" s="115"/>
      <c r="H14" s="116" t="s">
        <v>129</v>
      </c>
      <c r="I14" s="115"/>
      <c r="J14" s="116" t="s">
        <v>130</v>
      </c>
      <c r="K14" s="115"/>
      <c r="L14" s="117" t="s">
        <v>131</v>
      </c>
      <c r="M14" s="115"/>
      <c r="N14" s="117" t="s">
        <v>131</v>
      </c>
      <c r="O14" s="115"/>
      <c r="P14" s="115" t="s">
        <v>132</v>
      </c>
      <c r="Q14" s="115"/>
      <c r="R14" s="116" t="s">
        <v>133</v>
      </c>
      <c r="S14" s="115"/>
      <c r="T14" s="116" t="s">
        <v>134</v>
      </c>
      <c r="U14" s="115"/>
      <c r="V14" s="116" t="s">
        <v>135</v>
      </c>
      <c r="W14" s="115"/>
      <c r="X14" s="116"/>
    </row>
    <row r="15" spans="1:24" ht="16.5" customHeight="1">
      <c r="A15" s="172"/>
      <c r="B15" s="172"/>
      <c r="C15" s="172"/>
      <c r="D15" s="116" t="s">
        <v>136</v>
      </c>
      <c r="E15" s="115"/>
      <c r="F15" s="116" t="s">
        <v>137</v>
      </c>
      <c r="G15" s="115"/>
      <c r="H15" s="118" t="s">
        <v>138</v>
      </c>
      <c r="I15" s="115"/>
      <c r="J15" s="116" t="s">
        <v>139</v>
      </c>
      <c r="K15" s="115"/>
      <c r="L15" s="115" t="s">
        <v>140</v>
      </c>
      <c r="M15" s="115"/>
      <c r="N15" s="115" t="s">
        <v>140</v>
      </c>
      <c r="O15" s="115"/>
      <c r="P15" s="116" t="s">
        <v>141</v>
      </c>
      <c r="Q15" s="115"/>
      <c r="R15" s="115" t="s">
        <v>142</v>
      </c>
      <c r="S15" s="115"/>
      <c r="T15" s="116" t="s">
        <v>143</v>
      </c>
      <c r="U15" s="115"/>
      <c r="V15" s="116" t="s">
        <v>144</v>
      </c>
      <c r="W15" s="115"/>
      <c r="X15" s="115" t="s">
        <v>145</v>
      </c>
    </row>
    <row r="16" spans="1:24" ht="16.5" customHeight="1">
      <c r="A16" s="172"/>
      <c r="B16" s="163" t="s">
        <v>76</v>
      </c>
      <c r="C16" s="172"/>
      <c r="D16" s="119" t="s">
        <v>11</v>
      </c>
      <c r="E16" s="115"/>
      <c r="F16" s="119" t="s">
        <v>11</v>
      </c>
      <c r="G16" s="115"/>
      <c r="H16" s="119" t="s">
        <v>11</v>
      </c>
      <c r="I16" s="120"/>
      <c r="J16" s="119" t="s">
        <v>11</v>
      </c>
      <c r="K16" s="117"/>
      <c r="L16" s="119" t="s">
        <v>11</v>
      </c>
      <c r="M16" s="117"/>
      <c r="N16" s="119" t="s">
        <v>11</v>
      </c>
      <c r="O16" s="117"/>
      <c r="P16" s="119" t="s">
        <v>11</v>
      </c>
      <c r="Q16" s="120"/>
      <c r="R16" s="119" t="s">
        <v>11</v>
      </c>
      <c r="S16" s="120"/>
      <c r="T16" s="119" t="s">
        <v>11</v>
      </c>
      <c r="U16" s="120"/>
      <c r="V16" s="119" t="s">
        <v>11</v>
      </c>
      <c r="X16" s="119" t="s">
        <v>11</v>
      </c>
    </row>
    <row r="17" spans="1:24" ht="4.1500000000000004" customHeight="1">
      <c r="A17" s="99"/>
      <c r="B17" s="99"/>
      <c r="C17" s="99"/>
      <c r="D17" s="95"/>
      <c r="E17" s="96"/>
      <c r="F17" s="95"/>
      <c r="G17" s="96"/>
      <c r="H17" s="95"/>
      <c r="I17" s="96"/>
      <c r="J17" s="173"/>
      <c r="K17" s="95"/>
      <c r="L17" s="95"/>
      <c r="M17" s="96"/>
      <c r="N17" s="95"/>
      <c r="O17" s="96"/>
      <c r="P17" s="95"/>
      <c r="Q17" s="96"/>
      <c r="R17" s="95"/>
      <c r="S17" s="96"/>
      <c r="T17" s="95"/>
      <c r="U17" s="96"/>
    </row>
    <row r="18" spans="1:24" ht="16.5" customHeight="1">
      <c r="A18" s="99" t="s">
        <v>146</v>
      </c>
      <c r="B18" s="99"/>
      <c r="C18" s="99"/>
      <c r="D18" s="95"/>
      <c r="E18" s="96"/>
      <c r="F18" s="95"/>
      <c r="G18" s="96"/>
      <c r="H18" s="95"/>
      <c r="I18" s="96"/>
      <c r="J18" s="95"/>
      <c r="K18" s="96"/>
      <c r="L18" s="96"/>
      <c r="M18" s="96"/>
      <c r="N18" s="96"/>
      <c r="O18" s="96"/>
      <c r="P18" s="96"/>
      <c r="Q18" s="96"/>
      <c r="R18" s="96"/>
      <c r="S18" s="96"/>
      <c r="T18" s="95"/>
      <c r="U18" s="96"/>
      <c r="V18" s="95"/>
      <c r="X18" s="95"/>
    </row>
    <row r="19" spans="1:24" ht="16.5" customHeight="1">
      <c r="A19" s="99" t="s">
        <v>147</v>
      </c>
      <c r="B19" s="99"/>
      <c r="C19" s="99"/>
      <c r="D19" s="97">
        <v>192208</v>
      </c>
      <c r="E19" s="98"/>
      <c r="F19" s="97">
        <v>298000</v>
      </c>
      <c r="G19" s="98"/>
      <c r="H19" s="97">
        <v>20000</v>
      </c>
      <c r="I19" s="98"/>
      <c r="J19" s="97">
        <v>3379002</v>
      </c>
      <c r="K19" s="98"/>
      <c r="L19" s="97">
        <v>-1201</v>
      </c>
      <c r="M19" s="97"/>
      <c r="N19" s="97">
        <v>41567</v>
      </c>
      <c r="O19" s="98"/>
      <c r="P19" s="97">
        <v>-256</v>
      </c>
      <c r="Q19" s="98"/>
      <c r="R19" s="97">
        <f>SUM(P19,N19,L19)</f>
        <v>40110</v>
      </c>
      <c r="S19" s="98"/>
      <c r="T19" s="97">
        <f>SUM(R19,D19:J19)</f>
        <v>3929320</v>
      </c>
      <c r="U19" s="98"/>
      <c r="V19" s="97">
        <v>4</v>
      </c>
      <c r="X19" s="97">
        <f>SUM(T19:V19)</f>
        <v>3929324</v>
      </c>
    </row>
    <row r="20" spans="1:24" ht="4.1500000000000004" customHeight="1">
      <c r="A20" s="99"/>
      <c r="B20" s="99"/>
      <c r="C20" s="99"/>
      <c r="D20" s="174"/>
      <c r="E20" s="174"/>
      <c r="F20" s="174"/>
      <c r="G20" s="174"/>
      <c r="H20" s="174"/>
      <c r="I20" s="174"/>
      <c r="J20" s="174"/>
      <c r="K20" s="175"/>
      <c r="L20" s="175"/>
      <c r="M20" s="175"/>
      <c r="N20" s="175"/>
      <c r="O20" s="175"/>
      <c r="P20" s="174"/>
      <c r="Q20" s="175"/>
      <c r="R20" s="174"/>
      <c r="S20" s="175"/>
      <c r="T20" s="174"/>
      <c r="U20" s="175"/>
      <c r="V20" s="174"/>
      <c r="X20" s="174"/>
    </row>
    <row r="21" spans="1:24" ht="16.5" customHeight="1">
      <c r="A21" s="99" t="s">
        <v>148</v>
      </c>
      <c r="B21" s="99"/>
      <c r="C21" s="99"/>
      <c r="D21" s="174"/>
      <c r="E21" s="174"/>
      <c r="F21" s="174"/>
      <c r="G21" s="174"/>
      <c r="H21" s="174"/>
      <c r="I21" s="174"/>
      <c r="J21" s="174"/>
      <c r="K21" s="175"/>
      <c r="L21" s="175"/>
      <c r="M21" s="175"/>
      <c r="N21" s="175"/>
      <c r="O21" s="175"/>
      <c r="P21" s="174"/>
      <c r="Q21" s="175"/>
      <c r="R21" s="174"/>
      <c r="S21" s="175"/>
      <c r="T21" s="174"/>
      <c r="U21" s="175"/>
      <c r="V21" s="174"/>
      <c r="X21" s="174"/>
    </row>
    <row r="22" spans="1:24" ht="16.5" customHeight="1">
      <c r="A22" s="99" t="s">
        <v>210</v>
      </c>
      <c r="B22" s="99"/>
      <c r="C22" s="99"/>
      <c r="D22" s="174"/>
      <c r="E22" s="174"/>
      <c r="F22" s="174"/>
      <c r="G22" s="174"/>
      <c r="H22" s="174"/>
      <c r="I22" s="174"/>
      <c r="J22" s="174"/>
      <c r="K22" s="175"/>
      <c r="L22" s="175"/>
      <c r="M22" s="175"/>
      <c r="N22" s="175"/>
      <c r="O22" s="175"/>
      <c r="P22" s="174"/>
      <c r="Q22" s="175"/>
      <c r="R22" s="174"/>
      <c r="S22" s="175"/>
      <c r="T22" s="174"/>
      <c r="U22" s="175"/>
      <c r="V22" s="174"/>
      <c r="X22" s="174"/>
    </row>
    <row r="23" spans="1:24" ht="16.5" customHeight="1">
      <c r="A23" s="99" t="s">
        <v>206</v>
      </c>
      <c r="B23" s="99"/>
      <c r="C23" s="99"/>
      <c r="D23" s="174"/>
      <c r="E23" s="174"/>
      <c r="F23" s="174"/>
      <c r="G23" s="174"/>
      <c r="H23" s="174"/>
      <c r="I23" s="174"/>
      <c r="J23" s="174"/>
      <c r="K23" s="175"/>
      <c r="L23" s="175"/>
      <c r="M23" s="175"/>
      <c r="N23" s="175"/>
      <c r="O23" s="175"/>
      <c r="P23" s="174"/>
      <c r="Q23" s="175"/>
      <c r="R23" s="174"/>
      <c r="S23" s="175"/>
      <c r="T23" s="174"/>
      <c r="U23" s="175"/>
      <c r="V23" s="174"/>
      <c r="X23" s="174"/>
    </row>
    <row r="24" spans="1:24" ht="16.5" customHeight="1">
      <c r="A24" s="121" t="s">
        <v>149</v>
      </c>
      <c r="B24" s="121"/>
      <c r="C24" s="121"/>
      <c r="D24" s="174"/>
      <c r="E24" s="174"/>
      <c r="F24" s="174"/>
      <c r="G24" s="174"/>
      <c r="H24" s="174"/>
      <c r="I24" s="174"/>
      <c r="J24" s="174"/>
      <c r="K24" s="175"/>
      <c r="L24" s="175"/>
      <c r="M24" s="175"/>
      <c r="N24" s="175"/>
      <c r="O24" s="175"/>
      <c r="P24" s="175"/>
      <c r="Q24" s="175"/>
      <c r="R24" s="174"/>
      <c r="S24" s="175"/>
      <c r="T24" s="174"/>
      <c r="U24" s="174"/>
      <c r="V24" s="174"/>
      <c r="X24" s="174"/>
    </row>
    <row r="25" spans="1:24" ht="16.5" customHeight="1">
      <c r="A25" s="121" t="s">
        <v>150</v>
      </c>
      <c r="B25" s="121"/>
      <c r="C25" s="121"/>
      <c r="D25" s="174">
        <v>0</v>
      </c>
      <c r="E25" s="174"/>
      <c r="F25" s="174">
        <v>0</v>
      </c>
      <c r="G25" s="174"/>
      <c r="H25" s="174">
        <v>0</v>
      </c>
      <c r="I25" s="174"/>
      <c r="J25" s="174">
        <v>301075</v>
      </c>
      <c r="K25" s="175"/>
      <c r="L25" s="175">
        <v>457</v>
      </c>
      <c r="M25" s="175"/>
      <c r="N25" s="175">
        <v>-34959</v>
      </c>
      <c r="O25" s="175"/>
      <c r="P25" s="175">
        <v>0</v>
      </c>
      <c r="Q25" s="175"/>
      <c r="R25" s="97">
        <f>SUM(P25,N25,L25)</f>
        <v>-34502</v>
      </c>
      <c r="S25" s="175"/>
      <c r="T25" s="174">
        <f>SUM(R25,D25:J25)</f>
        <v>266573</v>
      </c>
      <c r="U25" s="174"/>
      <c r="V25" s="175">
        <v>0</v>
      </c>
      <c r="X25" s="174">
        <f>SUM(T25:V25)</f>
        <v>266573</v>
      </c>
    </row>
    <row r="26" spans="1:24" ht="16.5" customHeight="1">
      <c r="A26" s="109" t="s">
        <v>201</v>
      </c>
      <c r="B26" s="176">
        <v>18</v>
      </c>
      <c r="D26" s="177">
        <v>0</v>
      </c>
      <c r="E26" s="174"/>
      <c r="F26" s="177">
        <v>0</v>
      </c>
      <c r="G26" s="174"/>
      <c r="H26" s="177">
        <v>0</v>
      </c>
      <c r="I26" s="174"/>
      <c r="J26" s="177">
        <v>-80304</v>
      </c>
      <c r="K26" s="175"/>
      <c r="L26" s="178">
        <v>0</v>
      </c>
      <c r="M26" s="175"/>
      <c r="N26" s="178">
        <v>0</v>
      </c>
      <c r="O26" s="175"/>
      <c r="P26" s="177">
        <v>0</v>
      </c>
      <c r="Q26" s="175"/>
      <c r="R26" s="100">
        <f>SUM(P26,N26,L26)</f>
        <v>0</v>
      </c>
      <c r="S26" s="175"/>
      <c r="T26" s="177">
        <f>SUM(R26,D26:J26)</f>
        <v>-80304</v>
      </c>
      <c r="U26" s="174"/>
      <c r="V26" s="177">
        <v>0</v>
      </c>
      <c r="X26" s="177">
        <f>SUM(T26:V26)</f>
        <v>-80304</v>
      </c>
    </row>
    <row r="27" spans="1:24" ht="4.1500000000000004" customHeight="1">
      <c r="A27" s="172"/>
      <c r="B27" s="172"/>
      <c r="C27" s="172"/>
      <c r="D27" s="116"/>
      <c r="E27" s="115"/>
      <c r="F27" s="116"/>
      <c r="G27" s="115"/>
      <c r="H27" s="116"/>
      <c r="I27" s="120"/>
      <c r="J27" s="116"/>
      <c r="K27" s="120"/>
      <c r="L27" s="120"/>
      <c r="M27" s="120"/>
      <c r="N27" s="120"/>
      <c r="O27" s="120"/>
      <c r="P27" s="116"/>
      <c r="Q27" s="120"/>
      <c r="R27" s="116"/>
      <c r="S27" s="120"/>
      <c r="T27" s="116"/>
      <c r="U27" s="120"/>
      <c r="V27" s="116"/>
      <c r="X27" s="116"/>
    </row>
    <row r="28" spans="1:24" ht="16.5" customHeight="1">
      <c r="A28" s="99" t="s">
        <v>151</v>
      </c>
      <c r="B28" s="99"/>
      <c r="C28" s="99"/>
      <c r="D28" s="116"/>
      <c r="E28" s="115"/>
      <c r="F28" s="116"/>
      <c r="G28" s="115"/>
      <c r="H28" s="116"/>
      <c r="I28" s="120"/>
      <c r="J28" s="116"/>
      <c r="K28" s="120"/>
      <c r="L28" s="120"/>
      <c r="M28" s="120"/>
      <c r="N28" s="120"/>
      <c r="O28" s="120"/>
      <c r="P28" s="116"/>
      <c r="Q28" s="120"/>
      <c r="R28" s="116"/>
      <c r="S28" s="120"/>
      <c r="T28" s="116"/>
      <c r="U28" s="120"/>
      <c r="V28" s="116"/>
      <c r="X28" s="116"/>
    </row>
    <row r="29" spans="1:24" ht="16.5" customHeight="1" thickBot="1">
      <c r="A29" s="99" t="s">
        <v>207</v>
      </c>
      <c r="B29" s="99"/>
      <c r="C29" s="99"/>
      <c r="D29" s="101">
        <f>SUM(D19:D28)</f>
        <v>192208</v>
      </c>
      <c r="E29" s="96"/>
      <c r="F29" s="101">
        <f>SUM(F19:F28)</f>
        <v>298000</v>
      </c>
      <c r="G29" s="96"/>
      <c r="H29" s="101">
        <f>SUM(H19:H28)</f>
        <v>20000</v>
      </c>
      <c r="I29" s="96"/>
      <c r="J29" s="101">
        <f>SUM(J19:J28)</f>
        <v>3599773</v>
      </c>
      <c r="K29" s="95"/>
      <c r="L29" s="101">
        <f>SUM(L19:L28)</f>
        <v>-744</v>
      </c>
      <c r="M29" s="96"/>
      <c r="N29" s="101">
        <f>SUM(N19:N28)</f>
        <v>6608</v>
      </c>
      <c r="O29" s="96"/>
      <c r="P29" s="101">
        <f>SUM(P19:P28)</f>
        <v>-256</v>
      </c>
      <c r="Q29" s="96"/>
      <c r="R29" s="101">
        <f>SUM(R19:R28)</f>
        <v>5608</v>
      </c>
      <c r="S29" s="96"/>
      <c r="T29" s="101">
        <f>SUM(T19:T28)</f>
        <v>4115589</v>
      </c>
      <c r="U29" s="96"/>
      <c r="V29" s="101">
        <f>SUM(V19:V28)</f>
        <v>4</v>
      </c>
      <c r="X29" s="101">
        <f>SUM(X19:X28)</f>
        <v>4115593</v>
      </c>
    </row>
    <row r="30" spans="1:24" ht="9" customHeight="1" thickTop="1">
      <c r="A30" s="99"/>
      <c r="B30" s="99"/>
      <c r="C30" s="99"/>
      <c r="D30" s="95"/>
      <c r="E30" s="96"/>
      <c r="F30" s="95"/>
      <c r="G30" s="96"/>
      <c r="H30" s="95"/>
      <c r="I30" s="96"/>
      <c r="J30" s="95"/>
      <c r="K30" s="95"/>
      <c r="L30" s="95"/>
      <c r="M30" s="96"/>
      <c r="N30" s="95"/>
      <c r="O30" s="96"/>
      <c r="P30" s="95"/>
      <c r="Q30" s="96"/>
      <c r="R30" s="95"/>
      <c r="S30" s="96"/>
      <c r="T30" s="95"/>
      <c r="U30" s="96"/>
    </row>
    <row r="31" spans="1:24" ht="16.5" customHeight="1">
      <c r="A31" s="99" t="s">
        <v>146</v>
      </c>
      <c r="B31" s="99"/>
      <c r="C31" s="99"/>
      <c r="D31" s="95"/>
      <c r="E31" s="96"/>
      <c r="F31" s="95"/>
      <c r="G31" s="96"/>
      <c r="H31" s="95"/>
      <c r="I31" s="96"/>
      <c r="J31" s="95"/>
      <c r="K31" s="96"/>
      <c r="L31" s="96"/>
      <c r="M31" s="96"/>
      <c r="N31" s="96"/>
      <c r="O31" s="96"/>
      <c r="P31" s="96"/>
      <c r="Q31" s="96"/>
      <c r="R31" s="96"/>
      <c r="S31" s="96"/>
      <c r="T31" s="95"/>
      <c r="U31" s="96"/>
      <c r="V31" s="95"/>
      <c r="X31" s="95"/>
    </row>
    <row r="32" spans="1:24" ht="16.5" customHeight="1">
      <c r="A32" s="99" t="s">
        <v>152</v>
      </c>
      <c r="B32" s="99"/>
      <c r="C32" s="99"/>
      <c r="D32" s="97">
        <v>192208</v>
      </c>
      <c r="E32" s="98"/>
      <c r="F32" s="97">
        <v>298000</v>
      </c>
      <c r="G32" s="98"/>
      <c r="H32" s="97">
        <v>20000</v>
      </c>
      <c r="I32" s="98"/>
      <c r="J32" s="97">
        <v>3610201</v>
      </c>
      <c r="K32" s="97"/>
      <c r="L32" s="97">
        <v>-169</v>
      </c>
      <c r="M32" s="97"/>
      <c r="N32" s="97">
        <v>63728</v>
      </c>
      <c r="O32" s="97"/>
      <c r="P32" s="97">
        <v>-11048</v>
      </c>
      <c r="Q32" s="97"/>
      <c r="R32" s="97">
        <f>SUM(L32:P32)</f>
        <v>52511</v>
      </c>
      <c r="S32" s="97"/>
      <c r="T32" s="97">
        <f>SUM(R32,D32:J32)</f>
        <v>4172920</v>
      </c>
      <c r="U32" s="97"/>
      <c r="V32" s="97">
        <v>4</v>
      </c>
      <c r="W32" s="97"/>
      <c r="X32" s="97">
        <f>D32+F32+H32+J32+R32+V32</f>
        <v>4172924</v>
      </c>
    </row>
    <row r="33" spans="1:24" ht="4.1500000000000004" customHeight="1">
      <c r="A33" s="99"/>
      <c r="B33" s="99"/>
      <c r="C33" s="99"/>
      <c r="D33" s="174"/>
      <c r="E33" s="174"/>
      <c r="F33" s="174"/>
      <c r="G33" s="174"/>
      <c r="H33" s="174"/>
      <c r="I33" s="174"/>
      <c r="J33" s="174"/>
      <c r="K33" s="175"/>
      <c r="L33" s="175"/>
      <c r="M33" s="175"/>
      <c r="N33" s="175"/>
      <c r="O33" s="175"/>
      <c r="P33" s="174"/>
      <c r="Q33" s="175"/>
      <c r="R33" s="174"/>
      <c r="S33" s="175"/>
      <c r="T33" s="174"/>
      <c r="U33" s="175"/>
      <c r="V33" s="174"/>
      <c r="X33" s="174"/>
    </row>
    <row r="34" spans="1:24" ht="16.5" customHeight="1">
      <c r="A34" s="99" t="s">
        <v>148</v>
      </c>
      <c r="B34" s="99"/>
      <c r="C34" s="99"/>
      <c r="D34" s="174"/>
      <c r="E34" s="174"/>
      <c r="F34" s="174"/>
      <c r="G34" s="174"/>
      <c r="H34" s="174"/>
      <c r="I34" s="174"/>
      <c r="J34" s="174"/>
      <c r="K34" s="175"/>
      <c r="L34" s="175"/>
      <c r="M34" s="175"/>
      <c r="N34" s="175"/>
      <c r="O34" s="175"/>
      <c r="P34" s="174"/>
      <c r="Q34" s="175"/>
      <c r="R34" s="174"/>
      <c r="S34" s="175"/>
      <c r="T34" s="174"/>
      <c r="U34" s="175"/>
      <c r="V34" s="174"/>
      <c r="X34" s="174"/>
    </row>
    <row r="35" spans="1:24" ht="16.5" customHeight="1">
      <c r="A35" s="99" t="s">
        <v>210</v>
      </c>
      <c r="B35" s="99"/>
      <c r="C35" s="99"/>
      <c r="D35" s="174"/>
      <c r="E35" s="174"/>
      <c r="F35" s="174"/>
      <c r="G35" s="174"/>
      <c r="H35" s="174"/>
      <c r="I35" s="174"/>
      <c r="J35" s="174"/>
      <c r="K35" s="175"/>
      <c r="L35" s="175"/>
      <c r="M35" s="175"/>
      <c r="N35" s="175"/>
      <c r="O35" s="175"/>
      <c r="P35" s="174"/>
      <c r="Q35" s="175"/>
      <c r="R35" s="174"/>
      <c r="S35" s="175"/>
      <c r="T35" s="174"/>
      <c r="U35" s="175"/>
      <c r="V35" s="174"/>
      <c r="X35" s="174"/>
    </row>
    <row r="36" spans="1:24" ht="16.5" customHeight="1">
      <c r="A36" s="99" t="s">
        <v>208</v>
      </c>
      <c r="B36" s="99"/>
      <c r="C36" s="99"/>
      <c r="D36" s="174"/>
      <c r="E36" s="174"/>
      <c r="F36" s="179"/>
      <c r="G36" s="174"/>
      <c r="H36" s="174"/>
      <c r="I36" s="174"/>
      <c r="J36" s="174"/>
      <c r="K36" s="175"/>
      <c r="L36" s="175"/>
      <c r="M36" s="175"/>
      <c r="N36" s="175"/>
      <c r="O36" s="175"/>
      <c r="P36" s="174"/>
      <c r="Q36" s="175"/>
      <c r="R36" s="174"/>
      <c r="S36" s="175"/>
      <c r="T36" s="174"/>
      <c r="U36" s="175"/>
      <c r="V36" s="174"/>
      <c r="X36" s="174"/>
    </row>
    <row r="37" spans="1:24" ht="16.5" customHeight="1">
      <c r="A37" s="121" t="s">
        <v>149</v>
      </c>
      <c r="B37" s="121"/>
      <c r="C37" s="121"/>
      <c r="D37" s="174"/>
      <c r="E37" s="174"/>
      <c r="F37" s="174"/>
      <c r="G37" s="174"/>
      <c r="H37" s="174"/>
      <c r="I37" s="174"/>
      <c r="J37" s="174"/>
      <c r="K37" s="175"/>
      <c r="L37" s="175"/>
      <c r="M37" s="175"/>
      <c r="N37" s="175"/>
      <c r="O37" s="175"/>
      <c r="P37" s="175"/>
      <c r="Q37" s="175"/>
      <c r="R37" s="174"/>
      <c r="S37" s="175"/>
      <c r="T37" s="174"/>
      <c r="U37" s="174"/>
      <c r="V37" s="174"/>
      <c r="X37" s="174"/>
    </row>
    <row r="38" spans="1:24" ht="16.5" customHeight="1">
      <c r="A38" s="121" t="s">
        <v>150</v>
      </c>
      <c r="B38" s="121"/>
      <c r="C38" s="121"/>
      <c r="D38" s="97">
        <v>0</v>
      </c>
      <c r="E38" s="97"/>
      <c r="F38" s="97">
        <v>0</v>
      </c>
      <c r="G38" s="97"/>
      <c r="H38" s="97">
        <v>0</v>
      </c>
      <c r="I38" s="97"/>
      <c r="J38" s="97">
        <v>147441</v>
      </c>
      <c r="K38" s="97"/>
      <c r="L38" s="97">
        <v>-5</v>
      </c>
      <c r="M38" s="97"/>
      <c r="N38" s="97">
        <v>-32008</v>
      </c>
      <c r="O38" s="97"/>
      <c r="P38" s="97">
        <v>0</v>
      </c>
      <c r="Q38" s="97"/>
      <c r="R38" s="97">
        <f>SUM(L38:P38)</f>
        <v>-32013</v>
      </c>
      <c r="S38" s="97"/>
      <c r="T38" s="97">
        <f>SUM(G38:J38,R38)</f>
        <v>115428</v>
      </c>
      <c r="U38" s="97"/>
      <c r="V38" s="97">
        <v>0</v>
      </c>
      <c r="W38" s="97"/>
      <c r="X38" s="97">
        <f>SUM(T38:V38)</f>
        <v>115428</v>
      </c>
    </row>
    <row r="39" spans="1:24" ht="16.5" customHeight="1">
      <c r="A39" s="164" t="s">
        <v>201</v>
      </c>
      <c r="B39" s="131">
        <v>18</v>
      </c>
      <c r="C39" s="121"/>
      <c r="D39" s="100">
        <v>0</v>
      </c>
      <c r="E39" s="100"/>
      <c r="F39" s="100">
        <v>0</v>
      </c>
      <c r="G39" s="100"/>
      <c r="H39" s="100">
        <v>0</v>
      </c>
      <c r="I39" s="100"/>
      <c r="J39" s="100">
        <v>-166836</v>
      </c>
      <c r="K39" s="100"/>
      <c r="L39" s="100">
        <v>0</v>
      </c>
      <c r="M39" s="100"/>
      <c r="N39" s="100">
        <v>0</v>
      </c>
      <c r="O39" s="100"/>
      <c r="P39" s="100" t="s">
        <v>214</v>
      </c>
      <c r="Q39" s="97"/>
      <c r="R39" s="100">
        <v>0</v>
      </c>
      <c r="S39" s="97"/>
      <c r="T39" s="100">
        <f>SUM(G39:J39,R39)</f>
        <v>-166836</v>
      </c>
      <c r="U39" s="97"/>
      <c r="V39" s="100">
        <v>0</v>
      </c>
      <c r="W39" s="97"/>
      <c r="X39" s="100">
        <f>SUM(T39:V39)</f>
        <v>-166836</v>
      </c>
    </row>
    <row r="40" spans="1:24" ht="4.1500000000000004" customHeight="1">
      <c r="A40" s="172"/>
      <c r="B40" s="172"/>
      <c r="C40" s="172"/>
      <c r="D40" s="116"/>
      <c r="E40" s="115"/>
      <c r="F40" s="116"/>
      <c r="G40" s="115"/>
      <c r="H40" s="116"/>
      <c r="I40" s="120"/>
      <c r="J40" s="116"/>
      <c r="K40" s="120"/>
      <c r="L40" s="120"/>
      <c r="M40" s="120"/>
      <c r="N40" s="120"/>
      <c r="O40" s="120"/>
      <c r="P40" s="116"/>
      <c r="Q40" s="120"/>
      <c r="R40" s="116"/>
      <c r="S40" s="120"/>
      <c r="T40" s="116"/>
      <c r="U40" s="120"/>
      <c r="V40" s="116"/>
      <c r="X40" s="116"/>
    </row>
    <row r="41" spans="1:24" ht="16.5" customHeight="1">
      <c r="A41" s="99" t="s">
        <v>151</v>
      </c>
      <c r="B41" s="99"/>
      <c r="C41" s="99"/>
      <c r="D41" s="116"/>
      <c r="E41" s="115"/>
      <c r="F41" s="179"/>
      <c r="G41" s="115"/>
      <c r="H41" s="116"/>
      <c r="I41" s="120"/>
      <c r="J41" s="116"/>
      <c r="K41" s="120"/>
      <c r="L41" s="120"/>
      <c r="M41" s="120"/>
      <c r="N41" s="120"/>
      <c r="O41" s="120"/>
      <c r="P41" s="116"/>
      <c r="Q41" s="120"/>
      <c r="R41" s="116"/>
      <c r="S41" s="120"/>
      <c r="T41" s="116"/>
      <c r="U41" s="120"/>
      <c r="X41" s="116"/>
    </row>
    <row r="42" spans="1:24" ht="16.5" customHeight="1" thickBot="1">
      <c r="A42" s="99" t="s">
        <v>209</v>
      </c>
      <c r="B42" s="99"/>
      <c r="C42" s="99"/>
      <c r="D42" s="101">
        <f>SUM(D32:D41)</f>
        <v>192208</v>
      </c>
      <c r="E42" s="96"/>
      <c r="F42" s="101">
        <f>SUM(F32:F41)</f>
        <v>298000</v>
      </c>
      <c r="G42" s="96"/>
      <c r="H42" s="101">
        <f>SUM(H32:H41)</f>
        <v>20000</v>
      </c>
      <c r="I42" s="96"/>
      <c r="J42" s="101">
        <f>SUM(J32:J41)</f>
        <v>3590806</v>
      </c>
      <c r="K42" s="95"/>
      <c r="L42" s="101">
        <f>SUM(L32:L41)</f>
        <v>-174</v>
      </c>
      <c r="M42" s="96"/>
      <c r="N42" s="101">
        <f>SUM(N32:N41)</f>
        <v>31720</v>
      </c>
      <c r="O42" s="96"/>
      <c r="P42" s="101">
        <f>SUM(P32:P41)</f>
        <v>-11048</v>
      </c>
      <c r="Q42" s="96"/>
      <c r="R42" s="101">
        <f>SUM(R32:R41)</f>
        <v>20498</v>
      </c>
      <c r="S42" s="96"/>
      <c r="T42" s="101">
        <f>SUM(T32:T41)</f>
        <v>4121512</v>
      </c>
      <c r="U42" s="96"/>
      <c r="V42" s="101">
        <f>SUM(V32:V41)</f>
        <v>4</v>
      </c>
      <c r="X42" s="101">
        <f>SUM(X32:X41)</f>
        <v>4121516</v>
      </c>
    </row>
    <row r="43" spans="1:24" ht="16.5" customHeight="1" thickTop="1">
      <c r="A43" s="99"/>
      <c r="B43" s="99"/>
      <c r="C43" s="99"/>
      <c r="D43" s="95"/>
      <c r="E43" s="96"/>
      <c r="F43" s="95"/>
      <c r="G43" s="96"/>
      <c r="H43" s="95"/>
      <c r="I43" s="96"/>
      <c r="J43" s="95"/>
      <c r="K43" s="95"/>
      <c r="L43" s="95"/>
      <c r="M43" s="96"/>
      <c r="N43" s="95"/>
      <c r="O43" s="96"/>
      <c r="P43" s="95"/>
      <c r="Q43" s="96"/>
      <c r="R43" s="95"/>
      <c r="S43" s="96"/>
      <c r="T43" s="95"/>
      <c r="U43" s="96"/>
      <c r="V43" s="95"/>
      <c r="X43" s="95"/>
    </row>
    <row r="44" spans="1:24" ht="16.5" customHeight="1"/>
    <row r="45" spans="1:24" ht="22.35" customHeight="1">
      <c r="A45" s="113" t="s">
        <v>41</v>
      </c>
      <c r="B45" s="113"/>
      <c r="C45" s="113"/>
      <c r="D45" s="180"/>
      <c r="E45" s="181"/>
      <c r="F45" s="180"/>
      <c r="G45" s="181"/>
      <c r="H45" s="180"/>
      <c r="I45" s="181"/>
      <c r="J45" s="180"/>
      <c r="K45" s="181"/>
      <c r="L45" s="181"/>
      <c r="M45" s="181"/>
      <c r="N45" s="181"/>
      <c r="O45" s="181"/>
      <c r="P45" s="180"/>
      <c r="Q45" s="181"/>
      <c r="R45" s="180"/>
      <c r="S45" s="181"/>
      <c r="T45" s="180"/>
      <c r="U45" s="113"/>
      <c r="V45" s="113"/>
      <c r="W45" s="113"/>
      <c r="X45" s="113"/>
    </row>
  </sheetData>
  <mergeCells count="6">
    <mergeCell ref="D7:T7"/>
    <mergeCell ref="D9:F9"/>
    <mergeCell ref="H9:J9"/>
    <mergeCell ref="D6:X6"/>
    <mergeCell ref="L9:P9"/>
    <mergeCell ref="L8:R8"/>
  </mergeCells>
  <pageMargins left="0.5" right="0.5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  <ignoredErrors>
    <ignoredError sqref="R27:T29 R37:T38 S26:T26 R30 T30 R31 T31 R33:R36 T33:T36 T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T44"/>
  <sheetViews>
    <sheetView topLeftCell="A7" zoomScale="115" zoomScaleNormal="115" zoomScaleSheetLayoutView="100" workbookViewId="0">
      <selection activeCell="A9" sqref="A9"/>
    </sheetView>
  </sheetViews>
  <sheetFormatPr defaultColWidth="12.5703125" defaultRowHeight="16.5" customHeight="1"/>
  <cols>
    <col min="1" max="1" width="23.5703125" style="109" customWidth="1"/>
    <col min="2" max="2" width="4.5703125" style="109" customWidth="1"/>
    <col min="3" max="3" width="0.7109375" style="109" customWidth="1"/>
    <col min="4" max="4" width="11.42578125" style="107" customWidth="1"/>
    <col min="5" max="5" width="0.7109375" style="108" customWidth="1"/>
    <col min="6" max="6" width="9.5703125" style="107" customWidth="1"/>
    <col min="7" max="7" width="0.7109375" style="108" customWidth="1"/>
    <col min="8" max="8" width="12.42578125" style="107" customWidth="1"/>
    <col min="9" max="9" width="0.7109375" style="108" customWidth="1"/>
    <col min="10" max="10" width="13.28515625" style="107" customWidth="1"/>
    <col min="11" max="11" width="0.7109375" style="108" customWidth="1"/>
    <col min="12" max="12" width="15.7109375" style="108" customWidth="1"/>
    <col min="13" max="13" width="0.7109375" style="108" customWidth="1"/>
    <col min="14" max="14" width="15.7109375" style="108" customWidth="1"/>
    <col min="15" max="15" width="0.7109375" style="108" customWidth="1"/>
    <col min="16" max="16" width="16.7109375" style="107" customWidth="1"/>
    <col min="17" max="17" width="0.7109375" style="109" customWidth="1"/>
    <col min="18" max="18" width="11.5703125" style="109" customWidth="1"/>
    <col min="19" max="19" width="0.7109375" style="109" customWidth="1"/>
    <col min="20" max="20" width="12" style="109" customWidth="1"/>
    <col min="21" max="160" width="12.5703125" style="109"/>
    <col min="161" max="161" width="28.5703125" style="109" customWidth="1"/>
    <col min="162" max="162" width="5.28515625" style="109" customWidth="1"/>
    <col min="163" max="163" width="0.7109375" style="109" customWidth="1"/>
    <col min="164" max="164" width="12.28515625" style="109" bestFit="1" customWidth="1"/>
    <col min="165" max="165" width="0.7109375" style="109" customWidth="1"/>
    <col min="166" max="166" width="10.5703125" style="109" customWidth="1"/>
    <col min="167" max="167" width="0.7109375" style="109" customWidth="1"/>
    <col min="168" max="168" width="10.5703125" style="109" customWidth="1"/>
    <col min="169" max="169" width="0.7109375" style="109" customWidth="1"/>
    <col min="170" max="170" width="13.7109375" style="109" bestFit="1" customWidth="1"/>
    <col min="171" max="171" width="0.7109375" style="109" customWidth="1"/>
    <col min="172" max="172" width="14.5703125" style="109" bestFit="1" customWidth="1"/>
    <col min="173" max="173" width="0.7109375" style="109" customWidth="1"/>
    <col min="174" max="174" width="17.42578125" style="109" bestFit="1" customWidth="1"/>
    <col min="175" max="175" width="0.7109375" style="109" customWidth="1"/>
    <col min="176" max="176" width="19.42578125" style="109" bestFit="1" customWidth="1"/>
    <col min="177" max="177" width="1" style="109" customWidth="1"/>
    <col min="178" max="178" width="12.28515625" style="109" bestFit="1" customWidth="1"/>
    <col min="179" max="179" width="0.5703125" style="109" customWidth="1"/>
    <col min="180" max="180" width="11.5703125" style="109" customWidth="1"/>
    <col min="181" max="416" width="12.5703125" style="109"/>
    <col min="417" max="417" width="28.5703125" style="109" customWidth="1"/>
    <col min="418" max="418" width="5.28515625" style="109" customWidth="1"/>
    <col min="419" max="419" width="0.7109375" style="109" customWidth="1"/>
    <col min="420" max="420" width="12.28515625" style="109" bestFit="1" customWidth="1"/>
    <col min="421" max="421" width="0.7109375" style="109" customWidth="1"/>
    <col min="422" max="422" width="10.5703125" style="109" customWidth="1"/>
    <col min="423" max="423" width="0.7109375" style="109" customWidth="1"/>
    <col min="424" max="424" width="10.5703125" style="109" customWidth="1"/>
    <col min="425" max="425" width="0.7109375" style="109" customWidth="1"/>
    <col min="426" max="426" width="13.7109375" style="109" bestFit="1" customWidth="1"/>
    <col min="427" max="427" width="0.7109375" style="109" customWidth="1"/>
    <col min="428" max="428" width="14.5703125" style="109" bestFit="1" customWidth="1"/>
    <col min="429" max="429" width="0.7109375" style="109" customWidth="1"/>
    <col min="430" max="430" width="17.42578125" style="109" bestFit="1" customWidth="1"/>
    <col min="431" max="431" width="0.7109375" style="109" customWidth="1"/>
    <col min="432" max="432" width="19.42578125" style="109" bestFit="1" customWidth="1"/>
    <col min="433" max="433" width="1" style="109" customWidth="1"/>
    <col min="434" max="434" width="12.28515625" style="109" bestFit="1" customWidth="1"/>
    <col min="435" max="435" width="0.5703125" style="109" customWidth="1"/>
    <col min="436" max="436" width="11.5703125" style="109" customWidth="1"/>
    <col min="437" max="672" width="12.5703125" style="109"/>
    <col min="673" max="673" width="28.5703125" style="109" customWidth="1"/>
    <col min="674" max="674" width="5.28515625" style="109" customWidth="1"/>
    <col min="675" max="675" width="0.7109375" style="109" customWidth="1"/>
    <col min="676" max="676" width="12.28515625" style="109" bestFit="1" customWidth="1"/>
    <col min="677" max="677" width="0.7109375" style="109" customWidth="1"/>
    <col min="678" max="678" width="10.5703125" style="109" customWidth="1"/>
    <col min="679" max="679" width="0.7109375" style="109" customWidth="1"/>
    <col min="680" max="680" width="10.5703125" style="109" customWidth="1"/>
    <col min="681" max="681" width="0.7109375" style="109" customWidth="1"/>
    <col min="682" max="682" width="13.7109375" style="109" bestFit="1" customWidth="1"/>
    <col min="683" max="683" width="0.7109375" style="109" customWidth="1"/>
    <col min="684" max="684" width="14.5703125" style="109" bestFit="1" customWidth="1"/>
    <col min="685" max="685" width="0.7109375" style="109" customWidth="1"/>
    <col min="686" max="686" width="17.42578125" style="109" bestFit="1" customWidth="1"/>
    <col min="687" max="687" width="0.7109375" style="109" customWidth="1"/>
    <col min="688" max="688" width="19.42578125" style="109" bestFit="1" customWidth="1"/>
    <col min="689" max="689" width="1" style="109" customWidth="1"/>
    <col min="690" max="690" width="12.28515625" style="109" bestFit="1" customWidth="1"/>
    <col min="691" max="691" width="0.5703125" style="109" customWidth="1"/>
    <col min="692" max="692" width="11.5703125" style="109" customWidth="1"/>
    <col min="693" max="928" width="12.5703125" style="109"/>
    <col min="929" max="929" width="28.5703125" style="109" customWidth="1"/>
    <col min="930" max="930" width="5.28515625" style="109" customWidth="1"/>
    <col min="931" max="931" width="0.7109375" style="109" customWidth="1"/>
    <col min="932" max="932" width="12.28515625" style="109" bestFit="1" customWidth="1"/>
    <col min="933" max="933" width="0.7109375" style="109" customWidth="1"/>
    <col min="934" max="934" width="10.5703125" style="109" customWidth="1"/>
    <col min="935" max="935" width="0.7109375" style="109" customWidth="1"/>
    <col min="936" max="936" width="10.5703125" style="109" customWidth="1"/>
    <col min="937" max="937" width="0.7109375" style="109" customWidth="1"/>
    <col min="938" max="938" width="13.7109375" style="109" bestFit="1" customWidth="1"/>
    <col min="939" max="939" width="0.7109375" style="109" customWidth="1"/>
    <col min="940" max="940" width="14.5703125" style="109" bestFit="1" customWidth="1"/>
    <col min="941" max="941" width="0.7109375" style="109" customWidth="1"/>
    <col min="942" max="942" width="17.42578125" style="109" bestFit="1" customWidth="1"/>
    <col min="943" max="943" width="0.7109375" style="109" customWidth="1"/>
    <col min="944" max="944" width="19.42578125" style="109" bestFit="1" customWidth="1"/>
    <col min="945" max="945" width="1" style="109" customWidth="1"/>
    <col min="946" max="946" width="12.28515625" style="109" bestFit="1" customWidth="1"/>
    <col min="947" max="947" width="0.5703125" style="109" customWidth="1"/>
    <col min="948" max="948" width="11.5703125" style="109" customWidth="1"/>
    <col min="949" max="1184" width="12.5703125" style="109"/>
    <col min="1185" max="1185" width="28.5703125" style="109" customWidth="1"/>
    <col min="1186" max="1186" width="5.28515625" style="109" customWidth="1"/>
    <col min="1187" max="1187" width="0.7109375" style="109" customWidth="1"/>
    <col min="1188" max="1188" width="12.28515625" style="109" bestFit="1" customWidth="1"/>
    <col min="1189" max="1189" width="0.7109375" style="109" customWidth="1"/>
    <col min="1190" max="1190" width="10.5703125" style="109" customWidth="1"/>
    <col min="1191" max="1191" width="0.7109375" style="109" customWidth="1"/>
    <col min="1192" max="1192" width="10.5703125" style="109" customWidth="1"/>
    <col min="1193" max="1193" width="0.7109375" style="109" customWidth="1"/>
    <col min="1194" max="1194" width="13.7109375" style="109" bestFit="1" customWidth="1"/>
    <col min="1195" max="1195" width="0.7109375" style="109" customWidth="1"/>
    <col min="1196" max="1196" width="14.5703125" style="109" bestFit="1" customWidth="1"/>
    <col min="1197" max="1197" width="0.7109375" style="109" customWidth="1"/>
    <col min="1198" max="1198" width="17.42578125" style="109" bestFit="1" customWidth="1"/>
    <col min="1199" max="1199" width="0.7109375" style="109" customWidth="1"/>
    <col min="1200" max="1200" width="19.42578125" style="109" bestFit="1" customWidth="1"/>
    <col min="1201" max="1201" width="1" style="109" customWidth="1"/>
    <col min="1202" max="1202" width="12.28515625" style="109" bestFit="1" customWidth="1"/>
    <col min="1203" max="1203" width="0.5703125" style="109" customWidth="1"/>
    <col min="1204" max="1204" width="11.5703125" style="109" customWidth="1"/>
    <col min="1205" max="1440" width="12.5703125" style="109"/>
    <col min="1441" max="1441" width="28.5703125" style="109" customWidth="1"/>
    <col min="1442" max="1442" width="5.28515625" style="109" customWidth="1"/>
    <col min="1443" max="1443" width="0.7109375" style="109" customWidth="1"/>
    <col min="1444" max="1444" width="12.28515625" style="109" bestFit="1" customWidth="1"/>
    <col min="1445" max="1445" width="0.7109375" style="109" customWidth="1"/>
    <col min="1446" max="1446" width="10.5703125" style="109" customWidth="1"/>
    <col min="1447" max="1447" width="0.7109375" style="109" customWidth="1"/>
    <col min="1448" max="1448" width="10.5703125" style="109" customWidth="1"/>
    <col min="1449" max="1449" width="0.7109375" style="109" customWidth="1"/>
    <col min="1450" max="1450" width="13.7109375" style="109" bestFit="1" customWidth="1"/>
    <col min="1451" max="1451" width="0.7109375" style="109" customWidth="1"/>
    <col min="1452" max="1452" width="14.5703125" style="109" bestFit="1" customWidth="1"/>
    <col min="1453" max="1453" width="0.7109375" style="109" customWidth="1"/>
    <col min="1454" max="1454" width="17.42578125" style="109" bestFit="1" customWidth="1"/>
    <col min="1455" max="1455" width="0.7109375" style="109" customWidth="1"/>
    <col min="1456" max="1456" width="19.42578125" style="109" bestFit="1" customWidth="1"/>
    <col min="1457" max="1457" width="1" style="109" customWidth="1"/>
    <col min="1458" max="1458" width="12.28515625" style="109" bestFit="1" customWidth="1"/>
    <col min="1459" max="1459" width="0.5703125" style="109" customWidth="1"/>
    <col min="1460" max="1460" width="11.5703125" style="109" customWidth="1"/>
    <col min="1461" max="1696" width="12.5703125" style="109"/>
    <col min="1697" max="1697" width="28.5703125" style="109" customWidth="1"/>
    <col min="1698" max="1698" width="5.28515625" style="109" customWidth="1"/>
    <col min="1699" max="1699" width="0.7109375" style="109" customWidth="1"/>
    <col min="1700" max="1700" width="12.28515625" style="109" bestFit="1" customWidth="1"/>
    <col min="1701" max="1701" width="0.7109375" style="109" customWidth="1"/>
    <col min="1702" max="1702" width="10.5703125" style="109" customWidth="1"/>
    <col min="1703" max="1703" width="0.7109375" style="109" customWidth="1"/>
    <col min="1704" max="1704" width="10.5703125" style="109" customWidth="1"/>
    <col min="1705" max="1705" width="0.7109375" style="109" customWidth="1"/>
    <col min="1706" max="1706" width="13.7109375" style="109" bestFit="1" customWidth="1"/>
    <col min="1707" max="1707" width="0.7109375" style="109" customWidth="1"/>
    <col min="1708" max="1708" width="14.5703125" style="109" bestFit="1" customWidth="1"/>
    <col min="1709" max="1709" width="0.7109375" style="109" customWidth="1"/>
    <col min="1710" max="1710" width="17.42578125" style="109" bestFit="1" customWidth="1"/>
    <col min="1711" max="1711" width="0.7109375" style="109" customWidth="1"/>
    <col min="1712" max="1712" width="19.42578125" style="109" bestFit="1" customWidth="1"/>
    <col min="1713" max="1713" width="1" style="109" customWidth="1"/>
    <col min="1714" max="1714" width="12.28515625" style="109" bestFit="1" customWidth="1"/>
    <col min="1715" max="1715" width="0.5703125" style="109" customWidth="1"/>
    <col min="1716" max="1716" width="11.5703125" style="109" customWidth="1"/>
    <col min="1717" max="1952" width="12.5703125" style="109"/>
    <col min="1953" max="1953" width="28.5703125" style="109" customWidth="1"/>
    <col min="1954" max="1954" width="5.28515625" style="109" customWidth="1"/>
    <col min="1955" max="1955" width="0.7109375" style="109" customWidth="1"/>
    <col min="1956" max="1956" width="12.28515625" style="109" bestFit="1" customWidth="1"/>
    <col min="1957" max="1957" width="0.7109375" style="109" customWidth="1"/>
    <col min="1958" max="1958" width="10.5703125" style="109" customWidth="1"/>
    <col min="1959" max="1959" width="0.7109375" style="109" customWidth="1"/>
    <col min="1960" max="1960" width="10.5703125" style="109" customWidth="1"/>
    <col min="1961" max="1961" width="0.7109375" style="109" customWidth="1"/>
    <col min="1962" max="1962" width="13.7109375" style="109" bestFit="1" customWidth="1"/>
    <col min="1963" max="1963" width="0.7109375" style="109" customWidth="1"/>
    <col min="1964" max="1964" width="14.5703125" style="109" bestFit="1" customWidth="1"/>
    <col min="1965" max="1965" width="0.7109375" style="109" customWidth="1"/>
    <col min="1966" max="1966" width="17.42578125" style="109" bestFit="1" customWidth="1"/>
    <col min="1967" max="1967" width="0.7109375" style="109" customWidth="1"/>
    <col min="1968" max="1968" width="19.42578125" style="109" bestFit="1" customWidth="1"/>
    <col min="1969" max="1969" width="1" style="109" customWidth="1"/>
    <col min="1970" max="1970" width="12.28515625" style="109" bestFit="1" customWidth="1"/>
    <col min="1971" max="1971" width="0.5703125" style="109" customWidth="1"/>
    <col min="1972" max="1972" width="11.5703125" style="109" customWidth="1"/>
    <col min="1973" max="2208" width="12.5703125" style="109"/>
    <col min="2209" max="2209" width="28.5703125" style="109" customWidth="1"/>
    <col min="2210" max="2210" width="5.28515625" style="109" customWidth="1"/>
    <col min="2211" max="2211" width="0.7109375" style="109" customWidth="1"/>
    <col min="2212" max="2212" width="12.28515625" style="109" bestFit="1" customWidth="1"/>
    <col min="2213" max="2213" width="0.7109375" style="109" customWidth="1"/>
    <col min="2214" max="2214" width="10.5703125" style="109" customWidth="1"/>
    <col min="2215" max="2215" width="0.7109375" style="109" customWidth="1"/>
    <col min="2216" max="2216" width="10.5703125" style="109" customWidth="1"/>
    <col min="2217" max="2217" width="0.7109375" style="109" customWidth="1"/>
    <col min="2218" max="2218" width="13.7109375" style="109" bestFit="1" customWidth="1"/>
    <col min="2219" max="2219" width="0.7109375" style="109" customWidth="1"/>
    <col min="2220" max="2220" width="14.5703125" style="109" bestFit="1" customWidth="1"/>
    <col min="2221" max="2221" width="0.7109375" style="109" customWidth="1"/>
    <col min="2222" max="2222" width="17.42578125" style="109" bestFit="1" customWidth="1"/>
    <col min="2223" max="2223" width="0.7109375" style="109" customWidth="1"/>
    <col min="2224" max="2224" width="19.42578125" style="109" bestFit="1" customWidth="1"/>
    <col min="2225" max="2225" width="1" style="109" customWidth="1"/>
    <col min="2226" max="2226" width="12.28515625" style="109" bestFit="1" customWidth="1"/>
    <col min="2227" max="2227" width="0.5703125" style="109" customWidth="1"/>
    <col min="2228" max="2228" width="11.5703125" style="109" customWidth="1"/>
    <col min="2229" max="2464" width="12.5703125" style="109"/>
    <col min="2465" max="2465" width="28.5703125" style="109" customWidth="1"/>
    <col min="2466" max="2466" width="5.28515625" style="109" customWidth="1"/>
    <col min="2467" max="2467" width="0.7109375" style="109" customWidth="1"/>
    <col min="2468" max="2468" width="12.28515625" style="109" bestFit="1" customWidth="1"/>
    <col min="2469" max="2469" width="0.7109375" style="109" customWidth="1"/>
    <col min="2470" max="2470" width="10.5703125" style="109" customWidth="1"/>
    <col min="2471" max="2471" width="0.7109375" style="109" customWidth="1"/>
    <col min="2472" max="2472" width="10.5703125" style="109" customWidth="1"/>
    <col min="2473" max="2473" width="0.7109375" style="109" customWidth="1"/>
    <col min="2474" max="2474" width="13.7109375" style="109" bestFit="1" customWidth="1"/>
    <col min="2475" max="2475" width="0.7109375" style="109" customWidth="1"/>
    <col min="2476" max="2476" width="14.5703125" style="109" bestFit="1" customWidth="1"/>
    <col min="2477" max="2477" width="0.7109375" style="109" customWidth="1"/>
    <col min="2478" max="2478" width="17.42578125" style="109" bestFit="1" customWidth="1"/>
    <col min="2479" max="2479" width="0.7109375" style="109" customWidth="1"/>
    <col min="2480" max="2480" width="19.42578125" style="109" bestFit="1" customWidth="1"/>
    <col min="2481" max="2481" width="1" style="109" customWidth="1"/>
    <col min="2482" max="2482" width="12.28515625" style="109" bestFit="1" customWidth="1"/>
    <col min="2483" max="2483" width="0.5703125" style="109" customWidth="1"/>
    <col min="2484" max="2484" width="11.5703125" style="109" customWidth="1"/>
    <col min="2485" max="2720" width="12.5703125" style="109"/>
    <col min="2721" max="2721" width="28.5703125" style="109" customWidth="1"/>
    <col min="2722" max="2722" width="5.28515625" style="109" customWidth="1"/>
    <col min="2723" max="2723" width="0.7109375" style="109" customWidth="1"/>
    <col min="2724" max="2724" width="12.28515625" style="109" bestFit="1" customWidth="1"/>
    <col min="2725" max="2725" width="0.7109375" style="109" customWidth="1"/>
    <col min="2726" max="2726" width="10.5703125" style="109" customWidth="1"/>
    <col min="2727" max="2727" width="0.7109375" style="109" customWidth="1"/>
    <col min="2728" max="2728" width="10.5703125" style="109" customWidth="1"/>
    <col min="2729" max="2729" width="0.7109375" style="109" customWidth="1"/>
    <col min="2730" max="2730" width="13.7109375" style="109" bestFit="1" customWidth="1"/>
    <col min="2731" max="2731" width="0.7109375" style="109" customWidth="1"/>
    <col min="2732" max="2732" width="14.5703125" style="109" bestFit="1" customWidth="1"/>
    <col min="2733" max="2733" width="0.7109375" style="109" customWidth="1"/>
    <col min="2734" max="2734" width="17.42578125" style="109" bestFit="1" customWidth="1"/>
    <col min="2735" max="2735" width="0.7109375" style="109" customWidth="1"/>
    <col min="2736" max="2736" width="19.42578125" style="109" bestFit="1" customWidth="1"/>
    <col min="2737" max="2737" width="1" style="109" customWidth="1"/>
    <col min="2738" max="2738" width="12.28515625" style="109" bestFit="1" customWidth="1"/>
    <col min="2739" max="2739" width="0.5703125" style="109" customWidth="1"/>
    <col min="2740" max="2740" width="11.5703125" style="109" customWidth="1"/>
    <col min="2741" max="2976" width="12.5703125" style="109"/>
    <col min="2977" max="2977" width="28.5703125" style="109" customWidth="1"/>
    <col min="2978" max="2978" width="5.28515625" style="109" customWidth="1"/>
    <col min="2979" max="2979" width="0.7109375" style="109" customWidth="1"/>
    <col min="2980" max="2980" width="12.28515625" style="109" bestFit="1" customWidth="1"/>
    <col min="2981" max="2981" width="0.7109375" style="109" customWidth="1"/>
    <col min="2982" max="2982" width="10.5703125" style="109" customWidth="1"/>
    <col min="2983" max="2983" width="0.7109375" style="109" customWidth="1"/>
    <col min="2984" max="2984" width="10.5703125" style="109" customWidth="1"/>
    <col min="2985" max="2985" width="0.7109375" style="109" customWidth="1"/>
    <col min="2986" max="2986" width="13.7109375" style="109" bestFit="1" customWidth="1"/>
    <col min="2987" max="2987" width="0.7109375" style="109" customWidth="1"/>
    <col min="2988" max="2988" width="14.5703125" style="109" bestFit="1" customWidth="1"/>
    <col min="2989" max="2989" width="0.7109375" style="109" customWidth="1"/>
    <col min="2990" max="2990" width="17.42578125" style="109" bestFit="1" customWidth="1"/>
    <col min="2991" max="2991" width="0.7109375" style="109" customWidth="1"/>
    <col min="2992" max="2992" width="19.42578125" style="109" bestFit="1" customWidth="1"/>
    <col min="2993" max="2993" width="1" style="109" customWidth="1"/>
    <col min="2994" max="2994" width="12.28515625" style="109" bestFit="1" customWidth="1"/>
    <col min="2995" max="2995" width="0.5703125" style="109" customWidth="1"/>
    <col min="2996" max="2996" width="11.5703125" style="109" customWidth="1"/>
    <col min="2997" max="3232" width="12.5703125" style="109"/>
    <col min="3233" max="3233" width="28.5703125" style="109" customWidth="1"/>
    <col min="3234" max="3234" width="5.28515625" style="109" customWidth="1"/>
    <col min="3235" max="3235" width="0.7109375" style="109" customWidth="1"/>
    <col min="3236" max="3236" width="12.28515625" style="109" bestFit="1" customWidth="1"/>
    <col min="3237" max="3237" width="0.7109375" style="109" customWidth="1"/>
    <col min="3238" max="3238" width="10.5703125" style="109" customWidth="1"/>
    <col min="3239" max="3239" width="0.7109375" style="109" customWidth="1"/>
    <col min="3240" max="3240" width="10.5703125" style="109" customWidth="1"/>
    <col min="3241" max="3241" width="0.7109375" style="109" customWidth="1"/>
    <col min="3242" max="3242" width="13.7109375" style="109" bestFit="1" customWidth="1"/>
    <col min="3243" max="3243" width="0.7109375" style="109" customWidth="1"/>
    <col min="3244" max="3244" width="14.5703125" style="109" bestFit="1" customWidth="1"/>
    <col min="3245" max="3245" width="0.7109375" style="109" customWidth="1"/>
    <col min="3246" max="3246" width="17.42578125" style="109" bestFit="1" customWidth="1"/>
    <col min="3247" max="3247" width="0.7109375" style="109" customWidth="1"/>
    <col min="3248" max="3248" width="19.42578125" style="109" bestFit="1" customWidth="1"/>
    <col min="3249" max="3249" width="1" style="109" customWidth="1"/>
    <col min="3250" max="3250" width="12.28515625" style="109" bestFit="1" customWidth="1"/>
    <col min="3251" max="3251" width="0.5703125" style="109" customWidth="1"/>
    <col min="3252" max="3252" width="11.5703125" style="109" customWidth="1"/>
    <col min="3253" max="3488" width="12.5703125" style="109"/>
    <col min="3489" max="3489" width="28.5703125" style="109" customWidth="1"/>
    <col min="3490" max="3490" width="5.28515625" style="109" customWidth="1"/>
    <col min="3491" max="3491" width="0.7109375" style="109" customWidth="1"/>
    <col min="3492" max="3492" width="12.28515625" style="109" bestFit="1" customWidth="1"/>
    <col min="3493" max="3493" width="0.7109375" style="109" customWidth="1"/>
    <col min="3494" max="3494" width="10.5703125" style="109" customWidth="1"/>
    <col min="3495" max="3495" width="0.7109375" style="109" customWidth="1"/>
    <col min="3496" max="3496" width="10.5703125" style="109" customWidth="1"/>
    <col min="3497" max="3497" width="0.7109375" style="109" customWidth="1"/>
    <col min="3498" max="3498" width="13.7109375" style="109" bestFit="1" customWidth="1"/>
    <col min="3499" max="3499" width="0.7109375" style="109" customWidth="1"/>
    <col min="3500" max="3500" width="14.5703125" style="109" bestFit="1" customWidth="1"/>
    <col min="3501" max="3501" width="0.7109375" style="109" customWidth="1"/>
    <col min="3502" max="3502" width="17.42578125" style="109" bestFit="1" customWidth="1"/>
    <col min="3503" max="3503" width="0.7109375" style="109" customWidth="1"/>
    <col min="3504" max="3504" width="19.42578125" style="109" bestFit="1" customWidth="1"/>
    <col min="3505" max="3505" width="1" style="109" customWidth="1"/>
    <col min="3506" max="3506" width="12.28515625" style="109" bestFit="1" customWidth="1"/>
    <col min="3507" max="3507" width="0.5703125" style="109" customWidth="1"/>
    <col min="3508" max="3508" width="11.5703125" style="109" customWidth="1"/>
    <col min="3509" max="3744" width="12.5703125" style="109"/>
    <col min="3745" max="3745" width="28.5703125" style="109" customWidth="1"/>
    <col min="3746" max="3746" width="5.28515625" style="109" customWidth="1"/>
    <col min="3747" max="3747" width="0.7109375" style="109" customWidth="1"/>
    <col min="3748" max="3748" width="12.28515625" style="109" bestFit="1" customWidth="1"/>
    <col min="3749" max="3749" width="0.7109375" style="109" customWidth="1"/>
    <col min="3750" max="3750" width="10.5703125" style="109" customWidth="1"/>
    <col min="3751" max="3751" width="0.7109375" style="109" customWidth="1"/>
    <col min="3752" max="3752" width="10.5703125" style="109" customWidth="1"/>
    <col min="3753" max="3753" width="0.7109375" style="109" customWidth="1"/>
    <col min="3754" max="3754" width="13.7109375" style="109" bestFit="1" customWidth="1"/>
    <col min="3755" max="3755" width="0.7109375" style="109" customWidth="1"/>
    <col min="3756" max="3756" width="14.5703125" style="109" bestFit="1" customWidth="1"/>
    <col min="3757" max="3757" width="0.7109375" style="109" customWidth="1"/>
    <col min="3758" max="3758" width="17.42578125" style="109" bestFit="1" customWidth="1"/>
    <col min="3759" max="3759" width="0.7109375" style="109" customWidth="1"/>
    <col min="3760" max="3760" width="19.42578125" style="109" bestFit="1" customWidth="1"/>
    <col min="3761" max="3761" width="1" style="109" customWidth="1"/>
    <col min="3762" max="3762" width="12.28515625" style="109" bestFit="1" customWidth="1"/>
    <col min="3763" max="3763" width="0.5703125" style="109" customWidth="1"/>
    <col min="3764" max="3764" width="11.5703125" style="109" customWidth="1"/>
    <col min="3765" max="4000" width="12.5703125" style="109"/>
    <col min="4001" max="4001" width="28.5703125" style="109" customWidth="1"/>
    <col min="4002" max="4002" width="5.28515625" style="109" customWidth="1"/>
    <col min="4003" max="4003" width="0.7109375" style="109" customWidth="1"/>
    <col min="4004" max="4004" width="12.28515625" style="109" bestFit="1" customWidth="1"/>
    <col min="4005" max="4005" width="0.7109375" style="109" customWidth="1"/>
    <col min="4006" max="4006" width="10.5703125" style="109" customWidth="1"/>
    <col min="4007" max="4007" width="0.7109375" style="109" customWidth="1"/>
    <col min="4008" max="4008" width="10.5703125" style="109" customWidth="1"/>
    <col min="4009" max="4009" width="0.7109375" style="109" customWidth="1"/>
    <col min="4010" max="4010" width="13.7109375" style="109" bestFit="1" customWidth="1"/>
    <col min="4011" max="4011" width="0.7109375" style="109" customWidth="1"/>
    <col min="4012" max="4012" width="14.5703125" style="109" bestFit="1" customWidth="1"/>
    <col min="4013" max="4013" width="0.7109375" style="109" customWidth="1"/>
    <col min="4014" max="4014" width="17.42578125" style="109" bestFit="1" customWidth="1"/>
    <col min="4015" max="4015" width="0.7109375" style="109" customWidth="1"/>
    <col min="4016" max="4016" width="19.42578125" style="109" bestFit="1" customWidth="1"/>
    <col min="4017" max="4017" width="1" style="109" customWidth="1"/>
    <col min="4018" max="4018" width="12.28515625" style="109" bestFit="1" customWidth="1"/>
    <col min="4019" max="4019" width="0.5703125" style="109" customWidth="1"/>
    <col min="4020" max="4020" width="11.5703125" style="109" customWidth="1"/>
    <col min="4021" max="4256" width="12.5703125" style="109"/>
    <col min="4257" max="4257" width="28.5703125" style="109" customWidth="1"/>
    <col min="4258" max="4258" width="5.28515625" style="109" customWidth="1"/>
    <col min="4259" max="4259" width="0.7109375" style="109" customWidth="1"/>
    <col min="4260" max="4260" width="12.28515625" style="109" bestFit="1" customWidth="1"/>
    <col min="4261" max="4261" width="0.7109375" style="109" customWidth="1"/>
    <col min="4262" max="4262" width="10.5703125" style="109" customWidth="1"/>
    <col min="4263" max="4263" width="0.7109375" style="109" customWidth="1"/>
    <col min="4264" max="4264" width="10.5703125" style="109" customWidth="1"/>
    <col min="4265" max="4265" width="0.7109375" style="109" customWidth="1"/>
    <col min="4266" max="4266" width="13.7109375" style="109" bestFit="1" customWidth="1"/>
    <col min="4267" max="4267" width="0.7109375" style="109" customWidth="1"/>
    <col min="4268" max="4268" width="14.5703125" style="109" bestFit="1" customWidth="1"/>
    <col min="4269" max="4269" width="0.7109375" style="109" customWidth="1"/>
    <col min="4270" max="4270" width="17.42578125" style="109" bestFit="1" customWidth="1"/>
    <col min="4271" max="4271" width="0.7109375" style="109" customWidth="1"/>
    <col min="4272" max="4272" width="19.42578125" style="109" bestFit="1" customWidth="1"/>
    <col min="4273" max="4273" width="1" style="109" customWidth="1"/>
    <col min="4274" max="4274" width="12.28515625" style="109" bestFit="1" customWidth="1"/>
    <col min="4275" max="4275" width="0.5703125" style="109" customWidth="1"/>
    <col min="4276" max="4276" width="11.5703125" style="109" customWidth="1"/>
    <col min="4277" max="4512" width="12.5703125" style="109"/>
    <col min="4513" max="4513" width="28.5703125" style="109" customWidth="1"/>
    <col min="4514" max="4514" width="5.28515625" style="109" customWidth="1"/>
    <col min="4515" max="4515" width="0.7109375" style="109" customWidth="1"/>
    <col min="4516" max="4516" width="12.28515625" style="109" bestFit="1" customWidth="1"/>
    <col min="4517" max="4517" width="0.7109375" style="109" customWidth="1"/>
    <col min="4518" max="4518" width="10.5703125" style="109" customWidth="1"/>
    <col min="4519" max="4519" width="0.7109375" style="109" customWidth="1"/>
    <col min="4520" max="4520" width="10.5703125" style="109" customWidth="1"/>
    <col min="4521" max="4521" width="0.7109375" style="109" customWidth="1"/>
    <col min="4522" max="4522" width="13.7109375" style="109" bestFit="1" customWidth="1"/>
    <col min="4523" max="4523" width="0.7109375" style="109" customWidth="1"/>
    <col min="4524" max="4524" width="14.5703125" style="109" bestFit="1" customWidth="1"/>
    <col min="4525" max="4525" width="0.7109375" style="109" customWidth="1"/>
    <col min="4526" max="4526" width="17.42578125" style="109" bestFit="1" customWidth="1"/>
    <col min="4527" max="4527" width="0.7109375" style="109" customWidth="1"/>
    <col min="4528" max="4528" width="19.42578125" style="109" bestFit="1" customWidth="1"/>
    <col min="4529" max="4529" width="1" style="109" customWidth="1"/>
    <col min="4530" max="4530" width="12.28515625" style="109" bestFit="1" customWidth="1"/>
    <col min="4531" max="4531" width="0.5703125" style="109" customWidth="1"/>
    <col min="4532" max="4532" width="11.5703125" style="109" customWidth="1"/>
    <col min="4533" max="4768" width="12.5703125" style="109"/>
    <col min="4769" max="4769" width="28.5703125" style="109" customWidth="1"/>
    <col min="4770" max="4770" width="5.28515625" style="109" customWidth="1"/>
    <col min="4771" max="4771" width="0.7109375" style="109" customWidth="1"/>
    <col min="4772" max="4772" width="12.28515625" style="109" bestFit="1" customWidth="1"/>
    <col min="4773" max="4773" width="0.7109375" style="109" customWidth="1"/>
    <col min="4774" max="4774" width="10.5703125" style="109" customWidth="1"/>
    <col min="4775" max="4775" width="0.7109375" style="109" customWidth="1"/>
    <col min="4776" max="4776" width="10.5703125" style="109" customWidth="1"/>
    <col min="4777" max="4777" width="0.7109375" style="109" customWidth="1"/>
    <col min="4778" max="4778" width="13.7109375" style="109" bestFit="1" customWidth="1"/>
    <col min="4779" max="4779" width="0.7109375" style="109" customWidth="1"/>
    <col min="4780" max="4780" width="14.5703125" style="109" bestFit="1" customWidth="1"/>
    <col min="4781" max="4781" width="0.7109375" style="109" customWidth="1"/>
    <col min="4782" max="4782" width="17.42578125" style="109" bestFit="1" customWidth="1"/>
    <col min="4783" max="4783" width="0.7109375" style="109" customWidth="1"/>
    <col min="4784" max="4784" width="19.42578125" style="109" bestFit="1" customWidth="1"/>
    <col min="4785" max="4785" width="1" style="109" customWidth="1"/>
    <col min="4786" max="4786" width="12.28515625" style="109" bestFit="1" customWidth="1"/>
    <col min="4787" max="4787" width="0.5703125" style="109" customWidth="1"/>
    <col min="4788" max="4788" width="11.5703125" style="109" customWidth="1"/>
    <col min="4789" max="5024" width="12.5703125" style="109"/>
    <col min="5025" max="5025" width="28.5703125" style="109" customWidth="1"/>
    <col min="5026" max="5026" width="5.28515625" style="109" customWidth="1"/>
    <col min="5027" max="5027" width="0.7109375" style="109" customWidth="1"/>
    <col min="5028" max="5028" width="12.28515625" style="109" bestFit="1" customWidth="1"/>
    <col min="5029" max="5029" width="0.7109375" style="109" customWidth="1"/>
    <col min="5030" max="5030" width="10.5703125" style="109" customWidth="1"/>
    <col min="5031" max="5031" width="0.7109375" style="109" customWidth="1"/>
    <col min="5032" max="5032" width="10.5703125" style="109" customWidth="1"/>
    <col min="5033" max="5033" width="0.7109375" style="109" customWidth="1"/>
    <col min="5034" max="5034" width="13.7109375" style="109" bestFit="1" customWidth="1"/>
    <col min="5035" max="5035" width="0.7109375" style="109" customWidth="1"/>
    <col min="5036" max="5036" width="14.5703125" style="109" bestFit="1" customWidth="1"/>
    <col min="5037" max="5037" width="0.7109375" style="109" customWidth="1"/>
    <col min="5038" max="5038" width="17.42578125" style="109" bestFit="1" customWidth="1"/>
    <col min="5039" max="5039" width="0.7109375" style="109" customWidth="1"/>
    <col min="5040" max="5040" width="19.42578125" style="109" bestFit="1" customWidth="1"/>
    <col min="5041" max="5041" width="1" style="109" customWidth="1"/>
    <col min="5042" max="5042" width="12.28515625" style="109" bestFit="1" customWidth="1"/>
    <col min="5043" max="5043" width="0.5703125" style="109" customWidth="1"/>
    <col min="5044" max="5044" width="11.5703125" style="109" customWidth="1"/>
    <col min="5045" max="5280" width="12.5703125" style="109"/>
    <col min="5281" max="5281" width="28.5703125" style="109" customWidth="1"/>
    <col min="5282" max="5282" width="5.28515625" style="109" customWidth="1"/>
    <col min="5283" max="5283" width="0.7109375" style="109" customWidth="1"/>
    <col min="5284" max="5284" width="12.28515625" style="109" bestFit="1" customWidth="1"/>
    <col min="5285" max="5285" width="0.7109375" style="109" customWidth="1"/>
    <col min="5286" max="5286" width="10.5703125" style="109" customWidth="1"/>
    <col min="5287" max="5287" width="0.7109375" style="109" customWidth="1"/>
    <col min="5288" max="5288" width="10.5703125" style="109" customWidth="1"/>
    <col min="5289" max="5289" width="0.7109375" style="109" customWidth="1"/>
    <col min="5290" max="5290" width="13.7109375" style="109" bestFit="1" customWidth="1"/>
    <col min="5291" max="5291" width="0.7109375" style="109" customWidth="1"/>
    <col min="5292" max="5292" width="14.5703125" style="109" bestFit="1" customWidth="1"/>
    <col min="5293" max="5293" width="0.7109375" style="109" customWidth="1"/>
    <col min="5294" max="5294" width="17.42578125" style="109" bestFit="1" customWidth="1"/>
    <col min="5295" max="5295" width="0.7109375" style="109" customWidth="1"/>
    <col min="5296" max="5296" width="19.42578125" style="109" bestFit="1" customWidth="1"/>
    <col min="5297" max="5297" width="1" style="109" customWidth="1"/>
    <col min="5298" max="5298" width="12.28515625" style="109" bestFit="1" customWidth="1"/>
    <col min="5299" max="5299" width="0.5703125" style="109" customWidth="1"/>
    <col min="5300" max="5300" width="11.5703125" style="109" customWidth="1"/>
    <col min="5301" max="5536" width="12.5703125" style="109"/>
    <col min="5537" max="5537" width="28.5703125" style="109" customWidth="1"/>
    <col min="5538" max="5538" width="5.28515625" style="109" customWidth="1"/>
    <col min="5539" max="5539" width="0.7109375" style="109" customWidth="1"/>
    <col min="5540" max="5540" width="12.28515625" style="109" bestFit="1" customWidth="1"/>
    <col min="5541" max="5541" width="0.7109375" style="109" customWidth="1"/>
    <col min="5542" max="5542" width="10.5703125" style="109" customWidth="1"/>
    <col min="5543" max="5543" width="0.7109375" style="109" customWidth="1"/>
    <col min="5544" max="5544" width="10.5703125" style="109" customWidth="1"/>
    <col min="5545" max="5545" width="0.7109375" style="109" customWidth="1"/>
    <col min="5546" max="5546" width="13.7109375" style="109" bestFit="1" customWidth="1"/>
    <col min="5547" max="5547" width="0.7109375" style="109" customWidth="1"/>
    <col min="5548" max="5548" width="14.5703125" style="109" bestFit="1" customWidth="1"/>
    <col min="5549" max="5549" width="0.7109375" style="109" customWidth="1"/>
    <col min="5550" max="5550" width="17.42578125" style="109" bestFit="1" customWidth="1"/>
    <col min="5551" max="5551" width="0.7109375" style="109" customWidth="1"/>
    <col min="5552" max="5552" width="19.42578125" style="109" bestFit="1" customWidth="1"/>
    <col min="5553" max="5553" width="1" style="109" customWidth="1"/>
    <col min="5554" max="5554" width="12.28515625" style="109" bestFit="1" customWidth="1"/>
    <col min="5555" max="5555" width="0.5703125" style="109" customWidth="1"/>
    <col min="5556" max="5556" width="11.5703125" style="109" customWidth="1"/>
    <col min="5557" max="5792" width="12.5703125" style="109"/>
    <col min="5793" max="5793" width="28.5703125" style="109" customWidth="1"/>
    <col min="5794" max="5794" width="5.28515625" style="109" customWidth="1"/>
    <col min="5795" max="5795" width="0.7109375" style="109" customWidth="1"/>
    <col min="5796" max="5796" width="12.28515625" style="109" bestFit="1" customWidth="1"/>
    <col min="5797" max="5797" width="0.7109375" style="109" customWidth="1"/>
    <col min="5798" max="5798" width="10.5703125" style="109" customWidth="1"/>
    <col min="5799" max="5799" width="0.7109375" style="109" customWidth="1"/>
    <col min="5800" max="5800" width="10.5703125" style="109" customWidth="1"/>
    <col min="5801" max="5801" width="0.7109375" style="109" customWidth="1"/>
    <col min="5802" max="5802" width="13.7109375" style="109" bestFit="1" customWidth="1"/>
    <col min="5803" max="5803" width="0.7109375" style="109" customWidth="1"/>
    <col min="5804" max="5804" width="14.5703125" style="109" bestFit="1" customWidth="1"/>
    <col min="5805" max="5805" width="0.7109375" style="109" customWidth="1"/>
    <col min="5806" max="5806" width="17.42578125" style="109" bestFit="1" customWidth="1"/>
    <col min="5807" max="5807" width="0.7109375" style="109" customWidth="1"/>
    <col min="5808" max="5808" width="19.42578125" style="109" bestFit="1" customWidth="1"/>
    <col min="5809" max="5809" width="1" style="109" customWidth="1"/>
    <col min="5810" max="5810" width="12.28515625" style="109" bestFit="1" customWidth="1"/>
    <col min="5811" max="5811" width="0.5703125" style="109" customWidth="1"/>
    <col min="5812" max="5812" width="11.5703125" style="109" customWidth="1"/>
    <col min="5813" max="6048" width="12.5703125" style="109"/>
    <col min="6049" max="6049" width="28.5703125" style="109" customWidth="1"/>
    <col min="6050" max="6050" width="5.28515625" style="109" customWidth="1"/>
    <col min="6051" max="6051" width="0.7109375" style="109" customWidth="1"/>
    <col min="6052" max="6052" width="12.28515625" style="109" bestFit="1" customWidth="1"/>
    <col min="6053" max="6053" width="0.7109375" style="109" customWidth="1"/>
    <col min="6054" max="6054" width="10.5703125" style="109" customWidth="1"/>
    <col min="6055" max="6055" width="0.7109375" style="109" customWidth="1"/>
    <col min="6056" max="6056" width="10.5703125" style="109" customWidth="1"/>
    <col min="6057" max="6057" width="0.7109375" style="109" customWidth="1"/>
    <col min="6058" max="6058" width="13.7109375" style="109" bestFit="1" customWidth="1"/>
    <col min="6059" max="6059" width="0.7109375" style="109" customWidth="1"/>
    <col min="6060" max="6060" width="14.5703125" style="109" bestFit="1" customWidth="1"/>
    <col min="6061" max="6061" width="0.7109375" style="109" customWidth="1"/>
    <col min="6062" max="6062" width="17.42578125" style="109" bestFit="1" customWidth="1"/>
    <col min="6063" max="6063" width="0.7109375" style="109" customWidth="1"/>
    <col min="6064" max="6064" width="19.42578125" style="109" bestFit="1" customWidth="1"/>
    <col min="6065" max="6065" width="1" style="109" customWidth="1"/>
    <col min="6066" max="6066" width="12.28515625" style="109" bestFit="1" customWidth="1"/>
    <col min="6067" max="6067" width="0.5703125" style="109" customWidth="1"/>
    <col min="6068" max="6068" width="11.5703125" style="109" customWidth="1"/>
    <col min="6069" max="6304" width="12.5703125" style="109"/>
    <col min="6305" max="6305" width="28.5703125" style="109" customWidth="1"/>
    <col min="6306" max="6306" width="5.28515625" style="109" customWidth="1"/>
    <col min="6307" max="6307" width="0.7109375" style="109" customWidth="1"/>
    <col min="6308" max="6308" width="12.28515625" style="109" bestFit="1" customWidth="1"/>
    <col min="6309" max="6309" width="0.7109375" style="109" customWidth="1"/>
    <col min="6310" max="6310" width="10.5703125" style="109" customWidth="1"/>
    <col min="6311" max="6311" width="0.7109375" style="109" customWidth="1"/>
    <col min="6312" max="6312" width="10.5703125" style="109" customWidth="1"/>
    <col min="6313" max="6313" width="0.7109375" style="109" customWidth="1"/>
    <col min="6314" max="6314" width="13.7109375" style="109" bestFit="1" customWidth="1"/>
    <col min="6315" max="6315" width="0.7109375" style="109" customWidth="1"/>
    <col min="6316" max="6316" width="14.5703125" style="109" bestFit="1" customWidth="1"/>
    <col min="6317" max="6317" width="0.7109375" style="109" customWidth="1"/>
    <col min="6318" max="6318" width="17.42578125" style="109" bestFit="1" customWidth="1"/>
    <col min="6319" max="6319" width="0.7109375" style="109" customWidth="1"/>
    <col min="6320" max="6320" width="19.42578125" style="109" bestFit="1" customWidth="1"/>
    <col min="6321" max="6321" width="1" style="109" customWidth="1"/>
    <col min="6322" max="6322" width="12.28515625" style="109" bestFit="1" customWidth="1"/>
    <col min="6323" max="6323" width="0.5703125" style="109" customWidth="1"/>
    <col min="6324" max="6324" width="11.5703125" style="109" customWidth="1"/>
    <col min="6325" max="6560" width="12.5703125" style="109"/>
    <col min="6561" max="6561" width="28.5703125" style="109" customWidth="1"/>
    <col min="6562" max="6562" width="5.28515625" style="109" customWidth="1"/>
    <col min="6563" max="6563" width="0.7109375" style="109" customWidth="1"/>
    <col min="6564" max="6564" width="12.28515625" style="109" bestFit="1" customWidth="1"/>
    <col min="6565" max="6565" width="0.7109375" style="109" customWidth="1"/>
    <col min="6566" max="6566" width="10.5703125" style="109" customWidth="1"/>
    <col min="6567" max="6567" width="0.7109375" style="109" customWidth="1"/>
    <col min="6568" max="6568" width="10.5703125" style="109" customWidth="1"/>
    <col min="6569" max="6569" width="0.7109375" style="109" customWidth="1"/>
    <col min="6570" max="6570" width="13.7109375" style="109" bestFit="1" customWidth="1"/>
    <col min="6571" max="6571" width="0.7109375" style="109" customWidth="1"/>
    <col min="6572" max="6572" width="14.5703125" style="109" bestFit="1" customWidth="1"/>
    <col min="6573" max="6573" width="0.7109375" style="109" customWidth="1"/>
    <col min="6574" max="6574" width="17.42578125" style="109" bestFit="1" customWidth="1"/>
    <col min="6575" max="6575" width="0.7109375" style="109" customWidth="1"/>
    <col min="6576" max="6576" width="19.42578125" style="109" bestFit="1" customWidth="1"/>
    <col min="6577" max="6577" width="1" style="109" customWidth="1"/>
    <col min="6578" max="6578" width="12.28515625" style="109" bestFit="1" customWidth="1"/>
    <col min="6579" max="6579" width="0.5703125" style="109" customWidth="1"/>
    <col min="6580" max="6580" width="11.5703125" style="109" customWidth="1"/>
    <col min="6581" max="6816" width="12.5703125" style="109"/>
    <col min="6817" max="6817" width="28.5703125" style="109" customWidth="1"/>
    <col min="6818" max="6818" width="5.28515625" style="109" customWidth="1"/>
    <col min="6819" max="6819" width="0.7109375" style="109" customWidth="1"/>
    <col min="6820" max="6820" width="12.28515625" style="109" bestFit="1" customWidth="1"/>
    <col min="6821" max="6821" width="0.7109375" style="109" customWidth="1"/>
    <col min="6822" max="6822" width="10.5703125" style="109" customWidth="1"/>
    <col min="6823" max="6823" width="0.7109375" style="109" customWidth="1"/>
    <col min="6824" max="6824" width="10.5703125" style="109" customWidth="1"/>
    <col min="6825" max="6825" width="0.7109375" style="109" customWidth="1"/>
    <col min="6826" max="6826" width="13.7109375" style="109" bestFit="1" customWidth="1"/>
    <col min="6827" max="6827" width="0.7109375" style="109" customWidth="1"/>
    <col min="6828" max="6828" width="14.5703125" style="109" bestFit="1" customWidth="1"/>
    <col min="6829" max="6829" width="0.7109375" style="109" customWidth="1"/>
    <col min="6830" max="6830" width="17.42578125" style="109" bestFit="1" customWidth="1"/>
    <col min="6831" max="6831" width="0.7109375" style="109" customWidth="1"/>
    <col min="6832" max="6832" width="19.42578125" style="109" bestFit="1" customWidth="1"/>
    <col min="6833" max="6833" width="1" style="109" customWidth="1"/>
    <col min="6834" max="6834" width="12.28515625" style="109" bestFit="1" customWidth="1"/>
    <col min="6835" max="6835" width="0.5703125" style="109" customWidth="1"/>
    <col min="6836" max="6836" width="11.5703125" style="109" customWidth="1"/>
    <col min="6837" max="7072" width="12.5703125" style="109"/>
    <col min="7073" max="7073" width="28.5703125" style="109" customWidth="1"/>
    <col min="7074" max="7074" width="5.28515625" style="109" customWidth="1"/>
    <col min="7075" max="7075" width="0.7109375" style="109" customWidth="1"/>
    <col min="7076" max="7076" width="12.28515625" style="109" bestFit="1" customWidth="1"/>
    <col min="7077" max="7077" width="0.7109375" style="109" customWidth="1"/>
    <col min="7078" max="7078" width="10.5703125" style="109" customWidth="1"/>
    <col min="7079" max="7079" width="0.7109375" style="109" customWidth="1"/>
    <col min="7080" max="7080" width="10.5703125" style="109" customWidth="1"/>
    <col min="7081" max="7081" width="0.7109375" style="109" customWidth="1"/>
    <col min="7082" max="7082" width="13.7109375" style="109" bestFit="1" customWidth="1"/>
    <col min="7083" max="7083" width="0.7109375" style="109" customWidth="1"/>
    <col min="7084" max="7084" width="14.5703125" style="109" bestFit="1" customWidth="1"/>
    <col min="7085" max="7085" width="0.7109375" style="109" customWidth="1"/>
    <col min="7086" max="7086" width="17.42578125" style="109" bestFit="1" customWidth="1"/>
    <col min="7087" max="7087" width="0.7109375" style="109" customWidth="1"/>
    <col min="7088" max="7088" width="19.42578125" style="109" bestFit="1" customWidth="1"/>
    <col min="7089" max="7089" width="1" style="109" customWidth="1"/>
    <col min="7090" max="7090" width="12.28515625" style="109" bestFit="1" customWidth="1"/>
    <col min="7091" max="7091" width="0.5703125" style="109" customWidth="1"/>
    <col min="7092" max="7092" width="11.5703125" style="109" customWidth="1"/>
    <col min="7093" max="7328" width="12.5703125" style="109"/>
    <col min="7329" max="7329" width="28.5703125" style="109" customWidth="1"/>
    <col min="7330" max="7330" width="5.28515625" style="109" customWidth="1"/>
    <col min="7331" max="7331" width="0.7109375" style="109" customWidth="1"/>
    <col min="7332" max="7332" width="12.28515625" style="109" bestFit="1" customWidth="1"/>
    <col min="7333" max="7333" width="0.7109375" style="109" customWidth="1"/>
    <col min="7334" max="7334" width="10.5703125" style="109" customWidth="1"/>
    <col min="7335" max="7335" width="0.7109375" style="109" customWidth="1"/>
    <col min="7336" max="7336" width="10.5703125" style="109" customWidth="1"/>
    <col min="7337" max="7337" width="0.7109375" style="109" customWidth="1"/>
    <col min="7338" max="7338" width="13.7109375" style="109" bestFit="1" customWidth="1"/>
    <col min="7339" max="7339" width="0.7109375" style="109" customWidth="1"/>
    <col min="7340" max="7340" width="14.5703125" style="109" bestFit="1" customWidth="1"/>
    <col min="7341" max="7341" width="0.7109375" style="109" customWidth="1"/>
    <col min="7342" max="7342" width="17.42578125" style="109" bestFit="1" customWidth="1"/>
    <col min="7343" max="7343" width="0.7109375" style="109" customWidth="1"/>
    <col min="7344" max="7344" width="19.42578125" style="109" bestFit="1" customWidth="1"/>
    <col min="7345" max="7345" width="1" style="109" customWidth="1"/>
    <col min="7346" max="7346" width="12.28515625" style="109" bestFit="1" customWidth="1"/>
    <col min="7347" max="7347" width="0.5703125" style="109" customWidth="1"/>
    <col min="7348" max="7348" width="11.5703125" style="109" customWidth="1"/>
    <col min="7349" max="7584" width="12.5703125" style="109"/>
    <col min="7585" max="7585" width="28.5703125" style="109" customWidth="1"/>
    <col min="7586" max="7586" width="5.28515625" style="109" customWidth="1"/>
    <col min="7587" max="7587" width="0.7109375" style="109" customWidth="1"/>
    <col min="7588" max="7588" width="12.28515625" style="109" bestFit="1" customWidth="1"/>
    <col min="7589" max="7589" width="0.7109375" style="109" customWidth="1"/>
    <col min="7590" max="7590" width="10.5703125" style="109" customWidth="1"/>
    <col min="7591" max="7591" width="0.7109375" style="109" customWidth="1"/>
    <col min="7592" max="7592" width="10.5703125" style="109" customWidth="1"/>
    <col min="7593" max="7593" width="0.7109375" style="109" customWidth="1"/>
    <col min="7594" max="7594" width="13.7109375" style="109" bestFit="1" customWidth="1"/>
    <col min="7595" max="7595" width="0.7109375" style="109" customWidth="1"/>
    <col min="7596" max="7596" width="14.5703125" style="109" bestFit="1" customWidth="1"/>
    <col min="7597" max="7597" width="0.7109375" style="109" customWidth="1"/>
    <col min="7598" max="7598" width="17.42578125" style="109" bestFit="1" customWidth="1"/>
    <col min="7599" max="7599" width="0.7109375" style="109" customWidth="1"/>
    <col min="7600" max="7600" width="19.42578125" style="109" bestFit="1" customWidth="1"/>
    <col min="7601" max="7601" width="1" style="109" customWidth="1"/>
    <col min="7602" max="7602" width="12.28515625" style="109" bestFit="1" customWidth="1"/>
    <col min="7603" max="7603" width="0.5703125" style="109" customWidth="1"/>
    <col min="7604" max="7604" width="11.5703125" style="109" customWidth="1"/>
    <col min="7605" max="7840" width="12.5703125" style="109"/>
    <col min="7841" max="7841" width="28.5703125" style="109" customWidth="1"/>
    <col min="7842" max="7842" width="5.28515625" style="109" customWidth="1"/>
    <col min="7843" max="7843" width="0.7109375" style="109" customWidth="1"/>
    <col min="7844" max="7844" width="12.28515625" style="109" bestFit="1" customWidth="1"/>
    <col min="7845" max="7845" width="0.7109375" style="109" customWidth="1"/>
    <col min="7846" max="7846" width="10.5703125" style="109" customWidth="1"/>
    <col min="7847" max="7847" width="0.7109375" style="109" customWidth="1"/>
    <col min="7848" max="7848" width="10.5703125" style="109" customWidth="1"/>
    <col min="7849" max="7849" width="0.7109375" style="109" customWidth="1"/>
    <col min="7850" max="7850" width="13.7109375" style="109" bestFit="1" customWidth="1"/>
    <col min="7851" max="7851" width="0.7109375" style="109" customWidth="1"/>
    <col min="7852" max="7852" width="14.5703125" style="109" bestFit="1" customWidth="1"/>
    <col min="7853" max="7853" width="0.7109375" style="109" customWidth="1"/>
    <col min="7854" max="7854" width="17.42578125" style="109" bestFit="1" customWidth="1"/>
    <col min="7855" max="7855" width="0.7109375" style="109" customWidth="1"/>
    <col min="7856" max="7856" width="19.42578125" style="109" bestFit="1" customWidth="1"/>
    <col min="7857" max="7857" width="1" style="109" customWidth="1"/>
    <col min="7858" max="7858" width="12.28515625" style="109" bestFit="1" customWidth="1"/>
    <col min="7859" max="7859" width="0.5703125" style="109" customWidth="1"/>
    <col min="7860" max="7860" width="11.5703125" style="109" customWidth="1"/>
    <col min="7861" max="8096" width="12.5703125" style="109"/>
    <col min="8097" max="8097" width="28.5703125" style="109" customWidth="1"/>
    <col min="8098" max="8098" width="5.28515625" style="109" customWidth="1"/>
    <col min="8099" max="8099" width="0.7109375" style="109" customWidth="1"/>
    <col min="8100" max="8100" width="12.28515625" style="109" bestFit="1" customWidth="1"/>
    <col min="8101" max="8101" width="0.7109375" style="109" customWidth="1"/>
    <col min="8102" max="8102" width="10.5703125" style="109" customWidth="1"/>
    <col min="8103" max="8103" width="0.7109375" style="109" customWidth="1"/>
    <col min="8104" max="8104" width="10.5703125" style="109" customWidth="1"/>
    <col min="8105" max="8105" width="0.7109375" style="109" customWidth="1"/>
    <col min="8106" max="8106" width="13.7109375" style="109" bestFit="1" customWidth="1"/>
    <col min="8107" max="8107" width="0.7109375" style="109" customWidth="1"/>
    <col min="8108" max="8108" width="14.5703125" style="109" bestFit="1" customWidth="1"/>
    <col min="8109" max="8109" width="0.7109375" style="109" customWidth="1"/>
    <col min="8110" max="8110" width="17.42578125" style="109" bestFit="1" customWidth="1"/>
    <col min="8111" max="8111" width="0.7109375" style="109" customWidth="1"/>
    <col min="8112" max="8112" width="19.42578125" style="109" bestFit="1" customWidth="1"/>
    <col min="8113" max="8113" width="1" style="109" customWidth="1"/>
    <col min="8114" max="8114" width="12.28515625" style="109" bestFit="1" customWidth="1"/>
    <col min="8115" max="8115" width="0.5703125" style="109" customWidth="1"/>
    <col min="8116" max="8116" width="11.5703125" style="109" customWidth="1"/>
    <col min="8117" max="8352" width="12.5703125" style="109"/>
    <col min="8353" max="8353" width="28.5703125" style="109" customWidth="1"/>
    <col min="8354" max="8354" width="5.28515625" style="109" customWidth="1"/>
    <col min="8355" max="8355" width="0.7109375" style="109" customWidth="1"/>
    <col min="8356" max="8356" width="12.28515625" style="109" bestFit="1" customWidth="1"/>
    <col min="8357" max="8357" width="0.7109375" style="109" customWidth="1"/>
    <col min="8358" max="8358" width="10.5703125" style="109" customWidth="1"/>
    <col min="8359" max="8359" width="0.7109375" style="109" customWidth="1"/>
    <col min="8360" max="8360" width="10.5703125" style="109" customWidth="1"/>
    <col min="8361" max="8361" width="0.7109375" style="109" customWidth="1"/>
    <col min="8362" max="8362" width="13.7109375" style="109" bestFit="1" customWidth="1"/>
    <col min="8363" max="8363" width="0.7109375" style="109" customWidth="1"/>
    <col min="8364" max="8364" width="14.5703125" style="109" bestFit="1" customWidth="1"/>
    <col min="8365" max="8365" width="0.7109375" style="109" customWidth="1"/>
    <col min="8366" max="8366" width="17.42578125" style="109" bestFit="1" customWidth="1"/>
    <col min="8367" max="8367" width="0.7109375" style="109" customWidth="1"/>
    <col min="8368" max="8368" width="19.42578125" style="109" bestFit="1" customWidth="1"/>
    <col min="8369" max="8369" width="1" style="109" customWidth="1"/>
    <col min="8370" max="8370" width="12.28515625" style="109" bestFit="1" customWidth="1"/>
    <col min="8371" max="8371" width="0.5703125" style="109" customWidth="1"/>
    <col min="8372" max="8372" width="11.5703125" style="109" customWidth="1"/>
    <col min="8373" max="8608" width="12.5703125" style="109"/>
    <col min="8609" max="8609" width="28.5703125" style="109" customWidth="1"/>
    <col min="8610" max="8610" width="5.28515625" style="109" customWidth="1"/>
    <col min="8611" max="8611" width="0.7109375" style="109" customWidth="1"/>
    <col min="8612" max="8612" width="12.28515625" style="109" bestFit="1" customWidth="1"/>
    <col min="8613" max="8613" width="0.7109375" style="109" customWidth="1"/>
    <col min="8614" max="8614" width="10.5703125" style="109" customWidth="1"/>
    <col min="8615" max="8615" width="0.7109375" style="109" customWidth="1"/>
    <col min="8616" max="8616" width="10.5703125" style="109" customWidth="1"/>
    <col min="8617" max="8617" width="0.7109375" style="109" customWidth="1"/>
    <col min="8618" max="8618" width="13.7109375" style="109" bestFit="1" customWidth="1"/>
    <col min="8619" max="8619" width="0.7109375" style="109" customWidth="1"/>
    <col min="8620" max="8620" width="14.5703125" style="109" bestFit="1" customWidth="1"/>
    <col min="8621" max="8621" width="0.7109375" style="109" customWidth="1"/>
    <col min="8622" max="8622" width="17.42578125" style="109" bestFit="1" customWidth="1"/>
    <col min="8623" max="8623" width="0.7109375" style="109" customWidth="1"/>
    <col min="8624" max="8624" width="19.42578125" style="109" bestFit="1" customWidth="1"/>
    <col min="8625" max="8625" width="1" style="109" customWidth="1"/>
    <col min="8626" max="8626" width="12.28515625" style="109" bestFit="1" customWidth="1"/>
    <col min="8627" max="8627" width="0.5703125" style="109" customWidth="1"/>
    <col min="8628" max="8628" width="11.5703125" style="109" customWidth="1"/>
    <col min="8629" max="8864" width="12.5703125" style="109"/>
    <col min="8865" max="8865" width="28.5703125" style="109" customWidth="1"/>
    <col min="8866" max="8866" width="5.28515625" style="109" customWidth="1"/>
    <col min="8867" max="8867" width="0.7109375" style="109" customWidth="1"/>
    <col min="8868" max="8868" width="12.28515625" style="109" bestFit="1" customWidth="1"/>
    <col min="8869" max="8869" width="0.7109375" style="109" customWidth="1"/>
    <col min="8870" max="8870" width="10.5703125" style="109" customWidth="1"/>
    <col min="8871" max="8871" width="0.7109375" style="109" customWidth="1"/>
    <col min="8872" max="8872" width="10.5703125" style="109" customWidth="1"/>
    <col min="8873" max="8873" width="0.7109375" style="109" customWidth="1"/>
    <col min="8874" max="8874" width="13.7109375" style="109" bestFit="1" customWidth="1"/>
    <col min="8875" max="8875" width="0.7109375" style="109" customWidth="1"/>
    <col min="8876" max="8876" width="14.5703125" style="109" bestFit="1" customWidth="1"/>
    <col min="8877" max="8877" width="0.7109375" style="109" customWidth="1"/>
    <col min="8878" max="8878" width="17.42578125" style="109" bestFit="1" customWidth="1"/>
    <col min="8879" max="8879" width="0.7109375" style="109" customWidth="1"/>
    <col min="8880" max="8880" width="19.42578125" style="109" bestFit="1" customWidth="1"/>
    <col min="8881" max="8881" width="1" style="109" customWidth="1"/>
    <col min="8882" max="8882" width="12.28515625" style="109" bestFit="1" customWidth="1"/>
    <col min="8883" max="8883" width="0.5703125" style="109" customWidth="1"/>
    <col min="8884" max="8884" width="11.5703125" style="109" customWidth="1"/>
    <col min="8885" max="9120" width="12.5703125" style="109"/>
    <col min="9121" max="9121" width="28.5703125" style="109" customWidth="1"/>
    <col min="9122" max="9122" width="5.28515625" style="109" customWidth="1"/>
    <col min="9123" max="9123" width="0.7109375" style="109" customWidth="1"/>
    <col min="9124" max="9124" width="12.28515625" style="109" bestFit="1" customWidth="1"/>
    <col min="9125" max="9125" width="0.7109375" style="109" customWidth="1"/>
    <col min="9126" max="9126" width="10.5703125" style="109" customWidth="1"/>
    <col min="9127" max="9127" width="0.7109375" style="109" customWidth="1"/>
    <col min="9128" max="9128" width="10.5703125" style="109" customWidth="1"/>
    <col min="9129" max="9129" width="0.7109375" style="109" customWidth="1"/>
    <col min="9130" max="9130" width="13.7109375" style="109" bestFit="1" customWidth="1"/>
    <col min="9131" max="9131" width="0.7109375" style="109" customWidth="1"/>
    <col min="9132" max="9132" width="14.5703125" style="109" bestFit="1" customWidth="1"/>
    <col min="9133" max="9133" width="0.7109375" style="109" customWidth="1"/>
    <col min="9134" max="9134" width="17.42578125" style="109" bestFit="1" customWidth="1"/>
    <col min="9135" max="9135" width="0.7109375" style="109" customWidth="1"/>
    <col min="9136" max="9136" width="19.42578125" style="109" bestFit="1" customWidth="1"/>
    <col min="9137" max="9137" width="1" style="109" customWidth="1"/>
    <col min="9138" max="9138" width="12.28515625" style="109" bestFit="1" customWidth="1"/>
    <col min="9139" max="9139" width="0.5703125" style="109" customWidth="1"/>
    <col min="9140" max="9140" width="11.5703125" style="109" customWidth="1"/>
    <col min="9141" max="9376" width="12.5703125" style="109"/>
    <col min="9377" max="9377" width="28.5703125" style="109" customWidth="1"/>
    <col min="9378" max="9378" width="5.28515625" style="109" customWidth="1"/>
    <col min="9379" max="9379" width="0.7109375" style="109" customWidth="1"/>
    <col min="9380" max="9380" width="12.28515625" style="109" bestFit="1" customWidth="1"/>
    <col min="9381" max="9381" width="0.7109375" style="109" customWidth="1"/>
    <col min="9382" max="9382" width="10.5703125" style="109" customWidth="1"/>
    <col min="9383" max="9383" width="0.7109375" style="109" customWidth="1"/>
    <col min="9384" max="9384" width="10.5703125" style="109" customWidth="1"/>
    <col min="9385" max="9385" width="0.7109375" style="109" customWidth="1"/>
    <col min="9386" max="9386" width="13.7109375" style="109" bestFit="1" customWidth="1"/>
    <col min="9387" max="9387" width="0.7109375" style="109" customWidth="1"/>
    <col min="9388" max="9388" width="14.5703125" style="109" bestFit="1" customWidth="1"/>
    <col min="9389" max="9389" width="0.7109375" style="109" customWidth="1"/>
    <col min="9390" max="9390" width="17.42578125" style="109" bestFit="1" customWidth="1"/>
    <col min="9391" max="9391" width="0.7109375" style="109" customWidth="1"/>
    <col min="9392" max="9392" width="19.42578125" style="109" bestFit="1" customWidth="1"/>
    <col min="9393" max="9393" width="1" style="109" customWidth="1"/>
    <col min="9394" max="9394" width="12.28515625" style="109" bestFit="1" customWidth="1"/>
    <col min="9395" max="9395" width="0.5703125" style="109" customWidth="1"/>
    <col min="9396" max="9396" width="11.5703125" style="109" customWidth="1"/>
    <col min="9397" max="9632" width="12.5703125" style="109"/>
    <col min="9633" max="9633" width="28.5703125" style="109" customWidth="1"/>
    <col min="9634" max="9634" width="5.28515625" style="109" customWidth="1"/>
    <col min="9635" max="9635" width="0.7109375" style="109" customWidth="1"/>
    <col min="9636" max="9636" width="12.28515625" style="109" bestFit="1" customWidth="1"/>
    <col min="9637" max="9637" width="0.7109375" style="109" customWidth="1"/>
    <col min="9638" max="9638" width="10.5703125" style="109" customWidth="1"/>
    <col min="9639" max="9639" width="0.7109375" style="109" customWidth="1"/>
    <col min="9640" max="9640" width="10.5703125" style="109" customWidth="1"/>
    <col min="9641" max="9641" width="0.7109375" style="109" customWidth="1"/>
    <col min="9642" max="9642" width="13.7109375" style="109" bestFit="1" customWidth="1"/>
    <col min="9643" max="9643" width="0.7109375" style="109" customWidth="1"/>
    <col min="9644" max="9644" width="14.5703125" style="109" bestFit="1" customWidth="1"/>
    <col min="9645" max="9645" width="0.7109375" style="109" customWidth="1"/>
    <col min="9646" max="9646" width="17.42578125" style="109" bestFit="1" customWidth="1"/>
    <col min="9647" max="9647" width="0.7109375" style="109" customWidth="1"/>
    <col min="9648" max="9648" width="19.42578125" style="109" bestFit="1" customWidth="1"/>
    <col min="9649" max="9649" width="1" style="109" customWidth="1"/>
    <col min="9650" max="9650" width="12.28515625" style="109" bestFit="1" customWidth="1"/>
    <col min="9651" max="9651" width="0.5703125" style="109" customWidth="1"/>
    <col min="9652" max="9652" width="11.5703125" style="109" customWidth="1"/>
    <col min="9653" max="9888" width="12.5703125" style="109"/>
    <col min="9889" max="9889" width="28.5703125" style="109" customWidth="1"/>
    <col min="9890" max="9890" width="5.28515625" style="109" customWidth="1"/>
    <col min="9891" max="9891" width="0.7109375" style="109" customWidth="1"/>
    <col min="9892" max="9892" width="12.28515625" style="109" bestFit="1" customWidth="1"/>
    <col min="9893" max="9893" width="0.7109375" style="109" customWidth="1"/>
    <col min="9894" max="9894" width="10.5703125" style="109" customWidth="1"/>
    <col min="9895" max="9895" width="0.7109375" style="109" customWidth="1"/>
    <col min="9896" max="9896" width="10.5703125" style="109" customWidth="1"/>
    <col min="9897" max="9897" width="0.7109375" style="109" customWidth="1"/>
    <col min="9898" max="9898" width="13.7109375" style="109" bestFit="1" customWidth="1"/>
    <col min="9899" max="9899" width="0.7109375" style="109" customWidth="1"/>
    <col min="9900" max="9900" width="14.5703125" style="109" bestFit="1" customWidth="1"/>
    <col min="9901" max="9901" width="0.7109375" style="109" customWidth="1"/>
    <col min="9902" max="9902" width="17.42578125" style="109" bestFit="1" customWidth="1"/>
    <col min="9903" max="9903" width="0.7109375" style="109" customWidth="1"/>
    <col min="9904" max="9904" width="19.42578125" style="109" bestFit="1" customWidth="1"/>
    <col min="9905" max="9905" width="1" style="109" customWidth="1"/>
    <col min="9906" max="9906" width="12.28515625" style="109" bestFit="1" customWidth="1"/>
    <col min="9907" max="9907" width="0.5703125" style="109" customWidth="1"/>
    <col min="9908" max="9908" width="11.5703125" style="109" customWidth="1"/>
    <col min="9909" max="10144" width="12.5703125" style="109"/>
    <col min="10145" max="10145" width="28.5703125" style="109" customWidth="1"/>
    <col min="10146" max="10146" width="5.28515625" style="109" customWidth="1"/>
    <col min="10147" max="10147" width="0.7109375" style="109" customWidth="1"/>
    <col min="10148" max="10148" width="12.28515625" style="109" bestFit="1" customWidth="1"/>
    <col min="10149" max="10149" width="0.7109375" style="109" customWidth="1"/>
    <col min="10150" max="10150" width="10.5703125" style="109" customWidth="1"/>
    <col min="10151" max="10151" width="0.7109375" style="109" customWidth="1"/>
    <col min="10152" max="10152" width="10.5703125" style="109" customWidth="1"/>
    <col min="10153" max="10153" width="0.7109375" style="109" customWidth="1"/>
    <col min="10154" max="10154" width="13.7109375" style="109" bestFit="1" customWidth="1"/>
    <col min="10155" max="10155" width="0.7109375" style="109" customWidth="1"/>
    <col min="10156" max="10156" width="14.5703125" style="109" bestFit="1" customWidth="1"/>
    <col min="10157" max="10157" width="0.7109375" style="109" customWidth="1"/>
    <col min="10158" max="10158" width="17.42578125" style="109" bestFit="1" customWidth="1"/>
    <col min="10159" max="10159" width="0.7109375" style="109" customWidth="1"/>
    <col min="10160" max="10160" width="19.42578125" style="109" bestFit="1" customWidth="1"/>
    <col min="10161" max="10161" width="1" style="109" customWidth="1"/>
    <col min="10162" max="10162" width="12.28515625" style="109" bestFit="1" customWidth="1"/>
    <col min="10163" max="10163" width="0.5703125" style="109" customWidth="1"/>
    <col min="10164" max="10164" width="11.5703125" style="109" customWidth="1"/>
    <col min="10165" max="10400" width="12.5703125" style="109"/>
    <col min="10401" max="10401" width="28.5703125" style="109" customWidth="1"/>
    <col min="10402" max="10402" width="5.28515625" style="109" customWidth="1"/>
    <col min="10403" max="10403" width="0.7109375" style="109" customWidth="1"/>
    <col min="10404" max="10404" width="12.28515625" style="109" bestFit="1" customWidth="1"/>
    <col min="10405" max="10405" width="0.7109375" style="109" customWidth="1"/>
    <col min="10406" max="10406" width="10.5703125" style="109" customWidth="1"/>
    <col min="10407" max="10407" width="0.7109375" style="109" customWidth="1"/>
    <col min="10408" max="10408" width="10.5703125" style="109" customWidth="1"/>
    <col min="10409" max="10409" width="0.7109375" style="109" customWidth="1"/>
    <col min="10410" max="10410" width="13.7109375" style="109" bestFit="1" customWidth="1"/>
    <col min="10411" max="10411" width="0.7109375" style="109" customWidth="1"/>
    <col min="10412" max="10412" width="14.5703125" style="109" bestFit="1" customWidth="1"/>
    <col min="10413" max="10413" width="0.7109375" style="109" customWidth="1"/>
    <col min="10414" max="10414" width="17.42578125" style="109" bestFit="1" customWidth="1"/>
    <col min="10415" max="10415" width="0.7109375" style="109" customWidth="1"/>
    <col min="10416" max="10416" width="19.42578125" style="109" bestFit="1" customWidth="1"/>
    <col min="10417" max="10417" width="1" style="109" customWidth="1"/>
    <col min="10418" max="10418" width="12.28515625" style="109" bestFit="1" customWidth="1"/>
    <col min="10419" max="10419" width="0.5703125" style="109" customWidth="1"/>
    <col min="10420" max="10420" width="11.5703125" style="109" customWidth="1"/>
    <col min="10421" max="10656" width="12.5703125" style="109"/>
    <col min="10657" max="10657" width="28.5703125" style="109" customWidth="1"/>
    <col min="10658" max="10658" width="5.28515625" style="109" customWidth="1"/>
    <col min="10659" max="10659" width="0.7109375" style="109" customWidth="1"/>
    <col min="10660" max="10660" width="12.28515625" style="109" bestFit="1" customWidth="1"/>
    <col min="10661" max="10661" width="0.7109375" style="109" customWidth="1"/>
    <col min="10662" max="10662" width="10.5703125" style="109" customWidth="1"/>
    <col min="10663" max="10663" width="0.7109375" style="109" customWidth="1"/>
    <col min="10664" max="10664" width="10.5703125" style="109" customWidth="1"/>
    <col min="10665" max="10665" width="0.7109375" style="109" customWidth="1"/>
    <col min="10666" max="10666" width="13.7109375" style="109" bestFit="1" customWidth="1"/>
    <col min="10667" max="10667" width="0.7109375" style="109" customWidth="1"/>
    <col min="10668" max="10668" width="14.5703125" style="109" bestFit="1" customWidth="1"/>
    <col min="10669" max="10669" width="0.7109375" style="109" customWidth="1"/>
    <col min="10670" max="10670" width="17.42578125" style="109" bestFit="1" customWidth="1"/>
    <col min="10671" max="10671" width="0.7109375" style="109" customWidth="1"/>
    <col min="10672" max="10672" width="19.42578125" style="109" bestFit="1" customWidth="1"/>
    <col min="10673" max="10673" width="1" style="109" customWidth="1"/>
    <col min="10674" max="10674" width="12.28515625" style="109" bestFit="1" customWidth="1"/>
    <col min="10675" max="10675" width="0.5703125" style="109" customWidth="1"/>
    <col min="10676" max="10676" width="11.5703125" style="109" customWidth="1"/>
    <col min="10677" max="10912" width="12.5703125" style="109"/>
    <col min="10913" max="10913" width="28.5703125" style="109" customWidth="1"/>
    <col min="10914" max="10914" width="5.28515625" style="109" customWidth="1"/>
    <col min="10915" max="10915" width="0.7109375" style="109" customWidth="1"/>
    <col min="10916" max="10916" width="12.28515625" style="109" bestFit="1" customWidth="1"/>
    <col min="10917" max="10917" width="0.7109375" style="109" customWidth="1"/>
    <col min="10918" max="10918" width="10.5703125" style="109" customWidth="1"/>
    <col min="10919" max="10919" width="0.7109375" style="109" customWidth="1"/>
    <col min="10920" max="10920" width="10.5703125" style="109" customWidth="1"/>
    <col min="10921" max="10921" width="0.7109375" style="109" customWidth="1"/>
    <col min="10922" max="10922" width="13.7109375" style="109" bestFit="1" customWidth="1"/>
    <col min="10923" max="10923" width="0.7109375" style="109" customWidth="1"/>
    <col min="10924" max="10924" width="14.5703125" style="109" bestFit="1" customWidth="1"/>
    <col min="10925" max="10925" width="0.7109375" style="109" customWidth="1"/>
    <col min="10926" max="10926" width="17.42578125" style="109" bestFit="1" customWidth="1"/>
    <col min="10927" max="10927" width="0.7109375" style="109" customWidth="1"/>
    <col min="10928" max="10928" width="19.42578125" style="109" bestFit="1" customWidth="1"/>
    <col min="10929" max="10929" width="1" style="109" customWidth="1"/>
    <col min="10930" max="10930" width="12.28515625" style="109" bestFit="1" customWidth="1"/>
    <col min="10931" max="10931" width="0.5703125" style="109" customWidth="1"/>
    <col min="10932" max="10932" width="11.5703125" style="109" customWidth="1"/>
    <col min="10933" max="11168" width="12.5703125" style="109"/>
    <col min="11169" max="11169" width="28.5703125" style="109" customWidth="1"/>
    <col min="11170" max="11170" width="5.28515625" style="109" customWidth="1"/>
    <col min="11171" max="11171" width="0.7109375" style="109" customWidth="1"/>
    <col min="11172" max="11172" width="12.28515625" style="109" bestFit="1" customWidth="1"/>
    <col min="11173" max="11173" width="0.7109375" style="109" customWidth="1"/>
    <col min="11174" max="11174" width="10.5703125" style="109" customWidth="1"/>
    <col min="11175" max="11175" width="0.7109375" style="109" customWidth="1"/>
    <col min="11176" max="11176" width="10.5703125" style="109" customWidth="1"/>
    <col min="11177" max="11177" width="0.7109375" style="109" customWidth="1"/>
    <col min="11178" max="11178" width="13.7109375" style="109" bestFit="1" customWidth="1"/>
    <col min="11179" max="11179" width="0.7109375" style="109" customWidth="1"/>
    <col min="11180" max="11180" width="14.5703125" style="109" bestFit="1" customWidth="1"/>
    <col min="11181" max="11181" width="0.7109375" style="109" customWidth="1"/>
    <col min="11182" max="11182" width="17.42578125" style="109" bestFit="1" customWidth="1"/>
    <col min="11183" max="11183" width="0.7109375" style="109" customWidth="1"/>
    <col min="11184" max="11184" width="19.42578125" style="109" bestFit="1" customWidth="1"/>
    <col min="11185" max="11185" width="1" style="109" customWidth="1"/>
    <col min="11186" max="11186" width="12.28515625" style="109" bestFit="1" customWidth="1"/>
    <col min="11187" max="11187" width="0.5703125" style="109" customWidth="1"/>
    <col min="11188" max="11188" width="11.5703125" style="109" customWidth="1"/>
    <col min="11189" max="11424" width="12.5703125" style="109"/>
    <col min="11425" max="11425" width="28.5703125" style="109" customWidth="1"/>
    <col min="11426" max="11426" width="5.28515625" style="109" customWidth="1"/>
    <col min="11427" max="11427" width="0.7109375" style="109" customWidth="1"/>
    <col min="11428" max="11428" width="12.28515625" style="109" bestFit="1" customWidth="1"/>
    <col min="11429" max="11429" width="0.7109375" style="109" customWidth="1"/>
    <col min="11430" max="11430" width="10.5703125" style="109" customWidth="1"/>
    <col min="11431" max="11431" width="0.7109375" style="109" customWidth="1"/>
    <col min="11432" max="11432" width="10.5703125" style="109" customWidth="1"/>
    <col min="11433" max="11433" width="0.7109375" style="109" customWidth="1"/>
    <col min="11434" max="11434" width="13.7109375" style="109" bestFit="1" customWidth="1"/>
    <col min="11435" max="11435" width="0.7109375" style="109" customWidth="1"/>
    <col min="11436" max="11436" width="14.5703125" style="109" bestFit="1" customWidth="1"/>
    <col min="11437" max="11437" width="0.7109375" style="109" customWidth="1"/>
    <col min="11438" max="11438" width="17.42578125" style="109" bestFit="1" customWidth="1"/>
    <col min="11439" max="11439" width="0.7109375" style="109" customWidth="1"/>
    <col min="11440" max="11440" width="19.42578125" style="109" bestFit="1" customWidth="1"/>
    <col min="11441" max="11441" width="1" style="109" customWidth="1"/>
    <col min="11442" max="11442" width="12.28515625" style="109" bestFit="1" customWidth="1"/>
    <col min="11443" max="11443" width="0.5703125" style="109" customWidth="1"/>
    <col min="11444" max="11444" width="11.5703125" style="109" customWidth="1"/>
    <col min="11445" max="11680" width="12.5703125" style="109"/>
    <col min="11681" max="11681" width="28.5703125" style="109" customWidth="1"/>
    <col min="11682" max="11682" width="5.28515625" style="109" customWidth="1"/>
    <col min="11683" max="11683" width="0.7109375" style="109" customWidth="1"/>
    <col min="11684" max="11684" width="12.28515625" style="109" bestFit="1" customWidth="1"/>
    <col min="11685" max="11685" width="0.7109375" style="109" customWidth="1"/>
    <col min="11686" max="11686" width="10.5703125" style="109" customWidth="1"/>
    <col min="11687" max="11687" width="0.7109375" style="109" customWidth="1"/>
    <col min="11688" max="11688" width="10.5703125" style="109" customWidth="1"/>
    <col min="11689" max="11689" width="0.7109375" style="109" customWidth="1"/>
    <col min="11690" max="11690" width="13.7109375" style="109" bestFit="1" customWidth="1"/>
    <col min="11691" max="11691" width="0.7109375" style="109" customWidth="1"/>
    <col min="11692" max="11692" width="14.5703125" style="109" bestFit="1" customWidth="1"/>
    <col min="11693" max="11693" width="0.7109375" style="109" customWidth="1"/>
    <col min="11694" max="11694" width="17.42578125" style="109" bestFit="1" customWidth="1"/>
    <col min="11695" max="11695" width="0.7109375" style="109" customWidth="1"/>
    <col min="11696" max="11696" width="19.42578125" style="109" bestFit="1" customWidth="1"/>
    <col min="11697" max="11697" width="1" style="109" customWidth="1"/>
    <col min="11698" max="11698" width="12.28515625" style="109" bestFit="1" customWidth="1"/>
    <col min="11699" max="11699" width="0.5703125" style="109" customWidth="1"/>
    <col min="11700" max="11700" width="11.5703125" style="109" customWidth="1"/>
    <col min="11701" max="11936" width="12.5703125" style="109"/>
    <col min="11937" max="11937" width="28.5703125" style="109" customWidth="1"/>
    <col min="11938" max="11938" width="5.28515625" style="109" customWidth="1"/>
    <col min="11939" max="11939" width="0.7109375" style="109" customWidth="1"/>
    <col min="11940" max="11940" width="12.28515625" style="109" bestFit="1" customWidth="1"/>
    <col min="11941" max="11941" width="0.7109375" style="109" customWidth="1"/>
    <col min="11942" max="11942" width="10.5703125" style="109" customWidth="1"/>
    <col min="11943" max="11943" width="0.7109375" style="109" customWidth="1"/>
    <col min="11944" max="11944" width="10.5703125" style="109" customWidth="1"/>
    <col min="11945" max="11945" width="0.7109375" style="109" customWidth="1"/>
    <col min="11946" max="11946" width="13.7109375" style="109" bestFit="1" customWidth="1"/>
    <col min="11947" max="11947" width="0.7109375" style="109" customWidth="1"/>
    <col min="11948" max="11948" width="14.5703125" style="109" bestFit="1" customWidth="1"/>
    <col min="11949" max="11949" width="0.7109375" style="109" customWidth="1"/>
    <col min="11950" max="11950" width="17.42578125" style="109" bestFit="1" customWidth="1"/>
    <col min="11951" max="11951" width="0.7109375" style="109" customWidth="1"/>
    <col min="11952" max="11952" width="19.42578125" style="109" bestFit="1" customWidth="1"/>
    <col min="11953" max="11953" width="1" style="109" customWidth="1"/>
    <col min="11954" max="11954" width="12.28515625" style="109" bestFit="1" customWidth="1"/>
    <col min="11955" max="11955" width="0.5703125" style="109" customWidth="1"/>
    <col min="11956" max="11956" width="11.5703125" style="109" customWidth="1"/>
    <col min="11957" max="12192" width="12.5703125" style="109"/>
    <col min="12193" max="12193" width="28.5703125" style="109" customWidth="1"/>
    <col min="12194" max="12194" width="5.28515625" style="109" customWidth="1"/>
    <col min="12195" max="12195" width="0.7109375" style="109" customWidth="1"/>
    <col min="12196" max="12196" width="12.28515625" style="109" bestFit="1" customWidth="1"/>
    <col min="12197" max="12197" width="0.7109375" style="109" customWidth="1"/>
    <col min="12198" max="12198" width="10.5703125" style="109" customWidth="1"/>
    <col min="12199" max="12199" width="0.7109375" style="109" customWidth="1"/>
    <col min="12200" max="12200" width="10.5703125" style="109" customWidth="1"/>
    <col min="12201" max="12201" width="0.7109375" style="109" customWidth="1"/>
    <col min="12202" max="12202" width="13.7109375" style="109" bestFit="1" customWidth="1"/>
    <col min="12203" max="12203" width="0.7109375" style="109" customWidth="1"/>
    <col min="12204" max="12204" width="14.5703125" style="109" bestFit="1" customWidth="1"/>
    <col min="12205" max="12205" width="0.7109375" style="109" customWidth="1"/>
    <col min="12206" max="12206" width="17.42578125" style="109" bestFit="1" customWidth="1"/>
    <col min="12207" max="12207" width="0.7109375" style="109" customWidth="1"/>
    <col min="12208" max="12208" width="19.42578125" style="109" bestFit="1" customWidth="1"/>
    <col min="12209" max="12209" width="1" style="109" customWidth="1"/>
    <col min="12210" max="12210" width="12.28515625" style="109" bestFit="1" customWidth="1"/>
    <col min="12211" max="12211" width="0.5703125" style="109" customWidth="1"/>
    <col min="12212" max="12212" width="11.5703125" style="109" customWidth="1"/>
    <col min="12213" max="12448" width="12.5703125" style="109"/>
    <col min="12449" max="12449" width="28.5703125" style="109" customWidth="1"/>
    <col min="12450" max="12450" width="5.28515625" style="109" customWidth="1"/>
    <col min="12451" max="12451" width="0.7109375" style="109" customWidth="1"/>
    <col min="12452" max="12452" width="12.28515625" style="109" bestFit="1" customWidth="1"/>
    <col min="12453" max="12453" width="0.7109375" style="109" customWidth="1"/>
    <col min="12454" max="12454" width="10.5703125" style="109" customWidth="1"/>
    <col min="12455" max="12455" width="0.7109375" style="109" customWidth="1"/>
    <col min="12456" max="12456" width="10.5703125" style="109" customWidth="1"/>
    <col min="12457" max="12457" width="0.7109375" style="109" customWidth="1"/>
    <col min="12458" max="12458" width="13.7109375" style="109" bestFit="1" customWidth="1"/>
    <col min="12459" max="12459" width="0.7109375" style="109" customWidth="1"/>
    <col min="12460" max="12460" width="14.5703125" style="109" bestFit="1" customWidth="1"/>
    <col min="12461" max="12461" width="0.7109375" style="109" customWidth="1"/>
    <col min="12462" max="12462" width="17.42578125" style="109" bestFit="1" customWidth="1"/>
    <col min="12463" max="12463" width="0.7109375" style="109" customWidth="1"/>
    <col min="12464" max="12464" width="19.42578125" style="109" bestFit="1" customWidth="1"/>
    <col min="12465" max="12465" width="1" style="109" customWidth="1"/>
    <col min="12466" max="12466" width="12.28515625" style="109" bestFit="1" customWidth="1"/>
    <col min="12467" max="12467" width="0.5703125" style="109" customWidth="1"/>
    <col min="12468" max="12468" width="11.5703125" style="109" customWidth="1"/>
    <col min="12469" max="12704" width="12.5703125" style="109"/>
    <col min="12705" max="12705" width="28.5703125" style="109" customWidth="1"/>
    <col min="12706" max="12706" width="5.28515625" style="109" customWidth="1"/>
    <col min="12707" max="12707" width="0.7109375" style="109" customWidth="1"/>
    <col min="12708" max="12708" width="12.28515625" style="109" bestFit="1" customWidth="1"/>
    <col min="12709" max="12709" width="0.7109375" style="109" customWidth="1"/>
    <col min="12710" max="12710" width="10.5703125" style="109" customWidth="1"/>
    <col min="12711" max="12711" width="0.7109375" style="109" customWidth="1"/>
    <col min="12712" max="12712" width="10.5703125" style="109" customWidth="1"/>
    <col min="12713" max="12713" width="0.7109375" style="109" customWidth="1"/>
    <col min="12714" max="12714" width="13.7109375" style="109" bestFit="1" customWidth="1"/>
    <col min="12715" max="12715" width="0.7109375" style="109" customWidth="1"/>
    <col min="12716" max="12716" width="14.5703125" style="109" bestFit="1" customWidth="1"/>
    <col min="12717" max="12717" width="0.7109375" style="109" customWidth="1"/>
    <col min="12718" max="12718" width="17.42578125" style="109" bestFit="1" customWidth="1"/>
    <col min="12719" max="12719" width="0.7109375" style="109" customWidth="1"/>
    <col min="12720" max="12720" width="19.42578125" style="109" bestFit="1" customWidth="1"/>
    <col min="12721" max="12721" width="1" style="109" customWidth="1"/>
    <col min="12722" max="12722" width="12.28515625" style="109" bestFit="1" customWidth="1"/>
    <col min="12723" max="12723" width="0.5703125" style="109" customWidth="1"/>
    <col min="12724" max="12724" width="11.5703125" style="109" customWidth="1"/>
    <col min="12725" max="12960" width="12.5703125" style="109"/>
    <col min="12961" max="12961" width="28.5703125" style="109" customWidth="1"/>
    <col min="12962" max="12962" width="5.28515625" style="109" customWidth="1"/>
    <col min="12963" max="12963" width="0.7109375" style="109" customWidth="1"/>
    <col min="12964" max="12964" width="12.28515625" style="109" bestFit="1" customWidth="1"/>
    <col min="12965" max="12965" width="0.7109375" style="109" customWidth="1"/>
    <col min="12966" max="12966" width="10.5703125" style="109" customWidth="1"/>
    <col min="12967" max="12967" width="0.7109375" style="109" customWidth="1"/>
    <col min="12968" max="12968" width="10.5703125" style="109" customWidth="1"/>
    <col min="12969" max="12969" width="0.7109375" style="109" customWidth="1"/>
    <col min="12970" max="12970" width="13.7109375" style="109" bestFit="1" customWidth="1"/>
    <col min="12971" max="12971" width="0.7109375" style="109" customWidth="1"/>
    <col min="12972" max="12972" width="14.5703125" style="109" bestFit="1" customWidth="1"/>
    <col min="12973" max="12973" width="0.7109375" style="109" customWidth="1"/>
    <col min="12974" max="12974" width="17.42578125" style="109" bestFit="1" customWidth="1"/>
    <col min="12975" max="12975" width="0.7109375" style="109" customWidth="1"/>
    <col min="12976" max="12976" width="19.42578125" style="109" bestFit="1" customWidth="1"/>
    <col min="12977" max="12977" width="1" style="109" customWidth="1"/>
    <col min="12978" max="12978" width="12.28515625" style="109" bestFit="1" customWidth="1"/>
    <col min="12979" max="12979" width="0.5703125" style="109" customWidth="1"/>
    <col min="12980" max="12980" width="11.5703125" style="109" customWidth="1"/>
    <col min="12981" max="13216" width="12.5703125" style="109"/>
    <col min="13217" max="13217" width="28.5703125" style="109" customWidth="1"/>
    <col min="13218" max="13218" width="5.28515625" style="109" customWidth="1"/>
    <col min="13219" max="13219" width="0.7109375" style="109" customWidth="1"/>
    <col min="13220" max="13220" width="12.28515625" style="109" bestFit="1" customWidth="1"/>
    <col min="13221" max="13221" width="0.7109375" style="109" customWidth="1"/>
    <col min="13222" max="13222" width="10.5703125" style="109" customWidth="1"/>
    <col min="13223" max="13223" width="0.7109375" style="109" customWidth="1"/>
    <col min="13224" max="13224" width="10.5703125" style="109" customWidth="1"/>
    <col min="13225" max="13225" width="0.7109375" style="109" customWidth="1"/>
    <col min="13226" max="13226" width="13.7109375" style="109" bestFit="1" customWidth="1"/>
    <col min="13227" max="13227" width="0.7109375" style="109" customWidth="1"/>
    <col min="13228" max="13228" width="14.5703125" style="109" bestFit="1" customWidth="1"/>
    <col min="13229" max="13229" width="0.7109375" style="109" customWidth="1"/>
    <col min="13230" max="13230" width="17.42578125" style="109" bestFit="1" customWidth="1"/>
    <col min="13231" max="13231" width="0.7109375" style="109" customWidth="1"/>
    <col min="13232" max="13232" width="19.42578125" style="109" bestFit="1" customWidth="1"/>
    <col min="13233" max="13233" width="1" style="109" customWidth="1"/>
    <col min="13234" max="13234" width="12.28515625" style="109" bestFit="1" customWidth="1"/>
    <col min="13235" max="13235" width="0.5703125" style="109" customWidth="1"/>
    <col min="13236" max="13236" width="11.5703125" style="109" customWidth="1"/>
    <col min="13237" max="13472" width="12.5703125" style="109"/>
    <col min="13473" max="13473" width="28.5703125" style="109" customWidth="1"/>
    <col min="13474" max="13474" width="5.28515625" style="109" customWidth="1"/>
    <col min="13475" max="13475" width="0.7109375" style="109" customWidth="1"/>
    <col min="13476" max="13476" width="12.28515625" style="109" bestFit="1" customWidth="1"/>
    <col min="13477" max="13477" width="0.7109375" style="109" customWidth="1"/>
    <col min="13478" max="13478" width="10.5703125" style="109" customWidth="1"/>
    <col min="13479" max="13479" width="0.7109375" style="109" customWidth="1"/>
    <col min="13480" max="13480" width="10.5703125" style="109" customWidth="1"/>
    <col min="13481" max="13481" width="0.7109375" style="109" customWidth="1"/>
    <col min="13482" max="13482" width="13.7109375" style="109" bestFit="1" customWidth="1"/>
    <col min="13483" max="13483" width="0.7109375" style="109" customWidth="1"/>
    <col min="13484" max="13484" width="14.5703125" style="109" bestFit="1" customWidth="1"/>
    <col min="13485" max="13485" width="0.7109375" style="109" customWidth="1"/>
    <col min="13486" max="13486" width="17.42578125" style="109" bestFit="1" customWidth="1"/>
    <col min="13487" max="13487" width="0.7109375" style="109" customWidth="1"/>
    <col min="13488" max="13488" width="19.42578125" style="109" bestFit="1" customWidth="1"/>
    <col min="13489" max="13489" width="1" style="109" customWidth="1"/>
    <col min="13490" max="13490" width="12.28515625" style="109" bestFit="1" customWidth="1"/>
    <col min="13491" max="13491" width="0.5703125" style="109" customWidth="1"/>
    <col min="13492" max="13492" width="11.5703125" style="109" customWidth="1"/>
    <col min="13493" max="13728" width="12.5703125" style="109"/>
    <col min="13729" max="13729" width="28.5703125" style="109" customWidth="1"/>
    <col min="13730" max="13730" width="5.28515625" style="109" customWidth="1"/>
    <col min="13731" max="13731" width="0.7109375" style="109" customWidth="1"/>
    <col min="13732" max="13732" width="12.28515625" style="109" bestFit="1" customWidth="1"/>
    <col min="13733" max="13733" width="0.7109375" style="109" customWidth="1"/>
    <col min="13734" max="13734" width="10.5703125" style="109" customWidth="1"/>
    <col min="13735" max="13735" width="0.7109375" style="109" customWidth="1"/>
    <col min="13736" max="13736" width="10.5703125" style="109" customWidth="1"/>
    <col min="13737" max="13737" width="0.7109375" style="109" customWidth="1"/>
    <col min="13738" max="13738" width="13.7109375" style="109" bestFit="1" customWidth="1"/>
    <col min="13739" max="13739" width="0.7109375" style="109" customWidth="1"/>
    <col min="13740" max="13740" width="14.5703125" style="109" bestFit="1" customWidth="1"/>
    <col min="13741" max="13741" width="0.7109375" style="109" customWidth="1"/>
    <col min="13742" max="13742" width="17.42578125" style="109" bestFit="1" customWidth="1"/>
    <col min="13743" max="13743" width="0.7109375" style="109" customWidth="1"/>
    <col min="13744" max="13744" width="19.42578125" style="109" bestFit="1" customWidth="1"/>
    <col min="13745" max="13745" width="1" style="109" customWidth="1"/>
    <col min="13746" max="13746" width="12.28515625" style="109" bestFit="1" customWidth="1"/>
    <col min="13747" max="13747" width="0.5703125" style="109" customWidth="1"/>
    <col min="13748" max="13748" width="11.5703125" style="109" customWidth="1"/>
    <col min="13749" max="13984" width="12.5703125" style="109"/>
    <col min="13985" max="13985" width="28.5703125" style="109" customWidth="1"/>
    <col min="13986" max="13986" width="5.28515625" style="109" customWidth="1"/>
    <col min="13987" max="13987" width="0.7109375" style="109" customWidth="1"/>
    <col min="13988" max="13988" width="12.28515625" style="109" bestFit="1" customWidth="1"/>
    <col min="13989" max="13989" width="0.7109375" style="109" customWidth="1"/>
    <col min="13990" max="13990" width="10.5703125" style="109" customWidth="1"/>
    <col min="13991" max="13991" width="0.7109375" style="109" customWidth="1"/>
    <col min="13992" max="13992" width="10.5703125" style="109" customWidth="1"/>
    <col min="13993" max="13993" width="0.7109375" style="109" customWidth="1"/>
    <col min="13994" max="13994" width="13.7109375" style="109" bestFit="1" customWidth="1"/>
    <col min="13995" max="13995" width="0.7109375" style="109" customWidth="1"/>
    <col min="13996" max="13996" width="14.5703125" style="109" bestFit="1" customWidth="1"/>
    <col min="13997" max="13997" width="0.7109375" style="109" customWidth="1"/>
    <col min="13998" max="13998" width="17.42578125" style="109" bestFit="1" customWidth="1"/>
    <col min="13999" max="13999" width="0.7109375" style="109" customWidth="1"/>
    <col min="14000" max="14000" width="19.42578125" style="109" bestFit="1" customWidth="1"/>
    <col min="14001" max="14001" width="1" style="109" customWidth="1"/>
    <col min="14002" max="14002" width="12.28515625" style="109" bestFit="1" customWidth="1"/>
    <col min="14003" max="14003" width="0.5703125" style="109" customWidth="1"/>
    <col min="14004" max="14004" width="11.5703125" style="109" customWidth="1"/>
    <col min="14005" max="14240" width="12.5703125" style="109"/>
    <col min="14241" max="14241" width="28.5703125" style="109" customWidth="1"/>
    <col min="14242" max="14242" width="5.28515625" style="109" customWidth="1"/>
    <col min="14243" max="14243" width="0.7109375" style="109" customWidth="1"/>
    <col min="14244" max="14244" width="12.28515625" style="109" bestFit="1" customWidth="1"/>
    <col min="14245" max="14245" width="0.7109375" style="109" customWidth="1"/>
    <col min="14246" max="14246" width="10.5703125" style="109" customWidth="1"/>
    <col min="14247" max="14247" width="0.7109375" style="109" customWidth="1"/>
    <col min="14248" max="14248" width="10.5703125" style="109" customWidth="1"/>
    <col min="14249" max="14249" width="0.7109375" style="109" customWidth="1"/>
    <col min="14250" max="14250" width="13.7109375" style="109" bestFit="1" customWidth="1"/>
    <col min="14251" max="14251" width="0.7109375" style="109" customWidth="1"/>
    <col min="14252" max="14252" width="14.5703125" style="109" bestFit="1" customWidth="1"/>
    <col min="14253" max="14253" width="0.7109375" style="109" customWidth="1"/>
    <col min="14254" max="14254" width="17.42578125" style="109" bestFit="1" customWidth="1"/>
    <col min="14255" max="14255" width="0.7109375" style="109" customWidth="1"/>
    <col min="14256" max="14256" width="19.42578125" style="109" bestFit="1" customWidth="1"/>
    <col min="14257" max="14257" width="1" style="109" customWidth="1"/>
    <col min="14258" max="14258" width="12.28515625" style="109" bestFit="1" customWidth="1"/>
    <col min="14259" max="14259" width="0.5703125" style="109" customWidth="1"/>
    <col min="14260" max="14260" width="11.5703125" style="109" customWidth="1"/>
    <col min="14261" max="14496" width="12.5703125" style="109"/>
    <col min="14497" max="14497" width="28.5703125" style="109" customWidth="1"/>
    <col min="14498" max="14498" width="5.28515625" style="109" customWidth="1"/>
    <col min="14499" max="14499" width="0.7109375" style="109" customWidth="1"/>
    <col min="14500" max="14500" width="12.28515625" style="109" bestFit="1" customWidth="1"/>
    <col min="14501" max="14501" width="0.7109375" style="109" customWidth="1"/>
    <col min="14502" max="14502" width="10.5703125" style="109" customWidth="1"/>
    <col min="14503" max="14503" width="0.7109375" style="109" customWidth="1"/>
    <col min="14504" max="14504" width="10.5703125" style="109" customWidth="1"/>
    <col min="14505" max="14505" width="0.7109375" style="109" customWidth="1"/>
    <col min="14506" max="14506" width="13.7109375" style="109" bestFit="1" customWidth="1"/>
    <col min="14507" max="14507" width="0.7109375" style="109" customWidth="1"/>
    <col min="14508" max="14508" width="14.5703125" style="109" bestFit="1" customWidth="1"/>
    <col min="14509" max="14509" width="0.7109375" style="109" customWidth="1"/>
    <col min="14510" max="14510" width="17.42578125" style="109" bestFit="1" customWidth="1"/>
    <col min="14511" max="14511" width="0.7109375" style="109" customWidth="1"/>
    <col min="14512" max="14512" width="19.42578125" style="109" bestFit="1" customWidth="1"/>
    <col min="14513" max="14513" width="1" style="109" customWidth="1"/>
    <col min="14514" max="14514" width="12.28515625" style="109" bestFit="1" customWidth="1"/>
    <col min="14515" max="14515" width="0.5703125" style="109" customWidth="1"/>
    <col min="14516" max="14516" width="11.5703125" style="109" customWidth="1"/>
    <col min="14517" max="14752" width="12.5703125" style="109"/>
    <col min="14753" max="14753" width="28.5703125" style="109" customWidth="1"/>
    <col min="14754" max="14754" width="5.28515625" style="109" customWidth="1"/>
    <col min="14755" max="14755" width="0.7109375" style="109" customWidth="1"/>
    <col min="14756" max="14756" width="12.28515625" style="109" bestFit="1" customWidth="1"/>
    <col min="14757" max="14757" width="0.7109375" style="109" customWidth="1"/>
    <col min="14758" max="14758" width="10.5703125" style="109" customWidth="1"/>
    <col min="14759" max="14759" width="0.7109375" style="109" customWidth="1"/>
    <col min="14760" max="14760" width="10.5703125" style="109" customWidth="1"/>
    <col min="14761" max="14761" width="0.7109375" style="109" customWidth="1"/>
    <col min="14762" max="14762" width="13.7109375" style="109" bestFit="1" customWidth="1"/>
    <col min="14763" max="14763" width="0.7109375" style="109" customWidth="1"/>
    <col min="14764" max="14764" width="14.5703125" style="109" bestFit="1" customWidth="1"/>
    <col min="14765" max="14765" width="0.7109375" style="109" customWidth="1"/>
    <col min="14766" max="14766" width="17.42578125" style="109" bestFit="1" customWidth="1"/>
    <col min="14767" max="14767" width="0.7109375" style="109" customWidth="1"/>
    <col min="14768" max="14768" width="19.42578125" style="109" bestFit="1" customWidth="1"/>
    <col min="14769" max="14769" width="1" style="109" customWidth="1"/>
    <col min="14770" max="14770" width="12.28515625" style="109" bestFit="1" customWidth="1"/>
    <col min="14771" max="14771" width="0.5703125" style="109" customWidth="1"/>
    <col min="14772" max="14772" width="11.5703125" style="109" customWidth="1"/>
    <col min="14773" max="15008" width="12.5703125" style="109"/>
    <col min="15009" max="15009" width="28.5703125" style="109" customWidth="1"/>
    <col min="15010" max="15010" width="5.28515625" style="109" customWidth="1"/>
    <col min="15011" max="15011" width="0.7109375" style="109" customWidth="1"/>
    <col min="15012" max="15012" width="12.28515625" style="109" bestFit="1" customWidth="1"/>
    <col min="15013" max="15013" width="0.7109375" style="109" customWidth="1"/>
    <col min="15014" max="15014" width="10.5703125" style="109" customWidth="1"/>
    <col min="15015" max="15015" width="0.7109375" style="109" customWidth="1"/>
    <col min="15016" max="15016" width="10.5703125" style="109" customWidth="1"/>
    <col min="15017" max="15017" width="0.7109375" style="109" customWidth="1"/>
    <col min="15018" max="15018" width="13.7109375" style="109" bestFit="1" customWidth="1"/>
    <col min="15019" max="15019" width="0.7109375" style="109" customWidth="1"/>
    <col min="15020" max="15020" width="14.5703125" style="109" bestFit="1" customWidth="1"/>
    <col min="15021" max="15021" width="0.7109375" style="109" customWidth="1"/>
    <col min="15022" max="15022" width="17.42578125" style="109" bestFit="1" customWidth="1"/>
    <col min="15023" max="15023" width="0.7109375" style="109" customWidth="1"/>
    <col min="15024" max="15024" width="19.42578125" style="109" bestFit="1" customWidth="1"/>
    <col min="15025" max="15025" width="1" style="109" customWidth="1"/>
    <col min="15026" max="15026" width="12.28515625" style="109" bestFit="1" customWidth="1"/>
    <col min="15027" max="15027" width="0.5703125" style="109" customWidth="1"/>
    <col min="15028" max="15028" width="11.5703125" style="109" customWidth="1"/>
    <col min="15029" max="15264" width="12.5703125" style="109"/>
    <col min="15265" max="15265" width="28.5703125" style="109" customWidth="1"/>
    <col min="15266" max="15266" width="5.28515625" style="109" customWidth="1"/>
    <col min="15267" max="15267" width="0.7109375" style="109" customWidth="1"/>
    <col min="15268" max="15268" width="12.28515625" style="109" bestFit="1" customWidth="1"/>
    <col min="15269" max="15269" width="0.7109375" style="109" customWidth="1"/>
    <col min="15270" max="15270" width="10.5703125" style="109" customWidth="1"/>
    <col min="15271" max="15271" width="0.7109375" style="109" customWidth="1"/>
    <col min="15272" max="15272" width="10.5703125" style="109" customWidth="1"/>
    <col min="15273" max="15273" width="0.7109375" style="109" customWidth="1"/>
    <col min="15274" max="15274" width="13.7109375" style="109" bestFit="1" customWidth="1"/>
    <col min="15275" max="15275" width="0.7109375" style="109" customWidth="1"/>
    <col min="15276" max="15276" width="14.5703125" style="109" bestFit="1" customWidth="1"/>
    <col min="15277" max="15277" width="0.7109375" style="109" customWidth="1"/>
    <col min="15278" max="15278" width="17.42578125" style="109" bestFit="1" customWidth="1"/>
    <col min="15279" max="15279" width="0.7109375" style="109" customWidth="1"/>
    <col min="15280" max="15280" width="19.42578125" style="109" bestFit="1" customWidth="1"/>
    <col min="15281" max="15281" width="1" style="109" customWidth="1"/>
    <col min="15282" max="15282" width="12.28515625" style="109" bestFit="1" customWidth="1"/>
    <col min="15283" max="15283" width="0.5703125" style="109" customWidth="1"/>
    <col min="15284" max="15284" width="11.5703125" style="109" customWidth="1"/>
    <col min="15285" max="15520" width="12.5703125" style="109"/>
    <col min="15521" max="15521" width="28.5703125" style="109" customWidth="1"/>
    <col min="15522" max="15522" width="5.28515625" style="109" customWidth="1"/>
    <col min="15523" max="15523" width="0.7109375" style="109" customWidth="1"/>
    <col min="15524" max="15524" width="12.28515625" style="109" bestFit="1" customWidth="1"/>
    <col min="15525" max="15525" width="0.7109375" style="109" customWidth="1"/>
    <col min="15526" max="15526" width="10.5703125" style="109" customWidth="1"/>
    <col min="15527" max="15527" width="0.7109375" style="109" customWidth="1"/>
    <col min="15528" max="15528" width="10.5703125" style="109" customWidth="1"/>
    <col min="15529" max="15529" width="0.7109375" style="109" customWidth="1"/>
    <col min="15530" max="15530" width="13.7109375" style="109" bestFit="1" customWidth="1"/>
    <col min="15531" max="15531" width="0.7109375" style="109" customWidth="1"/>
    <col min="15532" max="15532" width="14.5703125" style="109" bestFit="1" customWidth="1"/>
    <col min="15533" max="15533" width="0.7109375" style="109" customWidth="1"/>
    <col min="15534" max="15534" width="17.42578125" style="109" bestFit="1" customWidth="1"/>
    <col min="15535" max="15535" width="0.7109375" style="109" customWidth="1"/>
    <col min="15536" max="15536" width="19.42578125" style="109" bestFit="1" customWidth="1"/>
    <col min="15537" max="15537" width="1" style="109" customWidth="1"/>
    <col min="15538" max="15538" width="12.28515625" style="109" bestFit="1" customWidth="1"/>
    <col min="15539" max="15539" width="0.5703125" style="109" customWidth="1"/>
    <col min="15540" max="15540" width="11.5703125" style="109" customWidth="1"/>
    <col min="15541" max="15776" width="12.5703125" style="109"/>
    <col min="15777" max="15777" width="28.5703125" style="109" customWidth="1"/>
    <col min="15778" max="15778" width="5.28515625" style="109" customWidth="1"/>
    <col min="15779" max="15779" width="0.7109375" style="109" customWidth="1"/>
    <col min="15780" max="15780" width="12.28515625" style="109" bestFit="1" customWidth="1"/>
    <col min="15781" max="15781" width="0.7109375" style="109" customWidth="1"/>
    <col min="15782" max="15782" width="10.5703125" style="109" customWidth="1"/>
    <col min="15783" max="15783" width="0.7109375" style="109" customWidth="1"/>
    <col min="15784" max="15784" width="10.5703125" style="109" customWidth="1"/>
    <col min="15785" max="15785" width="0.7109375" style="109" customWidth="1"/>
    <col min="15786" max="15786" width="13.7109375" style="109" bestFit="1" customWidth="1"/>
    <col min="15787" max="15787" width="0.7109375" style="109" customWidth="1"/>
    <col min="15788" max="15788" width="14.5703125" style="109" bestFit="1" customWidth="1"/>
    <col min="15789" max="15789" width="0.7109375" style="109" customWidth="1"/>
    <col min="15790" max="15790" width="17.42578125" style="109" bestFit="1" customWidth="1"/>
    <col min="15791" max="15791" width="0.7109375" style="109" customWidth="1"/>
    <col min="15792" max="15792" width="19.42578125" style="109" bestFit="1" customWidth="1"/>
    <col min="15793" max="15793" width="1" style="109" customWidth="1"/>
    <col min="15794" max="15794" width="12.28515625" style="109" bestFit="1" customWidth="1"/>
    <col min="15795" max="15795" width="0.5703125" style="109" customWidth="1"/>
    <col min="15796" max="15796" width="11.5703125" style="109" customWidth="1"/>
    <col min="15797" max="16032" width="12.5703125" style="109"/>
    <col min="16033" max="16033" width="28.5703125" style="109" customWidth="1"/>
    <col min="16034" max="16034" width="5.28515625" style="109" customWidth="1"/>
    <col min="16035" max="16035" width="0.7109375" style="109" customWidth="1"/>
    <col min="16036" max="16036" width="12.28515625" style="109" bestFit="1" customWidth="1"/>
    <col min="16037" max="16037" width="0.7109375" style="109" customWidth="1"/>
    <col min="16038" max="16038" width="10.5703125" style="109" customWidth="1"/>
    <col min="16039" max="16039" width="0.7109375" style="109" customWidth="1"/>
    <col min="16040" max="16040" width="10.5703125" style="109" customWidth="1"/>
    <col min="16041" max="16041" width="0.7109375" style="109" customWidth="1"/>
    <col min="16042" max="16042" width="13.7109375" style="109" bestFit="1" customWidth="1"/>
    <col min="16043" max="16043" width="0.7109375" style="109" customWidth="1"/>
    <col min="16044" max="16044" width="14.5703125" style="109" bestFit="1" customWidth="1"/>
    <col min="16045" max="16045" width="0.7109375" style="109" customWidth="1"/>
    <col min="16046" max="16046" width="17.42578125" style="109" bestFit="1" customWidth="1"/>
    <col min="16047" max="16047" width="0.7109375" style="109" customWidth="1"/>
    <col min="16048" max="16048" width="19.42578125" style="109" bestFit="1" customWidth="1"/>
    <col min="16049" max="16049" width="1" style="109" customWidth="1"/>
    <col min="16050" max="16050" width="12.28515625" style="109" bestFit="1" customWidth="1"/>
    <col min="16051" max="16051" width="0.5703125" style="109" customWidth="1"/>
    <col min="16052" max="16052" width="11.5703125" style="109" customWidth="1"/>
    <col min="16053" max="16384" width="12.5703125" style="109"/>
  </cols>
  <sheetData>
    <row r="1" spans="1:20" s="94" customFormat="1" ht="16.5" customHeight="1">
      <c r="A1" s="104" t="s">
        <v>0</v>
      </c>
      <c r="B1" s="104"/>
      <c r="C1" s="104"/>
      <c r="D1" s="105"/>
      <c r="E1" s="106"/>
      <c r="F1" s="105"/>
      <c r="G1" s="106"/>
      <c r="H1" s="105"/>
      <c r="I1" s="106"/>
      <c r="J1" s="105"/>
      <c r="K1" s="106"/>
      <c r="L1" s="106"/>
      <c r="M1" s="106"/>
      <c r="N1" s="106"/>
      <c r="O1" s="106"/>
      <c r="P1" s="105"/>
    </row>
    <row r="2" spans="1:20" ht="16.5" customHeight="1">
      <c r="A2" s="104" t="s">
        <v>153</v>
      </c>
      <c r="B2" s="104"/>
      <c r="C2" s="104"/>
    </row>
    <row r="3" spans="1:20" ht="16.5" customHeight="1">
      <c r="A3" s="110" t="s">
        <v>205</v>
      </c>
      <c r="B3" s="110"/>
      <c r="C3" s="110"/>
      <c r="D3" s="111"/>
      <c r="E3" s="112"/>
      <c r="F3" s="111"/>
      <c r="G3" s="112"/>
      <c r="H3" s="111"/>
      <c r="I3" s="112"/>
      <c r="J3" s="111"/>
      <c r="K3" s="112"/>
      <c r="L3" s="112"/>
      <c r="M3" s="112"/>
      <c r="N3" s="112"/>
      <c r="O3" s="112"/>
      <c r="P3" s="111"/>
      <c r="Q3" s="113"/>
      <c r="R3" s="113"/>
      <c r="S3" s="113"/>
      <c r="T3" s="113"/>
    </row>
    <row r="4" spans="1:20" ht="13.15" customHeight="1"/>
    <row r="5" spans="1:20" ht="13.15" customHeight="1"/>
    <row r="6" spans="1:20" ht="15" customHeight="1">
      <c r="D6" s="192" t="s">
        <v>154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</row>
    <row r="7" spans="1:20" ht="15" customHeight="1">
      <c r="D7" s="114"/>
      <c r="E7" s="114"/>
      <c r="F7" s="114"/>
      <c r="G7" s="114"/>
      <c r="H7" s="114"/>
      <c r="I7" s="114"/>
      <c r="J7" s="114"/>
      <c r="L7" s="193" t="s">
        <v>69</v>
      </c>
      <c r="M7" s="193"/>
      <c r="N7" s="193"/>
      <c r="O7" s="193"/>
      <c r="P7" s="193"/>
      <c r="Q7" s="193"/>
      <c r="R7" s="193"/>
    </row>
    <row r="8" spans="1:20" ht="15" customHeight="1">
      <c r="D8" s="192" t="s">
        <v>116</v>
      </c>
      <c r="E8" s="192"/>
      <c r="F8" s="192"/>
      <c r="G8" s="192"/>
      <c r="H8" s="192" t="s">
        <v>66</v>
      </c>
      <c r="I8" s="192"/>
      <c r="J8" s="192"/>
      <c r="L8" s="193" t="s">
        <v>117</v>
      </c>
      <c r="M8" s="193"/>
      <c r="N8" s="193"/>
      <c r="O8" s="193"/>
      <c r="P8" s="193"/>
    </row>
    <row r="9" spans="1:20" ht="15" customHeight="1">
      <c r="D9" s="114"/>
      <c r="E9" s="114"/>
      <c r="F9" s="114"/>
      <c r="G9" s="114"/>
      <c r="H9" s="114"/>
      <c r="I9" s="114"/>
      <c r="J9" s="114"/>
      <c r="K9" s="114"/>
      <c r="L9" s="115" t="s">
        <v>118</v>
      </c>
      <c r="M9" s="114"/>
      <c r="N9" s="115" t="s">
        <v>118</v>
      </c>
      <c r="O9" s="114"/>
      <c r="P9" s="114"/>
    </row>
    <row r="10" spans="1:20" ht="15" customHeight="1">
      <c r="D10" s="114"/>
      <c r="E10" s="114"/>
      <c r="F10" s="114"/>
      <c r="G10" s="114"/>
      <c r="H10" s="114"/>
      <c r="I10" s="114"/>
      <c r="J10" s="114"/>
      <c r="K10" s="114"/>
      <c r="L10" s="115" t="s">
        <v>119</v>
      </c>
      <c r="M10" s="114"/>
      <c r="N10" s="115" t="s">
        <v>120</v>
      </c>
      <c r="O10" s="114"/>
      <c r="P10" s="114"/>
    </row>
    <row r="11" spans="1:20" ht="15" customHeight="1">
      <c r="D11" s="114"/>
      <c r="E11" s="114"/>
      <c r="F11" s="114"/>
      <c r="G11" s="114"/>
      <c r="H11" s="114"/>
      <c r="I11" s="114"/>
      <c r="J11" s="114"/>
      <c r="K11" s="114"/>
      <c r="L11" s="115" t="s">
        <v>121</v>
      </c>
      <c r="M11" s="114"/>
      <c r="N11" s="115" t="s">
        <v>121</v>
      </c>
      <c r="O11" s="114"/>
      <c r="P11" s="114"/>
    </row>
    <row r="12" spans="1:20" ht="15" customHeight="1">
      <c r="D12" s="116" t="s">
        <v>122</v>
      </c>
      <c r="E12" s="115"/>
      <c r="F12" s="116"/>
      <c r="G12" s="115"/>
      <c r="H12" s="116"/>
      <c r="I12" s="115"/>
      <c r="J12" s="116" t="s">
        <v>123</v>
      </c>
      <c r="K12" s="115"/>
      <c r="L12" s="115" t="s">
        <v>124</v>
      </c>
      <c r="M12" s="115"/>
      <c r="N12" s="115" t="s">
        <v>124</v>
      </c>
      <c r="O12" s="115"/>
      <c r="P12" s="115" t="s">
        <v>125</v>
      </c>
      <c r="Q12" s="115"/>
      <c r="R12" s="115" t="s">
        <v>126</v>
      </c>
      <c r="S12" s="115"/>
      <c r="T12" s="116"/>
    </row>
    <row r="13" spans="1:20" ht="15" customHeight="1">
      <c r="D13" s="116" t="s">
        <v>127</v>
      </c>
      <c r="E13" s="115"/>
      <c r="F13" s="116" t="s">
        <v>128</v>
      </c>
      <c r="G13" s="115"/>
      <c r="H13" s="116" t="s">
        <v>129</v>
      </c>
      <c r="I13" s="115"/>
      <c r="J13" s="116" t="s">
        <v>130</v>
      </c>
      <c r="K13" s="115"/>
      <c r="L13" s="117" t="s">
        <v>131</v>
      </c>
      <c r="M13" s="115"/>
      <c r="N13" s="117" t="s">
        <v>131</v>
      </c>
      <c r="O13" s="115"/>
      <c r="P13" s="115" t="s">
        <v>132</v>
      </c>
      <c r="Q13" s="115"/>
      <c r="R13" s="116" t="s">
        <v>133</v>
      </c>
      <c r="S13" s="115"/>
      <c r="T13" s="116"/>
    </row>
    <row r="14" spans="1:20" ht="15" customHeight="1">
      <c r="D14" s="116" t="s">
        <v>136</v>
      </c>
      <c r="E14" s="115"/>
      <c r="F14" s="116" t="s">
        <v>137</v>
      </c>
      <c r="G14" s="115"/>
      <c r="H14" s="118" t="s">
        <v>138</v>
      </c>
      <c r="I14" s="115"/>
      <c r="J14" s="116" t="s">
        <v>139</v>
      </c>
      <c r="K14" s="115"/>
      <c r="L14" s="115" t="s">
        <v>140</v>
      </c>
      <c r="M14" s="115"/>
      <c r="N14" s="115" t="s">
        <v>140</v>
      </c>
      <c r="O14" s="115"/>
      <c r="P14" s="115" t="s">
        <v>141</v>
      </c>
      <c r="Q14" s="115"/>
      <c r="R14" s="115" t="s">
        <v>142</v>
      </c>
      <c r="S14" s="115"/>
      <c r="T14" s="116" t="s">
        <v>73</v>
      </c>
    </row>
    <row r="15" spans="1:20" ht="15" customHeight="1">
      <c r="B15" s="163" t="s">
        <v>76</v>
      </c>
      <c r="D15" s="119" t="s">
        <v>11</v>
      </c>
      <c r="E15" s="115"/>
      <c r="F15" s="119" t="s">
        <v>11</v>
      </c>
      <c r="G15" s="115"/>
      <c r="H15" s="119" t="s">
        <v>11</v>
      </c>
      <c r="I15" s="120"/>
      <c r="J15" s="119" t="s">
        <v>11</v>
      </c>
      <c r="K15" s="117"/>
      <c r="L15" s="119" t="s">
        <v>11</v>
      </c>
      <c r="M15" s="120"/>
      <c r="N15" s="119" t="s">
        <v>11</v>
      </c>
      <c r="O15" s="120"/>
      <c r="P15" s="119" t="s">
        <v>11</v>
      </c>
      <c r="Q15" s="120"/>
      <c r="R15" s="119" t="s">
        <v>11</v>
      </c>
      <c r="S15" s="120"/>
      <c r="T15" s="119" t="s">
        <v>11</v>
      </c>
    </row>
    <row r="16" spans="1:20" ht="4.1500000000000004" customHeight="1">
      <c r="A16" s="99"/>
      <c r="B16" s="99"/>
      <c r="C16" s="99"/>
      <c r="D16" s="95"/>
      <c r="E16" s="96"/>
      <c r="F16" s="95"/>
      <c r="G16" s="96"/>
      <c r="H16" s="95"/>
      <c r="I16" s="96"/>
      <c r="J16" s="95"/>
      <c r="K16" s="95"/>
      <c r="L16" s="95"/>
      <c r="M16" s="96"/>
      <c r="N16" s="95"/>
      <c r="O16" s="96"/>
      <c r="P16" s="95"/>
      <c r="Q16" s="96"/>
      <c r="R16" s="95"/>
      <c r="S16" s="96"/>
      <c r="T16" s="95"/>
    </row>
    <row r="17" spans="1:20" ht="15" customHeight="1">
      <c r="A17" s="99" t="s">
        <v>146</v>
      </c>
      <c r="B17" s="99"/>
      <c r="C17" s="99"/>
      <c r="Q17" s="108"/>
      <c r="R17" s="107"/>
      <c r="S17" s="108"/>
      <c r="T17" s="107"/>
    </row>
    <row r="18" spans="1:20" ht="15" customHeight="1">
      <c r="A18" s="99" t="s">
        <v>147</v>
      </c>
      <c r="B18" s="99"/>
      <c r="C18" s="99"/>
      <c r="D18" s="97">
        <v>192208</v>
      </c>
      <c r="E18" s="98"/>
      <c r="F18" s="97">
        <v>298000</v>
      </c>
      <c r="G18" s="98"/>
      <c r="H18" s="97">
        <v>20000</v>
      </c>
      <c r="I18" s="98"/>
      <c r="J18" s="97">
        <v>3312797</v>
      </c>
      <c r="K18" s="98"/>
      <c r="L18" s="97">
        <v>-1201</v>
      </c>
      <c r="M18" s="97"/>
      <c r="N18" s="97">
        <v>41567</v>
      </c>
      <c r="O18" s="97"/>
      <c r="P18" s="97">
        <v>1010</v>
      </c>
      <c r="Q18" s="97"/>
      <c r="R18" s="97">
        <f>SUM(K18:P18)</f>
        <v>41376</v>
      </c>
      <c r="S18" s="97"/>
      <c r="T18" s="97">
        <f>D18+F18+H18+J18+R18</f>
        <v>3864381</v>
      </c>
    </row>
    <row r="19" spans="1:20" ht="5.0999999999999996" customHeight="1">
      <c r="A19" s="99"/>
      <c r="B19" s="99"/>
      <c r="C19" s="99"/>
      <c r="D19" s="95"/>
      <c r="E19" s="95"/>
      <c r="F19" s="95"/>
      <c r="G19" s="95"/>
      <c r="I19" s="95"/>
      <c r="J19" s="95"/>
      <c r="K19" s="96"/>
      <c r="L19" s="96"/>
      <c r="M19" s="96"/>
      <c r="N19" s="96"/>
      <c r="O19" s="96"/>
      <c r="Q19" s="96"/>
      <c r="R19" s="107"/>
      <c r="S19" s="96"/>
      <c r="T19" s="107"/>
    </row>
    <row r="20" spans="1:20" ht="15" customHeight="1">
      <c r="A20" s="99" t="s">
        <v>148</v>
      </c>
      <c r="B20" s="99"/>
      <c r="C20" s="99"/>
      <c r="D20" s="95"/>
      <c r="E20" s="95"/>
      <c r="F20" s="95"/>
      <c r="G20" s="95"/>
      <c r="I20" s="95"/>
      <c r="J20" s="95"/>
      <c r="K20" s="96"/>
      <c r="L20" s="96"/>
      <c r="M20" s="96"/>
      <c r="N20" s="96"/>
      <c r="O20" s="96"/>
      <c r="Q20" s="96"/>
      <c r="R20" s="107"/>
      <c r="S20" s="96"/>
      <c r="T20" s="107"/>
    </row>
    <row r="21" spans="1:20" ht="15" customHeight="1">
      <c r="A21" s="99" t="s">
        <v>210</v>
      </c>
      <c r="B21" s="99"/>
      <c r="C21" s="99"/>
      <c r="D21" s="95"/>
      <c r="E21" s="95"/>
      <c r="F21" s="95"/>
      <c r="G21" s="95"/>
      <c r="I21" s="95"/>
      <c r="J21" s="95"/>
      <c r="K21" s="96"/>
      <c r="L21" s="96"/>
      <c r="M21" s="96"/>
      <c r="N21" s="96"/>
      <c r="O21" s="96"/>
      <c r="Q21" s="96"/>
      <c r="R21" s="107"/>
      <c r="S21" s="96"/>
      <c r="T21" s="107"/>
    </row>
    <row r="22" spans="1:20" ht="15" customHeight="1">
      <c r="A22" s="99" t="s">
        <v>206</v>
      </c>
      <c r="B22" s="99"/>
      <c r="C22" s="99"/>
      <c r="D22" s="95"/>
      <c r="E22" s="95"/>
      <c r="F22" s="95"/>
      <c r="G22" s="95"/>
      <c r="I22" s="95"/>
      <c r="J22" s="95"/>
      <c r="K22" s="96"/>
      <c r="L22" s="96"/>
      <c r="M22" s="96"/>
      <c r="N22" s="96"/>
      <c r="O22" s="96"/>
      <c r="Q22" s="96"/>
      <c r="R22" s="107"/>
      <c r="S22" s="96"/>
      <c r="T22" s="107"/>
    </row>
    <row r="23" spans="1:20" ht="15" customHeight="1">
      <c r="A23" s="121" t="s">
        <v>149</v>
      </c>
      <c r="B23" s="121"/>
      <c r="C23" s="121"/>
      <c r="D23" s="95"/>
      <c r="E23" s="95"/>
      <c r="F23" s="95"/>
      <c r="G23" s="95"/>
      <c r="I23" s="95"/>
      <c r="J23" s="95"/>
      <c r="K23" s="96"/>
      <c r="L23" s="96"/>
      <c r="M23" s="96"/>
      <c r="N23" s="96"/>
      <c r="O23" s="96"/>
      <c r="Q23" s="96"/>
      <c r="R23" s="107"/>
      <c r="S23" s="96"/>
      <c r="T23" s="107"/>
    </row>
    <row r="24" spans="1:20" ht="15" customHeight="1">
      <c r="A24" s="121" t="s">
        <v>150</v>
      </c>
      <c r="B24" s="121"/>
      <c r="C24" s="121"/>
      <c r="D24" s="95">
        <v>0</v>
      </c>
      <c r="E24" s="95"/>
      <c r="F24" s="95">
        <v>0</v>
      </c>
      <c r="G24" s="95"/>
      <c r="H24" s="107">
        <v>0</v>
      </c>
      <c r="I24" s="95"/>
      <c r="J24" s="95">
        <v>325329</v>
      </c>
      <c r="K24" s="96"/>
      <c r="L24" s="96">
        <v>457</v>
      </c>
      <c r="M24" s="96"/>
      <c r="N24" s="96">
        <v>-34959</v>
      </c>
      <c r="O24" s="96"/>
      <c r="P24" s="107">
        <v>0</v>
      </c>
      <c r="Q24" s="96"/>
      <c r="R24" s="107">
        <f>L24+N24+P24</f>
        <v>-34502</v>
      </c>
      <c r="S24" s="96"/>
      <c r="T24" s="97">
        <f>D24+F24+H24+J24+R24</f>
        <v>290827</v>
      </c>
    </row>
    <row r="25" spans="1:20" ht="15" customHeight="1">
      <c r="A25" s="121" t="s">
        <v>201</v>
      </c>
      <c r="B25" s="131">
        <v>18</v>
      </c>
      <c r="C25" s="121"/>
      <c r="D25" s="111">
        <v>0</v>
      </c>
      <c r="E25" s="95"/>
      <c r="F25" s="111">
        <v>0</v>
      </c>
      <c r="G25" s="95"/>
      <c r="H25" s="111">
        <v>0</v>
      </c>
      <c r="I25" s="95"/>
      <c r="J25" s="102">
        <v>-80304</v>
      </c>
      <c r="K25" s="96"/>
      <c r="L25" s="103">
        <v>0</v>
      </c>
      <c r="M25" s="96"/>
      <c r="N25" s="103">
        <v>0</v>
      </c>
      <c r="O25" s="96"/>
      <c r="P25" s="111">
        <v>0</v>
      </c>
      <c r="Q25" s="96"/>
      <c r="R25" s="111">
        <f>L25+N25+P25</f>
        <v>0</v>
      </c>
      <c r="S25" s="96"/>
      <c r="T25" s="100">
        <f>D25+F25+H25+J25+R25</f>
        <v>-80304</v>
      </c>
    </row>
    <row r="26" spans="1:20" ht="4.1500000000000004" customHeight="1">
      <c r="A26" s="99"/>
      <c r="B26" s="99"/>
      <c r="C26" s="99"/>
      <c r="D26" s="95"/>
      <c r="E26" s="95"/>
      <c r="F26" s="95"/>
      <c r="G26" s="95"/>
      <c r="I26" s="95"/>
      <c r="J26" s="95"/>
      <c r="K26" s="96"/>
      <c r="L26" s="96"/>
      <c r="M26" s="96"/>
      <c r="N26" s="96"/>
      <c r="O26" s="96"/>
      <c r="Q26" s="96"/>
      <c r="R26" s="107"/>
      <c r="S26" s="96"/>
      <c r="T26" s="107"/>
    </row>
    <row r="27" spans="1:20" ht="15" customHeight="1">
      <c r="A27" s="99" t="s">
        <v>151</v>
      </c>
      <c r="B27" s="99"/>
      <c r="C27" s="99"/>
      <c r="D27" s="95"/>
      <c r="E27" s="96"/>
      <c r="F27" s="95"/>
      <c r="G27" s="96"/>
      <c r="H27" s="95"/>
      <c r="I27" s="96"/>
      <c r="J27" s="95"/>
      <c r="K27" s="96"/>
      <c r="L27" s="96"/>
      <c r="M27" s="96"/>
      <c r="N27" s="96"/>
      <c r="O27" s="96"/>
      <c r="P27" s="95"/>
      <c r="Q27" s="96"/>
      <c r="R27" s="95"/>
      <c r="S27" s="96"/>
      <c r="T27" s="95"/>
    </row>
    <row r="28" spans="1:20" ht="15" customHeight="1" thickBot="1">
      <c r="A28" s="99" t="s">
        <v>207</v>
      </c>
      <c r="B28" s="99"/>
      <c r="C28" s="99"/>
      <c r="D28" s="101">
        <f>SUM(D18:D27)</f>
        <v>192208</v>
      </c>
      <c r="E28" s="96"/>
      <c r="F28" s="101">
        <f>SUM(F18:F27)</f>
        <v>298000</v>
      </c>
      <c r="G28" s="96"/>
      <c r="H28" s="101">
        <f>SUM(H18:H27)</f>
        <v>20000</v>
      </c>
      <c r="I28" s="96"/>
      <c r="J28" s="101">
        <f>SUM(J18:J27)</f>
        <v>3557822</v>
      </c>
      <c r="K28" s="95"/>
      <c r="L28" s="101">
        <f>SUM(L18:L27)</f>
        <v>-744</v>
      </c>
      <c r="M28" s="96"/>
      <c r="N28" s="101">
        <f>SUM(N18:N27)</f>
        <v>6608</v>
      </c>
      <c r="O28" s="96"/>
      <c r="P28" s="101">
        <f>SUM(P18:P27)</f>
        <v>1010</v>
      </c>
      <c r="Q28" s="96"/>
      <c r="R28" s="101">
        <f>SUM(R18:R27)</f>
        <v>6874</v>
      </c>
      <c r="S28" s="96"/>
      <c r="T28" s="101">
        <f>SUM(T18:T27)</f>
        <v>4074904</v>
      </c>
    </row>
    <row r="29" spans="1:20" ht="9.9499999999999993" customHeight="1" thickTop="1">
      <c r="A29" s="99"/>
      <c r="B29" s="99"/>
      <c r="C29" s="99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</row>
    <row r="30" spans="1:20" ht="9.9499999999999993" customHeight="1">
      <c r="A30" s="99"/>
      <c r="B30" s="99"/>
      <c r="C30" s="99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</row>
    <row r="31" spans="1:20" ht="15" customHeight="1">
      <c r="A31" s="99" t="s">
        <v>146</v>
      </c>
      <c r="B31" s="99"/>
      <c r="C31" s="99"/>
      <c r="Q31" s="108"/>
      <c r="R31" s="107"/>
      <c r="S31" s="108"/>
      <c r="T31" s="107"/>
    </row>
    <row r="32" spans="1:20" ht="15" customHeight="1">
      <c r="A32" s="99" t="s">
        <v>152</v>
      </c>
      <c r="B32" s="99"/>
      <c r="C32" s="99"/>
      <c r="D32" s="97">
        <v>192208</v>
      </c>
      <c r="E32" s="98"/>
      <c r="F32" s="97">
        <v>298000</v>
      </c>
      <c r="G32" s="98"/>
      <c r="H32" s="97">
        <v>20000</v>
      </c>
      <c r="I32" s="98"/>
      <c r="J32" s="97">
        <v>3566163</v>
      </c>
      <c r="K32" s="97"/>
      <c r="L32" s="97">
        <v>-169</v>
      </c>
      <c r="M32" s="97"/>
      <c r="N32" s="97">
        <v>63728</v>
      </c>
      <c r="O32" s="97"/>
      <c r="P32" s="97">
        <v>-8184</v>
      </c>
      <c r="Q32" s="97"/>
      <c r="R32" s="107">
        <f>L32+N32+P32</f>
        <v>55375</v>
      </c>
      <c r="S32" s="97"/>
      <c r="T32" s="97">
        <f>SUM(D32,F32,H32,R32,J32)</f>
        <v>4131746</v>
      </c>
    </row>
    <row r="33" spans="1:20" ht="4.1500000000000004" customHeight="1">
      <c r="A33" s="99"/>
      <c r="B33" s="99"/>
      <c r="C33" s="99"/>
      <c r="D33" s="95"/>
      <c r="E33" s="95"/>
      <c r="F33" s="95"/>
      <c r="G33" s="95"/>
      <c r="I33" s="95"/>
      <c r="J33" s="95"/>
      <c r="K33" s="96"/>
      <c r="L33" s="96"/>
      <c r="M33" s="96"/>
      <c r="N33" s="96"/>
      <c r="O33" s="96"/>
      <c r="Q33" s="96"/>
      <c r="R33" s="107"/>
      <c r="S33" s="96"/>
      <c r="T33" s="107"/>
    </row>
    <row r="34" spans="1:20" ht="15" customHeight="1">
      <c r="A34" s="99" t="s">
        <v>148</v>
      </c>
      <c r="B34" s="99"/>
      <c r="C34" s="99"/>
      <c r="D34" s="95"/>
      <c r="E34" s="95"/>
      <c r="F34" s="95"/>
      <c r="G34" s="95"/>
      <c r="I34" s="95"/>
      <c r="J34" s="95"/>
      <c r="K34" s="96"/>
      <c r="L34" s="96"/>
      <c r="M34" s="96"/>
      <c r="N34" s="96"/>
      <c r="O34" s="96"/>
      <c r="Q34" s="96"/>
      <c r="R34" s="107"/>
      <c r="S34" s="96"/>
      <c r="T34" s="107"/>
    </row>
    <row r="35" spans="1:20" ht="15" customHeight="1">
      <c r="A35" s="99" t="s">
        <v>210</v>
      </c>
      <c r="B35" s="99"/>
      <c r="C35" s="99"/>
      <c r="D35" s="95"/>
      <c r="E35" s="95"/>
      <c r="F35" s="95"/>
      <c r="G35" s="95"/>
      <c r="I35" s="95"/>
      <c r="J35" s="95"/>
      <c r="K35" s="96"/>
      <c r="L35" s="96"/>
      <c r="M35" s="96"/>
      <c r="N35" s="96"/>
      <c r="O35" s="96"/>
      <c r="Q35" s="96"/>
      <c r="R35" s="107"/>
      <c r="S35" s="96"/>
      <c r="T35" s="107"/>
    </row>
    <row r="36" spans="1:20" ht="15" customHeight="1">
      <c r="A36" s="99" t="s">
        <v>208</v>
      </c>
      <c r="B36" s="99"/>
      <c r="C36" s="99"/>
      <c r="D36" s="95"/>
      <c r="E36" s="95"/>
      <c r="F36" s="95"/>
      <c r="G36" s="95"/>
      <c r="I36" s="95"/>
      <c r="J36" s="95"/>
      <c r="K36" s="96"/>
      <c r="L36" s="96"/>
      <c r="M36" s="96"/>
      <c r="N36" s="96"/>
      <c r="O36" s="96"/>
      <c r="Q36" s="96"/>
      <c r="R36" s="107"/>
      <c r="S36" s="96"/>
      <c r="T36" s="107"/>
    </row>
    <row r="37" spans="1:20" ht="15" customHeight="1">
      <c r="A37" s="121" t="s">
        <v>149</v>
      </c>
      <c r="B37" s="121"/>
      <c r="C37" s="121"/>
      <c r="D37" s="95"/>
      <c r="E37" s="95"/>
      <c r="F37" s="122"/>
      <c r="G37" s="95"/>
      <c r="I37" s="95"/>
      <c r="J37" s="95"/>
      <c r="K37" s="96"/>
      <c r="L37" s="96"/>
      <c r="M37" s="96"/>
      <c r="N37" s="96"/>
      <c r="O37" s="96"/>
      <c r="Q37" s="96"/>
      <c r="R37" s="107"/>
      <c r="S37" s="96"/>
      <c r="T37" s="107"/>
    </row>
    <row r="38" spans="1:20" ht="15" customHeight="1">
      <c r="A38" s="121" t="s">
        <v>150</v>
      </c>
      <c r="B38" s="121"/>
      <c r="C38" s="121"/>
      <c r="D38" s="183">
        <v>0</v>
      </c>
      <c r="E38" s="183"/>
      <c r="F38" s="183">
        <v>0</v>
      </c>
      <c r="G38" s="183"/>
      <c r="H38" s="183">
        <v>0</v>
      </c>
      <c r="I38" s="183"/>
      <c r="J38" s="183">
        <v>151402</v>
      </c>
      <c r="K38" s="183"/>
      <c r="L38" s="183">
        <v>-5</v>
      </c>
      <c r="M38" s="183"/>
      <c r="N38" s="183">
        <v>-32008</v>
      </c>
      <c r="O38" s="183"/>
      <c r="P38" s="183">
        <v>0</v>
      </c>
      <c r="Q38" s="96"/>
      <c r="R38" s="107">
        <f>L38+N38+P38</f>
        <v>-32013</v>
      </c>
      <c r="S38" s="96"/>
      <c r="T38" s="107">
        <f>D38+F38+H38+J38+R38</f>
        <v>119389</v>
      </c>
    </row>
    <row r="39" spans="1:20" ht="15" customHeight="1">
      <c r="A39" s="121" t="s">
        <v>201</v>
      </c>
      <c r="B39" s="131">
        <v>18</v>
      </c>
      <c r="C39" s="121"/>
      <c r="D39" s="184">
        <v>0</v>
      </c>
      <c r="E39" s="184"/>
      <c r="F39" s="184">
        <v>0</v>
      </c>
      <c r="G39" s="184"/>
      <c r="H39" s="184">
        <v>0</v>
      </c>
      <c r="I39" s="184"/>
      <c r="J39" s="184">
        <v>-166836</v>
      </c>
      <c r="K39" s="184"/>
      <c r="L39" s="184">
        <v>0</v>
      </c>
      <c r="M39" s="184"/>
      <c r="N39" s="184">
        <v>0</v>
      </c>
      <c r="O39" s="184"/>
      <c r="P39" s="184">
        <v>0</v>
      </c>
      <c r="Q39" s="96"/>
      <c r="R39" s="102">
        <f>L39+N39+P39</f>
        <v>0</v>
      </c>
      <c r="S39" s="96"/>
      <c r="T39" s="102">
        <f>D39+F39+H39+J39+R39</f>
        <v>-166836</v>
      </c>
    </row>
    <row r="40" spans="1:20" ht="4.1500000000000004" customHeight="1">
      <c r="A40" s="99"/>
      <c r="B40" s="99"/>
      <c r="C40" s="99"/>
      <c r="D40" s="95"/>
      <c r="E40" s="95"/>
      <c r="F40" s="95"/>
      <c r="G40" s="95"/>
      <c r="I40" s="95"/>
      <c r="J40" s="95"/>
      <c r="K40" s="96"/>
      <c r="L40" s="96"/>
      <c r="M40" s="96"/>
      <c r="N40" s="96"/>
      <c r="O40" s="96"/>
      <c r="Q40" s="96"/>
      <c r="R40" s="107"/>
      <c r="S40" s="96"/>
      <c r="T40" s="107"/>
    </row>
    <row r="41" spans="1:20" ht="15" customHeight="1">
      <c r="A41" s="99" t="s">
        <v>151</v>
      </c>
      <c r="B41" s="99"/>
      <c r="C41" s="99"/>
      <c r="D41" s="95"/>
      <c r="E41" s="96"/>
      <c r="F41" s="95"/>
      <c r="G41" s="96"/>
      <c r="H41" s="95"/>
      <c r="I41" s="96"/>
      <c r="J41" s="95"/>
      <c r="K41" s="96"/>
      <c r="L41" s="96"/>
      <c r="M41" s="96"/>
      <c r="N41" s="96"/>
      <c r="O41" s="96"/>
      <c r="P41" s="95"/>
      <c r="Q41" s="96"/>
      <c r="R41" s="95"/>
      <c r="S41" s="96"/>
      <c r="T41" s="95"/>
    </row>
    <row r="42" spans="1:20" ht="15" customHeight="1" thickBot="1">
      <c r="A42" s="99" t="s">
        <v>209</v>
      </c>
      <c r="B42" s="99"/>
      <c r="C42" s="99"/>
      <c r="D42" s="101">
        <f>SUM(D32:D41)</f>
        <v>192208</v>
      </c>
      <c r="E42" s="96"/>
      <c r="F42" s="101">
        <f>SUM(F32:F41)</f>
        <v>298000</v>
      </c>
      <c r="G42" s="96"/>
      <c r="H42" s="101">
        <f>SUM(H32:H41)</f>
        <v>20000</v>
      </c>
      <c r="I42" s="96"/>
      <c r="J42" s="101">
        <f>SUM(J32:J41)</f>
        <v>3550729</v>
      </c>
      <c r="K42" s="95"/>
      <c r="L42" s="101">
        <f>SUM(L32:L41)</f>
        <v>-174</v>
      </c>
      <c r="M42" s="96"/>
      <c r="N42" s="101">
        <f>SUM(N32:N41)</f>
        <v>31720</v>
      </c>
      <c r="O42" s="96"/>
      <c r="P42" s="101">
        <f>SUM(P32:P41)</f>
        <v>-8184</v>
      </c>
      <c r="Q42" s="96"/>
      <c r="R42" s="101">
        <f>SUM(R32:R41)</f>
        <v>23362</v>
      </c>
      <c r="S42" s="96"/>
      <c r="T42" s="101">
        <f>SUM(T32:T41)</f>
        <v>4084299</v>
      </c>
    </row>
    <row r="43" spans="1:20" ht="7.5" customHeight="1" thickTop="1">
      <c r="A43" s="99"/>
      <c r="B43" s="99"/>
      <c r="C43" s="99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</row>
    <row r="44" spans="1:20" ht="22.15" customHeight="1">
      <c r="A44" s="113" t="s">
        <v>41</v>
      </c>
      <c r="B44" s="113"/>
      <c r="C44" s="113"/>
      <c r="D44" s="111"/>
      <c r="E44" s="112"/>
      <c r="F44" s="111"/>
      <c r="G44" s="112"/>
      <c r="H44" s="111"/>
      <c r="I44" s="112"/>
      <c r="J44" s="111"/>
      <c r="K44" s="112"/>
      <c r="L44" s="112"/>
      <c r="M44" s="112"/>
      <c r="N44" s="112"/>
      <c r="O44" s="112"/>
      <c r="P44" s="111"/>
      <c r="Q44" s="113"/>
      <c r="R44" s="113"/>
      <c r="S44" s="113"/>
      <c r="T44" s="113"/>
    </row>
  </sheetData>
  <mergeCells count="5">
    <mergeCell ref="D6:T6"/>
    <mergeCell ref="D8:G8"/>
    <mergeCell ref="H8:J8"/>
    <mergeCell ref="L8:P8"/>
    <mergeCell ref="L7:R7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R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6"/>
  <sheetViews>
    <sheetView tabSelected="1" topLeftCell="A54" zoomScaleNormal="100" zoomScaleSheetLayoutView="92" workbookViewId="0">
      <selection activeCell="C60" sqref="C60"/>
    </sheetView>
  </sheetViews>
  <sheetFormatPr defaultColWidth="1.5703125" defaultRowHeight="16.5" customHeight="1"/>
  <cols>
    <col min="1" max="2" width="1.7109375" style="121" customWidth="1"/>
    <col min="3" max="3" width="39.5703125" style="121" customWidth="1"/>
    <col min="4" max="4" width="5.5703125" style="121" customWidth="1"/>
    <col min="5" max="5" width="0.7109375" style="121" customWidth="1"/>
    <col min="6" max="6" width="10.7109375" style="138" customWidth="1"/>
    <col min="7" max="7" width="0.7109375" style="121" customWidth="1"/>
    <col min="8" max="8" width="10.7109375" style="138" customWidth="1"/>
    <col min="9" max="9" width="0.7109375" style="121" customWidth="1"/>
    <col min="10" max="10" width="10.7109375" style="138" customWidth="1"/>
    <col min="11" max="11" width="0.7109375" style="121" customWidth="1"/>
    <col min="12" max="12" width="10.7109375" style="138" customWidth="1"/>
    <col min="13" max="98" width="14.7109375" style="121" customWidth="1"/>
    <col min="99" max="99" width="5.42578125" style="121" customWidth="1"/>
    <col min="100" max="100" width="0.7109375" style="121" customWidth="1"/>
    <col min="101" max="101" width="10.5703125" style="121" customWidth="1"/>
    <col min="102" max="102" width="0.7109375" style="121" customWidth="1"/>
    <col min="103" max="103" width="10.5703125" style="121" customWidth="1"/>
    <col min="104" max="104" width="0.7109375" style="121" customWidth="1"/>
    <col min="105" max="105" width="10.5703125" style="121" customWidth="1"/>
    <col min="106" max="106" width="0.7109375" style="121" customWidth="1"/>
    <col min="107" max="107" width="10.5703125" style="121" customWidth="1"/>
    <col min="108" max="201" width="15.5703125" style="121" customWidth="1"/>
    <col min="202" max="351" width="1.5703125" style="121"/>
    <col min="352" max="352" width="2.5703125" style="121" customWidth="1"/>
    <col min="353" max="353" width="2.42578125" style="121" customWidth="1"/>
    <col min="354" max="354" width="37.7109375" style="121" customWidth="1"/>
    <col min="355" max="355" width="5.42578125" style="121" customWidth="1"/>
    <col min="356" max="356" width="0.7109375" style="121" customWidth="1"/>
    <col min="357" max="357" width="10.5703125" style="121" customWidth="1"/>
    <col min="358" max="358" width="0.7109375" style="121" customWidth="1"/>
    <col min="359" max="359" width="10.5703125" style="121" customWidth="1"/>
    <col min="360" max="360" width="0.7109375" style="121" customWidth="1"/>
    <col min="361" max="361" width="10.5703125" style="121" customWidth="1"/>
    <col min="362" max="362" width="0.7109375" style="121" customWidth="1"/>
    <col min="363" max="363" width="10.5703125" style="121" customWidth="1"/>
    <col min="364" max="457" width="15.5703125" style="121" customWidth="1"/>
    <col min="458" max="607" width="1.5703125" style="121"/>
    <col min="608" max="608" width="2.5703125" style="121" customWidth="1"/>
    <col min="609" max="609" width="2.42578125" style="121" customWidth="1"/>
    <col min="610" max="610" width="37.7109375" style="121" customWidth="1"/>
    <col min="611" max="611" width="5.42578125" style="121" customWidth="1"/>
    <col min="612" max="612" width="0.7109375" style="121" customWidth="1"/>
    <col min="613" max="613" width="10.5703125" style="121" customWidth="1"/>
    <col min="614" max="614" width="0.7109375" style="121" customWidth="1"/>
    <col min="615" max="615" width="10.5703125" style="121" customWidth="1"/>
    <col min="616" max="616" width="0.7109375" style="121" customWidth="1"/>
    <col min="617" max="617" width="10.5703125" style="121" customWidth="1"/>
    <col min="618" max="618" width="0.7109375" style="121" customWidth="1"/>
    <col min="619" max="619" width="10.5703125" style="121" customWidth="1"/>
    <col min="620" max="713" width="15.5703125" style="121" customWidth="1"/>
    <col min="714" max="863" width="1.5703125" style="121"/>
    <col min="864" max="864" width="2.5703125" style="121" customWidth="1"/>
    <col min="865" max="865" width="2.42578125" style="121" customWidth="1"/>
    <col min="866" max="866" width="37.7109375" style="121" customWidth="1"/>
    <col min="867" max="867" width="5.42578125" style="121" customWidth="1"/>
    <col min="868" max="868" width="0.7109375" style="121" customWidth="1"/>
    <col min="869" max="869" width="10.5703125" style="121" customWidth="1"/>
    <col min="870" max="870" width="0.7109375" style="121" customWidth="1"/>
    <col min="871" max="871" width="10.5703125" style="121" customWidth="1"/>
    <col min="872" max="872" width="0.7109375" style="121" customWidth="1"/>
    <col min="873" max="873" width="10.5703125" style="121" customWidth="1"/>
    <col min="874" max="874" width="0.7109375" style="121" customWidth="1"/>
    <col min="875" max="875" width="10.5703125" style="121" customWidth="1"/>
    <col min="876" max="969" width="15.5703125" style="121" customWidth="1"/>
    <col min="970" max="1119" width="1.5703125" style="121"/>
    <col min="1120" max="1120" width="2.5703125" style="121" customWidth="1"/>
    <col min="1121" max="1121" width="2.42578125" style="121" customWidth="1"/>
    <col min="1122" max="1122" width="37.7109375" style="121" customWidth="1"/>
    <col min="1123" max="1123" width="5.42578125" style="121" customWidth="1"/>
    <col min="1124" max="1124" width="0.7109375" style="121" customWidth="1"/>
    <col min="1125" max="1125" width="10.5703125" style="121" customWidth="1"/>
    <col min="1126" max="1126" width="0.7109375" style="121" customWidth="1"/>
    <col min="1127" max="1127" width="10.5703125" style="121" customWidth="1"/>
    <col min="1128" max="1128" width="0.7109375" style="121" customWidth="1"/>
    <col min="1129" max="1129" width="10.5703125" style="121" customWidth="1"/>
    <col min="1130" max="1130" width="0.7109375" style="121" customWidth="1"/>
    <col min="1131" max="1131" width="10.5703125" style="121" customWidth="1"/>
    <col min="1132" max="1225" width="15.5703125" style="121" customWidth="1"/>
    <col min="1226" max="1375" width="1.5703125" style="121"/>
    <col min="1376" max="1376" width="2.5703125" style="121" customWidth="1"/>
    <col min="1377" max="1377" width="2.42578125" style="121" customWidth="1"/>
    <col min="1378" max="1378" width="37.7109375" style="121" customWidth="1"/>
    <col min="1379" max="1379" width="5.42578125" style="121" customWidth="1"/>
    <col min="1380" max="1380" width="0.7109375" style="121" customWidth="1"/>
    <col min="1381" max="1381" width="10.5703125" style="121" customWidth="1"/>
    <col min="1382" max="1382" width="0.7109375" style="121" customWidth="1"/>
    <col min="1383" max="1383" width="10.5703125" style="121" customWidth="1"/>
    <col min="1384" max="1384" width="0.7109375" style="121" customWidth="1"/>
    <col min="1385" max="1385" width="10.5703125" style="121" customWidth="1"/>
    <col min="1386" max="1386" width="0.7109375" style="121" customWidth="1"/>
    <col min="1387" max="1387" width="10.5703125" style="121" customWidth="1"/>
    <col min="1388" max="1481" width="15.5703125" style="121" customWidth="1"/>
    <col min="1482" max="1631" width="1.5703125" style="121"/>
    <col min="1632" max="1632" width="2.5703125" style="121" customWidth="1"/>
    <col min="1633" max="1633" width="2.42578125" style="121" customWidth="1"/>
    <col min="1634" max="1634" width="37.7109375" style="121" customWidth="1"/>
    <col min="1635" max="1635" width="5.42578125" style="121" customWidth="1"/>
    <col min="1636" max="1636" width="0.7109375" style="121" customWidth="1"/>
    <col min="1637" max="1637" width="10.5703125" style="121" customWidth="1"/>
    <col min="1638" max="1638" width="0.7109375" style="121" customWidth="1"/>
    <col min="1639" max="1639" width="10.5703125" style="121" customWidth="1"/>
    <col min="1640" max="1640" width="0.7109375" style="121" customWidth="1"/>
    <col min="1641" max="1641" width="10.5703125" style="121" customWidth="1"/>
    <col min="1642" max="1642" width="0.7109375" style="121" customWidth="1"/>
    <col min="1643" max="1643" width="10.5703125" style="121" customWidth="1"/>
    <col min="1644" max="1737" width="15.5703125" style="121" customWidth="1"/>
    <col min="1738" max="1887" width="1.5703125" style="121"/>
    <col min="1888" max="1888" width="2.5703125" style="121" customWidth="1"/>
    <col min="1889" max="1889" width="2.42578125" style="121" customWidth="1"/>
    <col min="1890" max="1890" width="37.7109375" style="121" customWidth="1"/>
    <col min="1891" max="1891" width="5.42578125" style="121" customWidth="1"/>
    <col min="1892" max="1892" width="0.7109375" style="121" customWidth="1"/>
    <col min="1893" max="1893" width="10.5703125" style="121" customWidth="1"/>
    <col min="1894" max="1894" width="0.7109375" style="121" customWidth="1"/>
    <col min="1895" max="1895" width="10.5703125" style="121" customWidth="1"/>
    <col min="1896" max="1896" width="0.7109375" style="121" customWidth="1"/>
    <col min="1897" max="1897" width="10.5703125" style="121" customWidth="1"/>
    <col min="1898" max="1898" width="0.7109375" style="121" customWidth="1"/>
    <col min="1899" max="1899" width="10.5703125" style="121" customWidth="1"/>
    <col min="1900" max="1993" width="15.5703125" style="121" customWidth="1"/>
    <col min="1994" max="2143" width="1.5703125" style="121"/>
    <col min="2144" max="2144" width="2.5703125" style="121" customWidth="1"/>
    <col min="2145" max="2145" width="2.42578125" style="121" customWidth="1"/>
    <col min="2146" max="2146" width="37.7109375" style="121" customWidth="1"/>
    <col min="2147" max="2147" width="5.42578125" style="121" customWidth="1"/>
    <col min="2148" max="2148" width="0.7109375" style="121" customWidth="1"/>
    <col min="2149" max="2149" width="10.5703125" style="121" customWidth="1"/>
    <col min="2150" max="2150" width="0.7109375" style="121" customWidth="1"/>
    <col min="2151" max="2151" width="10.5703125" style="121" customWidth="1"/>
    <col min="2152" max="2152" width="0.7109375" style="121" customWidth="1"/>
    <col min="2153" max="2153" width="10.5703125" style="121" customWidth="1"/>
    <col min="2154" max="2154" width="0.7109375" style="121" customWidth="1"/>
    <col min="2155" max="2155" width="10.5703125" style="121" customWidth="1"/>
    <col min="2156" max="2249" width="15.5703125" style="121" customWidth="1"/>
    <col min="2250" max="2399" width="1.5703125" style="121"/>
    <col min="2400" max="2400" width="2.5703125" style="121" customWidth="1"/>
    <col min="2401" max="2401" width="2.42578125" style="121" customWidth="1"/>
    <col min="2402" max="2402" width="37.7109375" style="121" customWidth="1"/>
    <col min="2403" max="2403" width="5.42578125" style="121" customWidth="1"/>
    <col min="2404" max="2404" width="0.7109375" style="121" customWidth="1"/>
    <col min="2405" max="2405" width="10.5703125" style="121" customWidth="1"/>
    <col min="2406" max="2406" width="0.7109375" style="121" customWidth="1"/>
    <col min="2407" max="2407" width="10.5703125" style="121" customWidth="1"/>
    <col min="2408" max="2408" width="0.7109375" style="121" customWidth="1"/>
    <col min="2409" max="2409" width="10.5703125" style="121" customWidth="1"/>
    <col min="2410" max="2410" width="0.7109375" style="121" customWidth="1"/>
    <col min="2411" max="2411" width="10.5703125" style="121" customWidth="1"/>
    <col min="2412" max="2505" width="15.5703125" style="121" customWidth="1"/>
    <col min="2506" max="2655" width="1.5703125" style="121"/>
    <col min="2656" max="2656" width="2.5703125" style="121" customWidth="1"/>
    <col min="2657" max="2657" width="2.42578125" style="121" customWidth="1"/>
    <col min="2658" max="2658" width="37.7109375" style="121" customWidth="1"/>
    <col min="2659" max="2659" width="5.42578125" style="121" customWidth="1"/>
    <col min="2660" max="2660" width="0.7109375" style="121" customWidth="1"/>
    <col min="2661" max="2661" width="10.5703125" style="121" customWidth="1"/>
    <col min="2662" max="2662" width="0.7109375" style="121" customWidth="1"/>
    <col min="2663" max="2663" width="10.5703125" style="121" customWidth="1"/>
    <col min="2664" max="2664" width="0.7109375" style="121" customWidth="1"/>
    <col min="2665" max="2665" width="10.5703125" style="121" customWidth="1"/>
    <col min="2666" max="2666" width="0.7109375" style="121" customWidth="1"/>
    <col min="2667" max="2667" width="10.5703125" style="121" customWidth="1"/>
    <col min="2668" max="2761" width="15.5703125" style="121" customWidth="1"/>
    <col min="2762" max="2911" width="1.5703125" style="121"/>
    <col min="2912" max="2912" width="2.5703125" style="121" customWidth="1"/>
    <col min="2913" max="2913" width="2.42578125" style="121" customWidth="1"/>
    <col min="2914" max="2914" width="37.7109375" style="121" customWidth="1"/>
    <col min="2915" max="2915" width="5.42578125" style="121" customWidth="1"/>
    <col min="2916" max="2916" width="0.7109375" style="121" customWidth="1"/>
    <col min="2917" max="2917" width="10.5703125" style="121" customWidth="1"/>
    <col min="2918" max="2918" width="0.7109375" style="121" customWidth="1"/>
    <col min="2919" max="2919" width="10.5703125" style="121" customWidth="1"/>
    <col min="2920" max="2920" width="0.7109375" style="121" customWidth="1"/>
    <col min="2921" max="2921" width="10.5703125" style="121" customWidth="1"/>
    <col min="2922" max="2922" width="0.7109375" style="121" customWidth="1"/>
    <col min="2923" max="2923" width="10.5703125" style="121" customWidth="1"/>
    <col min="2924" max="3017" width="15.5703125" style="121" customWidth="1"/>
    <col min="3018" max="3167" width="1.5703125" style="121"/>
    <col min="3168" max="3168" width="2.5703125" style="121" customWidth="1"/>
    <col min="3169" max="3169" width="2.42578125" style="121" customWidth="1"/>
    <col min="3170" max="3170" width="37.7109375" style="121" customWidth="1"/>
    <col min="3171" max="3171" width="5.42578125" style="121" customWidth="1"/>
    <col min="3172" max="3172" width="0.7109375" style="121" customWidth="1"/>
    <col min="3173" max="3173" width="10.5703125" style="121" customWidth="1"/>
    <col min="3174" max="3174" width="0.7109375" style="121" customWidth="1"/>
    <col min="3175" max="3175" width="10.5703125" style="121" customWidth="1"/>
    <col min="3176" max="3176" width="0.7109375" style="121" customWidth="1"/>
    <col min="3177" max="3177" width="10.5703125" style="121" customWidth="1"/>
    <col min="3178" max="3178" width="0.7109375" style="121" customWidth="1"/>
    <col min="3179" max="3179" width="10.5703125" style="121" customWidth="1"/>
    <col min="3180" max="3273" width="15.5703125" style="121" customWidth="1"/>
    <col min="3274" max="3423" width="1.5703125" style="121"/>
    <col min="3424" max="3424" width="2.5703125" style="121" customWidth="1"/>
    <col min="3425" max="3425" width="2.42578125" style="121" customWidth="1"/>
    <col min="3426" max="3426" width="37.7109375" style="121" customWidth="1"/>
    <col min="3427" max="3427" width="5.42578125" style="121" customWidth="1"/>
    <col min="3428" max="3428" width="0.7109375" style="121" customWidth="1"/>
    <col min="3429" max="3429" width="10.5703125" style="121" customWidth="1"/>
    <col min="3430" max="3430" width="0.7109375" style="121" customWidth="1"/>
    <col min="3431" max="3431" width="10.5703125" style="121" customWidth="1"/>
    <col min="3432" max="3432" width="0.7109375" style="121" customWidth="1"/>
    <col min="3433" max="3433" width="10.5703125" style="121" customWidth="1"/>
    <col min="3434" max="3434" width="0.7109375" style="121" customWidth="1"/>
    <col min="3435" max="3435" width="10.5703125" style="121" customWidth="1"/>
    <col min="3436" max="3529" width="15.5703125" style="121" customWidth="1"/>
    <col min="3530" max="3679" width="1.5703125" style="121"/>
    <col min="3680" max="3680" width="2.5703125" style="121" customWidth="1"/>
    <col min="3681" max="3681" width="2.42578125" style="121" customWidth="1"/>
    <col min="3682" max="3682" width="37.7109375" style="121" customWidth="1"/>
    <col min="3683" max="3683" width="5.42578125" style="121" customWidth="1"/>
    <col min="3684" max="3684" width="0.7109375" style="121" customWidth="1"/>
    <col min="3685" max="3685" width="10.5703125" style="121" customWidth="1"/>
    <col min="3686" max="3686" width="0.7109375" style="121" customWidth="1"/>
    <col min="3687" max="3687" width="10.5703125" style="121" customWidth="1"/>
    <col min="3688" max="3688" width="0.7109375" style="121" customWidth="1"/>
    <col min="3689" max="3689" width="10.5703125" style="121" customWidth="1"/>
    <col min="3690" max="3690" width="0.7109375" style="121" customWidth="1"/>
    <col min="3691" max="3691" width="10.5703125" style="121" customWidth="1"/>
    <col min="3692" max="3785" width="15.5703125" style="121" customWidth="1"/>
    <col min="3786" max="3935" width="1.5703125" style="121"/>
    <col min="3936" max="3936" width="2.5703125" style="121" customWidth="1"/>
    <col min="3937" max="3937" width="2.42578125" style="121" customWidth="1"/>
    <col min="3938" max="3938" width="37.7109375" style="121" customWidth="1"/>
    <col min="3939" max="3939" width="5.42578125" style="121" customWidth="1"/>
    <col min="3940" max="3940" width="0.7109375" style="121" customWidth="1"/>
    <col min="3941" max="3941" width="10.5703125" style="121" customWidth="1"/>
    <col min="3942" max="3942" width="0.7109375" style="121" customWidth="1"/>
    <col min="3943" max="3943" width="10.5703125" style="121" customWidth="1"/>
    <col min="3944" max="3944" width="0.7109375" style="121" customWidth="1"/>
    <col min="3945" max="3945" width="10.5703125" style="121" customWidth="1"/>
    <col min="3946" max="3946" width="0.7109375" style="121" customWidth="1"/>
    <col min="3947" max="3947" width="10.5703125" style="121" customWidth="1"/>
    <col min="3948" max="4041" width="15.5703125" style="121" customWidth="1"/>
    <col min="4042" max="4191" width="1.5703125" style="121"/>
    <col min="4192" max="4192" width="2.5703125" style="121" customWidth="1"/>
    <col min="4193" max="4193" width="2.42578125" style="121" customWidth="1"/>
    <col min="4194" max="4194" width="37.7109375" style="121" customWidth="1"/>
    <col min="4195" max="4195" width="5.42578125" style="121" customWidth="1"/>
    <col min="4196" max="4196" width="0.7109375" style="121" customWidth="1"/>
    <col min="4197" max="4197" width="10.5703125" style="121" customWidth="1"/>
    <col min="4198" max="4198" width="0.7109375" style="121" customWidth="1"/>
    <col min="4199" max="4199" width="10.5703125" style="121" customWidth="1"/>
    <col min="4200" max="4200" width="0.7109375" style="121" customWidth="1"/>
    <col min="4201" max="4201" width="10.5703125" style="121" customWidth="1"/>
    <col min="4202" max="4202" width="0.7109375" style="121" customWidth="1"/>
    <col min="4203" max="4203" width="10.5703125" style="121" customWidth="1"/>
    <col min="4204" max="4297" width="15.5703125" style="121" customWidth="1"/>
    <col min="4298" max="4447" width="1.5703125" style="121"/>
    <col min="4448" max="4448" width="2.5703125" style="121" customWidth="1"/>
    <col min="4449" max="4449" width="2.42578125" style="121" customWidth="1"/>
    <col min="4450" max="4450" width="37.7109375" style="121" customWidth="1"/>
    <col min="4451" max="4451" width="5.42578125" style="121" customWidth="1"/>
    <col min="4452" max="4452" width="0.7109375" style="121" customWidth="1"/>
    <col min="4453" max="4453" width="10.5703125" style="121" customWidth="1"/>
    <col min="4454" max="4454" width="0.7109375" style="121" customWidth="1"/>
    <col min="4455" max="4455" width="10.5703125" style="121" customWidth="1"/>
    <col min="4456" max="4456" width="0.7109375" style="121" customWidth="1"/>
    <col min="4457" max="4457" width="10.5703125" style="121" customWidth="1"/>
    <col min="4458" max="4458" width="0.7109375" style="121" customWidth="1"/>
    <col min="4459" max="4459" width="10.5703125" style="121" customWidth="1"/>
    <col min="4460" max="4553" width="15.5703125" style="121" customWidth="1"/>
    <col min="4554" max="4703" width="1.5703125" style="121"/>
    <col min="4704" max="4704" width="2.5703125" style="121" customWidth="1"/>
    <col min="4705" max="4705" width="2.42578125" style="121" customWidth="1"/>
    <col min="4706" max="4706" width="37.7109375" style="121" customWidth="1"/>
    <col min="4707" max="4707" width="5.42578125" style="121" customWidth="1"/>
    <col min="4708" max="4708" width="0.7109375" style="121" customWidth="1"/>
    <col min="4709" max="4709" width="10.5703125" style="121" customWidth="1"/>
    <col min="4710" max="4710" width="0.7109375" style="121" customWidth="1"/>
    <col min="4711" max="4711" width="10.5703125" style="121" customWidth="1"/>
    <col min="4712" max="4712" width="0.7109375" style="121" customWidth="1"/>
    <col min="4713" max="4713" width="10.5703125" style="121" customWidth="1"/>
    <col min="4714" max="4714" width="0.7109375" style="121" customWidth="1"/>
    <col min="4715" max="4715" width="10.5703125" style="121" customWidth="1"/>
    <col min="4716" max="4809" width="15.5703125" style="121" customWidth="1"/>
    <col min="4810" max="4959" width="1.5703125" style="121"/>
    <col min="4960" max="4960" width="2.5703125" style="121" customWidth="1"/>
    <col min="4961" max="4961" width="2.42578125" style="121" customWidth="1"/>
    <col min="4962" max="4962" width="37.7109375" style="121" customWidth="1"/>
    <col min="4963" max="4963" width="5.42578125" style="121" customWidth="1"/>
    <col min="4964" max="4964" width="0.7109375" style="121" customWidth="1"/>
    <col min="4965" max="4965" width="10.5703125" style="121" customWidth="1"/>
    <col min="4966" max="4966" width="0.7109375" style="121" customWidth="1"/>
    <col min="4967" max="4967" width="10.5703125" style="121" customWidth="1"/>
    <col min="4968" max="4968" width="0.7109375" style="121" customWidth="1"/>
    <col min="4969" max="4969" width="10.5703125" style="121" customWidth="1"/>
    <col min="4970" max="4970" width="0.7109375" style="121" customWidth="1"/>
    <col min="4971" max="4971" width="10.5703125" style="121" customWidth="1"/>
    <col min="4972" max="5065" width="15.5703125" style="121" customWidth="1"/>
    <col min="5066" max="5215" width="1.5703125" style="121"/>
    <col min="5216" max="5216" width="2.5703125" style="121" customWidth="1"/>
    <col min="5217" max="5217" width="2.42578125" style="121" customWidth="1"/>
    <col min="5218" max="5218" width="37.7109375" style="121" customWidth="1"/>
    <col min="5219" max="5219" width="5.42578125" style="121" customWidth="1"/>
    <col min="5220" max="5220" width="0.7109375" style="121" customWidth="1"/>
    <col min="5221" max="5221" width="10.5703125" style="121" customWidth="1"/>
    <col min="5222" max="5222" width="0.7109375" style="121" customWidth="1"/>
    <col min="5223" max="5223" width="10.5703125" style="121" customWidth="1"/>
    <col min="5224" max="5224" width="0.7109375" style="121" customWidth="1"/>
    <col min="5225" max="5225" width="10.5703125" style="121" customWidth="1"/>
    <col min="5226" max="5226" width="0.7109375" style="121" customWidth="1"/>
    <col min="5227" max="5227" width="10.5703125" style="121" customWidth="1"/>
    <col min="5228" max="5321" width="15.5703125" style="121" customWidth="1"/>
    <col min="5322" max="5471" width="1.5703125" style="121"/>
    <col min="5472" max="5472" width="2.5703125" style="121" customWidth="1"/>
    <col min="5473" max="5473" width="2.42578125" style="121" customWidth="1"/>
    <col min="5474" max="5474" width="37.7109375" style="121" customWidth="1"/>
    <col min="5475" max="5475" width="5.42578125" style="121" customWidth="1"/>
    <col min="5476" max="5476" width="0.7109375" style="121" customWidth="1"/>
    <col min="5477" max="5477" width="10.5703125" style="121" customWidth="1"/>
    <col min="5478" max="5478" width="0.7109375" style="121" customWidth="1"/>
    <col min="5479" max="5479" width="10.5703125" style="121" customWidth="1"/>
    <col min="5480" max="5480" width="0.7109375" style="121" customWidth="1"/>
    <col min="5481" max="5481" width="10.5703125" style="121" customWidth="1"/>
    <col min="5482" max="5482" width="0.7109375" style="121" customWidth="1"/>
    <col min="5483" max="5483" width="10.5703125" style="121" customWidth="1"/>
    <col min="5484" max="5577" width="15.5703125" style="121" customWidth="1"/>
    <col min="5578" max="5727" width="1.5703125" style="121"/>
    <col min="5728" max="5728" width="2.5703125" style="121" customWidth="1"/>
    <col min="5729" max="5729" width="2.42578125" style="121" customWidth="1"/>
    <col min="5730" max="5730" width="37.7109375" style="121" customWidth="1"/>
    <col min="5731" max="5731" width="5.42578125" style="121" customWidth="1"/>
    <col min="5732" max="5732" width="0.7109375" style="121" customWidth="1"/>
    <col min="5733" max="5733" width="10.5703125" style="121" customWidth="1"/>
    <col min="5734" max="5734" width="0.7109375" style="121" customWidth="1"/>
    <col min="5735" max="5735" width="10.5703125" style="121" customWidth="1"/>
    <col min="5736" max="5736" width="0.7109375" style="121" customWidth="1"/>
    <col min="5737" max="5737" width="10.5703125" style="121" customWidth="1"/>
    <col min="5738" max="5738" width="0.7109375" style="121" customWidth="1"/>
    <col min="5739" max="5739" width="10.5703125" style="121" customWidth="1"/>
    <col min="5740" max="5833" width="15.5703125" style="121" customWidth="1"/>
    <col min="5834" max="5983" width="1.5703125" style="121"/>
    <col min="5984" max="5984" width="2.5703125" style="121" customWidth="1"/>
    <col min="5985" max="5985" width="2.42578125" style="121" customWidth="1"/>
    <col min="5986" max="5986" width="37.7109375" style="121" customWidth="1"/>
    <col min="5987" max="5987" width="5.42578125" style="121" customWidth="1"/>
    <col min="5988" max="5988" width="0.7109375" style="121" customWidth="1"/>
    <col min="5989" max="5989" width="10.5703125" style="121" customWidth="1"/>
    <col min="5990" max="5990" width="0.7109375" style="121" customWidth="1"/>
    <col min="5991" max="5991" width="10.5703125" style="121" customWidth="1"/>
    <col min="5992" max="5992" width="0.7109375" style="121" customWidth="1"/>
    <col min="5993" max="5993" width="10.5703125" style="121" customWidth="1"/>
    <col min="5994" max="5994" width="0.7109375" style="121" customWidth="1"/>
    <col min="5995" max="5995" width="10.5703125" style="121" customWidth="1"/>
    <col min="5996" max="6089" width="15.5703125" style="121" customWidth="1"/>
    <col min="6090" max="6239" width="1.5703125" style="121"/>
    <col min="6240" max="6240" width="2.5703125" style="121" customWidth="1"/>
    <col min="6241" max="6241" width="2.42578125" style="121" customWidth="1"/>
    <col min="6242" max="6242" width="37.7109375" style="121" customWidth="1"/>
    <col min="6243" max="6243" width="5.42578125" style="121" customWidth="1"/>
    <col min="6244" max="6244" width="0.7109375" style="121" customWidth="1"/>
    <col min="6245" max="6245" width="10.5703125" style="121" customWidth="1"/>
    <col min="6246" max="6246" width="0.7109375" style="121" customWidth="1"/>
    <col min="6247" max="6247" width="10.5703125" style="121" customWidth="1"/>
    <col min="6248" max="6248" width="0.7109375" style="121" customWidth="1"/>
    <col min="6249" max="6249" width="10.5703125" style="121" customWidth="1"/>
    <col min="6250" max="6250" width="0.7109375" style="121" customWidth="1"/>
    <col min="6251" max="6251" width="10.5703125" style="121" customWidth="1"/>
    <col min="6252" max="6345" width="15.5703125" style="121" customWidth="1"/>
    <col min="6346" max="6495" width="1.5703125" style="121"/>
    <col min="6496" max="6496" width="2.5703125" style="121" customWidth="1"/>
    <col min="6497" max="6497" width="2.42578125" style="121" customWidth="1"/>
    <col min="6498" max="6498" width="37.7109375" style="121" customWidth="1"/>
    <col min="6499" max="6499" width="5.42578125" style="121" customWidth="1"/>
    <col min="6500" max="6500" width="0.7109375" style="121" customWidth="1"/>
    <col min="6501" max="6501" width="10.5703125" style="121" customWidth="1"/>
    <col min="6502" max="6502" width="0.7109375" style="121" customWidth="1"/>
    <col min="6503" max="6503" width="10.5703125" style="121" customWidth="1"/>
    <col min="6504" max="6504" width="0.7109375" style="121" customWidth="1"/>
    <col min="6505" max="6505" width="10.5703125" style="121" customWidth="1"/>
    <col min="6506" max="6506" width="0.7109375" style="121" customWidth="1"/>
    <col min="6507" max="6507" width="10.5703125" style="121" customWidth="1"/>
    <col min="6508" max="6601" width="15.5703125" style="121" customWidth="1"/>
    <col min="6602" max="6751" width="1.5703125" style="121"/>
    <col min="6752" max="6752" width="2.5703125" style="121" customWidth="1"/>
    <col min="6753" max="6753" width="2.42578125" style="121" customWidth="1"/>
    <col min="6754" max="6754" width="37.7109375" style="121" customWidth="1"/>
    <col min="6755" max="6755" width="5.42578125" style="121" customWidth="1"/>
    <col min="6756" max="6756" width="0.7109375" style="121" customWidth="1"/>
    <col min="6757" max="6757" width="10.5703125" style="121" customWidth="1"/>
    <col min="6758" max="6758" width="0.7109375" style="121" customWidth="1"/>
    <col min="6759" max="6759" width="10.5703125" style="121" customWidth="1"/>
    <col min="6760" max="6760" width="0.7109375" style="121" customWidth="1"/>
    <col min="6761" max="6761" width="10.5703125" style="121" customWidth="1"/>
    <col min="6762" max="6762" width="0.7109375" style="121" customWidth="1"/>
    <col min="6763" max="6763" width="10.5703125" style="121" customWidth="1"/>
    <col min="6764" max="6857" width="15.5703125" style="121" customWidth="1"/>
    <col min="6858" max="7007" width="1.5703125" style="121"/>
    <col min="7008" max="7008" width="2.5703125" style="121" customWidth="1"/>
    <col min="7009" max="7009" width="2.42578125" style="121" customWidth="1"/>
    <col min="7010" max="7010" width="37.7109375" style="121" customWidth="1"/>
    <col min="7011" max="7011" width="5.42578125" style="121" customWidth="1"/>
    <col min="7012" max="7012" width="0.7109375" style="121" customWidth="1"/>
    <col min="7013" max="7013" width="10.5703125" style="121" customWidth="1"/>
    <col min="7014" max="7014" width="0.7109375" style="121" customWidth="1"/>
    <col min="7015" max="7015" width="10.5703125" style="121" customWidth="1"/>
    <col min="7016" max="7016" width="0.7109375" style="121" customWidth="1"/>
    <col min="7017" max="7017" width="10.5703125" style="121" customWidth="1"/>
    <col min="7018" max="7018" width="0.7109375" style="121" customWidth="1"/>
    <col min="7019" max="7019" width="10.5703125" style="121" customWidth="1"/>
    <col min="7020" max="7113" width="15.5703125" style="121" customWidth="1"/>
    <col min="7114" max="7263" width="1.5703125" style="121"/>
    <col min="7264" max="7264" width="2.5703125" style="121" customWidth="1"/>
    <col min="7265" max="7265" width="2.42578125" style="121" customWidth="1"/>
    <col min="7266" max="7266" width="37.7109375" style="121" customWidth="1"/>
    <col min="7267" max="7267" width="5.42578125" style="121" customWidth="1"/>
    <col min="7268" max="7268" width="0.7109375" style="121" customWidth="1"/>
    <col min="7269" max="7269" width="10.5703125" style="121" customWidth="1"/>
    <col min="7270" max="7270" width="0.7109375" style="121" customWidth="1"/>
    <col min="7271" max="7271" width="10.5703125" style="121" customWidth="1"/>
    <col min="7272" max="7272" width="0.7109375" style="121" customWidth="1"/>
    <col min="7273" max="7273" width="10.5703125" style="121" customWidth="1"/>
    <col min="7274" max="7274" width="0.7109375" style="121" customWidth="1"/>
    <col min="7275" max="7275" width="10.5703125" style="121" customWidth="1"/>
    <col min="7276" max="7369" width="15.5703125" style="121" customWidth="1"/>
    <col min="7370" max="7519" width="1.5703125" style="121"/>
    <col min="7520" max="7520" width="2.5703125" style="121" customWidth="1"/>
    <col min="7521" max="7521" width="2.42578125" style="121" customWidth="1"/>
    <col min="7522" max="7522" width="37.7109375" style="121" customWidth="1"/>
    <col min="7523" max="7523" width="5.42578125" style="121" customWidth="1"/>
    <col min="7524" max="7524" width="0.7109375" style="121" customWidth="1"/>
    <col min="7525" max="7525" width="10.5703125" style="121" customWidth="1"/>
    <col min="7526" max="7526" width="0.7109375" style="121" customWidth="1"/>
    <col min="7527" max="7527" width="10.5703125" style="121" customWidth="1"/>
    <col min="7528" max="7528" width="0.7109375" style="121" customWidth="1"/>
    <col min="7529" max="7529" width="10.5703125" style="121" customWidth="1"/>
    <col min="7530" max="7530" width="0.7109375" style="121" customWidth="1"/>
    <col min="7531" max="7531" width="10.5703125" style="121" customWidth="1"/>
    <col min="7532" max="7625" width="15.5703125" style="121" customWidth="1"/>
    <col min="7626" max="7775" width="1.5703125" style="121"/>
    <col min="7776" max="7776" width="2.5703125" style="121" customWidth="1"/>
    <col min="7777" max="7777" width="2.42578125" style="121" customWidth="1"/>
    <col min="7778" max="7778" width="37.7109375" style="121" customWidth="1"/>
    <col min="7779" max="7779" width="5.42578125" style="121" customWidth="1"/>
    <col min="7780" max="7780" width="0.7109375" style="121" customWidth="1"/>
    <col min="7781" max="7781" width="10.5703125" style="121" customWidth="1"/>
    <col min="7782" max="7782" width="0.7109375" style="121" customWidth="1"/>
    <col min="7783" max="7783" width="10.5703125" style="121" customWidth="1"/>
    <col min="7784" max="7784" width="0.7109375" style="121" customWidth="1"/>
    <col min="7785" max="7785" width="10.5703125" style="121" customWidth="1"/>
    <col min="7786" max="7786" width="0.7109375" style="121" customWidth="1"/>
    <col min="7787" max="7787" width="10.5703125" style="121" customWidth="1"/>
    <col min="7788" max="7881" width="15.5703125" style="121" customWidth="1"/>
    <col min="7882" max="8031" width="1.5703125" style="121"/>
    <col min="8032" max="8032" width="2.5703125" style="121" customWidth="1"/>
    <col min="8033" max="8033" width="2.42578125" style="121" customWidth="1"/>
    <col min="8034" max="8034" width="37.7109375" style="121" customWidth="1"/>
    <col min="8035" max="8035" width="5.42578125" style="121" customWidth="1"/>
    <col min="8036" max="8036" width="0.7109375" style="121" customWidth="1"/>
    <col min="8037" max="8037" width="10.5703125" style="121" customWidth="1"/>
    <col min="8038" max="8038" width="0.7109375" style="121" customWidth="1"/>
    <col min="8039" max="8039" width="10.5703125" style="121" customWidth="1"/>
    <col min="8040" max="8040" width="0.7109375" style="121" customWidth="1"/>
    <col min="8041" max="8041" width="10.5703125" style="121" customWidth="1"/>
    <col min="8042" max="8042" width="0.7109375" style="121" customWidth="1"/>
    <col min="8043" max="8043" width="10.5703125" style="121" customWidth="1"/>
    <col min="8044" max="8137" width="15.5703125" style="121" customWidth="1"/>
    <col min="8138" max="8287" width="1.5703125" style="121"/>
    <col min="8288" max="8288" width="2.5703125" style="121" customWidth="1"/>
    <col min="8289" max="8289" width="2.42578125" style="121" customWidth="1"/>
    <col min="8290" max="8290" width="37.7109375" style="121" customWidth="1"/>
    <col min="8291" max="8291" width="5.42578125" style="121" customWidth="1"/>
    <col min="8292" max="8292" width="0.7109375" style="121" customWidth="1"/>
    <col min="8293" max="8293" width="10.5703125" style="121" customWidth="1"/>
    <col min="8294" max="8294" width="0.7109375" style="121" customWidth="1"/>
    <col min="8295" max="8295" width="10.5703125" style="121" customWidth="1"/>
    <col min="8296" max="8296" width="0.7109375" style="121" customWidth="1"/>
    <col min="8297" max="8297" width="10.5703125" style="121" customWidth="1"/>
    <col min="8298" max="8298" width="0.7109375" style="121" customWidth="1"/>
    <col min="8299" max="8299" width="10.5703125" style="121" customWidth="1"/>
    <col min="8300" max="8393" width="15.5703125" style="121" customWidth="1"/>
    <col min="8394" max="8543" width="1.5703125" style="121"/>
    <col min="8544" max="8544" width="2.5703125" style="121" customWidth="1"/>
    <col min="8545" max="8545" width="2.42578125" style="121" customWidth="1"/>
    <col min="8546" max="8546" width="37.7109375" style="121" customWidth="1"/>
    <col min="8547" max="8547" width="5.42578125" style="121" customWidth="1"/>
    <col min="8548" max="8548" width="0.7109375" style="121" customWidth="1"/>
    <col min="8549" max="8549" width="10.5703125" style="121" customWidth="1"/>
    <col min="8550" max="8550" width="0.7109375" style="121" customWidth="1"/>
    <col min="8551" max="8551" width="10.5703125" style="121" customWidth="1"/>
    <col min="8552" max="8552" width="0.7109375" style="121" customWidth="1"/>
    <col min="8553" max="8553" width="10.5703125" style="121" customWidth="1"/>
    <col min="8554" max="8554" width="0.7109375" style="121" customWidth="1"/>
    <col min="8555" max="8555" width="10.5703125" style="121" customWidth="1"/>
    <col min="8556" max="8649" width="15.5703125" style="121" customWidth="1"/>
    <col min="8650" max="8799" width="1.5703125" style="121"/>
    <col min="8800" max="8800" width="2.5703125" style="121" customWidth="1"/>
    <col min="8801" max="8801" width="2.42578125" style="121" customWidth="1"/>
    <col min="8802" max="8802" width="37.7109375" style="121" customWidth="1"/>
    <col min="8803" max="8803" width="5.42578125" style="121" customWidth="1"/>
    <col min="8804" max="8804" width="0.7109375" style="121" customWidth="1"/>
    <col min="8805" max="8805" width="10.5703125" style="121" customWidth="1"/>
    <col min="8806" max="8806" width="0.7109375" style="121" customWidth="1"/>
    <col min="8807" max="8807" width="10.5703125" style="121" customWidth="1"/>
    <col min="8808" max="8808" width="0.7109375" style="121" customWidth="1"/>
    <col min="8809" max="8809" width="10.5703125" style="121" customWidth="1"/>
    <col min="8810" max="8810" width="0.7109375" style="121" customWidth="1"/>
    <col min="8811" max="8811" width="10.5703125" style="121" customWidth="1"/>
    <col min="8812" max="8905" width="15.5703125" style="121" customWidth="1"/>
    <col min="8906" max="9055" width="1.5703125" style="121"/>
    <col min="9056" max="9056" width="2.5703125" style="121" customWidth="1"/>
    <col min="9057" max="9057" width="2.42578125" style="121" customWidth="1"/>
    <col min="9058" max="9058" width="37.7109375" style="121" customWidth="1"/>
    <col min="9059" max="9059" width="5.42578125" style="121" customWidth="1"/>
    <col min="9060" max="9060" width="0.7109375" style="121" customWidth="1"/>
    <col min="9061" max="9061" width="10.5703125" style="121" customWidth="1"/>
    <col min="9062" max="9062" width="0.7109375" style="121" customWidth="1"/>
    <col min="9063" max="9063" width="10.5703125" style="121" customWidth="1"/>
    <col min="9064" max="9064" width="0.7109375" style="121" customWidth="1"/>
    <col min="9065" max="9065" width="10.5703125" style="121" customWidth="1"/>
    <col min="9066" max="9066" width="0.7109375" style="121" customWidth="1"/>
    <col min="9067" max="9067" width="10.5703125" style="121" customWidth="1"/>
    <col min="9068" max="9161" width="15.5703125" style="121" customWidth="1"/>
    <col min="9162" max="9311" width="1.5703125" style="121"/>
    <col min="9312" max="9312" width="2.5703125" style="121" customWidth="1"/>
    <col min="9313" max="9313" width="2.42578125" style="121" customWidth="1"/>
    <col min="9314" max="9314" width="37.7109375" style="121" customWidth="1"/>
    <col min="9315" max="9315" width="5.42578125" style="121" customWidth="1"/>
    <col min="9316" max="9316" width="0.7109375" style="121" customWidth="1"/>
    <col min="9317" max="9317" width="10.5703125" style="121" customWidth="1"/>
    <col min="9318" max="9318" width="0.7109375" style="121" customWidth="1"/>
    <col min="9319" max="9319" width="10.5703125" style="121" customWidth="1"/>
    <col min="9320" max="9320" width="0.7109375" style="121" customWidth="1"/>
    <col min="9321" max="9321" width="10.5703125" style="121" customWidth="1"/>
    <col min="9322" max="9322" width="0.7109375" style="121" customWidth="1"/>
    <col min="9323" max="9323" width="10.5703125" style="121" customWidth="1"/>
    <col min="9324" max="9417" width="15.5703125" style="121" customWidth="1"/>
    <col min="9418" max="9567" width="1.5703125" style="121"/>
    <col min="9568" max="9568" width="2.5703125" style="121" customWidth="1"/>
    <col min="9569" max="9569" width="2.42578125" style="121" customWidth="1"/>
    <col min="9570" max="9570" width="37.7109375" style="121" customWidth="1"/>
    <col min="9571" max="9571" width="5.42578125" style="121" customWidth="1"/>
    <col min="9572" max="9572" width="0.7109375" style="121" customWidth="1"/>
    <col min="9573" max="9573" width="10.5703125" style="121" customWidth="1"/>
    <col min="9574" max="9574" width="0.7109375" style="121" customWidth="1"/>
    <col min="9575" max="9575" width="10.5703125" style="121" customWidth="1"/>
    <col min="9576" max="9576" width="0.7109375" style="121" customWidth="1"/>
    <col min="9577" max="9577" width="10.5703125" style="121" customWidth="1"/>
    <col min="9578" max="9578" width="0.7109375" style="121" customWidth="1"/>
    <col min="9579" max="9579" width="10.5703125" style="121" customWidth="1"/>
    <col min="9580" max="9673" width="15.5703125" style="121" customWidth="1"/>
    <col min="9674" max="9823" width="1.5703125" style="121"/>
    <col min="9824" max="9824" width="2.5703125" style="121" customWidth="1"/>
    <col min="9825" max="9825" width="2.42578125" style="121" customWidth="1"/>
    <col min="9826" max="9826" width="37.7109375" style="121" customWidth="1"/>
    <col min="9827" max="9827" width="5.42578125" style="121" customWidth="1"/>
    <col min="9828" max="9828" width="0.7109375" style="121" customWidth="1"/>
    <col min="9829" max="9829" width="10.5703125" style="121" customWidth="1"/>
    <col min="9830" max="9830" width="0.7109375" style="121" customWidth="1"/>
    <col min="9831" max="9831" width="10.5703125" style="121" customWidth="1"/>
    <col min="9832" max="9832" width="0.7109375" style="121" customWidth="1"/>
    <col min="9833" max="9833" width="10.5703125" style="121" customWidth="1"/>
    <col min="9834" max="9834" width="0.7109375" style="121" customWidth="1"/>
    <col min="9835" max="9835" width="10.5703125" style="121" customWidth="1"/>
    <col min="9836" max="9929" width="15.5703125" style="121" customWidth="1"/>
    <col min="9930" max="10079" width="1.5703125" style="121"/>
    <col min="10080" max="10080" width="2.5703125" style="121" customWidth="1"/>
    <col min="10081" max="10081" width="2.42578125" style="121" customWidth="1"/>
    <col min="10082" max="10082" width="37.7109375" style="121" customWidth="1"/>
    <col min="10083" max="10083" width="5.42578125" style="121" customWidth="1"/>
    <col min="10084" max="10084" width="0.7109375" style="121" customWidth="1"/>
    <col min="10085" max="10085" width="10.5703125" style="121" customWidth="1"/>
    <col min="10086" max="10086" width="0.7109375" style="121" customWidth="1"/>
    <col min="10087" max="10087" width="10.5703125" style="121" customWidth="1"/>
    <col min="10088" max="10088" width="0.7109375" style="121" customWidth="1"/>
    <col min="10089" max="10089" width="10.5703125" style="121" customWidth="1"/>
    <col min="10090" max="10090" width="0.7109375" style="121" customWidth="1"/>
    <col min="10091" max="10091" width="10.5703125" style="121" customWidth="1"/>
    <col min="10092" max="10185" width="15.5703125" style="121" customWidth="1"/>
    <col min="10186" max="10335" width="1.5703125" style="121"/>
    <col min="10336" max="10336" width="2.5703125" style="121" customWidth="1"/>
    <col min="10337" max="10337" width="2.42578125" style="121" customWidth="1"/>
    <col min="10338" max="10338" width="37.7109375" style="121" customWidth="1"/>
    <col min="10339" max="10339" width="5.42578125" style="121" customWidth="1"/>
    <col min="10340" max="10340" width="0.7109375" style="121" customWidth="1"/>
    <col min="10341" max="10341" width="10.5703125" style="121" customWidth="1"/>
    <col min="10342" max="10342" width="0.7109375" style="121" customWidth="1"/>
    <col min="10343" max="10343" width="10.5703125" style="121" customWidth="1"/>
    <col min="10344" max="10344" width="0.7109375" style="121" customWidth="1"/>
    <col min="10345" max="10345" width="10.5703125" style="121" customWidth="1"/>
    <col min="10346" max="10346" width="0.7109375" style="121" customWidth="1"/>
    <col min="10347" max="10347" width="10.5703125" style="121" customWidth="1"/>
    <col min="10348" max="10441" width="15.5703125" style="121" customWidth="1"/>
    <col min="10442" max="10591" width="1.5703125" style="121"/>
    <col min="10592" max="10592" width="2.5703125" style="121" customWidth="1"/>
    <col min="10593" max="10593" width="2.42578125" style="121" customWidth="1"/>
    <col min="10594" max="10594" width="37.7109375" style="121" customWidth="1"/>
    <col min="10595" max="10595" width="5.42578125" style="121" customWidth="1"/>
    <col min="10596" max="10596" width="0.7109375" style="121" customWidth="1"/>
    <col min="10597" max="10597" width="10.5703125" style="121" customWidth="1"/>
    <col min="10598" max="10598" width="0.7109375" style="121" customWidth="1"/>
    <col min="10599" max="10599" width="10.5703125" style="121" customWidth="1"/>
    <col min="10600" max="10600" width="0.7109375" style="121" customWidth="1"/>
    <col min="10601" max="10601" width="10.5703125" style="121" customWidth="1"/>
    <col min="10602" max="10602" width="0.7109375" style="121" customWidth="1"/>
    <col min="10603" max="10603" width="10.5703125" style="121" customWidth="1"/>
    <col min="10604" max="10697" width="15.5703125" style="121" customWidth="1"/>
    <col min="10698" max="10847" width="1.5703125" style="121"/>
    <col min="10848" max="10848" width="2.5703125" style="121" customWidth="1"/>
    <col min="10849" max="10849" width="2.42578125" style="121" customWidth="1"/>
    <col min="10850" max="10850" width="37.7109375" style="121" customWidth="1"/>
    <col min="10851" max="10851" width="5.42578125" style="121" customWidth="1"/>
    <col min="10852" max="10852" width="0.7109375" style="121" customWidth="1"/>
    <col min="10853" max="10853" width="10.5703125" style="121" customWidth="1"/>
    <col min="10854" max="10854" width="0.7109375" style="121" customWidth="1"/>
    <col min="10855" max="10855" width="10.5703125" style="121" customWidth="1"/>
    <col min="10856" max="10856" width="0.7109375" style="121" customWidth="1"/>
    <col min="10857" max="10857" width="10.5703125" style="121" customWidth="1"/>
    <col min="10858" max="10858" width="0.7109375" style="121" customWidth="1"/>
    <col min="10859" max="10859" width="10.5703125" style="121" customWidth="1"/>
    <col min="10860" max="10953" width="15.5703125" style="121" customWidth="1"/>
    <col min="10954" max="11103" width="1.5703125" style="121"/>
    <col min="11104" max="11104" width="2.5703125" style="121" customWidth="1"/>
    <col min="11105" max="11105" width="2.42578125" style="121" customWidth="1"/>
    <col min="11106" max="11106" width="37.7109375" style="121" customWidth="1"/>
    <col min="11107" max="11107" width="5.42578125" style="121" customWidth="1"/>
    <col min="11108" max="11108" width="0.7109375" style="121" customWidth="1"/>
    <col min="11109" max="11109" width="10.5703125" style="121" customWidth="1"/>
    <col min="11110" max="11110" width="0.7109375" style="121" customWidth="1"/>
    <col min="11111" max="11111" width="10.5703125" style="121" customWidth="1"/>
    <col min="11112" max="11112" width="0.7109375" style="121" customWidth="1"/>
    <col min="11113" max="11113" width="10.5703125" style="121" customWidth="1"/>
    <col min="11114" max="11114" width="0.7109375" style="121" customWidth="1"/>
    <col min="11115" max="11115" width="10.5703125" style="121" customWidth="1"/>
    <col min="11116" max="11209" width="15.5703125" style="121" customWidth="1"/>
    <col min="11210" max="11359" width="1.5703125" style="121"/>
    <col min="11360" max="11360" width="2.5703125" style="121" customWidth="1"/>
    <col min="11361" max="11361" width="2.42578125" style="121" customWidth="1"/>
    <col min="11362" max="11362" width="37.7109375" style="121" customWidth="1"/>
    <col min="11363" max="11363" width="5.42578125" style="121" customWidth="1"/>
    <col min="11364" max="11364" width="0.7109375" style="121" customWidth="1"/>
    <col min="11365" max="11365" width="10.5703125" style="121" customWidth="1"/>
    <col min="11366" max="11366" width="0.7109375" style="121" customWidth="1"/>
    <col min="11367" max="11367" width="10.5703125" style="121" customWidth="1"/>
    <col min="11368" max="11368" width="0.7109375" style="121" customWidth="1"/>
    <col min="11369" max="11369" width="10.5703125" style="121" customWidth="1"/>
    <col min="11370" max="11370" width="0.7109375" style="121" customWidth="1"/>
    <col min="11371" max="11371" width="10.5703125" style="121" customWidth="1"/>
    <col min="11372" max="11465" width="15.5703125" style="121" customWidth="1"/>
    <col min="11466" max="11615" width="1.5703125" style="121"/>
    <col min="11616" max="11616" width="2.5703125" style="121" customWidth="1"/>
    <col min="11617" max="11617" width="2.42578125" style="121" customWidth="1"/>
    <col min="11618" max="11618" width="37.7109375" style="121" customWidth="1"/>
    <col min="11619" max="11619" width="5.42578125" style="121" customWidth="1"/>
    <col min="11620" max="11620" width="0.7109375" style="121" customWidth="1"/>
    <col min="11621" max="11621" width="10.5703125" style="121" customWidth="1"/>
    <col min="11622" max="11622" width="0.7109375" style="121" customWidth="1"/>
    <col min="11623" max="11623" width="10.5703125" style="121" customWidth="1"/>
    <col min="11624" max="11624" width="0.7109375" style="121" customWidth="1"/>
    <col min="11625" max="11625" width="10.5703125" style="121" customWidth="1"/>
    <col min="11626" max="11626" width="0.7109375" style="121" customWidth="1"/>
    <col min="11627" max="11627" width="10.5703125" style="121" customWidth="1"/>
    <col min="11628" max="11721" width="15.5703125" style="121" customWidth="1"/>
    <col min="11722" max="11871" width="1.5703125" style="121"/>
    <col min="11872" max="11872" width="2.5703125" style="121" customWidth="1"/>
    <col min="11873" max="11873" width="2.42578125" style="121" customWidth="1"/>
    <col min="11874" max="11874" width="37.7109375" style="121" customWidth="1"/>
    <col min="11875" max="11875" width="5.42578125" style="121" customWidth="1"/>
    <col min="11876" max="11876" width="0.7109375" style="121" customWidth="1"/>
    <col min="11877" max="11877" width="10.5703125" style="121" customWidth="1"/>
    <col min="11878" max="11878" width="0.7109375" style="121" customWidth="1"/>
    <col min="11879" max="11879" width="10.5703125" style="121" customWidth="1"/>
    <col min="11880" max="11880" width="0.7109375" style="121" customWidth="1"/>
    <col min="11881" max="11881" width="10.5703125" style="121" customWidth="1"/>
    <col min="11882" max="11882" width="0.7109375" style="121" customWidth="1"/>
    <col min="11883" max="11883" width="10.5703125" style="121" customWidth="1"/>
    <col min="11884" max="11977" width="15.5703125" style="121" customWidth="1"/>
    <col min="11978" max="12127" width="1.5703125" style="121"/>
    <col min="12128" max="12128" width="2.5703125" style="121" customWidth="1"/>
    <col min="12129" max="12129" width="2.42578125" style="121" customWidth="1"/>
    <col min="12130" max="12130" width="37.7109375" style="121" customWidth="1"/>
    <col min="12131" max="12131" width="5.42578125" style="121" customWidth="1"/>
    <col min="12132" max="12132" width="0.7109375" style="121" customWidth="1"/>
    <col min="12133" max="12133" width="10.5703125" style="121" customWidth="1"/>
    <col min="12134" max="12134" width="0.7109375" style="121" customWidth="1"/>
    <col min="12135" max="12135" width="10.5703125" style="121" customWidth="1"/>
    <col min="12136" max="12136" width="0.7109375" style="121" customWidth="1"/>
    <col min="12137" max="12137" width="10.5703125" style="121" customWidth="1"/>
    <col min="12138" max="12138" width="0.7109375" style="121" customWidth="1"/>
    <col min="12139" max="12139" width="10.5703125" style="121" customWidth="1"/>
    <col min="12140" max="12233" width="15.5703125" style="121" customWidth="1"/>
    <col min="12234" max="12383" width="1.5703125" style="121"/>
    <col min="12384" max="12384" width="2.5703125" style="121" customWidth="1"/>
    <col min="12385" max="12385" width="2.42578125" style="121" customWidth="1"/>
    <col min="12386" max="12386" width="37.7109375" style="121" customWidth="1"/>
    <col min="12387" max="12387" width="5.42578125" style="121" customWidth="1"/>
    <col min="12388" max="12388" width="0.7109375" style="121" customWidth="1"/>
    <col min="12389" max="12389" width="10.5703125" style="121" customWidth="1"/>
    <col min="12390" max="12390" width="0.7109375" style="121" customWidth="1"/>
    <col min="12391" max="12391" width="10.5703125" style="121" customWidth="1"/>
    <col min="12392" max="12392" width="0.7109375" style="121" customWidth="1"/>
    <col min="12393" max="12393" width="10.5703125" style="121" customWidth="1"/>
    <col min="12394" max="12394" width="0.7109375" style="121" customWidth="1"/>
    <col min="12395" max="12395" width="10.5703125" style="121" customWidth="1"/>
    <col min="12396" max="12489" width="15.5703125" style="121" customWidth="1"/>
    <col min="12490" max="12639" width="1.5703125" style="121"/>
    <col min="12640" max="12640" width="2.5703125" style="121" customWidth="1"/>
    <col min="12641" max="12641" width="2.42578125" style="121" customWidth="1"/>
    <col min="12642" max="12642" width="37.7109375" style="121" customWidth="1"/>
    <col min="12643" max="12643" width="5.42578125" style="121" customWidth="1"/>
    <col min="12644" max="12644" width="0.7109375" style="121" customWidth="1"/>
    <col min="12645" max="12645" width="10.5703125" style="121" customWidth="1"/>
    <col min="12646" max="12646" width="0.7109375" style="121" customWidth="1"/>
    <col min="12647" max="12647" width="10.5703125" style="121" customWidth="1"/>
    <col min="12648" max="12648" width="0.7109375" style="121" customWidth="1"/>
    <col min="12649" max="12649" width="10.5703125" style="121" customWidth="1"/>
    <col min="12650" max="12650" width="0.7109375" style="121" customWidth="1"/>
    <col min="12651" max="12651" width="10.5703125" style="121" customWidth="1"/>
    <col min="12652" max="12745" width="15.5703125" style="121" customWidth="1"/>
    <col min="12746" max="12895" width="1.5703125" style="121"/>
    <col min="12896" max="12896" width="2.5703125" style="121" customWidth="1"/>
    <col min="12897" max="12897" width="2.42578125" style="121" customWidth="1"/>
    <col min="12898" max="12898" width="37.7109375" style="121" customWidth="1"/>
    <col min="12899" max="12899" width="5.42578125" style="121" customWidth="1"/>
    <col min="12900" max="12900" width="0.7109375" style="121" customWidth="1"/>
    <col min="12901" max="12901" width="10.5703125" style="121" customWidth="1"/>
    <col min="12902" max="12902" width="0.7109375" style="121" customWidth="1"/>
    <col min="12903" max="12903" width="10.5703125" style="121" customWidth="1"/>
    <col min="12904" max="12904" width="0.7109375" style="121" customWidth="1"/>
    <col min="12905" max="12905" width="10.5703125" style="121" customWidth="1"/>
    <col min="12906" max="12906" width="0.7109375" style="121" customWidth="1"/>
    <col min="12907" max="12907" width="10.5703125" style="121" customWidth="1"/>
    <col min="12908" max="13001" width="15.5703125" style="121" customWidth="1"/>
    <col min="13002" max="13151" width="1.5703125" style="121"/>
    <col min="13152" max="13152" width="2.5703125" style="121" customWidth="1"/>
    <col min="13153" max="13153" width="2.42578125" style="121" customWidth="1"/>
    <col min="13154" max="13154" width="37.7109375" style="121" customWidth="1"/>
    <col min="13155" max="13155" width="5.42578125" style="121" customWidth="1"/>
    <col min="13156" max="13156" width="0.7109375" style="121" customWidth="1"/>
    <col min="13157" max="13157" width="10.5703125" style="121" customWidth="1"/>
    <col min="13158" max="13158" width="0.7109375" style="121" customWidth="1"/>
    <col min="13159" max="13159" width="10.5703125" style="121" customWidth="1"/>
    <col min="13160" max="13160" width="0.7109375" style="121" customWidth="1"/>
    <col min="13161" max="13161" width="10.5703125" style="121" customWidth="1"/>
    <col min="13162" max="13162" width="0.7109375" style="121" customWidth="1"/>
    <col min="13163" max="13163" width="10.5703125" style="121" customWidth="1"/>
    <col min="13164" max="13257" width="15.5703125" style="121" customWidth="1"/>
    <col min="13258" max="13407" width="1.5703125" style="121"/>
    <col min="13408" max="13408" width="2.5703125" style="121" customWidth="1"/>
    <col min="13409" max="13409" width="2.42578125" style="121" customWidth="1"/>
    <col min="13410" max="13410" width="37.7109375" style="121" customWidth="1"/>
    <col min="13411" max="13411" width="5.42578125" style="121" customWidth="1"/>
    <col min="13412" max="13412" width="0.7109375" style="121" customWidth="1"/>
    <col min="13413" max="13413" width="10.5703125" style="121" customWidth="1"/>
    <col min="13414" max="13414" width="0.7109375" style="121" customWidth="1"/>
    <col min="13415" max="13415" width="10.5703125" style="121" customWidth="1"/>
    <col min="13416" max="13416" width="0.7109375" style="121" customWidth="1"/>
    <col min="13417" max="13417" width="10.5703125" style="121" customWidth="1"/>
    <col min="13418" max="13418" width="0.7109375" style="121" customWidth="1"/>
    <col min="13419" max="13419" width="10.5703125" style="121" customWidth="1"/>
    <col min="13420" max="13513" width="15.5703125" style="121" customWidth="1"/>
    <col min="13514" max="13663" width="1.5703125" style="121"/>
    <col min="13664" max="13664" width="2.5703125" style="121" customWidth="1"/>
    <col min="13665" max="13665" width="2.42578125" style="121" customWidth="1"/>
    <col min="13666" max="13666" width="37.7109375" style="121" customWidth="1"/>
    <col min="13667" max="13667" width="5.42578125" style="121" customWidth="1"/>
    <col min="13668" max="13668" width="0.7109375" style="121" customWidth="1"/>
    <col min="13669" max="13669" width="10.5703125" style="121" customWidth="1"/>
    <col min="13670" max="13670" width="0.7109375" style="121" customWidth="1"/>
    <col min="13671" max="13671" width="10.5703125" style="121" customWidth="1"/>
    <col min="13672" max="13672" width="0.7109375" style="121" customWidth="1"/>
    <col min="13673" max="13673" width="10.5703125" style="121" customWidth="1"/>
    <col min="13674" max="13674" width="0.7109375" style="121" customWidth="1"/>
    <col min="13675" max="13675" width="10.5703125" style="121" customWidth="1"/>
    <col min="13676" max="13769" width="15.5703125" style="121" customWidth="1"/>
    <col min="13770" max="13919" width="1.5703125" style="121"/>
    <col min="13920" max="13920" width="2.5703125" style="121" customWidth="1"/>
    <col min="13921" max="13921" width="2.42578125" style="121" customWidth="1"/>
    <col min="13922" max="13922" width="37.7109375" style="121" customWidth="1"/>
    <col min="13923" max="13923" width="5.42578125" style="121" customWidth="1"/>
    <col min="13924" max="13924" width="0.7109375" style="121" customWidth="1"/>
    <col min="13925" max="13925" width="10.5703125" style="121" customWidth="1"/>
    <col min="13926" max="13926" width="0.7109375" style="121" customWidth="1"/>
    <col min="13927" max="13927" width="10.5703125" style="121" customWidth="1"/>
    <col min="13928" max="13928" width="0.7109375" style="121" customWidth="1"/>
    <col min="13929" max="13929" width="10.5703125" style="121" customWidth="1"/>
    <col min="13930" max="13930" width="0.7109375" style="121" customWidth="1"/>
    <col min="13931" max="13931" width="10.5703125" style="121" customWidth="1"/>
    <col min="13932" max="14025" width="15.5703125" style="121" customWidth="1"/>
    <col min="14026" max="14175" width="1.5703125" style="121"/>
    <col min="14176" max="14176" width="2.5703125" style="121" customWidth="1"/>
    <col min="14177" max="14177" width="2.42578125" style="121" customWidth="1"/>
    <col min="14178" max="14178" width="37.7109375" style="121" customWidth="1"/>
    <col min="14179" max="14179" width="5.42578125" style="121" customWidth="1"/>
    <col min="14180" max="14180" width="0.7109375" style="121" customWidth="1"/>
    <col min="14181" max="14181" width="10.5703125" style="121" customWidth="1"/>
    <col min="14182" max="14182" width="0.7109375" style="121" customWidth="1"/>
    <col min="14183" max="14183" width="10.5703125" style="121" customWidth="1"/>
    <col min="14184" max="14184" width="0.7109375" style="121" customWidth="1"/>
    <col min="14185" max="14185" width="10.5703125" style="121" customWidth="1"/>
    <col min="14186" max="14186" width="0.7109375" style="121" customWidth="1"/>
    <col min="14187" max="14187" width="10.5703125" style="121" customWidth="1"/>
    <col min="14188" max="14281" width="15.5703125" style="121" customWidth="1"/>
    <col min="14282" max="14431" width="1.5703125" style="121"/>
    <col min="14432" max="14432" width="2.5703125" style="121" customWidth="1"/>
    <col min="14433" max="14433" width="2.42578125" style="121" customWidth="1"/>
    <col min="14434" max="14434" width="37.7109375" style="121" customWidth="1"/>
    <col min="14435" max="14435" width="5.42578125" style="121" customWidth="1"/>
    <col min="14436" max="14436" width="0.7109375" style="121" customWidth="1"/>
    <col min="14437" max="14437" width="10.5703125" style="121" customWidth="1"/>
    <col min="14438" max="14438" width="0.7109375" style="121" customWidth="1"/>
    <col min="14439" max="14439" width="10.5703125" style="121" customWidth="1"/>
    <col min="14440" max="14440" width="0.7109375" style="121" customWidth="1"/>
    <col min="14441" max="14441" width="10.5703125" style="121" customWidth="1"/>
    <col min="14442" max="14442" width="0.7109375" style="121" customWidth="1"/>
    <col min="14443" max="14443" width="10.5703125" style="121" customWidth="1"/>
    <col min="14444" max="14537" width="15.5703125" style="121" customWidth="1"/>
    <col min="14538" max="14687" width="1.5703125" style="121"/>
    <col min="14688" max="14688" width="2.5703125" style="121" customWidth="1"/>
    <col min="14689" max="14689" width="2.42578125" style="121" customWidth="1"/>
    <col min="14690" max="14690" width="37.7109375" style="121" customWidth="1"/>
    <col min="14691" max="14691" width="5.42578125" style="121" customWidth="1"/>
    <col min="14692" max="14692" width="0.7109375" style="121" customWidth="1"/>
    <col min="14693" max="14693" width="10.5703125" style="121" customWidth="1"/>
    <col min="14694" max="14694" width="0.7109375" style="121" customWidth="1"/>
    <col min="14695" max="14695" width="10.5703125" style="121" customWidth="1"/>
    <col min="14696" max="14696" width="0.7109375" style="121" customWidth="1"/>
    <col min="14697" max="14697" width="10.5703125" style="121" customWidth="1"/>
    <col min="14698" max="14698" width="0.7109375" style="121" customWidth="1"/>
    <col min="14699" max="14699" width="10.5703125" style="121" customWidth="1"/>
    <col min="14700" max="14793" width="15.5703125" style="121" customWidth="1"/>
    <col min="14794" max="14943" width="1.5703125" style="121"/>
    <col min="14944" max="14944" width="2.5703125" style="121" customWidth="1"/>
    <col min="14945" max="14945" width="2.42578125" style="121" customWidth="1"/>
    <col min="14946" max="14946" width="37.7109375" style="121" customWidth="1"/>
    <col min="14947" max="14947" width="5.42578125" style="121" customWidth="1"/>
    <col min="14948" max="14948" width="0.7109375" style="121" customWidth="1"/>
    <col min="14949" max="14949" width="10.5703125" style="121" customWidth="1"/>
    <col min="14950" max="14950" width="0.7109375" style="121" customWidth="1"/>
    <col min="14951" max="14951" width="10.5703125" style="121" customWidth="1"/>
    <col min="14952" max="14952" width="0.7109375" style="121" customWidth="1"/>
    <col min="14953" max="14953" width="10.5703125" style="121" customWidth="1"/>
    <col min="14954" max="14954" width="0.7109375" style="121" customWidth="1"/>
    <col min="14955" max="14955" width="10.5703125" style="121" customWidth="1"/>
    <col min="14956" max="15049" width="15.5703125" style="121" customWidth="1"/>
    <col min="15050" max="15199" width="1.5703125" style="121"/>
    <col min="15200" max="15200" width="2.5703125" style="121" customWidth="1"/>
    <col min="15201" max="15201" width="2.42578125" style="121" customWidth="1"/>
    <col min="15202" max="15202" width="37.7109375" style="121" customWidth="1"/>
    <col min="15203" max="15203" width="5.42578125" style="121" customWidth="1"/>
    <col min="15204" max="15204" width="0.7109375" style="121" customWidth="1"/>
    <col min="15205" max="15205" width="10.5703125" style="121" customWidth="1"/>
    <col min="15206" max="15206" width="0.7109375" style="121" customWidth="1"/>
    <col min="15207" max="15207" width="10.5703125" style="121" customWidth="1"/>
    <col min="15208" max="15208" width="0.7109375" style="121" customWidth="1"/>
    <col min="15209" max="15209" width="10.5703125" style="121" customWidth="1"/>
    <col min="15210" max="15210" width="0.7109375" style="121" customWidth="1"/>
    <col min="15211" max="15211" width="10.5703125" style="121" customWidth="1"/>
    <col min="15212" max="15305" width="15.5703125" style="121" customWidth="1"/>
    <col min="15306" max="15455" width="1.5703125" style="121"/>
    <col min="15456" max="15456" width="2.5703125" style="121" customWidth="1"/>
    <col min="15457" max="15457" width="2.42578125" style="121" customWidth="1"/>
    <col min="15458" max="15458" width="37.7109375" style="121" customWidth="1"/>
    <col min="15459" max="15459" width="5.42578125" style="121" customWidth="1"/>
    <col min="15460" max="15460" width="0.7109375" style="121" customWidth="1"/>
    <col min="15461" max="15461" width="10.5703125" style="121" customWidth="1"/>
    <col min="15462" max="15462" width="0.7109375" style="121" customWidth="1"/>
    <col min="15463" max="15463" width="10.5703125" style="121" customWidth="1"/>
    <col min="15464" max="15464" width="0.7109375" style="121" customWidth="1"/>
    <col min="15465" max="15465" width="10.5703125" style="121" customWidth="1"/>
    <col min="15466" max="15466" width="0.7109375" style="121" customWidth="1"/>
    <col min="15467" max="15467" width="10.5703125" style="121" customWidth="1"/>
    <col min="15468" max="15561" width="15.5703125" style="121" customWidth="1"/>
    <col min="15562" max="15711" width="1.5703125" style="121"/>
    <col min="15712" max="15712" width="2.5703125" style="121" customWidth="1"/>
    <col min="15713" max="15713" width="2.42578125" style="121" customWidth="1"/>
    <col min="15714" max="15714" width="37.7109375" style="121" customWidth="1"/>
    <col min="15715" max="15715" width="5.42578125" style="121" customWidth="1"/>
    <col min="15716" max="15716" width="0.7109375" style="121" customWidth="1"/>
    <col min="15717" max="15717" width="10.5703125" style="121" customWidth="1"/>
    <col min="15718" max="15718" width="0.7109375" style="121" customWidth="1"/>
    <col min="15719" max="15719" width="10.5703125" style="121" customWidth="1"/>
    <col min="15720" max="15720" width="0.7109375" style="121" customWidth="1"/>
    <col min="15721" max="15721" width="10.5703125" style="121" customWidth="1"/>
    <col min="15722" max="15722" width="0.7109375" style="121" customWidth="1"/>
    <col min="15723" max="15723" width="10.5703125" style="121" customWidth="1"/>
    <col min="15724" max="15817" width="15.5703125" style="121" customWidth="1"/>
    <col min="15818" max="15967" width="1.5703125" style="121"/>
    <col min="15968" max="15968" width="2.5703125" style="121" customWidth="1"/>
    <col min="15969" max="15969" width="2.42578125" style="121" customWidth="1"/>
    <col min="15970" max="15970" width="37.7109375" style="121" customWidth="1"/>
    <col min="15971" max="15971" width="5.42578125" style="121" customWidth="1"/>
    <col min="15972" max="15972" width="0.7109375" style="121" customWidth="1"/>
    <col min="15973" max="15973" width="10.5703125" style="121" customWidth="1"/>
    <col min="15974" max="15974" width="0.7109375" style="121" customWidth="1"/>
    <col min="15975" max="15975" width="10.5703125" style="121" customWidth="1"/>
    <col min="15976" max="15976" width="0.7109375" style="121" customWidth="1"/>
    <col min="15977" max="15977" width="10.5703125" style="121" customWidth="1"/>
    <col min="15978" max="15978" width="0.7109375" style="121" customWidth="1"/>
    <col min="15979" max="15979" width="10.5703125" style="121" customWidth="1"/>
    <col min="15980" max="16073" width="15.5703125" style="121" customWidth="1"/>
    <col min="16074" max="16384" width="1.5703125" style="121"/>
  </cols>
  <sheetData>
    <row r="1" spans="1:12" s="94" customFormat="1" ht="16.5" customHeight="1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16.5" customHeight="1">
      <c r="A2" s="104" t="s">
        <v>155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ht="16.5" customHeight="1">
      <c r="A3" s="110" t="s">
        <v>205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</row>
    <row r="4" spans="1:12" ht="16.5" customHeight="1">
      <c r="A4" s="123"/>
      <c r="B4" s="124"/>
      <c r="C4" s="124"/>
      <c r="D4" s="125"/>
      <c r="E4" s="124"/>
      <c r="F4" s="126"/>
      <c r="G4" s="124"/>
      <c r="H4" s="126"/>
      <c r="I4" s="124"/>
      <c r="J4" s="126"/>
      <c r="K4" s="124"/>
      <c r="L4" s="126"/>
    </row>
    <row r="5" spans="1:12" ht="16.5" customHeight="1">
      <c r="A5" s="123"/>
      <c r="B5" s="124"/>
      <c r="C5" s="124"/>
      <c r="D5" s="125"/>
      <c r="E5" s="124"/>
      <c r="F5" s="126"/>
      <c r="G5" s="124"/>
      <c r="H5" s="126"/>
      <c r="I5" s="124"/>
      <c r="J5" s="126"/>
      <c r="K5" s="124"/>
      <c r="L5" s="126"/>
    </row>
    <row r="6" spans="1:12" ht="16.5" customHeight="1">
      <c r="A6" s="127"/>
      <c r="B6" s="128"/>
      <c r="C6" s="128"/>
      <c r="D6" s="129"/>
      <c r="E6" s="128"/>
      <c r="F6" s="195" t="s">
        <v>2</v>
      </c>
      <c r="G6" s="195"/>
      <c r="H6" s="195" t="s">
        <v>2</v>
      </c>
      <c r="I6" s="130"/>
      <c r="J6" s="195" t="s">
        <v>3</v>
      </c>
      <c r="K6" s="195"/>
      <c r="L6" s="195" t="s">
        <v>3</v>
      </c>
    </row>
    <row r="7" spans="1:12" ht="16.5" customHeight="1">
      <c r="B7" s="130"/>
      <c r="C7" s="130"/>
      <c r="D7" s="131"/>
      <c r="E7" s="130"/>
      <c r="F7" s="194" t="s">
        <v>4</v>
      </c>
      <c r="G7" s="194"/>
      <c r="H7" s="194" t="s">
        <v>4</v>
      </c>
      <c r="I7" s="132"/>
      <c r="J7" s="194" t="s">
        <v>4</v>
      </c>
      <c r="K7" s="194"/>
      <c r="L7" s="194" t="s">
        <v>4</v>
      </c>
    </row>
    <row r="8" spans="1:12" ht="16.5" customHeight="1">
      <c r="A8" s="127"/>
      <c r="B8" s="128"/>
      <c r="C8" s="128"/>
      <c r="D8" s="129"/>
      <c r="E8" s="128"/>
      <c r="F8" s="133" t="s">
        <v>8</v>
      </c>
      <c r="G8" s="134"/>
      <c r="H8" s="133" t="s">
        <v>9</v>
      </c>
      <c r="I8" s="134"/>
      <c r="J8" s="133" t="s">
        <v>8</v>
      </c>
      <c r="K8" s="134"/>
      <c r="L8" s="133" t="s">
        <v>9</v>
      </c>
    </row>
    <row r="9" spans="1:12" ht="16.5" customHeight="1">
      <c r="A9" s="127"/>
      <c r="B9" s="128"/>
      <c r="C9" s="128"/>
      <c r="D9" s="135" t="s">
        <v>10</v>
      </c>
      <c r="E9" s="128"/>
      <c r="F9" s="119" t="s">
        <v>11</v>
      </c>
      <c r="G9" s="134"/>
      <c r="H9" s="119" t="s">
        <v>11</v>
      </c>
      <c r="I9" s="134"/>
      <c r="J9" s="119" t="s">
        <v>11</v>
      </c>
      <c r="K9" s="134"/>
      <c r="L9" s="119" t="s">
        <v>11</v>
      </c>
    </row>
    <row r="10" spans="1:12" ht="6" customHeight="1">
      <c r="A10" s="127"/>
      <c r="B10" s="128"/>
      <c r="C10" s="128"/>
      <c r="D10" s="136"/>
      <c r="E10" s="128"/>
      <c r="F10" s="117"/>
      <c r="G10" s="137"/>
      <c r="H10" s="117"/>
      <c r="I10" s="137"/>
      <c r="J10" s="117"/>
      <c r="K10" s="137"/>
      <c r="L10" s="117"/>
    </row>
    <row r="11" spans="1:12" ht="16.5" customHeight="1">
      <c r="A11" s="104" t="s">
        <v>156</v>
      </c>
      <c r="D11" s="131"/>
    </row>
    <row r="12" spans="1:12" ht="16.5" customHeight="1">
      <c r="A12" s="121" t="s">
        <v>90</v>
      </c>
      <c r="D12" s="131"/>
      <c r="F12" s="139">
        <v>182392</v>
      </c>
      <c r="G12" s="140"/>
      <c r="H12" s="139">
        <v>347630</v>
      </c>
      <c r="I12" s="140"/>
      <c r="J12" s="139">
        <v>184217</v>
      </c>
      <c r="K12" s="139"/>
      <c r="L12" s="139">
        <v>369479</v>
      </c>
    </row>
    <row r="13" spans="1:12" ht="16.5" customHeight="1">
      <c r="A13" s="121" t="s">
        <v>157</v>
      </c>
      <c r="D13" s="131"/>
      <c r="G13" s="140"/>
      <c r="I13" s="140"/>
      <c r="K13" s="139"/>
    </row>
    <row r="14" spans="1:12" ht="16.5" customHeight="1">
      <c r="B14" s="121" t="s">
        <v>158</v>
      </c>
      <c r="D14" s="131"/>
      <c r="G14" s="140"/>
      <c r="I14" s="140"/>
      <c r="K14" s="139"/>
    </row>
    <row r="15" spans="1:12" ht="16.5" customHeight="1">
      <c r="C15" s="121" t="s">
        <v>159</v>
      </c>
      <c r="D15" s="131"/>
      <c r="E15" s="131"/>
      <c r="F15" s="139">
        <v>222547</v>
      </c>
      <c r="G15" s="140"/>
      <c r="H15" s="139">
        <v>229821</v>
      </c>
      <c r="I15" s="140"/>
      <c r="J15" s="139">
        <v>214259</v>
      </c>
      <c r="K15" s="139"/>
      <c r="L15" s="139">
        <v>220811</v>
      </c>
    </row>
    <row r="16" spans="1:12" ht="16.5" customHeight="1">
      <c r="B16" s="121" t="s">
        <v>160</v>
      </c>
      <c r="D16" s="131"/>
      <c r="E16" s="131"/>
      <c r="F16" s="139">
        <v>6207</v>
      </c>
      <c r="G16" s="140"/>
      <c r="H16" s="139">
        <v>6412</v>
      </c>
      <c r="I16" s="140"/>
      <c r="J16" s="139">
        <v>5153</v>
      </c>
      <c r="K16" s="139"/>
      <c r="L16" s="139">
        <v>5426</v>
      </c>
    </row>
    <row r="17" spans="1:12" ht="16.5" customHeight="1">
      <c r="B17" s="121" t="s">
        <v>161</v>
      </c>
      <c r="D17" s="131"/>
      <c r="E17" s="131"/>
      <c r="F17" s="139">
        <v>134</v>
      </c>
      <c r="G17" s="140"/>
      <c r="H17" s="139">
        <v>135</v>
      </c>
      <c r="I17" s="140"/>
      <c r="J17" s="139">
        <v>134</v>
      </c>
      <c r="K17" s="139"/>
      <c r="L17" s="139">
        <v>135</v>
      </c>
    </row>
    <row r="18" spans="1:12" ht="16.5" customHeight="1">
      <c r="B18" s="121" t="s">
        <v>162</v>
      </c>
      <c r="D18" s="131"/>
      <c r="E18" s="131"/>
      <c r="F18" s="139">
        <v>2615</v>
      </c>
      <c r="G18" s="140"/>
      <c r="H18" s="139">
        <v>0</v>
      </c>
      <c r="I18" s="140"/>
      <c r="J18" s="139">
        <v>2615</v>
      </c>
      <c r="K18" s="140"/>
      <c r="L18" s="139">
        <v>0</v>
      </c>
    </row>
    <row r="19" spans="1:12" ht="16.5" customHeight="1">
      <c r="B19" s="121" t="s">
        <v>215</v>
      </c>
      <c r="D19" s="131"/>
      <c r="E19" s="131"/>
      <c r="F19" s="139">
        <v>0</v>
      </c>
      <c r="G19" s="185"/>
      <c r="H19" s="139">
        <v>0</v>
      </c>
      <c r="I19" s="185"/>
      <c r="J19" s="139">
        <v>9999</v>
      </c>
      <c r="K19" s="185"/>
      <c r="L19" s="139">
        <v>0</v>
      </c>
    </row>
    <row r="20" spans="1:12" ht="16.5" customHeight="1">
      <c r="B20" s="121" t="s">
        <v>218</v>
      </c>
      <c r="F20" s="138">
        <v>1911</v>
      </c>
      <c r="H20" s="138">
        <v>0</v>
      </c>
      <c r="J20" s="138">
        <v>0</v>
      </c>
      <c r="L20" s="138">
        <v>0</v>
      </c>
    </row>
    <row r="21" spans="1:12" ht="16.5" customHeight="1">
      <c r="B21" s="141" t="s">
        <v>197</v>
      </c>
      <c r="D21" s="131"/>
      <c r="E21" s="131"/>
      <c r="F21" s="139">
        <v>335</v>
      </c>
      <c r="H21" s="139">
        <v>792</v>
      </c>
      <c r="I21" s="140"/>
      <c r="J21" s="139">
        <v>335</v>
      </c>
      <c r="K21" s="140"/>
      <c r="L21" s="139">
        <v>792</v>
      </c>
    </row>
    <row r="22" spans="1:12" ht="16.5" customHeight="1">
      <c r="B22" s="121" t="s">
        <v>216</v>
      </c>
      <c r="D22" s="131"/>
      <c r="E22" s="131"/>
      <c r="F22" s="139"/>
      <c r="H22" s="139"/>
      <c r="J22" s="139"/>
      <c r="K22" s="139"/>
      <c r="L22" s="139"/>
    </row>
    <row r="23" spans="1:12" ht="16.5" customHeight="1">
      <c r="C23" s="121" t="s">
        <v>163</v>
      </c>
      <c r="D23" s="131"/>
      <c r="E23" s="131"/>
      <c r="F23" s="139">
        <v>2262</v>
      </c>
      <c r="G23" s="140"/>
      <c r="H23" s="139">
        <v>1917</v>
      </c>
      <c r="I23" s="140"/>
      <c r="J23" s="139">
        <v>-444</v>
      </c>
      <c r="K23" s="139"/>
      <c r="L23" s="139">
        <v>1917</v>
      </c>
    </row>
    <row r="24" spans="1:12" ht="16.5" customHeight="1">
      <c r="B24" s="121" t="s">
        <v>222</v>
      </c>
      <c r="D24" s="131"/>
      <c r="E24" s="131"/>
      <c r="F24" s="139">
        <v>-1614</v>
      </c>
      <c r="G24" s="140"/>
      <c r="H24" s="139">
        <v>251</v>
      </c>
      <c r="I24" s="140"/>
      <c r="J24" s="139">
        <v>-1614</v>
      </c>
      <c r="K24" s="140"/>
      <c r="L24" s="139">
        <v>251</v>
      </c>
    </row>
    <row r="25" spans="1:12" ht="16.5" customHeight="1">
      <c r="B25" s="121" t="s">
        <v>217</v>
      </c>
      <c r="D25" s="131"/>
      <c r="E25" s="131"/>
      <c r="F25" s="139">
        <v>-1125</v>
      </c>
      <c r="G25" s="140"/>
      <c r="H25" s="139">
        <v>-813</v>
      </c>
      <c r="I25" s="140"/>
      <c r="J25" s="139">
        <v>-1125</v>
      </c>
      <c r="K25" s="140"/>
      <c r="L25" s="139">
        <v>-813</v>
      </c>
    </row>
    <row r="26" spans="1:12" ht="16.5" customHeight="1">
      <c r="B26" s="121" t="s">
        <v>164</v>
      </c>
      <c r="D26" s="131"/>
      <c r="E26" s="131"/>
      <c r="F26" s="139"/>
      <c r="G26" s="140"/>
      <c r="H26" s="139"/>
      <c r="I26" s="140"/>
      <c r="J26" s="139"/>
      <c r="K26" s="140"/>
      <c r="L26" s="139"/>
    </row>
    <row r="27" spans="1:12" ht="16.5" customHeight="1">
      <c r="C27" s="121" t="s">
        <v>165</v>
      </c>
      <c r="D27" s="131">
        <v>10</v>
      </c>
      <c r="E27" s="131"/>
      <c r="F27" s="139">
        <v>0</v>
      </c>
      <c r="G27" s="140"/>
      <c r="H27" s="139">
        <v>-191</v>
      </c>
      <c r="I27" s="140"/>
      <c r="J27" s="139">
        <v>0</v>
      </c>
      <c r="K27" s="140"/>
      <c r="L27" s="139">
        <v>-191</v>
      </c>
    </row>
    <row r="28" spans="1:12" ht="16.5" customHeight="1">
      <c r="B28" s="121" t="s">
        <v>166</v>
      </c>
      <c r="D28" s="131"/>
      <c r="E28" s="131"/>
      <c r="F28" s="139">
        <v>-27076</v>
      </c>
      <c r="G28" s="140"/>
      <c r="H28" s="139">
        <v>-25719</v>
      </c>
      <c r="I28" s="140"/>
      <c r="J28" s="139">
        <v>-26801</v>
      </c>
      <c r="K28" s="140"/>
      <c r="L28" s="139">
        <v>-25375</v>
      </c>
    </row>
    <row r="29" spans="1:12" ht="16.5" customHeight="1">
      <c r="B29" s="121" t="s">
        <v>89</v>
      </c>
      <c r="D29" s="131"/>
      <c r="E29" s="131"/>
      <c r="F29" s="139">
        <v>13</v>
      </c>
      <c r="G29" s="140"/>
      <c r="H29" s="139">
        <v>22</v>
      </c>
      <c r="I29" s="140"/>
      <c r="J29" s="139">
        <v>13</v>
      </c>
      <c r="K29" s="140"/>
      <c r="L29" s="139">
        <v>22</v>
      </c>
    </row>
    <row r="30" spans="1:12" ht="16.5" customHeight="1">
      <c r="B30" s="121" t="s">
        <v>79</v>
      </c>
      <c r="D30" s="131"/>
      <c r="E30" s="131"/>
      <c r="F30" s="139">
        <v>0</v>
      </c>
      <c r="G30" s="140"/>
      <c r="H30" s="139">
        <v>-145780</v>
      </c>
      <c r="I30" s="140"/>
      <c r="J30" s="139">
        <v>-13000</v>
      </c>
      <c r="K30" s="140"/>
      <c r="L30" s="139">
        <v>-179780</v>
      </c>
    </row>
    <row r="31" spans="1:12" ht="16.5" customHeight="1">
      <c r="B31" s="121" t="s">
        <v>167</v>
      </c>
      <c r="D31" s="131">
        <v>15</v>
      </c>
      <c r="E31" s="131"/>
      <c r="F31" s="139">
        <v>15304</v>
      </c>
      <c r="G31" s="140"/>
      <c r="H31" s="139">
        <v>19345</v>
      </c>
      <c r="I31" s="140"/>
      <c r="J31" s="139">
        <v>19267</v>
      </c>
      <c r="K31" s="140"/>
      <c r="L31" s="139">
        <v>17438</v>
      </c>
    </row>
    <row r="32" spans="1:12" ht="16.5" customHeight="1">
      <c r="A32" s="121" t="s">
        <v>168</v>
      </c>
      <c r="D32" s="131"/>
      <c r="E32" s="131"/>
      <c r="F32" s="139"/>
      <c r="G32" s="140"/>
      <c r="H32" s="139"/>
      <c r="I32" s="140"/>
      <c r="K32" s="140"/>
    </row>
    <row r="33" spans="1:12" ht="16.5" customHeight="1">
      <c r="B33" s="121" t="s">
        <v>169</v>
      </c>
      <c r="D33" s="131"/>
      <c r="E33" s="131"/>
      <c r="F33" s="139">
        <v>-41967</v>
      </c>
      <c r="G33" s="140"/>
      <c r="H33" s="139">
        <v>107353</v>
      </c>
      <c r="I33" s="140"/>
      <c r="J33" s="139">
        <v>-39632</v>
      </c>
      <c r="K33" s="140"/>
      <c r="L33" s="139">
        <v>109383</v>
      </c>
    </row>
    <row r="34" spans="1:12" ht="16.5" customHeight="1">
      <c r="B34" s="121" t="s">
        <v>17</v>
      </c>
      <c r="D34" s="131"/>
      <c r="E34" s="131"/>
      <c r="F34" s="139">
        <v>2089</v>
      </c>
      <c r="G34" s="140"/>
      <c r="H34" s="139">
        <v>0</v>
      </c>
      <c r="I34" s="140"/>
      <c r="J34" s="139">
        <v>2089</v>
      </c>
      <c r="K34" s="140"/>
      <c r="L34" s="139">
        <v>0</v>
      </c>
    </row>
    <row r="35" spans="1:12" ht="16.5" customHeight="1">
      <c r="B35" s="121" t="s">
        <v>170</v>
      </c>
      <c r="D35" s="131"/>
      <c r="E35" s="131"/>
      <c r="F35" s="139">
        <v>11791</v>
      </c>
      <c r="G35" s="140"/>
      <c r="H35" s="139">
        <v>8061</v>
      </c>
      <c r="I35" s="140"/>
      <c r="J35" s="139">
        <v>14920</v>
      </c>
      <c r="K35" s="140"/>
      <c r="L35" s="139">
        <v>6724</v>
      </c>
    </row>
    <row r="36" spans="1:12" ht="16.5" customHeight="1">
      <c r="B36" s="121" t="s">
        <v>25</v>
      </c>
      <c r="D36" s="131"/>
      <c r="E36" s="131"/>
      <c r="F36" s="139">
        <v>1056</v>
      </c>
      <c r="G36" s="140"/>
      <c r="H36" s="139">
        <v>-1814</v>
      </c>
      <c r="I36" s="140"/>
      <c r="J36" s="139">
        <v>1240</v>
      </c>
      <c r="K36" s="140"/>
      <c r="L36" s="139">
        <v>-1969</v>
      </c>
    </row>
    <row r="37" spans="1:12" ht="16.5" customHeight="1">
      <c r="B37" s="121" t="s">
        <v>37</v>
      </c>
      <c r="D37" s="131"/>
      <c r="E37" s="131"/>
      <c r="F37" s="139">
        <v>30447</v>
      </c>
      <c r="G37" s="140"/>
      <c r="H37" s="139">
        <v>26467</v>
      </c>
      <c r="I37" s="140"/>
      <c r="J37" s="139">
        <v>30249</v>
      </c>
      <c r="K37" s="140"/>
      <c r="L37" s="139">
        <v>26468</v>
      </c>
    </row>
    <row r="38" spans="1:12" ht="16.5" customHeight="1">
      <c r="B38" s="121" t="s">
        <v>45</v>
      </c>
      <c r="D38" s="131"/>
      <c r="E38" s="131"/>
      <c r="F38" s="139">
        <v>12480</v>
      </c>
      <c r="G38" s="140"/>
      <c r="H38" s="139">
        <v>-80721</v>
      </c>
      <c r="I38" s="140"/>
      <c r="J38" s="139">
        <v>12408</v>
      </c>
      <c r="K38" s="140"/>
      <c r="L38" s="139">
        <v>-83275</v>
      </c>
    </row>
    <row r="39" spans="1:12" ht="16.5" customHeight="1">
      <c r="B39" s="121" t="s">
        <v>49</v>
      </c>
      <c r="D39" s="131"/>
      <c r="E39" s="131"/>
      <c r="F39" s="139">
        <v>-66</v>
      </c>
      <c r="G39" s="140"/>
      <c r="H39" s="139">
        <v>-19</v>
      </c>
      <c r="I39" s="140"/>
      <c r="J39" s="142">
        <v>0</v>
      </c>
      <c r="K39" s="143"/>
      <c r="L39" s="142">
        <v>0</v>
      </c>
    </row>
    <row r="40" spans="1:12" ht="16.5" customHeight="1">
      <c r="B40" s="121" t="s">
        <v>54</v>
      </c>
      <c r="D40" s="144"/>
      <c r="E40" s="131"/>
      <c r="F40" s="139">
        <v>-10</v>
      </c>
      <c r="G40" s="140"/>
      <c r="H40" s="139">
        <v>-74</v>
      </c>
      <c r="I40" s="140"/>
      <c r="J40" s="139">
        <v>-10</v>
      </c>
      <c r="K40" s="140"/>
      <c r="L40" s="139">
        <v>-74</v>
      </c>
    </row>
    <row r="41" spans="1:12" ht="16.5" customHeight="1">
      <c r="A41" s="94"/>
      <c r="B41" s="121" t="s">
        <v>171</v>
      </c>
      <c r="D41" s="131">
        <v>15</v>
      </c>
      <c r="E41" s="131"/>
      <c r="F41" s="145">
        <v>-11719</v>
      </c>
      <c r="G41" s="140"/>
      <c r="H41" s="145">
        <v>-20659</v>
      </c>
      <c r="I41" s="140"/>
      <c r="J41" s="145">
        <v>-11719</v>
      </c>
      <c r="K41" s="140"/>
      <c r="L41" s="145">
        <v>-19083</v>
      </c>
    </row>
    <row r="42" spans="1:12" ht="6" customHeight="1">
      <c r="D42" s="131"/>
      <c r="G42" s="140"/>
      <c r="I42" s="140"/>
      <c r="K42" s="140"/>
    </row>
    <row r="43" spans="1:12" ht="16.5" customHeight="1">
      <c r="A43" s="123" t="s">
        <v>198</v>
      </c>
      <c r="D43" s="131"/>
      <c r="F43" s="139">
        <f>SUM(F12:F41)</f>
        <v>408006</v>
      </c>
      <c r="G43" s="139"/>
      <c r="H43" s="139">
        <f>SUM(H12:H41)</f>
        <v>472416</v>
      </c>
      <c r="I43" s="139"/>
      <c r="J43" s="139">
        <f>SUM(J12:J41)</f>
        <v>402553</v>
      </c>
      <c r="K43" s="139"/>
      <c r="L43" s="139">
        <f>SUM(L12:L41)</f>
        <v>448286</v>
      </c>
    </row>
    <row r="44" spans="1:12" ht="16.5" customHeight="1">
      <c r="A44" s="123"/>
      <c r="B44" s="141" t="s">
        <v>172</v>
      </c>
      <c r="D44" s="131"/>
      <c r="F44" s="139">
        <v>31784</v>
      </c>
      <c r="G44" s="139"/>
      <c r="H44" s="139">
        <v>22113</v>
      </c>
      <c r="I44" s="139"/>
      <c r="J44" s="139">
        <v>31553</v>
      </c>
      <c r="K44" s="139"/>
      <c r="L44" s="139">
        <v>21756</v>
      </c>
    </row>
    <row r="45" spans="1:12" ht="16.5" customHeight="1">
      <c r="A45" s="123"/>
      <c r="B45" s="141" t="s">
        <v>173</v>
      </c>
      <c r="D45" s="131"/>
      <c r="F45" s="139">
        <v>-25</v>
      </c>
      <c r="G45" s="139"/>
      <c r="H45" s="139">
        <v>-36</v>
      </c>
      <c r="I45" s="139"/>
      <c r="J45" s="139">
        <v>-25</v>
      </c>
      <c r="K45" s="139"/>
      <c r="L45" s="139">
        <v>-36</v>
      </c>
    </row>
    <row r="46" spans="1:12" ht="16.5" customHeight="1">
      <c r="A46" s="123"/>
      <c r="B46" s="141" t="s">
        <v>174</v>
      </c>
      <c r="D46" s="144"/>
      <c r="F46" s="139">
        <v>-59298</v>
      </c>
      <c r="G46" s="140"/>
      <c r="H46" s="139">
        <v>-21990</v>
      </c>
      <c r="I46" s="140"/>
      <c r="J46" s="139">
        <v>-55934</v>
      </c>
      <c r="K46" s="140"/>
      <c r="L46" s="139">
        <v>-17106</v>
      </c>
    </row>
    <row r="47" spans="1:12" ht="16.5" customHeight="1">
      <c r="A47" s="123"/>
      <c r="B47" s="141" t="s">
        <v>175</v>
      </c>
      <c r="D47" s="131"/>
      <c r="F47" s="145">
        <v>0</v>
      </c>
      <c r="G47" s="140"/>
      <c r="H47" s="145">
        <v>655</v>
      </c>
      <c r="I47" s="140"/>
      <c r="J47" s="145">
        <v>0</v>
      </c>
      <c r="K47" s="140"/>
      <c r="L47" s="145">
        <v>0</v>
      </c>
    </row>
    <row r="48" spans="1:12" s="94" customFormat="1" ht="6" customHeight="1">
      <c r="A48" s="121"/>
      <c r="B48" s="121"/>
      <c r="C48" s="121"/>
      <c r="D48" s="131"/>
      <c r="E48" s="121"/>
      <c r="F48" s="138"/>
      <c r="G48" s="140"/>
      <c r="H48" s="138"/>
      <c r="I48" s="140"/>
      <c r="J48" s="138"/>
      <c r="K48" s="140"/>
      <c r="L48" s="138"/>
    </row>
    <row r="49" spans="1:12" s="94" customFormat="1" ht="16.5" customHeight="1">
      <c r="A49" s="104" t="s">
        <v>199</v>
      </c>
      <c r="B49" s="104"/>
      <c r="C49" s="121"/>
      <c r="D49" s="131"/>
      <c r="E49" s="121"/>
      <c r="F49" s="145">
        <f>SUM(F43:F48)</f>
        <v>380467</v>
      </c>
      <c r="G49" s="140"/>
      <c r="H49" s="145">
        <f>SUM(H43:H48)</f>
        <v>473158</v>
      </c>
      <c r="I49" s="140"/>
      <c r="J49" s="145">
        <f>SUM(J43:J48)</f>
        <v>378147</v>
      </c>
      <c r="K49" s="138"/>
      <c r="L49" s="145">
        <f>SUM(L43:L48)</f>
        <v>452900</v>
      </c>
    </row>
    <row r="50" spans="1:12" ht="14.25" customHeight="1">
      <c r="A50" s="123"/>
      <c r="D50" s="131"/>
      <c r="F50" s="139"/>
      <c r="G50" s="139"/>
      <c r="H50" s="139"/>
      <c r="I50" s="139"/>
      <c r="J50" s="139"/>
      <c r="K50" s="139"/>
      <c r="L50" s="139"/>
    </row>
    <row r="51" spans="1:12" ht="14.25" customHeight="1">
      <c r="A51" s="123"/>
      <c r="D51" s="131"/>
      <c r="F51" s="139"/>
      <c r="G51" s="139"/>
      <c r="H51" s="139"/>
      <c r="I51" s="139"/>
      <c r="J51" s="139"/>
      <c r="K51" s="139"/>
      <c r="L51" s="139"/>
    </row>
    <row r="52" spans="1:12" ht="7.5" customHeight="1">
      <c r="A52" s="123"/>
      <c r="D52" s="131"/>
      <c r="F52" s="139"/>
      <c r="G52" s="139"/>
      <c r="H52" s="139"/>
      <c r="I52" s="139"/>
      <c r="J52" s="139"/>
      <c r="K52" s="139"/>
      <c r="L52" s="139"/>
    </row>
    <row r="53" spans="1:12" ht="22.15" customHeight="1">
      <c r="A53" s="196" t="s">
        <v>41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</row>
    <row r="54" spans="1:12" s="94" customFormat="1" ht="16.5" customHeight="1">
      <c r="A54" s="104" t="s">
        <v>0</v>
      </c>
      <c r="B54" s="124"/>
      <c r="C54" s="124"/>
      <c r="D54" s="125"/>
      <c r="E54" s="124"/>
      <c r="F54" s="126"/>
      <c r="G54" s="124"/>
      <c r="H54" s="126"/>
      <c r="I54" s="124"/>
      <c r="J54" s="126"/>
      <c r="K54" s="124"/>
      <c r="L54" s="126"/>
    </row>
    <row r="55" spans="1:12" ht="16.5" customHeight="1">
      <c r="A55" s="123" t="s">
        <v>176</v>
      </c>
      <c r="B55" s="146"/>
      <c r="C55" s="146"/>
      <c r="D55" s="131"/>
      <c r="E55" s="146"/>
      <c r="F55" s="147"/>
      <c r="G55" s="146"/>
      <c r="H55" s="147"/>
      <c r="I55" s="146"/>
      <c r="J55" s="147"/>
      <c r="K55" s="146"/>
      <c r="L55" s="147"/>
    </row>
    <row r="56" spans="1:12" ht="16.5" customHeight="1">
      <c r="A56" s="110" t="s">
        <v>205</v>
      </c>
      <c r="B56" s="148"/>
      <c r="C56" s="148"/>
      <c r="D56" s="149"/>
      <c r="E56" s="148"/>
      <c r="F56" s="150"/>
      <c r="G56" s="148"/>
      <c r="H56" s="150"/>
      <c r="I56" s="148"/>
      <c r="J56" s="150"/>
      <c r="K56" s="148"/>
      <c r="L56" s="150"/>
    </row>
    <row r="57" spans="1:12" ht="16.5" customHeight="1">
      <c r="D57" s="131"/>
      <c r="G57" s="127"/>
      <c r="I57" s="127"/>
      <c r="K57" s="127"/>
    </row>
    <row r="58" spans="1:12" ht="16.5" customHeight="1">
      <c r="D58" s="131"/>
      <c r="G58" s="127"/>
      <c r="I58" s="127"/>
      <c r="K58" s="127"/>
    </row>
    <row r="59" spans="1:12" ht="16.5" customHeight="1">
      <c r="A59" s="127"/>
      <c r="B59" s="128"/>
      <c r="C59" s="128"/>
      <c r="D59" s="129"/>
      <c r="E59" s="128"/>
      <c r="F59" s="195" t="s">
        <v>2</v>
      </c>
      <c r="G59" s="195"/>
      <c r="H59" s="195" t="s">
        <v>2</v>
      </c>
      <c r="I59" s="130"/>
      <c r="J59" s="195" t="s">
        <v>3</v>
      </c>
      <c r="K59" s="195"/>
      <c r="L59" s="195" t="s">
        <v>3</v>
      </c>
    </row>
    <row r="60" spans="1:12" ht="16.5" customHeight="1">
      <c r="B60" s="130"/>
      <c r="C60" s="130"/>
      <c r="D60" s="131"/>
      <c r="E60" s="130"/>
      <c r="F60" s="194" t="s">
        <v>4</v>
      </c>
      <c r="G60" s="194"/>
      <c r="H60" s="194" t="s">
        <v>4</v>
      </c>
      <c r="I60" s="132"/>
      <c r="J60" s="194" t="s">
        <v>4</v>
      </c>
      <c r="K60" s="194"/>
      <c r="L60" s="194" t="s">
        <v>4</v>
      </c>
    </row>
    <row r="61" spans="1:12" ht="16.5" customHeight="1">
      <c r="A61" s="127"/>
      <c r="B61" s="128"/>
      <c r="C61" s="128"/>
      <c r="D61" s="129"/>
      <c r="E61" s="128"/>
      <c r="F61" s="133" t="s">
        <v>8</v>
      </c>
      <c r="G61" s="134"/>
      <c r="H61" s="133" t="s">
        <v>9</v>
      </c>
      <c r="I61" s="134"/>
      <c r="J61" s="133" t="s">
        <v>8</v>
      </c>
      <c r="K61" s="134"/>
      <c r="L61" s="133" t="s">
        <v>9</v>
      </c>
    </row>
    <row r="62" spans="1:12" ht="16.5" customHeight="1">
      <c r="A62" s="127"/>
      <c r="B62" s="128"/>
      <c r="C62" s="128"/>
      <c r="D62" s="135" t="s">
        <v>76</v>
      </c>
      <c r="E62" s="128"/>
      <c r="F62" s="119" t="s">
        <v>11</v>
      </c>
      <c r="G62" s="134"/>
      <c r="H62" s="119" t="s">
        <v>11</v>
      </c>
      <c r="I62" s="134"/>
      <c r="J62" s="119" t="s">
        <v>11</v>
      </c>
      <c r="K62" s="134"/>
      <c r="L62" s="119" t="s">
        <v>11</v>
      </c>
    </row>
    <row r="63" spans="1:12" ht="16.5" customHeight="1">
      <c r="A63" s="127"/>
      <c r="B63" s="128"/>
      <c r="C63" s="128"/>
      <c r="D63" s="136"/>
      <c r="E63" s="128"/>
      <c r="F63" s="117"/>
      <c r="G63" s="137"/>
      <c r="H63" s="117"/>
      <c r="I63" s="137"/>
      <c r="J63" s="117"/>
      <c r="K63" s="137"/>
      <c r="L63" s="117"/>
    </row>
    <row r="64" spans="1:12" ht="16.5" customHeight="1">
      <c r="A64" s="104" t="s">
        <v>177</v>
      </c>
      <c r="D64" s="131"/>
      <c r="F64" s="151"/>
      <c r="G64" s="127"/>
      <c r="H64" s="151"/>
      <c r="I64" s="127"/>
      <c r="K64" s="127"/>
    </row>
    <row r="65" spans="1:12" ht="16.5" customHeight="1">
      <c r="A65" s="121" t="s">
        <v>178</v>
      </c>
      <c r="D65" s="131"/>
      <c r="F65" s="151">
        <v>-1744709</v>
      </c>
      <c r="G65" s="127"/>
      <c r="H65" s="151">
        <v>-1185000</v>
      </c>
      <c r="I65" s="127"/>
      <c r="J65" s="151">
        <v>-1731709</v>
      </c>
      <c r="K65" s="127"/>
      <c r="L65" s="138">
        <v>-1185000</v>
      </c>
    </row>
    <row r="66" spans="1:12" ht="16.5" customHeight="1">
      <c r="A66" s="121" t="s">
        <v>179</v>
      </c>
      <c r="D66" s="131"/>
      <c r="F66" s="138">
        <v>1854000</v>
      </c>
      <c r="G66" s="139"/>
      <c r="H66" s="138">
        <v>0</v>
      </c>
      <c r="I66" s="139"/>
      <c r="J66" s="138">
        <v>1854000</v>
      </c>
      <c r="K66" s="127"/>
      <c r="L66" s="138">
        <v>0</v>
      </c>
    </row>
    <row r="67" spans="1:12" ht="16.5" customHeight="1">
      <c r="A67" s="121" t="s">
        <v>180</v>
      </c>
      <c r="D67" s="131"/>
      <c r="F67" s="139">
        <v>-213364</v>
      </c>
      <c r="G67" s="139"/>
      <c r="H67" s="139">
        <v>-589951</v>
      </c>
      <c r="I67" s="139"/>
      <c r="J67" s="139">
        <v>-213364</v>
      </c>
      <c r="K67" s="152"/>
      <c r="L67" s="138">
        <v>-589951</v>
      </c>
    </row>
    <row r="68" spans="1:12" ht="16.5" customHeight="1">
      <c r="A68" s="141" t="s">
        <v>181</v>
      </c>
      <c r="D68" s="131"/>
      <c r="G68" s="139"/>
      <c r="I68" s="139"/>
      <c r="K68" s="152"/>
    </row>
    <row r="69" spans="1:12" ht="16.5" customHeight="1">
      <c r="B69" s="121" t="s">
        <v>165</v>
      </c>
      <c r="D69" s="131"/>
      <c r="F69" s="139">
        <v>45576</v>
      </c>
      <c r="G69" s="139"/>
      <c r="H69" s="139">
        <v>1077037</v>
      </c>
      <c r="I69" s="139"/>
      <c r="J69" s="139">
        <v>45576</v>
      </c>
      <c r="L69" s="139">
        <v>1077037</v>
      </c>
    </row>
    <row r="70" spans="1:12" ht="16.5" customHeight="1">
      <c r="A70" s="141" t="s">
        <v>182</v>
      </c>
      <c r="D70" s="131"/>
      <c r="F70" s="139">
        <v>-145951</v>
      </c>
      <c r="G70" s="139"/>
      <c r="H70" s="139">
        <v>-198333</v>
      </c>
      <c r="I70" s="139"/>
      <c r="J70" s="139">
        <v>-148801</v>
      </c>
      <c r="L70" s="139">
        <v>-193708</v>
      </c>
    </row>
    <row r="71" spans="1:12" ht="16.5" customHeight="1">
      <c r="A71" s="141" t="s">
        <v>183</v>
      </c>
      <c r="D71" s="131"/>
      <c r="F71" s="139">
        <v>-1024</v>
      </c>
      <c r="G71" s="139"/>
      <c r="H71" s="139">
        <v>-3652</v>
      </c>
      <c r="I71" s="139"/>
      <c r="J71" s="139">
        <v>-1024</v>
      </c>
      <c r="L71" s="139">
        <v>-472</v>
      </c>
    </row>
    <row r="72" spans="1:12" ht="16.5" customHeight="1">
      <c r="A72" s="141" t="s">
        <v>184</v>
      </c>
      <c r="D72" s="131"/>
      <c r="F72" s="139"/>
      <c r="G72" s="139"/>
      <c r="H72" s="139"/>
      <c r="I72" s="139"/>
      <c r="J72" s="139"/>
      <c r="K72" s="152"/>
      <c r="L72" s="139"/>
    </row>
    <row r="73" spans="1:12" ht="16.5" customHeight="1">
      <c r="B73" s="121" t="s">
        <v>185</v>
      </c>
      <c r="D73" s="131"/>
      <c r="F73" s="139">
        <v>12228</v>
      </c>
      <c r="G73" s="139"/>
      <c r="H73" s="139">
        <v>5081</v>
      </c>
      <c r="I73" s="139"/>
      <c r="J73" s="139">
        <v>3551</v>
      </c>
      <c r="K73" s="152"/>
      <c r="L73" s="139">
        <v>5081</v>
      </c>
    </row>
    <row r="74" spans="1:12" ht="16.5" customHeight="1">
      <c r="A74" s="121" t="s">
        <v>186</v>
      </c>
      <c r="D74" s="131"/>
      <c r="F74" s="145">
        <v>0</v>
      </c>
      <c r="H74" s="145">
        <v>145780</v>
      </c>
      <c r="J74" s="145">
        <v>13000</v>
      </c>
      <c r="L74" s="145">
        <v>179780</v>
      </c>
    </row>
    <row r="75" spans="1:12" ht="6" customHeight="1">
      <c r="D75" s="131"/>
      <c r="G75" s="140"/>
      <c r="I75" s="140"/>
      <c r="K75" s="140"/>
    </row>
    <row r="76" spans="1:12" ht="16.5" customHeight="1">
      <c r="A76" s="104" t="s">
        <v>219</v>
      </c>
      <c r="B76" s="104"/>
      <c r="D76" s="131"/>
      <c r="F76" s="145">
        <f>SUM(F65:F75)</f>
        <v>-193244</v>
      </c>
      <c r="G76" s="140"/>
      <c r="H76" s="145">
        <f>SUM(H65:H75)</f>
        <v>-749038</v>
      </c>
      <c r="I76" s="140"/>
      <c r="J76" s="145">
        <f>SUM(J65:J75)</f>
        <v>-178771</v>
      </c>
      <c r="K76" s="140"/>
      <c r="L76" s="145">
        <f>SUM(L65:L75)</f>
        <v>-707233</v>
      </c>
    </row>
    <row r="77" spans="1:12" ht="16.5" customHeight="1">
      <c r="B77" s="104"/>
      <c r="D77" s="131"/>
      <c r="F77" s="153"/>
      <c r="G77" s="140"/>
      <c r="H77" s="153"/>
      <c r="I77" s="140"/>
      <c r="J77" s="153"/>
      <c r="K77" s="140"/>
      <c r="L77" s="153"/>
    </row>
    <row r="78" spans="1:12" ht="16.5" customHeight="1">
      <c r="A78" s="104" t="s">
        <v>187</v>
      </c>
      <c r="B78" s="104"/>
      <c r="D78" s="131"/>
      <c r="G78" s="140"/>
      <c r="I78" s="140"/>
      <c r="K78" s="140"/>
    </row>
    <row r="79" spans="1:12" ht="16.5" customHeight="1">
      <c r="A79" s="121" t="s">
        <v>188</v>
      </c>
      <c r="B79" s="104"/>
      <c r="D79" s="154"/>
      <c r="F79" s="138">
        <v>-195</v>
      </c>
      <c r="H79" s="138">
        <v>-184</v>
      </c>
      <c r="J79" s="138">
        <v>-195</v>
      </c>
      <c r="L79" s="138">
        <v>-184</v>
      </c>
    </row>
    <row r="80" spans="1:12" ht="16.5" customHeight="1">
      <c r="A80" s="121" t="s">
        <v>201</v>
      </c>
      <c r="B80" s="104"/>
      <c r="D80" s="131">
        <v>18</v>
      </c>
      <c r="F80" s="156">
        <v>-166836</v>
      </c>
      <c r="H80" s="156">
        <v>-80304</v>
      </c>
      <c r="J80" s="156">
        <v>-166836</v>
      </c>
      <c r="L80" s="156">
        <v>-80304</v>
      </c>
    </row>
    <row r="81" spans="1:12" ht="6" customHeight="1">
      <c r="G81" s="140"/>
      <c r="I81" s="140"/>
      <c r="K81" s="140"/>
    </row>
    <row r="82" spans="1:12" ht="16.5" customHeight="1" thickBot="1">
      <c r="A82" s="104" t="s">
        <v>200</v>
      </c>
      <c r="B82" s="104"/>
      <c r="D82" s="131"/>
      <c r="F82" s="157">
        <f>SUM(F78:F81)</f>
        <v>-167031</v>
      </c>
      <c r="G82" s="151"/>
      <c r="H82" s="157">
        <f>SUM(H78:H81)</f>
        <v>-80488</v>
      </c>
      <c r="I82" s="151"/>
      <c r="J82" s="157">
        <f>SUM(J78:J81)</f>
        <v>-167031</v>
      </c>
      <c r="K82" s="151"/>
      <c r="L82" s="157">
        <f>SUM(L78:L81)</f>
        <v>-80488</v>
      </c>
    </row>
    <row r="83" spans="1:12" ht="16.5" customHeight="1" thickTop="1">
      <c r="A83" s="104"/>
      <c r="B83" s="104"/>
      <c r="D83" s="131"/>
      <c r="F83" s="151"/>
      <c r="G83" s="151"/>
      <c r="H83" s="151"/>
      <c r="I83" s="151"/>
      <c r="J83" s="151"/>
      <c r="K83" s="151"/>
      <c r="L83" s="151"/>
    </row>
    <row r="84" spans="1:12" ht="16.5" customHeight="1">
      <c r="A84" s="123" t="s">
        <v>221</v>
      </c>
      <c r="B84" s="104"/>
      <c r="D84" s="131"/>
      <c r="F84" s="138">
        <f>SUM(F49,F76,F82)</f>
        <v>20192</v>
      </c>
      <c r="G84" s="140"/>
      <c r="H84" s="138">
        <f>SUM(H49,H76,H82)</f>
        <v>-356368</v>
      </c>
      <c r="I84" s="140"/>
      <c r="J84" s="138">
        <f>SUM(J49,J76,J82)</f>
        <v>32345</v>
      </c>
      <c r="K84" s="140"/>
      <c r="L84" s="138">
        <f>SUM(L49,L76,L82)</f>
        <v>-334821</v>
      </c>
    </row>
    <row r="85" spans="1:12" ht="16.5" customHeight="1">
      <c r="A85" s="121" t="s">
        <v>190</v>
      </c>
      <c r="D85" s="154"/>
    </row>
    <row r="86" spans="1:12" ht="16.5" customHeight="1">
      <c r="B86" s="121" t="s">
        <v>191</v>
      </c>
      <c r="D86" s="155"/>
      <c r="F86" s="156">
        <v>687481</v>
      </c>
      <c r="H86" s="156">
        <v>1146134</v>
      </c>
      <c r="J86" s="156">
        <v>643422</v>
      </c>
      <c r="L86" s="156">
        <v>1088057</v>
      </c>
    </row>
    <row r="87" spans="1:12" ht="6" customHeight="1">
      <c r="D87" s="131"/>
      <c r="G87" s="140"/>
      <c r="I87" s="140"/>
      <c r="K87" s="140"/>
    </row>
    <row r="88" spans="1:12" ht="16.5" customHeight="1" thickBot="1">
      <c r="A88" s="104" t="s">
        <v>189</v>
      </c>
      <c r="B88" s="104"/>
      <c r="D88" s="131"/>
      <c r="F88" s="157">
        <f>SUM(F84:F87)</f>
        <v>707673</v>
      </c>
      <c r="G88" s="151"/>
      <c r="H88" s="157">
        <f>SUM(H84:H87)</f>
        <v>789766</v>
      </c>
      <c r="I88" s="151"/>
      <c r="J88" s="157">
        <f>SUM(J84:J87)</f>
        <v>675767</v>
      </c>
      <c r="K88" s="151"/>
      <c r="L88" s="157">
        <f>SUM(L84:L87)</f>
        <v>753236</v>
      </c>
    </row>
    <row r="89" spans="1:12" ht="16.5" customHeight="1" thickTop="1">
      <c r="A89" s="94"/>
      <c r="B89" s="104"/>
      <c r="D89" s="131"/>
    </row>
    <row r="90" spans="1:12" ht="16.5" customHeight="1">
      <c r="A90" s="94"/>
      <c r="B90" s="104"/>
      <c r="D90" s="131"/>
    </row>
    <row r="91" spans="1:12" ht="16.5" customHeight="1">
      <c r="A91" s="123" t="s">
        <v>192</v>
      </c>
      <c r="B91" s="104"/>
      <c r="D91" s="131"/>
    </row>
    <row r="92" spans="1:12" ht="6" customHeight="1">
      <c r="A92" s="123"/>
      <c r="B92" s="104"/>
      <c r="D92" s="131"/>
    </row>
    <row r="93" spans="1:12" ht="16.5" customHeight="1">
      <c r="A93" s="121" t="s">
        <v>193</v>
      </c>
      <c r="B93" s="94"/>
      <c r="C93" s="94"/>
    </row>
    <row r="94" spans="1:12" ht="16.5" customHeight="1">
      <c r="A94" s="94"/>
      <c r="B94" s="121" t="s">
        <v>194</v>
      </c>
      <c r="C94" s="94"/>
      <c r="F94" s="138">
        <v>23300</v>
      </c>
      <c r="H94" s="138">
        <v>24912</v>
      </c>
      <c r="J94" s="138">
        <v>23172</v>
      </c>
      <c r="L94" s="138">
        <v>30417</v>
      </c>
    </row>
    <row r="95" spans="1:12" ht="16.5" customHeight="1">
      <c r="A95" s="94" t="s">
        <v>211</v>
      </c>
      <c r="B95" s="158"/>
      <c r="C95" s="94"/>
    </row>
    <row r="96" spans="1:12" ht="16.5" customHeight="1">
      <c r="B96" s="158" t="s">
        <v>212</v>
      </c>
      <c r="C96" s="94"/>
      <c r="D96" s="131"/>
      <c r="F96" s="138">
        <v>0</v>
      </c>
      <c r="H96" s="138">
        <v>6</v>
      </c>
      <c r="J96" s="138">
        <v>0</v>
      </c>
      <c r="L96" s="138">
        <v>6</v>
      </c>
    </row>
    <row r="97" spans="1:12" ht="16.5" customHeight="1">
      <c r="A97" s="94" t="s">
        <v>195</v>
      </c>
      <c r="B97" s="158"/>
      <c r="C97" s="94"/>
    </row>
    <row r="98" spans="1:12" ht="16.5" customHeight="1">
      <c r="A98" s="94"/>
      <c r="B98" s="158" t="s">
        <v>196</v>
      </c>
      <c r="C98" s="94"/>
      <c r="F98" s="138">
        <v>1068</v>
      </c>
      <c r="H98" s="138">
        <v>0</v>
      </c>
      <c r="J98" s="138">
        <v>1068</v>
      </c>
      <c r="L98" s="138">
        <v>0</v>
      </c>
    </row>
    <row r="99" spans="1:12" ht="16.5" customHeight="1">
      <c r="A99" s="94"/>
      <c r="C99" s="94"/>
    </row>
    <row r="100" spans="1:12" ht="16.5" customHeight="1">
      <c r="A100" s="94"/>
      <c r="C100" s="94"/>
    </row>
    <row r="101" spans="1:12" ht="16.5" customHeight="1">
      <c r="A101" s="94"/>
      <c r="C101" s="94"/>
    </row>
    <row r="102" spans="1:12" ht="16.5" customHeight="1">
      <c r="A102" s="94"/>
      <c r="C102" s="94"/>
    </row>
    <row r="103" spans="1:12" ht="16.5" customHeight="1">
      <c r="A103" s="94"/>
      <c r="C103" s="94"/>
    </row>
    <row r="104" spans="1:12" ht="16.5" customHeight="1">
      <c r="A104" s="94"/>
      <c r="C104" s="94"/>
    </row>
    <row r="105" spans="1:12" ht="12.75" customHeight="1">
      <c r="A105" s="94"/>
      <c r="C105" s="94"/>
    </row>
    <row r="106" spans="1:12" ht="22.15" customHeight="1">
      <c r="A106" s="159" t="s">
        <v>41</v>
      </c>
      <c r="B106" s="110"/>
      <c r="C106" s="160"/>
      <c r="D106" s="161"/>
      <c r="E106" s="160"/>
      <c r="F106" s="162"/>
      <c r="G106" s="162"/>
      <c r="H106" s="162"/>
      <c r="I106" s="162"/>
      <c r="J106" s="162"/>
      <c r="K106" s="162"/>
      <c r="L106" s="162"/>
    </row>
  </sheetData>
  <mergeCells count="9">
    <mergeCell ref="F60:H60"/>
    <mergeCell ref="J60:L60"/>
    <mergeCell ref="F7:H7"/>
    <mergeCell ref="J7:L7"/>
    <mergeCell ref="F6:H6"/>
    <mergeCell ref="J6:L6"/>
    <mergeCell ref="A53:L53"/>
    <mergeCell ref="F59:H59"/>
    <mergeCell ref="J59:L59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Capital 9</vt:lpstr>
      <vt:lpstr>Capital 10</vt:lpstr>
      <vt:lpstr>CF 11-12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Apittha Rakwannawong</dc:creator>
  <cp:keywords/>
  <dc:description/>
  <cp:lastModifiedBy>Chayaporn Srilap (TH)</cp:lastModifiedBy>
  <cp:revision/>
  <cp:lastPrinted>2025-08-13T07:49:21Z</cp:lastPrinted>
  <dcterms:created xsi:type="dcterms:W3CDTF">2020-01-27T15:09:20Z</dcterms:created>
  <dcterms:modified xsi:type="dcterms:W3CDTF">2025-08-13T08:07:36Z</dcterms:modified>
  <cp:category/>
  <cp:contentStatus/>
</cp:coreProperties>
</file>