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antawan Industry\2025\Q2'2025\THIP\"/>
    </mc:Choice>
  </mc:AlternateContent>
  <xr:revisionPtr revIDLastSave="0" documentId="8_{217D7ADE-A0A6-484B-B6E6-73383591C832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000000" sheetId="1" state="veryHidden" r:id="rId1"/>
    <sheet name="BS" sheetId="19" r:id="rId2"/>
    <sheet name="PL" sheetId="21" r:id="rId3"/>
    <sheet name="Conso" sheetId="23" r:id="rId4"/>
    <sheet name="Separate" sheetId="20" r:id="rId5"/>
    <sheet name="CF" sheetId="22" r:id="rId6"/>
    <sheet name="000" sheetId="4" state="veryHidden" r:id="rId7"/>
  </sheets>
  <definedNames>
    <definedName name="_xlnm.Print_Area" localSheetId="1">BS!$A$1:$L$88</definedName>
    <definedName name="_xlnm.Print_Area" localSheetId="5">CF!$A$1:$J$84</definedName>
    <definedName name="_xlnm.Print_Area" localSheetId="3">Conso!$A$1:$R$20</definedName>
    <definedName name="_xlnm.Print_Area" localSheetId="2">PL!$A$1:$J$92</definedName>
    <definedName name="_xlnm.Print_Area" localSheetId="4">Separate!$A$1:$O$27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1" l="1"/>
  <c r="E75" i="22" l="1"/>
  <c r="E30" i="21" l="1"/>
  <c r="E13" i="21"/>
  <c r="G37" i="21"/>
  <c r="E37" i="21" l="1"/>
  <c r="E19" i="21"/>
  <c r="E20" i="21" s="1"/>
  <c r="E22" i="21" s="1"/>
  <c r="E24" i="21" s="1"/>
  <c r="I59" i="21"/>
  <c r="E40" i="21" l="1"/>
  <c r="G75" i="22"/>
  <c r="G59" i="21" l="1"/>
  <c r="E65" i="21"/>
  <c r="I65" i="21"/>
  <c r="G65" i="21"/>
  <c r="G66" i="21" l="1"/>
  <c r="G19" i="21" l="1"/>
  <c r="I19" i="21"/>
  <c r="G13" i="21"/>
  <c r="I13" i="21"/>
  <c r="I48" i="19"/>
  <c r="I70" i="22"/>
  <c r="G70" i="22"/>
  <c r="E70" i="22"/>
  <c r="K54" i="19"/>
  <c r="I54" i="19"/>
  <c r="G54" i="19"/>
  <c r="E54" i="19"/>
  <c r="K48" i="19"/>
  <c r="G48" i="19"/>
  <c r="E48" i="19"/>
  <c r="N24" i="20"/>
  <c r="N17" i="20"/>
  <c r="I66" i="21"/>
  <c r="I68" i="21" s="1"/>
  <c r="I20" i="21" l="1"/>
  <c r="I22" i="21" s="1"/>
  <c r="I24" i="21" s="1"/>
  <c r="I37" i="21"/>
  <c r="I38" i="21" s="1"/>
  <c r="G38" i="21"/>
  <c r="I30" i="21"/>
  <c r="G30" i="21"/>
  <c r="G20" i="21"/>
  <c r="G22" i="21" s="1"/>
  <c r="G24" i="21" s="1"/>
  <c r="K26" i="19"/>
  <c r="E44" i="21" l="1"/>
  <c r="G40" i="21"/>
  <c r="G44" i="21"/>
  <c r="I44" i="21"/>
  <c r="I40" i="21"/>
  <c r="G77" i="19"/>
  <c r="I76" i="21"/>
  <c r="G76" i="21"/>
  <c r="E76" i="21"/>
  <c r="K15" i="23" s="1"/>
  <c r="Q13" i="23" l="1"/>
  <c r="O13" i="23"/>
  <c r="G78" i="19" s="1"/>
  <c r="G26" i="19"/>
  <c r="I26" i="19"/>
  <c r="E76" i="19" l="1"/>
  <c r="E74" i="19"/>
  <c r="E73" i="19"/>
  <c r="G16" i="19"/>
  <c r="G27" i="19" s="1"/>
  <c r="G16" i="23"/>
  <c r="E16" i="23"/>
  <c r="C16" i="23"/>
  <c r="E26" i="19"/>
  <c r="E18" i="23" l="1"/>
  <c r="G74" i="19" s="1"/>
  <c r="C18" i="23"/>
  <c r="G73" i="19" s="1"/>
  <c r="G18" i="23"/>
  <c r="G76" i="19" s="1"/>
  <c r="G55" i="19"/>
  <c r="E59" i="21"/>
  <c r="E66" i="21" l="1"/>
  <c r="E68" i="21" s="1"/>
  <c r="E70" i="21" s="1"/>
  <c r="G63" i="22"/>
  <c r="E63" i="22"/>
  <c r="I16" i="19"/>
  <c r="E16" i="19"/>
  <c r="I14" i="23" l="1"/>
  <c r="G68" i="21"/>
  <c r="G70" i="21" s="1"/>
  <c r="E83" i="21"/>
  <c r="Q17" i="23" l="1"/>
  <c r="O17" i="23"/>
  <c r="M15" i="23"/>
  <c r="O15" i="23" s="1"/>
  <c r="E84" i="21"/>
  <c r="Q15" i="23"/>
  <c r="I16" i="23"/>
  <c r="Q14" i="23"/>
  <c r="K16" i="23"/>
  <c r="K18" i="23" s="1"/>
  <c r="O14" i="23"/>
  <c r="I18" i="23" l="1"/>
  <c r="E77" i="19" s="1"/>
  <c r="M16" i="23"/>
  <c r="M18" i="23" s="1"/>
  <c r="O16" i="23"/>
  <c r="O18" i="23" s="1"/>
  <c r="Q16" i="23"/>
  <c r="Q18" i="23" s="1"/>
  <c r="E9" i="22"/>
  <c r="G79" i="19" l="1"/>
  <c r="G80" i="19" s="1"/>
  <c r="E78" i="19"/>
  <c r="E26" i="22"/>
  <c r="E37" i="22" s="1"/>
  <c r="E41" i="22" s="1"/>
  <c r="E71" i="22" s="1"/>
  <c r="E74" i="22" s="1"/>
  <c r="E76" i="22" s="1"/>
  <c r="E90" i="21"/>
  <c r="E86" i="21"/>
  <c r="E55" i="19"/>
  <c r="E27" i="19"/>
  <c r="I63" i="22"/>
  <c r="I83" i="21"/>
  <c r="I84" i="21" s="1"/>
  <c r="L15" i="20" s="1"/>
  <c r="K78" i="19"/>
  <c r="N20" i="20"/>
  <c r="N13" i="20"/>
  <c r="L14" i="20"/>
  <c r="G83" i="21"/>
  <c r="G84" i="21" s="1"/>
  <c r="L22" i="20" s="1"/>
  <c r="K77" i="19"/>
  <c r="K76" i="19"/>
  <c r="K74" i="19"/>
  <c r="K73" i="19"/>
  <c r="K16" i="19"/>
  <c r="K27" i="19" s="1"/>
  <c r="D16" i="20"/>
  <c r="D18" i="20" s="1"/>
  <c r="F16" i="20"/>
  <c r="F18" i="20" s="1"/>
  <c r="H16" i="20"/>
  <c r="H18" i="20" s="1"/>
  <c r="D23" i="20"/>
  <c r="F23" i="20"/>
  <c r="H23" i="20"/>
  <c r="F25" i="20" l="1"/>
  <c r="I74" i="19" s="1"/>
  <c r="D25" i="20"/>
  <c r="I73" i="19" s="1"/>
  <c r="H25" i="20"/>
  <c r="I76" i="19" s="1"/>
  <c r="E79" i="19"/>
  <c r="K55" i="19"/>
  <c r="I55" i="19"/>
  <c r="K79" i="19"/>
  <c r="I27" i="19"/>
  <c r="N22" i="20"/>
  <c r="L23" i="20"/>
  <c r="N15" i="20"/>
  <c r="L16" i="20"/>
  <c r="L18" i="20" s="1"/>
  <c r="I9" i="22"/>
  <c r="I26" i="22" s="1"/>
  <c r="I37" i="22" s="1"/>
  <c r="I41" i="22" s="1"/>
  <c r="I71" i="22" s="1"/>
  <c r="I74" i="22" s="1"/>
  <c r="I76" i="22" s="1"/>
  <c r="G9" i="22"/>
  <c r="G26" i="22" s="1"/>
  <c r="E80" i="19" l="1"/>
  <c r="S18" i="23"/>
  <c r="L25" i="20"/>
  <c r="I78" i="19" s="1"/>
  <c r="K80" i="19"/>
  <c r="G37" i="22"/>
  <c r="G41" i="22" s="1"/>
  <c r="G71" i="22" s="1"/>
  <c r="G74" i="22" s="1"/>
  <c r="G76" i="22" s="1"/>
  <c r="I70" i="21"/>
  <c r="J14" i="20" s="1"/>
  <c r="G90" i="21"/>
  <c r="G86" i="21"/>
  <c r="J21" i="20"/>
  <c r="I86" i="21" l="1"/>
  <c r="I90" i="21"/>
  <c r="N14" i="20"/>
  <c r="J16" i="20"/>
  <c r="J18" i="20" s="1"/>
  <c r="N21" i="20"/>
  <c r="N23" i="20" s="1"/>
  <c r="N25" i="20" s="1"/>
  <c r="J23" i="20"/>
  <c r="J25" i="20" l="1"/>
  <c r="I77" i="19" s="1"/>
  <c r="I79" i="19" s="1"/>
  <c r="I80" i="19" s="1"/>
  <c r="N16" i="20"/>
  <c r="N18" i="20" s="1"/>
  <c r="P25" i="20" l="1"/>
</calcChain>
</file>

<file path=xl/sharedStrings.xml><?xml version="1.0" encoding="utf-8"?>
<sst xmlns="http://schemas.openxmlformats.org/spreadsheetml/2006/main" count="347" uniqueCount="195">
  <si>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</si>
  <si>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</si>
  <si>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</si>
  <si>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</si>
  <si>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</si>
  <si>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</si>
  <si>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</si>
  <si>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</si>
  <si>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</si>
  <si>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</si>
  <si>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</si>
  <si>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</si>
  <si>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</si>
  <si>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</si>
  <si>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</si>
  <si>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</si>
  <si>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</si>
  <si>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</si>
  <si>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</si>
  <si>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</si>
  <si>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</si>
  <si>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</si>
  <si>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</si>
  <si>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</si>
  <si>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</si>
  <si>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</si>
  <si>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</si>
  <si>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</si>
  <si>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</si>
  <si>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ต้นทุนขาย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</si>
  <si>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</si>
  <si>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</si>
  <si>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</si>
  <si>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</si>
  <si>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</si>
  <si>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</si>
  <si>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</si>
  <si>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</si>
  <si>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</si>
  <si>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</si>
  <si>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</si>
  <si>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</si>
  <si>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</si>
  <si>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</si>
  <si>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</si>
  <si>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</si>
  <si>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สำรองตามกฎหมาย</t>
  </si>
  <si>
    <t>จัดสรรแล้ว -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</si>
  <si>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</si>
  <si>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</si>
  <si>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</si>
  <si>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</si>
  <si>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</si>
  <si>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</si>
  <si>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</si>
  <si>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</si>
  <si>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</si>
  <si>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</si>
  <si>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</si>
  <si>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</si>
  <si>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</si>
  <si>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</si>
  <si>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</si>
  <si>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สินทรัพย์ไม่มีตัวตน</t>
  </si>
  <si>
    <t>สินทรัพย์ภาษีเงินได้รอการตัดบัญชี</t>
  </si>
  <si>
    <t>ค่าใช้จ่ายค้างจ่าย</t>
  </si>
  <si>
    <t xml:space="preserve">   ค่าใช้จ่ายค้างจ่าย</t>
  </si>
  <si>
    <t>เงินสดรับจากดอกเบี้ยรับ</t>
  </si>
  <si>
    <t>กำไรสำหรับงวด</t>
  </si>
  <si>
    <t>กำไรต่อหุ้นขั้นพื้นฐาน</t>
  </si>
  <si>
    <t>กำไรขาดทุนเบ็ดเสร็จอื่นสำหรับงวด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</si>
  <si>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</si>
  <si>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</si>
  <si>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ดอกเบี้ยรับ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</si>
  <si>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</si>
  <si>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</si>
  <si>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สินค้าคงเหลือ</t>
  </si>
  <si>
    <t>ผู้ถือหุ้น</t>
  </si>
  <si>
    <t>รวมส่วนของ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</si>
  <si>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</si>
  <si>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</si>
  <si>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กำไรต่อหุ้น (บาท)</t>
  </si>
  <si>
    <t>เงินสดรับจากการจำหน่ายอุปกรณ์</t>
  </si>
  <si>
    <t>กำไรขาดทุน:</t>
  </si>
  <si>
    <t>กำไรขาดทุนเบ็ดเสร็จอื่น:</t>
  </si>
  <si>
    <t xml:space="preserve">   เงินปันผลค้างจ่าย</t>
  </si>
  <si>
    <t>เงินสดรับจากการขอคืนภาษีมูลค่าเพิ่ม</t>
  </si>
  <si>
    <t>เงินสดจ่ายซื้อสินทรัพย์ไม่มีตัวตน</t>
  </si>
  <si>
    <t xml:space="preserve">   กำไร</t>
  </si>
  <si>
    <t>รายได้จากสัญญาที่ทำกับลูกค้า</t>
  </si>
  <si>
    <t>ค่าใช้จ่ายในการขายและจัดจำหน่าย</t>
  </si>
  <si>
    <t>หนี้สินตามสัญญาเช่าที่ถึงกำหนดชำระภายในหนึ่งปี</t>
  </si>
  <si>
    <t xml:space="preserve">สินทรัพย์สิทธิการใช้ </t>
  </si>
  <si>
    <t>สินทรัพย์ทางการเงินไม่หมุนเวียนอื่น</t>
  </si>
  <si>
    <t xml:space="preserve">   สินทรัพย์ทางการเงินไม่หมุนเวียนอื่น</t>
  </si>
  <si>
    <t>ต้นทุนทางการเงิน</t>
  </si>
  <si>
    <t>เงินสดจ่ายภาษีเงินได้และภาษีหัก ณ ที่จ่าย</t>
  </si>
  <si>
    <t xml:space="preserve">   ต้นทุนทางการเงิน</t>
  </si>
  <si>
    <t>เงินสดจ่ายซื้อที่ดิน อาคารและอุปกรณ์</t>
  </si>
  <si>
    <t>มูลค่าหุ้นสามัญ</t>
  </si>
  <si>
    <t xml:space="preserve">      มูลค่ายุติธรรมผ่านกำไรหรือขาดทุน</t>
  </si>
  <si>
    <t xml:space="preserve">       หุ้นสามัญ 89,999,686 หุ้น มูลค่าหุ้นละ 1 บาท</t>
  </si>
  <si>
    <t>สินทรัพย์ทางการเงินหมุนเวียนอื่น</t>
  </si>
  <si>
    <t>เงินสดรับคืนจากเงินลงทุนในกองทุนรวม</t>
  </si>
  <si>
    <t xml:space="preserve">   ไถ่ถอนภายในหนึ่งปี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</si>
  <si>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</si>
  <si>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</si>
  <si>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</si>
  <si>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เงินปันผลรับ</t>
  </si>
  <si>
    <t>เงินสดรับจากเงินปันผล</t>
  </si>
  <si>
    <t>เงินสดรับคืนจากเงินลงทุนในหุ้นกู้ภาคเอกชนซึ่งจะครบกำหนด</t>
  </si>
  <si>
    <t>เงินสดจ่ายเงินปันผล</t>
  </si>
  <si>
    <t>กำไร(ขาดทุน)จากการเปลี่ยนแปลงมูลค่าของเงินลงทุนในตราสารทุน</t>
  </si>
  <si>
    <t xml:space="preserve">      และการยกเลิกสัญญาเช่า</t>
  </si>
  <si>
    <t>องค์ประกอบอื่นของส่วนของผู้ถือหุ้น</t>
  </si>
  <si>
    <t>ทุนเรือนหุ้นที่ออก</t>
  </si>
  <si>
    <t>และชำระแล้ว</t>
  </si>
  <si>
    <t>องค์ประกอบอื่นของ</t>
  </si>
  <si>
    <t>ผ่านกำไรขาดทุนเบ็ดเสร็จอื่น</t>
  </si>
  <si>
    <t>ยอดคงเหลือ ณ วันที่ 1 มกราคม 2567</t>
  </si>
  <si>
    <t>ผลกระทบจากการเปลี่ยนแปลงในอัตราแลกเปลี่ยน</t>
  </si>
  <si>
    <t xml:space="preserve">   ที่มีต่อเงินสดและรายการเทียบเท่าเงินสด</t>
  </si>
  <si>
    <t>ที่วัดมูลค่ายุติธรรม</t>
  </si>
  <si>
    <t>สำรองการเปลี่ยนแปลง</t>
  </si>
  <si>
    <t>ของสินทรัพย์ทางการเงิน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</si>
  <si>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</si>
  <si>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</si>
  <si>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</si>
  <si>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หนี้สินและส่วนของผู้ถือหุ้น (ต่อ)</t>
  </si>
  <si>
    <t>งบการเงินเฉพาะกิจการ</t>
  </si>
  <si>
    <t>งบการเงินรวม</t>
  </si>
  <si>
    <t>หนี้สินตามสัญญาเช่า - สุทธิ</t>
  </si>
  <si>
    <t xml:space="preserve">   จากส่วนที่ถึงกำหนดชำระภายในหนึ่งปี</t>
  </si>
  <si>
    <t xml:space="preserve"> งบการเงินรวม</t>
  </si>
  <si>
    <t xml:space="preserve"> งบการเงินเฉพาะกิจการ</t>
  </si>
  <si>
    <t xml:space="preserve">บริษัท ทานตะวันอุตสาหกรรม จำกัด (มหาชน) และบริษัทย่อย </t>
  </si>
  <si>
    <t xml:space="preserve">   เจ้าหนี้จากการซื้อส่วนปรับปรุงอาคารและอุปกรณ์เพิ่มขึ้น(ลดลง)</t>
  </si>
  <si>
    <t>สินทรัพย์ไม่หมุนเวียนอื่น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</si>
  <si>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</si>
  <si>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สินทรัพย์ไม่หมุนเวียนอื่น</t>
  </si>
  <si>
    <t>กำไรจากอัตราแลกเปลี่ยน</t>
  </si>
  <si>
    <t>2568</t>
  </si>
  <si>
    <t>ยอดคงเหลือ ณ วันที่ 1 มกราคม 2568</t>
  </si>
  <si>
    <t>31 ธันวาคม 2567</t>
  </si>
  <si>
    <t>ที่เป็นเงินตรา</t>
  </si>
  <si>
    <t>ต่างประเทศ</t>
  </si>
  <si>
    <t>รวมองค์ประกอบอื่น</t>
  </si>
  <si>
    <t>ของส่วนของผู้ถือหุ้น</t>
  </si>
  <si>
    <t>เงินลงทุนในบริษัทย่อย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</si>
  <si>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</si>
  <si>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</si>
  <si>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</si>
  <si>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</si>
  <si>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</si>
  <si>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</si>
  <si>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 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</si>
  <si>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</si>
  <si>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</si>
  <si>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</si>
  <si>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ค่าเผื่อผลขาดทุนด้านเครดิตที่คาดว่าจะเกิดขึ้นของลูกหนี้การค้าเพิ่มขึ้น</t>
  </si>
  <si>
    <t xml:space="preserve">   ตัดจำหน่ายส่วนลดมูลค่าเงินลงทุน</t>
  </si>
  <si>
    <t xml:space="preserve">   กำไรจากการจำหน่ายและตัดจำหน่ายเครื่องจักรและอุปกรณ์ </t>
  </si>
  <si>
    <t>กระแสเงินสดสุทธิจากกิจกรรมดำเนินงาน</t>
  </si>
  <si>
    <t>ผลต่างของ</t>
  </si>
  <si>
    <t>อัตราแลกเปลี่ยนจาก</t>
  </si>
  <si>
    <t>การแปลงค่างบการเงิน</t>
  </si>
  <si>
    <t xml:space="preserve">เงินสดจ่ายประมาณการหนี้สินไม่หมุนเวียนสำหรับผลประโยชน์พนักงาน </t>
  </si>
  <si>
    <t>ชำระคืนเงินต้นของหนี้สินตามสัญญาเช่า</t>
  </si>
  <si>
    <t>กำไรจากการดำเนินงาน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</si>
  <si>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</si>
  <si>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</si>
  <si>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</si>
  <si>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</si>
  <si>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</si>
  <si>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</si>
  <si>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เงินปันผลจ่าย (หมายเหตุ 14)</t>
  </si>
  <si>
    <t>เงินสดจ่ายซื้อเงินลงทุนในพันธบัตรรัฐบาล</t>
  </si>
  <si>
    <t>เงินสดรับคืนจากเงินลงทุนในพันธบัตรรัฐบาล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</si>
  <si>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</si>
  <si>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</si>
  <si>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</si>
  <si>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เงินกู้ยืมระยะสั้นจากสถาบันการเงินเพิ่มขึ้น</t>
  </si>
  <si>
    <t>เงินสดรับจากเงินกู้ยืมระยะยาว</t>
  </si>
  <si>
    <t>เงินสดและรายการเทียบเท่าเงินสดเพิ่มขึ้น(ลดลง)สุทธิ</t>
  </si>
  <si>
    <t>ขาดทุนจากอัตราแลกเปลี่ยน</t>
  </si>
  <si>
    <t xml:space="preserve">   ขาดทุน(กำไร)จากสินทรัพย์ทางการเงินที่กำหนดให้วัดมูลค่าด้วย</t>
  </si>
  <si>
    <t xml:space="preserve">  ขาดทุน(กำไร)จากอัตราแลกเปลี่ยนที่ยังไม่เกิดขึ้นจริง</t>
  </si>
  <si>
    <t>เงินสดจ่ายซื้อเงินลงทุนในกองทุนรวม</t>
  </si>
  <si>
    <t xml:space="preserve">   การลดลง(เพิ่มขึ้น)ของสินทรัพย์สิทธิการใช้และหนี้สินตามสัญญาเช่า</t>
  </si>
  <si>
    <t xml:space="preserve">   การปรับลดราคาทุนของสินค้าคงเหลือให้เป็นมูลค่าสุทธิที่จะได้รับเพิ่มขึ้น</t>
  </si>
  <si>
    <t>กระแสเงินสดสุทธิจาก(ใช้ไปใน)กิจกรรมลงทุน</t>
  </si>
  <si>
    <t>เงินสดจ่ายดอกเบี้ย</t>
  </si>
  <si>
    <t>กระแสเงินสดสุทธิจาก(ใช้ไปใน)กิจกรรมจัดหาเงิน</t>
  </si>
  <si>
    <t>กำไรก่อนค่าใช้จ่ายภาษีเงินได้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</si>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</sst>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_ ;[Red]\-#,##0\ "/>
    <numFmt numFmtId="172" formatCode="_-* #,##0_-;\-* #,##0_-;_-* &quot;-&quot;??_-;_-@_-"/>
    <numFmt numFmtId="173" formatCode="#,##0_ ;\-#,##0\ "/>
    <numFmt numFmtId="174" formatCode="#,##0;\(#,##0\)"/>
    <numFmt numFmtId="175" formatCode="[$-409]d\-mmm\-yy;@"/>
    <numFmt numFmtId="176" formatCode="_(* #,##0.00_);_(* \(#,##0.00\);_(* \-??_);_(@_)"/>
    <numFmt numFmtId="177" formatCode="_-* #,##0.00\ _€_-;\-* #,##0.00\ _€_-;_-* &quot;-&quot;??\ _€_-;_-@_-"/>
    <numFmt numFmtId="178" formatCode="_([$€]* #,##0.00_);_([$€]* \(#,##0.00\);_([$€]* &quot;-&quot;??_);_(@_)"/>
    <numFmt numFmtId="179" formatCode="_-* #,##0.00_-;_-* #,##0.00\-;_-* &quot;-&quot;??_-;_-@_-"/>
    <numFmt numFmtId="180" formatCode="_-* #,##0\ _F_-;\-* #,##0\ _F_-;_-* &quot;-&quot;\ _F_-;_-@_-"/>
    <numFmt numFmtId="181" formatCode="_-* #,##0.00\ _F_-;\-* #,##0.00\ _F_-;_-* &quot;-&quot;??\ _F_-;_-@_-"/>
    <numFmt numFmtId="182" formatCode="&quot;£&quot;#,##0.00;[Red]\-&quot;£&quot;#,##0.00"/>
    <numFmt numFmtId="183" formatCode="_-&quot;\&quot;* #,##0.00_-;\-&quot;\&quot;* #,##0.00_-;_-&quot;\&quot;* &quot;-&quot;??_-;_-@_-"/>
    <numFmt numFmtId="184" formatCode="_-&quot;€&quot;\ * #,##0.00_-;_-&quot;€&quot;\ * #,##0.00\-;_-&quot;€&quot;\ * &quot;-&quot;??_-;_-@_-"/>
    <numFmt numFmtId="185" formatCode="_-* #,##0.00_-;\-* #,##0.00_-;_-* \-??_-;_-@_-"/>
    <numFmt numFmtId="186" formatCode="#,##0.0_);[Red]\(#,##0.0\)"/>
    <numFmt numFmtId="187" formatCode="\$#,##0.00;\(\$#,##0.00\)"/>
    <numFmt numFmtId="188" formatCode="\$#,##0;\(\$#,##0\)"/>
    <numFmt numFmtId="189" formatCode="_(* #,##0.00_);_(* \(#,##0.00\);_(* &quot;-&quot;_);_(@_)"/>
    <numFmt numFmtId="190" formatCode="##.\ \ "/>
  </numFmts>
  <fonts count="7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name val="ApFont"/>
      <charset val="222"/>
    </font>
    <font>
      <sz val="10"/>
      <color indexed="20"/>
      <name val="Tahoma"/>
      <family val="2"/>
      <charset val="222"/>
    </font>
    <font>
      <sz val="11"/>
      <name val="Calibri"/>
      <family val="2"/>
    </font>
    <font>
      <sz val="8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75">
    <xf numFmtId="0" fontId="0" fillId="0" borderId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4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9" fontId="3" fillId="0" borderId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21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54" fillId="16" borderId="15" applyNumberFormat="0" applyAlignment="0" applyProtection="0"/>
    <xf numFmtId="0" fontId="55" fillId="22" borderId="16" applyNumberFormat="0" applyAlignment="0" applyProtection="0"/>
    <xf numFmtId="4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4" fillId="0" borderId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4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3" fillId="0" borderId="0"/>
    <xf numFmtId="174" fontId="33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3" fillId="0" borderId="0"/>
    <xf numFmtId="187" fontId="33" fillId="0" borderId="0"/>
    <xf numFmtId="166" fontId="3" fillId="0" borderId="0"/>
    <xf numFmtId="188" fontId="33" fillId="0" borderId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3" fillId="0" borderId="1" applyNumberFormat="0" applyFill="0" applyBorder="0" applyAlignment="0" applyProtection="0">
      <protection locked="0"/>
    </xf>
    <xf numFmtId="0" fontId="57" fillId="6" borderId="0" applyNumberFormat="0" applyBorder="0" applyAlignment="0" applyProtection="0"/>
    <xf numFmtId="38" fontId="5" fillId="17" borderId="0" applyNumberFormat="0" applyBorder="0" applyAlignment="0" applyProtection="0"/>
    <xf numFmtId="0" fontId="34" fillId="0" borderId="2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34" fillId="0" borderId="3">
      <alignment horizontal="left" vertical="center"/>
    </xf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60" fillId="0" borderId="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0" fontId="5" fillId="18" borderId="7" applyNumberFormat="0" applyBorder="0" applyAlignment="0" applyProtection="0"/>
    <xf numFmtId="0" fontId="62" fillId="7" borderId="15" applyNumberFormat="0" applyAlignment="0" applyProtection="0"/>
    <xf numFmtId="179" fontId="4" fillId="0" borderId="0" applyFont="0" applyFill="0" applyBorder="0" applyAlignment="0" applyProtection="0"/>
    <xf numFmtId="0" fontId="63" fillId="0" borderId="8" applyNumberFormat="0" applyFill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4" fillId="23" borderId="0" applyNumberFormat="0" applyBorder="0" applyAlignment="0" applyProtection="0"/>
    <xf numFmtId="37" fontId="6" fillId="0" borderId="0"/>
    <xf numFmtId="168" fontId="7" fillId="0" borderId="0"/>
    <xf numFmtId="186" fontId="48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18" fillId="0" borderId="0"/>
    <xf numFmtId="0" fontId="4" fillId="0" borderId="0"/>
    <xf numFmtId="0" fontId="65" fillId="0" borderId="0"/>
    <xf numFmtId="0" fontId="5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9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6" fillId="0" borderId="0"/>
    <xf numFmtId="0" fontId="66" fillId="0" borderId="0"/>
    <xf numFmtId="0" fontId="50" fillId="0" borderId="0"/>
    <xf numFmtId="0" fontId="65" fillId="0" borderId="0"/>
    <xf numFmtId="0" fontId="65" fillId="0" borderId="0"/>
    <xf numFmtId="0" fontId="35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66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" fillId="0" borderId="0"/>
    <xf numFmtId="0" fontId="49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50" fillId="0" borderId="0"/>
    <xf numFmtId="0" fontId="65" fillId="0" borderId="0"/>
    <xf numFmtId="0" fontId="19" fillId="0" borderId="0">
      <alignment vertical="center"/>
    </xf>
    <xf numFmtId="0" fontId="14" fillId="0" borderId="0">
      <protection locked="0"/>
    </xf>
    <xf numFmtId="0" fontId="4" fillId="0" borderId="0"/>
    <xf numFmtId="0" fontId="30" fillId="0" borderId="0"/>
    <xf numFmtId="0" fontId="4" fillId="0" borderId="0"/>
    <xf numFmtId="0" fontId="3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66" fillId="0" borderId="0"/>
    <xf numFmtId="0" fontId="49" fillId="0" borderId="0"/>
    <xf numFmtId="0" fontId="30" fillId="0" borderId="0"/>
    <xf numFmtId="0" fontId="4" fillId="0" borderId="0"/>
    <xf numFmtId="0" fontId="49" fillId="0" borderId="0"/>
    <xf numFmtId="0" fontId="14" fillId="0" borderId="0">
      <protection locked="0"/>
    </xf>
    <xf numFmtId="0" fontId="14" fillId="0" borderId="0">
      <protection locked="0"/>
    </xf>
    <xf numFmtId="0" fontId="19" fillId="0" borderId="0">
      <alignment vertical="center"/>
    </xf>
    <xf numFmtId="0" fontId="26" fillId="0" borderId="0"/>
    <xf numFmtId="0" fontId="66" fillId="0" borderId="0"/>
    <xf numFmtId="0" fontId="2" fillId="0" borderId="0"/>
    <xf numFmtId="0" fontId="65" fillId="0" borderId="0"/>
    <xf numFmtId="0" fontId="26" fillId="0" borderId="0"/>
    <xf numFmtId="0" fontId="14" fillId="0" borderId="0"/>
    <xf numFmtId="0" fontId="4" fillId="0" borderId="0"/>
    <xf numFmtId="0" fontId="50" fillId="0" borderId="0"/>
    <xf numFmtId="0" fontId="19" fillId="0" borderId="0">
      <alignment vertical="center"/>
    </xf>
    <xf numFmtId="0" fontId="4" fillId="0" borderId="0"/>
    <xf numFmtId="0" fontId="14" fillId="0" borderId="0"/>
    <xf numFmtId="0" fontId="50" fillId="0" borderId="0"/>
    <xf numFmtId="0" fontId="21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65" fillId="0" borderId="0"/>
    <xf numFmtId="0" fontId="2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9" fillId="0" borderId="0">
      <alignment vertical="center"/>
    </xf>
    <xf numFmtId="0" fontId="2" fillId="0" borderId="0"/>
    <xf numFmtId="0" fontId="50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1" fillId="0" borderId="0"/>
    <xf numFmtId="0" fontId="19" fillId="0" borderId="0">
      <alignment vertical="center"/>
    </xf>
    <xf numFmtId="0" fontId="50" fillId="0" borderId="0"/>
    <xf numFmtId="0" fontId="65" fillId="0" borderId="0"/>
    <xf numFmtId="0" fontId="65" fillId="0" borderId="0"/>
    <xf numFmtId="0" fontId="49" fillId="0" borderId="0"/>
    <xf numFmtId="0" fontId="4" fillId="0" borderId="0"/>
    <xf numFmtId="0" fontId="49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50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6" fillId="0" borderId="0"/>
    <xf numFmtId="0" fontId="65" fillId="0" borderId="0"/>
    <xf numFmtId="39" fontId="22" fillId="0" borderId="0"/>
    <xf numFmtId="0" fontId="50" fillId="0" borderId="0"/>
    <xf numFmtId="0" fontId="49" fillId="0" borderId="0"/>
    <xf numFmtId="0" fontId="5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14" fillId="0" borderId="0">
      <protection locked="0"/>
    </xf>
    <xf numFmtId="0" fontId="65" fillId="0" borderId="0"/>
    <xf numFmtId="0" fontId="65" fillId="0" borderId="0"/>
    <xf numFmtId="0" fontId="65" fillId="0" borderId="0"/>
    <xf numFmtId="175" fontId="4" fillId="0" borderId="0"/>
    <xf numFmtId="0" fontId="4" fillId="0" borderId="0"/>
    <xf numFmtId="0" fontId="65" fillId="0" borderId="0"/>
    <xf numFmtId="0" fontId="49" fillId="0" borderId="0"/>
    <xf numFmtId="175" fontId="4" fillId="0" borderId="0"/>
    <xf numFmtId="0" fontId="65" fillId="0" borderId="0"/>
    <xf numFmtId="0" fontId="49" fillId="0" borderId="0"/>
    <xf numFmtId="0" fontId="4" fillId="0" borderId="0"/>
    <xf numFmtId="0" fontId="35" fillId="0" borderId="0"/>
    <xf numFmtId="0" fontId="14" fillId="0" borderId="0">
      <protection locked="0"/>
    </xf>
    <xf numFmtId="0" fontId="22" fillId="0" borderId="0"/>
    <xf numFmtId="0" fontId="4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" fillId="0" borderId="0"/>
    <xf numFmtId="0" fontId="66" fillId="0" borderId="0"/>
    <xf numFmtId="0" fontId="4" fillId="0" borderId="0"/>
    <xf numFmtId="0" fontId="50" fillId="0" borderId="0"/>
    <xf numFmtId="0" fontId="65" fillId="0" borderId="0"/>
    <xf numFmtId="0" fontId="65" fillId="0" borderId="0"/>
    <xf numFmtId="0" fontId="2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2" fillId="0" borderId="0"/>
    <xf numFmtId="0" fontId="28" fillId="0" borderId="0"/>
    <xf numFmtId="0" fontId="50" fillId="0" borderId="0"/>
    <xf numFmtId="39" fontId="22" fillId="0" borderId="0"/>
    <xf numFmtId="0" fontId="22" fillId="0" borderId="0"/>
    <xf numFmtId="0" fontId="50" fillId="0" borderId="0"/>
    <xf numFmtId="0" fontId="49" fillId="0" borderId="0"/>
    <xf numFmtId="0" fontId="50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14" fillId="0" borderId="0">
      <protection locked="0"/>
    </xf>
    <xf numFmtId="0" fontId="50" fillId="0" borderId="0"/>
    <xf numFmtId="0" fontId="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14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65" fillId="0" borderId="0"/>
    <xf numFmtId="0" fontId="65" fillId="0" borderId="0"/>
    <xf numFmtId="0" fontId="50" fillId="0" borderId="0"/>
    <xf numFmtId="0" fontId="49" fillId="0" borderId="0"/>
    <xf numFmtId="0" fontId="49" fillId="0" borderId="0"/>
    <xf numFmtId="0" fontId="66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4" fillId="0" borderId="0"/>
    <xf numFmtId="0" fontId="49" fillId="0" borderId="0"/>
    <xf numFmtId="0" fontId="35" fillId="0" borderId="0"/>
    <xf numFmtId="0" fontId="65" fillId="0" borderId="0"/>
    <xf numFmtId="0" fontId="66" fillId="0" borderId="0"/>
    <xf numFmtId="0" fontId="49" fillId="0" borderId="0"/>
    <xf numFmtId="0" fontId="65" fillId="0" borderId="0"/>
    <xf numFmtId="0" fontId="29" fillId="0" borderId="0"/>
    <xf numFmtId="0" fontId="66" fillId="0" borderId="0"/>
    <xf numFmtId="0" fontId="49" fillId="0" borderId="0"/>
    <xf numFmtId="0" fontId="50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4" fillId="0" borderId="0"/>
    <xf numFmtId="0" fontId="65" fillId="0" borderId="0"/>
    <xf numFmtId="0" fontId="1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39" fontId="22" fillId="0" borderId="0"/>
    <xf numFmtId="0" fontId="31" fillId="0" borderId="0"/>
    <xf numFmtId="0" fontId="25" fillId="0" borderId="0"/>
    <xf numFmtId="0" fontId="65" fillId="0" borderId="0"/>
    <xf numFmtId="0" fontId="65" fillId="0" borderId="0"/>
    <xf numFmtId="0" fontId="67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24" borderId="17" applyNumberFormat="0" applyFont="0" applyAlignment="0" applyProtection="0"/>
    <xf numFmtId="0" fontId="21" fillId="24" borderId="17" applyNumberFormat="0" applyFont="0" applyAlignment="0" applyProtection="0"/>
    <xf numFmtId="0" fontId="21" fillId="24" borderId="17" applyNumberFormat="0" applyFont="0" applyAlignment="0" applyProtection="0"/>
    <xf numFmtId="0" fontId="68" fillId="16" borderId="18" applyNumberFormat="0" applyAlignment="0" applyProtection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0" fontId="37" fillId="0" borderId="0"/>
    <xf numFmtId="0" fontId="38" fillId="0" borderId="0"/>
    <xf numFmtId="40" fontId="39" fillId="0" borderId="0"/>
    <xf numFmtId="0" fontId="47" fillId="0" borderId="0" applyNumberFormat="0" applyFill="0" applyBorder="0" applyAlignment="0" applyProtection="0"/>
    <xf numFmtId="0" fontId="69" fillId="0" borderId="10" applyNumberFormat="0" applyFill="0" applyAlignment="0" applyProtection="0"/>
    <xf numFmtId="183" fontId="3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40" fillId="0" borderId="0" applyFill="0" applyBorder="0" applyAlignment="0" applyProtection="0"/>
    <xf numFmtId="184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2" fillId="0" borderId="0"/>
    <xf numFmtId="0" fontId="36" fillId="0" borderId="0" applyFont="0" applyFill="0" applyBorder="0" applyAlignment="0" applyProtection="0">
      <protection hidden="1"/>
    </xf>
    <xf numFmtId="44" fontId="4" fillId="0" borderId="0" applyFont="0" applyFill="0" applyBorder="0" applyAlignment="0" applyProtection="0"/>
    <xf numFmtId="0" fontId="37" fillId="0" borderId="0"/>
    <xf numFmtId="0" fontId="4" fillId="0" borderId="0"/>
    <xf numFmtId="43" fontId="43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37" fontId="24" fillId="0" borderId="0"/>
    <xf numFmtId="183" fontId="37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" fontId="72" fillId="0" borderId="0" applyFont="0" applyFill="0" applyBorder="0" applyAlignment="0" applyProtection="0"/>
    <xf numFmtId="0" fontId="72" fillId="0" borderId="0"/>
    <xf numFmtId="189" fontId="14" fillId="0" borderId="0" applyFont="0" applyFill="0" applyBorder="0" applyAlignment="0" applyProtection="0"/>
    <xf numFmtId="190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5" fillId="0" borderId="0">
      <alignment vertical="top"/>
    </xf>
    <xf numFmtId="16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12" fillId="0" borderId="0" xfId="68" quotePrefix="1" applyNumberFormat="1" applyFont="1" applyFill="1" applyBorder="1" applyAlignment="1">
      <alignment horizontal="center"/>
    </xf>
    <xf numFmtId="4" fontId="9" fillId="0" borderId="0" xfId="68" applyFont="1" applyFill="1" applyAlignment="1"/>
    <xf numFmtId="41" fontId="9" fillId="0" borderId="0" xfId="68" applyNumberFormat="1" applyFont="1" applyFill="1" applyAlignment="1">
      <alignment horizontal="right"/>
    </xf>
    <xf numFmtId="41" fontId="9" fillId="0" borderId="0" xfId="68" applyNumberFormat="1" applyFont="1" applyFill="1" applyAlignment="1"/>
    <xf numFmtId="41" fontId="9" fillId="0" borderId="0" xfId="68" applyNumberFormat="1" applyFont="1" applyFill="1" applyBorder="1" applyAlignment="1">
      <alignment horizontal="center"/>
    </xf>
    <xf numFmtId="41" fontId="9" fillId="0" borderId="0" xfId="68" applyNumberFormat="1" applyFont="1" applyFill="1" applyBorder="1" applyAlignment="1">
      <alignment horizontal="right"/>
    </xf>
    <xf numFmtId="41" fontId="9" fillId="0" borderId="11" xfId="68" applyNumberFormat="1" applyFont="1" applyFill="1" applyBorder="1" applyAlignment="1"/>
    <xf numFmtId="41" fontId="9" fillId="0" borderId="3" xfId="68" applyNumberFormat="1" applyFont="1" applyFill="1" applyBorder="1" applyAlignment="1"/>
    <xf numFmtId="41" fontId="9" fillId="0" borderId="0" xfId="68" applyNumberFormat="1" applyFont="1" applyFill="1" applyAlignment="1">
      <alignment horizontal="center"/>
    </xf>
    <xf numFmtId="41" fontId="9" fillId="0" borderId="14" xfId="68" applyNumberFormat="1" applyFont="1" applyFill="1" applyBorder="1" applyAlignment="1"/>
    <xf numFmtId="41" fontId="9" fillId="0" borderId="0" xfId="68" applyNumberFormat="1" applyFont="1" applyFill="1" applyBorder="1" applyAlignment="1"/>
    <xf numFmtId="41" fontId="9" fillId="0" borderId="0" xfId="109" applyNumberFormat="1" applyFont="1" applyFill="1" applyAlignment="1"/>
    <xf numFmtId="4" fontId="9" fillId="0" borderId="0" xfId="68" applyFont="1" applyFill="1" applyAlignment="1">
      <alignment horizontal="right"/>
    </xf>
    <xf numFmtId="9" fontId="9" fillId="0" borderId="0" xfId="726" applyFont="1" applyFill="1" applyAlignment="1"/>
    <xf numFmtId="173" fontId="9" fillId="0" borderId="12" xfId="68" applyNumberFormat="1" applyFont="1" applyFill="1" applyBorder="1" applyAlignment="1"/>
    <xf numFmtId="172" fontId="9" fillId="0" borderId="0" xfId="68" applyNumberFormat="1" applyFont="1" applyFill="1" applyAlignment="1"/>
    <xf numFmtId="172" fontId="9" fillId="0" borderId="0" xfId="68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9" fillId="0" borderId="0" xfId="0" applyFont="1"/>
    <xf numFmtId="41" fontId="10" fillId="0" borderId="0" xfId="0" applyNumberFormat="1" applyFont="1" applyAlignment="1">
      <alignment horizontal="right"/>
    </xf>
    <xf numFmtId="41" fontId="10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37" fontId="10" fillId="0" borderId="11" xfId="0" quotePrefix="1" applyNumberFormat="1" applyFont="1" applyBorder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10" fillId="0" borderId="0" xfId="0" applyNumberFormat="1" applyFont="1"/>
    <xf numFmtId="0" fontId="13" fillId="0" borderId="0" xfId="0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10" fillId="0" borderId="11" xfId="0" applyNumberFormat="1" applyFont="1" applyBorder="1"/>
    <xf numFmtId="41" fontId="10" fillId="0" borderId="3" xfId="0" applyNumberFormat="1" applyFont="1" applyBorder="1"/>
    <xf numFmtId="170" fontId="13" fillId="0" borderId="0" xfId="0" applyNumberFormat="1" applyFont="1" applyAlignment="1">
      <alignment horizontal="center"/>
    </xf>
    <xf numFmtId="41" fontId="10" fillId="0" borderId="12" xfId="0" applyNumberFormat="1" applyFont="1" applyBorder="1"/>
    <xf numFmtId="41" fontId="9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41" fontId="9" fillId="0" borderId="11" xfId="0" applyNumberFormat="1" applyFont="1" applyBorder="1"/>
    <xf numFmtId="0" fontId="9" fillId="0" borderId="0" xfId="0" quotePrefix="1" applyFont="1" applyAlignment="1">
      <alignment horizontal="left"/>
    </xf>
    <xf numFmtId="37" fontId="9" fillId="0" borderId="0" xfId="0" applyNumberFormat="1" applyFont="1"/>
    <xf numFmtId="38" fontId="9" fillId="0" borderId="0" xfId="0" applyNumberFormat="1" applyFont="1" applyAlignment="1">
      <alignment horizontal="left"/>
    </xf>
    <xf numFmtId="41" fontId="10" fillId="0" borderId="0" xfId="448" applyNumberFormat="1" applyFont="1"/>
    <xf numFmtId="41" fontId="10" fillId="0" borderId="11" xfId="448" applyNumberFormat="1" applyFont="1" applyBorder="1"/>
    <xf numFmtId="171" fontId="10" fillId="0" borderId="0" xfId="0" applyNumberFormat="1" applyFont="1"/>
    <xf numFmtId="41" fontId="71" fillId="0" borderId="0" xfId="0" applyNumberFormat="1" applyFont="1"/>
    <xf numFmtId="171" fontId="71" fillId="0" borderId="0" xfId="0" applyNumberFormat="1" applyFont="1"/>
    <xf numFmtId="0" fontId="71" fillId="0" borderId="0" xfId="0" applyFont="1"/>
    <xf numFmtId="0" fontId="9" fillId="0" borderId="13" xfId="0" applyFont="1" applyBorder="1"/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40" fontId="8" fillId="0" borderId="0" xfId="0" applyNumberFormat="1" applyFont="1"/>
    <xf numFmtId="1" fontId="8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1" fontId="9" fillId="0" borderId="0" xfId="455" applyNumberFormat="1" applyFont="1">
      <protection locked="0"/>
    </xf>
    <xf numFmtId="0" fontId="9" fillId="0" borderId="0" xfId="448" applyFont="1"/>
    <xf numFmtId="41" fontId="9" fillId="0" borderId="11" xfId="455" applyNumberFormat="1" applyFont="1" applyBorder="1">
      <protection locked="0"/>
    </xf>
    <xf numFmtId="37" fontId="8" fillId="0" borderId="0" xfId="0" applyNumberFormat="1" applyFont="1"/>
    <xf numFmtId="41" fontId="8" fillId="0" borderId="0" xfId="0" applyNumberFormat="1" applyFont="1"/>
    <xf numFmtId="0" fontId="9" fillId="0" borderId="0" xfId="448" applyFont="1" applyAlignment="1">
      <alignment horizontal="left"/>
    </xf>
    <xf numFmtId="41" fontId="9" fillId="0" borderId="11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41" fontId="9" fillId="0" borderId="14" xfId="0" applyNumberFormat="1" applyFont="1" applyBorder="1"/>
    <xf numFmtId="41" fontId="9" fillId="0" borderId="0" xfId="0" applyNumberFormat="1" applyFont="1" applyAlignment="1">
      <alignment horizontal="right"/>
    </xf>
    <xf numFmtId="41" fontId="9" fillId="0" borderId="3" xfId="0" applyNumberFormat="1" applyFont="1" applyBorder="1"/>
    <xf numFmtId="0" fontId="13" fillId="0" borderId="0" xfId="0" applyFont="1"/>
    <xf numFmtId="41" fontId="9" fillId="0" borderId="12" xfId="0" applyNumberFormat="1" applyFont="1" applyBorder="1"/>
    <xf numFmtId="39" fontId="9" fillId="0" borderId="12" xfId="0" applyNumberFormat="1" applyFont="1" applyBorder="1"/>
    <xf numFmtId="4" fontId="9" fillId="0" borderId="0" xfId="68" applyFont="1" applyFill="1"/>
    <xf numFmtId="41" fontId="10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</cellXfs>
  <cellStyles count="875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01" xfId="855" xr:uid="{7738ADBD-BE5F-499E-BAFC-6FB315432C1D}"/>
    <cellStyle name="Comma 106" xfId="852" xr:uid="{B7A1FF33-C9E5-4940-A4F5-057B6D05B684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14" xfId="863" xr:uid="{05B14315-BCAD-48B0-B4E7-55C12A0505CC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3 4 2" xfId="861" xr:uid="{57BB5DCA-56DB-4E08-A028-BF2D8BE02ADA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6 2" xfId="860" xr:uid="{05D8D0BA-CB62-47EF-A208-538BBED1E929}"/>
    <cellStyle name="Comma 2 2 7" xfId="126" xr:uid="{00000000-0005-0000-0000-00007D000000}"/>
    <cellStyle name="Comma 2 2 8" xfId="127" xr:uid="{00000000-0005-0000-0000-00007E000000}"/>
    <cellStyle name="Comma 2 2 8 2" xfId="844" xr:uid="{AAEA0CE6-40C2-490F-A43F-919425ECE596}"/>
    <cellStyle name="Comma 2 2 9" xfId="872" xr:uid="{DC1FC511-D0CA-4464-B3A1-AEDE6A9F095A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3 9" xfId="870" xr:uid="{ABA27476-1EA6-4DAB-8561-994526CFEFAF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2 8" xfId="854" xr:uid="{65A6DA33-24F1-43D0-BA54-F07CFF2DEFB3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12" xfId="858" xr:uid="{E99E3281-6D7E-4D52-B139-5E440BA190C7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12" xfId="848" xr:uid="{9D09FD75-9CDC-4EB2-B39C-2149A5E090BE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 9" xfId="847" xr:uid="{23AB69CB-13DC-467A-AF1A-240E6328B722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 5" xfId="846" xr:uid="{711F0F14-B69F-4E35-9DDC-F792FECA6E6A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93" xfId="867" xr:uid="{94F8312A-B50D-437C-9698-541D2EF07C1F}"/>
    <cellStyle name="Comma 99" xfId="850" xr:uid="{BB6E139E-304C-4457-91F8-605F8205F0CA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13" xfId="843" xr:uid="{BDECCA01-B5C4-4A0B-84E9-C463F2021136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21" xfId="856" xr:uid="{B15E414B-789C-47AE-933D-190967B2662C}"/>
    <cellStyle name="Normal 126" xfId="851" xr:uid="{A1A30FE5-9354-4B1A-92E7-0CE27700979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33" xfId="849" xr:uid="{60561919-9877-447D-A3D2-F8BE36FC227C}"/>
    <cellStyle name="Normal 134" xfId="862" xr:uid="{A0928853-E207-459F-97A0-72B4CE6E5034}"/>
    <cellStyle name="Normal 135" xfId="864" xr:uid="{6D876A41-64CF-44ED-8407-1FDD2DFC1FBA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2 2 4" xfId="857" xr:uid="{4AAF0D2A-811F-463F-8F6A-9F5F66CA53A9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2 9" xfId="868" xr:uid="{DDF61F2B-E8FD-441D-9B12-82C0ACBC729A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5 5 2" xfId="853" xr:uid="{B68E4456-A0E3-4983-A50D-4A1BE8B058DC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12" xfId="869" xr:uid="{7F0E7E6C-D3B1-4B48-A066-65189D858014}"/>
    <cellStyle name="Normal 3 13" xfId="859" xr:uid="{29D0E869-0588-4D78-AD91-D230BA586DD9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 8" xfId="866" xr:uid="{E3760EBE-0CE1-4B3C-AC69-AFCF986ADFEA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5 2" xfId="845" xr:uid="{01999101-3054-4435-A3A4-55950F750DC3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" xfId="726" builtinId="5"/>
    <cellStyle name="Percent [2]" xfId="727" xr:uid="{00000000-0005-0000-0000-0000D7020000}"/>
    <cellStyle name="Percent 10" xfId="728" xr:uid="{00000000-0005-0000-0000-0000D8020000}"/>
    <cellStyle name="Percent 10 2" xfId="729" xr:uid="{00000000-0005-0000-0000-0000D9020000}"/>
    <cellStyle name="Percent 10 3" xfId="730" xr:uid="{00000000-0005-0000-0000-0000DA020000}"/>
    <cellStyle name="Percent 11" xfId="731" xr:uid="{00000000-0005-0000-0000-0000DB020000}"/>
    <cellStyle name="Percent 11 2" xfId="732" xr:uid="{00000000-0005-0000-0000-0000DC020000}"/>
    <cellStyle name="Percent 12" xfId="733" xr:uid="{00000000-0005-0000-0000-0000DD020000}"/>
    <cellStyle name="Percent 13" xfId="734" xr:uid="{00000000-0005-0000-0000-0000DE020000}"/>
    <cellStyle name="Percent 14" xfId="735" xr:uid="{00000000-0005-0000-0000-0000DF020000}"/>
    <cellStyle name="Percent 15" xfId="736" xr:uid="{00000000-0005-0000-0000-0000E0020000}"/>
    <cellStyle name="Percent 16" xfId="737" xr:uid="{00000000-0005-0000-0000-0000E1020000}"/>
    <cellStyle name="Percent 17" xfId="738" xr:uid="{00000000-0005-0000-0000-0000E2020000}"/>
    <cellStyle name="Percent 18" xfId="739" xr:uid="{00000000-0005-0000-0000-0000E3020000}"/>
    <cellStyle name="Percent 19" xfId="740" xr:uid="{00000000-0005-0000-0000-0000E4020000}"/>
    <cellStyle name="Percent 2" xfId="741" xr:uid="{00000000-0005-0000-0000-0000E5020000}"/>
    <cellStyle name="Percent 2 2" xfId="742" xr:uid="{00000000-0005-0000-0000-0000E6020000}"/>
    <cellStyle name="Percent 2 2 2" xfId="743" xr:uid="{00000000-0005-0000-0000-0000E7020000}"/>
    <cellStyle name="Percent 2 2 3" xfId="744" xr:uid="{00000000-0005-0000-0000-0000E8020000}"/>
    <cellStyle name="Percent 2 2 4" xfId="873" xr:uid="{89D35325-BE50-4764-968E-DA629F626976}"/>
    <cellStyle name="Percent 2 3" xfId="745" xr:uid="{00000000-0005-0000-0000-0000E9020000}"/>
    <cellStyle name="Percent 2 3 2" xfId="746" xr:uid="{00000000-0005-0000-0000-0000EA020000}"/>
    <cellStyle name="Percent 2 4" xfId="747" xr:uid="{00000000-0005-0000-0000-0000EB020000}"/>
    <cellStyle name="Percent 2 5" xfId="748" xr:uid="{00000000-0005-0000-0000-0000EC020000}"/>
    <cellStyle name="Percent 2 6" xfId="749" xr:uid="{00000000-0005-0000-0000-0000ED020000}"/>
    <cellStyle name="Percent 2 7" xfId="750" xr:uid="{00000000-0005-0000-0000-0000EE020000}"/>
    <cellStyle name="Percent 2 8" xfId="751" xr:uid="{00000000-0005-0000-0000-0000EF020000}"/>
    <cellStyle name="Percent 2 9" xfId="871" xr:uid="{5B5B6D7A-6572-4EE2-A518-72B662EF07C4}"/>
    <cellStyle name="Percent 20" xfId="752" xr:uid="{00000000-0005-0000-0000-0000F0020000}"/>
    <cellStyle name="Percent 21" xfId="753" xr:uid="{00000000-0005-0000-0000-0000F1020000}"/>
    <cellStyle name="Percent 22" xfId="754" xr:uid="{00000000-0005-0000-0000-0000F2020000}"/>
    <cellStyle name="Percent 23" xfId="755" xr:uid="{00000000-0005-0000-0000-0000F3020000}"/>
    <cellStyle name="Percent 24" xfId="756" xr:uid="{00000000-0005-0000-0000-0000F4020000}"/>
    <cellStyle name="Percent 25" xfId="757" xr:uid="{00000000-0005-0000-0000-0000F5020000}"/>
    <cellStyle name="Percent 26" xfId="758" xr:uid="{00000000-0005-0000-0000-0000F6020000}"/>
    <cellStyle name="Percent 27" xfId="759" xr:uid="{00000000-0005-0000-0000-0000F7020000}"/>
    <cellStyle name="Percent 28" xfId="760" xr:uid="{00000000-0005-0000-0000-0000F8020000}"/>
    <cellStyle name="Percent 29" xfId="761" xr:uid="{00000000-0005-0000-0000-0000F9020000}"/>
    <cellStyle name="Percent 3" xfId="762" xr:uid="{00000000-0005-0000-0000-0000FA020000}"/>
    <cellStyle name="Percent 3 2" xfId="763" xr:uid="{00000000-0005-0000-0000-0000FB020000}"/>
    <cellStyle name="Percent 3 2 2" xfId="764" xr:uid="{00000000-0005-0000-0000-0000FC020000}"/>
    <cellStyle name="Percent 3 3" xfId="765" xr:uid="{00000000-0005-0000-0000-0000FD020000}"/>
    <cellStyle name="Percent 3 3 2" xfId="766" xr:uid="{00000000-0005-0000-0000-0000FE020000}"/>
    <cellStyle name="Percent 3 4" xfId="767" xr:uid="{00000000-0005-0000-0000-0000FF020000}"/>
    <cellStyle name="Percent 3 4 2" xfId="768" xr:uid="{00000000-0005-0000-0000-000000030000}"/>
    <cellStyle name="Percent 3 5" xfId="769" xr:uid="{00000000-0005-0000-0000-000001030000}"/>
    <cellStyle name="Percent 3 6" xfId="770" xr:uid="{00000000-0005-0000-0000-000002030000}"/>
    <cellStyle name="Percent 30" xfId="771" xr:uid="{00000000-0005-0000-0000-000003030000}"/>
    <cellStyle name="Percent 31" xfId="772" xr:uid="{00000000-0005-0000-0000-000004030000}"/>
    <cellStyle name="Percent 32" xfId="773" xr:uid="{00000000-0005-0000-0000-000005030000}"/>
    <cellStyle name="Percent 33" xfId="774" xr:uid="{00000000-0005-0000-0000-000006030000}"/>
    <cellStyle name="Percent 34" xfId="775" xr:uid="{00000000-0005-0000-0000-000007030000}"/>
    <cellStyle name="Percent 35" xfId="776" xr:uid="{00000000-0005-0000-0000-000008030000}"/>
    <cellStyle name="Percent 36" xfId="777" xr:uid="{00000000-0005-0000-0000-000009030000}"/>
    <cellStyle name="Percent 37" xfId="778" xr:uid="{00000000-0005-0000-0000-00000A030000}"/>
    <cellStyle name="Percent 38" xfId="779" xr:uid="{00000000-0005-0000-0000-00000B030000}"/>
    <cellStyle name="Percent 39" xfId="780" xr:uid="{00000000-0005-0000-0000-00000C030000}"/>
    <cellStyle name="Percent 4" xfId="781" xr:uid="{00000000-0005-0000-0000-00000D030000}"/>
    <cellStyle name="Percent 4 2" xfId="782" xr:uid="{00000000-0005-0000-0000-00000E030000}"/>
    <cellStyle name="Percent 4 2 2" xfId="783" xr:uid="{00000000-0005-0000-0000-00000F030000}"/>
    <cellStyle name="Percent 4 3" xfId="784" xr:uid="{00000000-0005-0000-0000-000010030000}"/>
    <cellStyle name="Percent 4 3 2" xfId="785" xr:uid="{00000000-0005-0000-0000-000011030000}"/>
    <cellStyle name="Percent 4 4" xfId="786" xr:uid="{00000000-0005-0000-0000-000012030000}"/>
    <cellStyle name="Percent 40" xfId="787" xr:uid="{00000000-0005-0000-0000-000013030000}"/>
    <cellStyle name="Percent 41" xfId="788" xr:uid="{00000000-0005-0000-0000-000014030000}"/>
    <cellStyle name="Percent 42" xfId="789" xr:uid="{00000000-0005-0000-0000-000015030000}"/>
    <cellStyle name="Percent 43" xfId="790" xr:uid="{00000000-0005-0000-0000-000016030000}"/>
    <cellStyle name="Percent 44" xfId="791" xr:uid="{00000000-0005-0000-0000-000017030000}"/>
    <cellStyle name="Percent 45" xfId="792" xr:uid="{00000000-0005-0000-0000-000018030000}"/>
    <cellStyle name="Percent 46" xfId="793" xr:uid="{00000000-0005-0000-0000-000019030000}"/>
    <cellStyle name="Percent 47" xfId="794" xr:uid="{00000000-0005-0000-0000-00001A030000}"/>
    <cellStyle name="Percent 48" xfId="795" xr:uid="{00000000-0005-0000-0000-00001B030000}"/>
    <cellStyle name="Percent 49" xfId="796" xr:uid="{00000000-0005-0000-0000-00001C030000}"/>
    <cellStyle name="Percent 5" xfId="797" xr:uid="{00000000-0005-0000-0000-00001D030000}"/>
    <cellStyle name="Percent 5 2" xfId="798" xr:uid="{00000000-0005-0000-0000-00001E030000}"/>
    <cellStyle name="Percent 5 2 2" xfId="799" xr:uid="{00000000-0005-0000-0000-00001F030000}"/>
    <cellStyle name="Percent 5 3" xfId="800" xr:uid="{00000000-0005-0000-0000-000020030000}"/>
    <cellStyle name="Percent 5 3 2" xfId="801" xr:uid="{00000000-0005-0000-0000-000021030000}"/>
    <cellStyle name="Percent 5 4" xfId="802" xr:uid="{00000000-0005-0000-0000-000022030000}"/>
    <cellStyle name="Percent 50" xfId="803" xr:uid="{00000000-0005-0000-0000-000023030000}"/>
    <cellStyle name="Percent 51" xfId="804" xr:uid="{00000000-0005-0000-0000-000024030000}"/>
    <cellStyle name="Percent 52" xfId="805" xr:uid="{00000000-0005-0000-0000-000025030000}"/>
    <cellStyle name="Percent 53" xfId="806" xr:uid="{00000000-0005-0000-0000-000026030000}"/>
    <cellStyle name="Percent 54" xfId="874" xr:uid="{AE9CDC83-B730-49B6-8C6E-5A8B7BA27562}"/>
    <cellStyle name="Percent 6" xfId="807" xr:uid="{00000000-0005-0000-0000-000027030000}"/>
    <cellStyle name="Percent 7" xfId="808" xr:uid="{00000000-0005-0000-0000-000028030000}"/>
    <cellStyle name="Percent 7 2" xfId="809" xr:uid="{00000000-0005-0000-0000-000029030000}"/>
    <cellStyle name="Percent 71" xfId="865" xr:uid="{30223194-E942-4549-80A4-09CB6D0C1A68}"/>
    <cellStyle name="Percent 8" xfId="810" xr:uid="{00000000-0005-0000-0000-00002A030000}"/>
    <cellStyle name="Percent 9" xfId="811" xr:uid="{00000000-0005-0000-0000-00002B030000}"/>
    <cellStyle name="Percent 9 2" xfId="812" xr:uid="{00000000-0005-0000-0000-00002C030000}"/>
    <cellStyle name="Percent 9 3" xfId="813" xr:uid="{00000000-0005-0000-0000-00002D030000}"/>
    <cellStyle name="Quantity" xfId="814" xr:uid="{00000000-0005-0000-0000-00002E030000}"/>
    <cellStyle name="Standaard_ATL and  BTL budget 2005" xfId="815" xr:uid="{00000000-0005-0000-0000-00002F030000}"/>
    <cellStyle name="Style 1" xfId="816" xr:uid="{00000000-0005-0000-0000-000030030000}"/>
    <cellStyle name="Times New Roman" xfId="817" xr:uid="{00000000-0005-0000-0000-000031030000}"/>
    <cellStyle name="Title 2" xfId="818" xr:uid="{00000000-0005-0000-0000-000032030000}"/>
    <cellStyle name="Total 2" xfId="819" xr:uid="{00000000-0005-0000-0000-000033030000}"/>
    <cellStyle name="Valuta_ATL and  BTL budget 2005" xfId="820" xr:uid="{00000000-0005-0000-0000-000034030000}"/>
    <cellStyle name="Warning Text 2" xfId="821" xr:uid="{00000000-0005-0000-0000-000035030000}"/>
    <cellStyle name="เครื่องหมายจุลภาค 2" xfId="822" xr:uid="{00000000-0005-0000-0000-000036030000}"/>
    <cellStyle name="เครื่องหมายจุลภาค_03-2000" xfId="823" xr:uid="{00000000-0005-0000-0000-000037030000}"/>
    <cellStyle name="เครื่องหมายสกุลเงิน_ATL &amp; BTL 2005 adjusted" xfId="824" xr:uid="{00000000-0005-0000-0000-000038030000}"/>
    <cellStyle name="เชื่อมโยงหลายมิติ_Fi_St09-46 (1)" xfId="825" xr:uid="{00000000-0005-0000-0000-000039030000}"/>
    <cellStyle name="น้บะภฒ_95" xfId="826" xr:uid="{00000000-0005-0000-0000-00003A030000}"/>
    <cellStyle name="ปกติ 2" xfId="827" xr:uid="{00000000-0005-0000-0000-00003B030000}"/>
    <cellStyle name="ปกติ______________ (______)" xfId="828" xr:uid="{00000000-0005-0000-0000-00003C030000}"/>
    <cellStyle name="ฤธถ [0]_95" xfId="829" xr:uid="{00000000-0005-0000-0000-00003D030000}"/>
    <cellStyle name="ฤธถ_95" xfId="830" xr:uid="{00000000-0005-0000-0000-00003E030000}"/>
    <cellStyle name="ล_x000b_ศญ_ฝลฐๆฟตม๖วฅ" xfId="831" xr:uid="{00000000-0005-0000-0000-00003F030000}"/>
    <cellStyle name="ล๋ศญ [0]_95" xfId="832" xr:uid="{00000000-0005-0000-0000-000040030000}"/>
    <cellStyle name="ล๋ศญ_95" xfId="833" xr:uid="{00000000-0005-0000-0000-000041030000}"/>
    <cellStyle name="วฅมุ_4ฟ๙ฝวภ๛" xfId="834" xr:uid="{00000000-0005-0000-0000-000042030000}"/>
    <cellStyle name="ྰomma_RQSTFRM_97ศธบ๑" xfId="835" xr:uid="{00000000-0005-0000-0000-000043030000}"/>
    <cellStyle name="통화_Revised TTB (030805)" xfId="836" xr:uid="{00000000-0005-0000-0000-000044030000}"/>
    <cellStyle name="표준_Market Coverage Map" xfId="837" xr:uid="{00000000-0005-0000-0000-000045030000}"/>
    <cellStyle name="一般_Below The Line Activities for 2004_HKG_Rev Jan 15" xfId="838" xr:uid="{00000000-0005-0000-0000-000046030000}"/>
    <cellStyle name="千分位_2005 Budget Control Sheet" xfId="839" xr:uid="{00000000-0005-0000-0000-000047030000}"/>
    <cellStyle name="常规_BOD Shanghai - 040804 R" xfId="840" xr:uid="{00000000-0005-0000-0000-000048030000}"/>
    <cellStyle name="標準_    Financial Statements Review - B S の ﾜｰｸｼｰﾄ" xfId="841" xr:uid="{00000000-0005-0000-0000-000049030000}"/>
    <cellStyle name="貨幣_Business report_Jan 2004" xfId="842" xr:uid="{00000000-0005-0000-0000-00004A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4"/>
  <sheetViews>
    <sheetView showGridLines="0" view="pageBreakPreview" topLeftCell="A70" zoomScaleNormal="85" zoomScaleSheetLayoutView="100" workbookViewId="0">
      <selection activeCell="A83" sqref="A83"/>
    </sheetView>
  </sheetViews>
  <sheetFormatPr defaultColWidth="10.7109375" defaultRowHeight="23.1" customHeight="1"/>
  <cols>
    <col min="1" max="1" width="44.7109375" style="21" customWidth="1"/>
    <col min="2" max="2" width="1.7109375" style="21" customWidth="1"/>
    <col min="3" max="3" width="6.5703125" style="19" customWidth="1"/>
    <col min="4" max="4" width="1.7109375" style="42" customWidth="1"/>
    <col min="5" max="5" width="12.7109375" style="42" customWidth="1"/>
    <col min="6" max="6" width="1.7109375" style="42" customWidth="1"/>
    <col min="7" max="7" width="12.7109375" style="42" customWidth="1"/>
    <col min="8" max="8" width="1.7109375" style="42" customWidth="1"/>
    <col min="9" max="9" width="12.7109375" style="21" customWidth="1"/>
    <col min="10" max="10" width="1.7109375" style="21" customWidth="1"/>
    <col min="11" max="11" width="12.7109375" style="42" customWidth="1"/>
    <col min="12" max="12" width="1.140625" style="42" customWidth="1"/>
    <col min="13" max="16384" width="10.7109375" style="21"/>
  </cols>
  <sheetData>
    <row r="1" spans="1:13" ht="23.1" customHeight="1">
      <c r="A1" s="18" t="s">
        <v>135</v>
      </c>
      <c r="B1" s="19"/>
      <c r="D1" s="20"/>
      <c r="E1" s="20"/>
      <c r="F1" s="20"/>
      <c r="G1" s="20"/>
      <c r="H1" s="20"/>
      <c r="K1" s="20"/>
      <c r="L1" s="20"/>
    </row>
    <row r="2" spans="1:13" ht="23.1" customHeight="1">
      <c r="A2" s="18" t="s">
        <v>125</v>
      </c>
      <c r="B2" s="19"/>
      <c r="D2" s="20"/>
      <c r="E2" s="20"/>
      <c r="F2" s="20"/>
      <c r="G2" s="20"/>
      <c r="H2" s="20"/>
      <c r="K2" s="20"/>
      <c r="L2" s="20"/>
    </row>
    <row r="3" spans="1:13" ht="23.1" customHeight="1">
      <c r="A3" s="18" t="s">
        <v>169</v>
      </c>
      <c r="B3" s="19"/>
      <c r="D3" s="20"/>
      <c r="E3" s="20"/>
      <c r="F3" s="20"/>
      <c r="G3" s="20"/>
      <c r="H3" s="20"/>
      <c r="K3" s="20"/>
      <c r="L3" s="20"/>
    </row>
    <row r="4" spans="1:13" ht="23.1" customHeight="1">
      <c r="A4" s="18"/>
      <c r="B4" s="19"/>
      <c r="D4" s="20"/>
      <c r="E4" s="20"/>
      <c r="F4" s="20"/>
      <c r="G4" s="22"/>
      <c r="H4" s="20"/>
      <c r="K4" s="22" t="s">
        <v>52</v>
      </c>
      <c r="L4" s="20"/>
    </row>
    <row r="5" spans="1:13" s="19" customFormat="1" ht="23.1" customHeight="1">
      <c r="D5" s="20"/>
      <c r="E5" s="74" t="s">
        <v>130</v>
      </c>
      <c r="F5" s="74"/>
      <c r="G5" s="74"/>
      <c r="H5" s="20"/>
      <c r="I5" s="75" t="s">
        <v>129</v>
      </c>
      <c r="J5" s="75"/>
      <c r="K5" s="75"/>
      <c r="L5" s="20"/>
    </row>
    <row r="6" spans="1:13" ht="23.1" customHeight="1">
      <c r="B6" s="19"/>
      <c r="C6" s="25" t="s">
        <v>28</v>
      </c>
      <c r="D6" s="20"/>
      <c r="E6" s="26" t="s">
        <v>170</v>
      </c>
      <c r="F6" s="20"/>
      <c r="G6" s="26" t="s">
        <v>143</v>
      </c>
      <c r="H6" s="20"/>
      <c r="I6" s="26" t="s">
        <v>170</v>
      </c>
      <c r="J6" s="27"/>
      <c r="K6" s="26" t="s">
        <v>143</v>
      </c>
      <c r="L6" s="20"/>
    </row>
    <row r="7" spans="1:13" ht="23.1" customHeight="1">
      <c r="B7" s="19"/>
      <c r="C7" s="25"/>
      <c r="D7" s="20"/>
      <c r="E7" s="28" t="s">
        <v>53</v>
      </c>
      <c r="F7" s="20"/>
      <c r="G7" s="28" t="s">
        <v>54</v>
      </c>
      <c r="H7" s="20"/>
      <c r="I7" s="28" t="s">
        <v>53</v>
      </c>
      <c r="J7" s="28"/>
      <c r="K7" s="28" t="s">
        <v>54</v>
      </c>
      <c r="L7" s="20"/>
    </row>
    <row r="8" spans="1:13" ht="23.1" customHeight="1">
      <c r="B8" s="19"/>
      <c r="C8" s="25"/>
      <c r="D8" s="20"/>
      <c r="E8" s="28" t="s">
        <v>55</v>
      </c>
      <c r="F8" s="20"/>
      <c r="G8" s="28"/>
      <c r="H8" s="20"/>
      <c r="I8" s="28" t="s">
        <v>55</v>
      </c>
      <c r="J8" s="28"/>
      <c r="K8" s="28"/>
      <c r="L8" s="20"/>
    </row>
    <row r="9" spans="1:13" ht="23.1" customHeight="1">
      <c r="A9" s="29" t="s">
        <v>0</v>
      </c>
      <c r="D9" s="30"/>
      <c r="E9" s="21"/>
      <c r="F9" s="30"/>
      <c r="G9" s="30"/>
      <c r="H9" s="30"/>
      <c r="K9" s="30"/>
      <c r="L9" s="30"/>
    </row>
    <row r="10" spans="1:13" ht="23.1" customHeight="1">
      <c r="A10" s="29" t="s">
        <v>1</v>
      </c>
      <c r="D10" s="30"/>
      <c r="E10" s="21"/>
      <c r="F10" s="30"/>
      <c r="G10" s="30"/>
      <c r="H10" s="30"/>
      <c r="K10" s="30"/>
      <c r="L10" s="30"/>
    </row>
    <row r="11" spans="1:13" ht="23.1" customHeight="1">
      <c r="A11" s="21" t="s">
        <v>15</v>
      </c>
      <c r="C11" s="31">
        <v>3</v>
      </c>
      <c r="D11" s="31"/>
      <c r="E11" s="30">
        <v>1045375</v>
      </c>
      <c r="F11" s="31"/>
      <c r="G11" s="30">
        <v>650424</v>
      </c>
      <c r="H11" s="30"/>
      <c r="I11" s="30">
        <v>1033058</v>
      </c>
      <c r="J11" s="30"/>
      <c r="K11" s="30">
        <v>543117</v>
      </c>
      <c r="L11" s="30"/>
      <c r="M11" s="32"/>
    </row>
    <row r="12" spans="1:13" ht="23.1" customHeight="1">
      <c r="A12" s="33" t="s">
        <v>149</v>
      </c>
      <c r="B12" s="33"/>
      <c r="C12" s="31">
        <v>4</v>
      </c>
      <c r="D12" s="31"/>
      <c r="E12" s="32">
        <v>733049</v>
      </c>
      <c r="F12" s="31"/>
      <c r="G12" s="32">
        <v>799656</v>
      </c>
      <c r="H12" s="32"/>
      <c r="I12" s="32">
        <v>736377</v>
      </c>
      <c r="J12" s="32"/>
      <c r="K12" s="32">
        <v>822202</v>
      </c>
      <c r="L12" s="32"/>
      <c r="M12" s="32"/>
    </row>
    <row r="13" spans="1:13" ht="23.1" customHeight="1">
      <c r="A13" s="33" t="s">
        <v>76</v>
      </c>
      <c r="B13" s="33"/>
      <c r="C13" s="31"/>
      <c r="D13" s="31"/>
      <c r="E13" s="22">
        <v>857523</v>
      </c>
      <c r="F13" s="31"/>
      <c r="G13" s="30">
        <v>851779</v>
      </c>
      <c r="H13" s="30"/>
      <c r="I13" s="30">
        <v>728843</v>
      </c>
      <c r="J13" s="30"/>
      <c r="K13" s="30">
        <v>847249</v>
      </c>
      <c r="L13" s="30"/>
      <c r="M13" s="32"/>
    </row>
    <row r="14" spans="1:13" ht="23.1" customHeight="1">
      <c r="A14" s="21" t="s">
        <v>102</v>
      </c>
      <c r="B14" s="33"/>
      <c r="C14" s="31">
        <v>5</v>
      </c>
      <c r="D14" s="31"/>
      <c r="E14" s="30">
        <v>75934</v>
      </c>
      <c r="F14" s="31"/>
      <c r="G14" s="30">
        <v>160694</v>
      </c>
      <c r="H14" s="30"/>
      <c r="I14" s="30">
        <v>75934</v>
      </c>
      <c r="J14" s="30"/>
      <c r="K14" s="30">
        <v>160694</v>
      </c>
      <c r="L14" s="30"/>
      <c r="M14" s="32"/>
    </row>
    <row r="15" spans="1:13" ht="23.1" customHeight="1">
      <c r="A15" s="21" t="s">
        <v>16</v>
      </c>
      <c r="C15" s="31"/>
      <c r="D15" s="31"/>
      <c r="E15" s="30">
        <v>13183</v>
      </c>
      <c r="F15" s="31"/>
      <c r="G15" s="34">
        <v>25522</v>
      </c>
      <c r="H15" s="30"/>
      <c r="I15" s="30">
        <v>11709</v>
      </c>
      <c r="J15" s="30"/>
      <c r="K15" s="34">
        <v>20257</v>
      </c>
      <c r="L15" s="30"/>
    </row>
    <row r="16" spans="1:13" ht="23.1" customHeight="1">
      <c r="A16" s="29" t="s">
        <v>2</v>
      </c>
      <c r="B16" s="29"/>
      <c r="C16" s="31"/>
      <c r="D16" s="21"/>
      <c r="E16" s="35">
        <f>SUM(E11:E15)</f>
        <v>2725064</v>
      </c>
      <c r="F16" s="21"/>
      <c r="G16" s="35">
        <f>SUM(G11:G15)</f>
        <v>2488075</v>
      </c>
      <c r="H16" s="30"/>
      <c r="I16" s="35">
        <f>SUM(I11:I15)</f>
        <v>2585921</v>
      </c>
      <c r="J16" s="30"/>
      <c r="K16" s="35">
        <f>SUM(K11:K15)</f>
        <v>2393519</v>
      </c>
      <c r="L16" s="30"/>
    </row>
    <row r="17" spans="1:13" ht="23.1" customHeight="1">
      <c r="A17" s="29" t="s">
        <v>11</v>
      </c>
      <c r="B17" s="29"/>
      <c r="C17" s="31"/>
      <c r="D17" s="21"/>
      <c r="E17" s="30"/>
      <c r="F17" s="21"/>
      <c r="G17" s="30"/>
      <c r="H17" s="30"/>
      <c r="I17" s="30"/>
      <c r="J17" s="30"/>
      <c r="K17" s="30"/>
      <c r="L17" s="30"/>
    </row>
    <row r="18" spans="1:13" ht="23.1" customHeight="1">
      <c r="A18" s="33" t="s">
        <v>93</v>
      </c>
      <c r="B18" s="33"/>
      <c r="C18" s="31">
        <v>5</v>
      </c>
      <c r="D18" s="31"/>
      <c r="E18" s="30">
        <v>91846</v>
      </c>
      <c r="F18" s="31"/>
      <c r="G18" s="30">
        <v>103416</v>
      </c>
      <c r="H18" s="30"/>
      <c r="I18" s="30">
        <v>82187</v>
      </c>
      <c r="J18" s="30"/>
      <c r="K18" s="30">
        <v>86645</v>
      </c>
      <c r="L18" s="30"/>
      <c r="M18" s="32"/>
    </row>
    <row r="19" spans="1:13" ht="23.1" customHeight="1">
      <c r="A19" s="33" t="s">
        <v>148</v>
      </c>
      <c r="B19" s="33"/>
      <c r="C19" s="31"/>
      <c r="D19" s="31"/>
      <c r="E19" s="30">
        <v>0</v>
      </c>
      <c r="F19" s="31"/>
      <c r="G19" s="30">
        <v>0</v>
      </c>
      <c r="H19" s="30"/>
      <c r="I19" s="30">
        <v>133612</v>
      </c>
      <c r="J19" s="30"/>
      <c r="K19" s="30">
        <v>133612</v>
      </c>
      <c r="L19" s="30"/>
      <c r="M19" s="32"/>
    </row>
    <row r="20" spans="1:13" ht="23.1" customHeight="1">
      <c r="A20" s="33" t="s">
        <v>61</v>
      </c>
      <c r="B20" s="33"/>
      <c r="C20" s="31"/>
      <c r="D20" s="31"/>
      <c r="E20" s="30">
        <v>43140</v>
      </c>
      <c r="F20" s="31"/>
      <c r="G20" s="30">
        <v>43140</v>
      </c>
      <c r="H20" s="30"/>
      <c r="I20" s="30">
        <v>43140</v>
      </c>
      <c r="J20" s="30"/>
      <c r="K20" s="30">
        <v>43140</v>
      </c>
      <c r="L20" s="30"/>
    </row>
    <row r="21" spans="1:13" ht="23.1" customHeight="1">
      <c r="A21" s="33" t="s">
        <v>62</v>
      </c>
      <c r="B21" s="33"/>
      <c r="C21" s="31">
        <v>6</v>
      </c>
      <c r="D21" s="31"/>
      <c r="E21" s="30">
        <v>962389</v>
      </c>
      <c r="F21" s="31"/>
      <c r="G21" s="30">
        <v>798437</v>
      </c>
      <c r="H21" s="30"/>
      <c r="I21" s="30">
        <v>771997</v>
      </c>
      <c r="J21" s="30"/>
      <c r="K21" s="30">
        <v>777503</v>
      </c>
      <c r="L21" s="30"/>
    </row>
    <row r="22" spans="1:13" ht="23.1" customHeight="1">
      <c r="A22" s="33" t="s">
        <v>63</v>
      </c>
      <c r="B22" s="33"/>
      <c r="C22" s="31"/>
      <c r="D22" s="31"/>
      <c r="E22" s="30">
        <v>14480</v>
      </c>
      <c r="F22" s="31"/>
      <c r="G22" s="30">
        <v>14352</v>
      </c>
      <c r="H22" s="30"/>
      <c r="I22" s="30">
        <v>12663</v>
      </c>
      <c r="J22" s="30"/>
      <c r="K22" s="30">
        <v>14352</v>
      </c>
      <c r="L22" s="30"/>
    </row>
    <row r="23" spans="1:13" ht="23.1" customHeight="1">
      <c r="A23" s="33" t="s">
        <v>92</v>
      </c>
      <c r="B23" s="33"/>
      <c r="C23" s="31">
        <v>7</v>
      </c>
      <c r="D23" s="31"/>
      <c r="E23" s="30">
        <v>295515</v>
      </c>
      <c r="F23" s="31"/>
      <c r="G23" s="30">
        <v>287713</v>
      </c>
      <c r="H23" s="30"/>
      <c r="I23" s="30">
        <v>68895</v>
      </c>
      <c r="J23" s="30"/>
      <c r="K23" s="30">
        <v>41607</v>
      </c>
      <c r="L23" s="30"/>
    </row>
    <row r="24" spans="1:13" ht="23.1" customHeight="1">
      <c r="A24" s="33" t="s">
        <v>64</v>
      </c>
      <c r="B24" s="33"/>
      <c r="C24" s="31"/>
      <c r="D24" s="31"/>
      <c r="E24" s="30">
        <v>12784</v>
      </c>
      <c r="F24" s="31"/>
      <c r="G24" s="30">
        <v>11210</v>
      </c>
      <c r="H24" s="30"/>
      <c r="I24" s="30">
        <v>12572</v>
      </c>
      <c r="J24" s="30"/>
      <c r="K24" s="30">
        <v>11040</v>
      </c>
      <c r="L24" s="30"/>
    </row>
    <row r="25" spans="1:13" ht="23.1" customHeight="1">
      <c r="A25" s="21" t="s">
        <v>137</v>
      </c>
      <c r="B25" s="33"/>
      <c r="C25" s="31"/>
      <c r="D25" s="31"/>
      <c r="E25" s="34">
        <v>28260</v>
      </c>
      <c r="F25" s="31"/>
      <c r="G25" s="34">
        <v>18430</v>
      </c>
      <c r="H25" s="30"/>
      <c r="I25" s="34">
        <v>0</v>
      </c>
      <c r="J25" s="30"/>
      <c r="K25" s="34">
        <v>0</v>
      </c>
      <c r="L25" s="30"/>
    </row>
    <row r="26" spans="1:13" ht="23.1" customHeight="1">
      <c r="A26" s="18" t="s">
        <v>12</v>
      </c>
      <c r="B26" s="18"/>
      <c r="D26" s="30"/>
      <c r="E26" s="34">
        <f>SUM(E18:E25)</f>
        <v>1448414</v>
      </c>
      <c r="F26" s="30"/>
      <c r="G26" s="34">
        <f>SUM(G18:G25)</f>
        <v>1276698</v>
      </c>
      <c r="H26" s="30"/>
      <c r="I26" s="34">
        <f>SUM(I18:I25)</f>
        <v>1125066</v>
      </c>
      <c r="J26" s="36"/>
      <c r="K26" s="34">
        <f>SUM(K18:K25)</f>
        <v>1107899</v>
      </c>
      <c r="L26" s="30"/>
    </row>
    <row r="27" spans="1:13" ht="23.1" customHeight="1" thickBot="1">
      <c r="A27" s="29" t="s">
        <v>3</v>
      </c>
      <c r="B27" s="29"/>
      <c r="D27" s="30"/>
      <c r="E27" s="37">
        <f>SUM(E16,E26)</f>
        <v>4173478</v>
      </c>
      <c r="F27" s="30"/>
      <c r="G27" s="37">
        <f>SUM(G16,G26)</f>
        <v>3764773</v>
      </c>
      <c r="H27" s="30"/>
      <c r="I27" s="37">
        <f>SUM(I16,I26)</f>
        <v>3710987</v>
      </c>
      <c r="J27" s="36"/>
      <c r="K27" s="37">
        <f>SUM(K16,K26)</f>
        <v>3501418</v>
      </c>
      <c r="L27" s="30"/>
    </row>
    <row r="28" spans="1:13" ht="23.1" customHeight="1" thickTop="1">
      <c r="D28" s="30"/>
      <c r="E28" s="21"/>
      <c r="F28" s="30"/>
      <c r="G28" s="30"/>
      <c r="H28" s="30"/>
      <c r="K28" s="30"/>
      <c r="L28" s="30"/>
    </row>
    <row r="29" spans="1:13" ht="23.1" customHeight="1">
      <c r="A29" s="21" t="s">
        <v>4</v>
      </c>
      <c r="D29" s="30"/>
      <c r="E29" s="21"/>
      <c r="F29" s="30"/>
      <c r="G29" s="30"/>
      <c r="H29" s="30"/>
      <c r="K29" s="30"/>
      <c r="L29" s="30"/>
    </row>
    <row r="30" spans="1:13" ht="23.1" customHeight="1">
      <c r="D30" s="30"/>
      <c r="E30" s="21"/>
      <c r="F30" s="30"/>
      <c r="G30" s="30"/>
      <c r="H30" s="30"/>
      <c r="K30" s="30"/>
      <c r="L30" s="30"/>
    </row>
    <row r="31" spans="1:13" ht="23.1" customHeight="1">
      <c r="A31" s="18" t="s">
        <v>135</v>
      </c>
      <c r="B31" s="18"/>
      <c r="D31" s="20"/>
      <c r="E31" s="21"/>
      <c r="F31" s="20"/>
      <c r="G31" s="20"/>
      <c r="H31" s="20"/>
      <c r="K31" s="20"/>
      <c r="L31" s="20"/>
    </row>
    <row r="32" spans="1:13" ht="23.1" customHeight="1">
      <c r="A32" s="18" t="s">
        <v>126</v>
      </c>
      <c r="B32" s="18"/>
      <c r="D32" s="38"/>
      <c r="E32" s="21"/>
      <c r="F32" s="38"/>
      <c r="G32" s="38"/>
      <c r="H32" s="38"/>
      <c r="K32" s="38"/>
      <c r="L32" s="38"/>
    </row>
    <row r="33" spans="1:13" ht="23.1" customHeight="1">
      <c r="A33" s="18" t="s">
        <v>169</v>
      </c>
      <c r="B33" s="19"/>
      <c r="D33" s="20"/>
      <c r="E33" s="21"/>
      <c r="F33" s="20"/>
      <c r="G33" s="20"/>
      <c r="H33" s="20"/>
      <c r="K33" s="20"/>
      <c r="L33" s="20"/>
    </row>
    <row r="34" spans="1:13" ht="23.1" customHeight="1">
      <c r="A34" s="18"/>
      <c r="B34" s="19"/>
      <c r="D34" s="20"/>
      <c r="E34" s="21"/>
      <c r="F34" s="20"/>
      <c r="G34" s="22"/>
      <c r="H34" s="20"/>
      <c r="K34" s="22" t="s">
        <v>52</v>
      </c>
      <c r="L34" s="20"/>
    </row>
    <row r="35" spans="1:13" s="19" customFormat="1" ht="23.1" customHeight="1">
      <c r="D35" s="20"/>
      <c r="E35" s="74" t="s">
        <v>130</v>
      </c>
      <c r="F35" s="74"/>
      <c r="G35" s="74"/>
      <c r="H35" s="20"/>
      <c r="I35" s="75" t="s">
        <v>129</v>
      </c>
      <c r="J35" s="75"/>
      <c r="K35" s="75"/>
      <c r="L35" s="20"/>
    </row>
    <row r="36" spans="1:13" ht="23.1" customHeight="1">
      <c r="B36" s="19"/>
      <c r="C36" s="25" t="s">
        <v>28</v>
      </c>
      <c r="D36" s="20"/>
      <c r="E36" s="26" t="s">
        <v>170</v>
      </c>
      <c r="F36" s="20"/>
      <c r="G36" s="26" t="s">
        <v>143</v>
      </c>
      <c r="H36" s="20"/>
      <c r="I36" s="26" t="s">
        <v>170</v>
      </c>
      <c r="J36" s="27"/>
      <c r="K36" s="26" t="s">
        <v>143</v>
      </c>
      <c r="L36" s="20"/>
    </row>
    <row r="37" spans="1:13" ht="23.1" customHeight="1">
      <c r="B37" s="19"/>
      <c r="C37" s="25"/>
      <c r="D37" s="20"/>
      <c r="E37" s="28" t="s">
        <v>53</v>
      </c>
      <c r="F37" s="20"/>
      <c r="G37" s="28" t="s">
        <v>54</v>
      </c>
      <c r="H37" s="20"/>
      <c r="I37" s="28" t="s">
        <v>53</v>
      </c>
      <c r="J37" s="28"/>
      <c r="K37" s="28" t="s">
        <v>54</v>
      </c>
      <c r="L37" s="20"/>
    </row>
    <row r="38" spans="1:13" ht="23.1" customHeight="1">
      <c r="B38" s="19"/>
      <c r="C38" s="25"/>
      <c r="D38" s="20"/>
      <c r="E38" s="28" t="s">
        <v>55</v>
      </c>
      <c r="F38" s="20"/>
      <c r="G38" s="28"/>
      <c r="H38" s="20"/>
      <c r="I38" s="28" t="s">
        <v>55</v>
      </c>
      <c r="J38" s="28"/>
      <c r="K38" s="28"/>
      <c r="L38" s="20"/>
    </row>
    <row r="39" spans="1:13" ht="23.1" customHeight="1">
      <c r="A39" s="18" t="s">
        <v>17</v>
      </c>
      <c r="B39" s="18"/>
      <c r="D39" s="20"/>
      <c r="E39" s="21"/>
      <c r="F39" s="20"/>
      <c r="G39" s="20"/>
      <c r="H39" s="20"/>
      <c r="K39" s="20"/>
      <c r="L39" s="20"/>
    </row>
    <row r="40" spans="1:13" ht="23.1" customHeight="1">
      <c r="A40" s="29" t="s">
        <v>5</v>
      </c>
      <c r="B40" s="29"/>
      <c r="C40" s="31"/>
      <c r="D40" s="30"/>
      <c r="E40" s="21"/>
      <c r="F40" s="30"/>
      <c r="G40" s="30"/>
      <c r="H40" s="30"/>
      <c r="K40" s="30"/>
      <c r="L40" s="30"/>
    </row>
    <row r="41" spans="1:13" ht="23.1" customHeight="1">
      <c r="A41" s="21" t="s">
        <v>178</v>
      </c>
      <c r="B41" s="29"/>
      <c r="C41" s="31">
        <v>8</v>
      </c>
      <c r="D41" s="30"/>
      <c r="E41" s="22">
        <v>99161</v>
      </c>
      <c r="F41" s="30"/>
      <c r="G41" s="30">
        <v>0</v>
      </c>
      <c r="H41" s="30"/>
      <c r="I41" s="30">
        <v>0</v>
      </c>
      <c r="K41" s="30">
        <v>0</v>
      </c>
      <c r="L41" s="30"/>
    </row>
    <row r="42" spans="1:13" ht="23.1" customHeight="1">
      <c r="A42" s="21" t="s">
        <v>152</v>
      </c>
      <c r="C42" s="39"/>
      <c r="D42" s="31"/>
      <c r="E42" s="22">
        <v>706388</v>
      </c>
      <c r="F42" s="31"/>
      <c r="G42" s="22">
        <v>514358</v>
      </c>
      <c r="H42" s="21"/>
      <c r="I42" s="22">
        <v>605560</v>
      </c>
      <c r="K42" s="22">
        <v>492658</v>
      </c>
      <c r="L42" s="21"/>
    </row>
    <row r="43" spans="1:13" ht="23.1" customHeight="1">
      <c r="A43" s="21" t="s">
        <v>65</v>
      </c>
      <c r="C43" s="39"/>
      <c r="D43" s="31"/>
      <c r="E43" s="22">
        <v>75537</v>
      </c>
      <c r="F43" s="31"/>
      <c r="G43" s="22">
        <v>99680</v>
      </c>
      <c r="H43" s="21"/>
      <c r="I43" s="22">
        <v>74094</v>
      </c>
      <c r="K43" s="22">
        <v>99102</v>
      </c>
      <c r="L43" s="21"/>
      <c r="M43" s="32"/>
    </row>
    <row r="44" spans="1:13" ht="23.1" customHeight="1">
      <c r="A44" s="21" t="s">
        <v>179</v>
      </c>
      <c r="C44" s="39">
        <v>8</v>
      </c>
      <c r="D44" s="31"/>
      <c r="E44" s="22">
        <v>2251</v>
      </c>
      <c r="F44" s="31"/>
      <c r="G44" s="22">
        <v>0</v>
      </c>
      <c r="H44" s="21"/>
      <c r="I44" s="22">
        <v>0</v>
      </c>
      <c r="K44" s="22">
        <v>0</v>
      </c>
      <c r="L44" s="21"/>
      <c r="M44" s="32"/>
    </row>
    <row r="45" spans="1:13" ht="23.1" customHeight="1">
      <c r="A45" s="21" t="s">
        <v>91</v>
      </c>
      <c r="C45" s="39">
        <v>7</v>
      </c>
      <c r="D45" s="31"/>
      <c r="E45" s="22">
        <v>42020</v>
      </c>
      <c r="F45" s="31"/>
      <c r="G45" s="22">
        <v>26902</v>
      </c>
      <c r="H45" s="21"/>
      <c r="I45" s="22">
        <v>24291</v>
      </c>
      <c r="K45" s="22">
        <v>17860</v>
      </c>
      <c r="L45" s="21"/>
    </row>
    <row r="46" spans="1:13" ht="23.1" customHeight="1">
      <c r="A46" s="21" t="s">
        <v>153</v>
      </c>
      <c r="C46" s="39"/>
      <c r="D46" s="31"/>
      <c r="E46" s="22">
        <v>44504</v>
      </c>
      <c r="F46" s="31"/>
      <c r="G46" s="22">
        <v>38927</v>
      </c>
      <c r="H46" s="21"/>
      <c r="I46" s="22">
        <v>44504</v>
      </c>
      <c r="K46" s="22">
        <v>38927</v>
      </c>
      <c r="L46" s="21"/>
      <c r="M46" s="2"/>
    </row>
    <row r="47" spans="1:13" ht="23.1" customHeight="1">
      <c r="A47" s="21" t="s">
        <v>18</v>
      </c>
      <c r="C47" s="39"/>
      <c r="D47" s="31"/>
      <c r="E47" s="40">
        <v>2800</v>
      </c>
      <c r="F47" s="31"/>
      <c r="G47" s="40">
        <v>2773</v>
      </c>
      <c r="H47" s="21"/>
      <c r="I47" s="40">
        <v>2800</v>
      </c>
      <c r="K47" s="40">
        <v>2773</v>
      </c>
      <c r="L47" s="21"/>
    </row>
    <row r="48" spans="1:13" ht="23.1" customHeight="1">
      <c r="A48" s="29" t="s">
        <v>6</v>
      </c>
      <c r="B48" s="29"/>
      <c r="C48" s="39"/>
      <c r="D48" s="31"/>
      <c r="E48" s="34">
        <f>SUM(E39:E47)</f>
        <v>972661</v>
      </c>
      <c r="F48" s="31"/>
      <c r="G48" s="34">
        <f>SUM(G39:G47)</f>
        <v>682640</v>
      </c>
      <c r="H48" s="21"/>
      <c r="I48" s="34">
        <f>SUM(I39:I47)</f>
        <v>751249</v>
      </c>
      <c r="K48" s="34">
        <f>SUM(K39:K47)</f>
        <v>651320</v>
      </c>
      <c r="L48" s="21"/>
    </row>
    <row r="49" spans="1:12" ht="23.1" customHeight="1">
      <c r="A49" s="29" t="s">
        <v>25</v>
      </c>
      <c r="B49" s="29"/>
      <c r="C49" s="39"/>
      <c r="D49" s="31"/>
      <c r="E49" s="30"/>
      <c r="F49" s="31"/>
      <c r="G49" s="30"/>
      <c r="H49" s="21"/>
      <c r="I49" s="30"/>
      <c r="K49" s="30"/>
      <c r="L49" s="21"/>
    </row>
    <row r="50" spans="1:12" ht="23.1" customHeight="1">
      <c r="A50" s="21" t="s">
        <v>180</v>
      </c>
      <c r="B50" s="29"/>
      <c r="C50" s="39">
        <v>8</v>
      </c>
      <c r="D50" s="31"/>
      <c r="E50" s="30">
        <v>62052</v>
      </c>
      <c r="F50" s="31"/>
      <c r="G50" s="30">
        <v>0</v>
      </c>
      <c r="H50" s="21"/>
      <c r="I50" s="30">
        <v>0</v>
      </c>
      <c r="K50" s="30">
        <v>0</v>
      </c>
      <c r="L50" s="21"/>
    </row>
    <row r="51" spans="1:12" ht="23.1" customHeight="1">
      <c r="A51" s="21" t="s">
        <v>131</v>
      </c>
      <c r="B51" s="29"/>
      <c r="C51" s="39"/>
      <c r="D51" s="31"/>
      <c r="E51" s="30"/>
      <c r="F51" s="31"/>
      <c r="G51" s="30"/>
      <c r="H51" s="21"/>
      <c r="I51" s="30"/>
      <c r="K51" s="30"/>
      <c r="L51" s="21"/>
    </row>
    <row r="52" spans="1:12" ht="23.1" customHeight="1">
      <c r="A52" s="21" t="s">
        <v>132</v>
      </c>
      <c r="C52" s="39">
        <v>7</v>
      </c>
      <c r="D52" s="31"/>
      <c r="E52" s="30">
        <v>263758</v>
      </c>
      <c r="F52" s="31"/>
      <c r="G52" s="30">
        <v>258657</v>
      </c>
      <c r="H52" s="21"/>
      <c r="I52" s="30">
        <v>35931</v>
      </c>
      <c r="K52" s="30">
        <v>14704</v>
      </c>
      <c r="L52" s="21"/>
    </row>
    <row r="53" spans="1:12" ht="23.1" customHeight="1">
      <c r="A53" s="21" t="s">
        <v>154</v>
      </c>
      <c r="C53" s="39"/>
      <c r="D53" s="31"/>
      <c r="E53" s="40">
        <v>60743</v>
      </c>
      <c r="F53" s="31"/>
      <c r="G53" s="40">
        <v>57995</v>
      </c>
      <c r="H53" s="21"/>
      <c r="I53" s="40">
        <v>60743</v>
      </c>
      <c r="K53" s="40">
        <v>57995</v>
      </c>
      <c r="L53" s="21"/>
    </row>
    <row r="54" spans="1:12" ht="23.1" customHeight="1">
      <c r="A54" s="29" t="s">
        <v>26</v>
      </c>
      <c r="B54" s="29"/>
      <c r="C54" s="39"/>
      <c r="D54" s="19"/>
      <c r="E54" s="34">
        <f>SUM(E49:E53)</f>
        <v>386553</v>
      </c>
      <c r="F54" s="19"/>
      <c r="G54" s="34">
        <f>SUM(G49:G53)</f>
        <v>316652</v>
      </c>
      <c r="H54" s="30"/>
      <c r="I54" s="34">
        <f>SUM(I49:I53)</f>
        <v>96674</v>
      </c>
      <c r="J54" s="30"/>
      <c r="K54" s="34">
        <f>SUM(K49:K53)</f>
        <v>72699</v>
      </c>
      <c r="L54" s="30"/>
    </row>
    <row r="55" spans="1:12" ht="23.1" customHeight="1">
      <c r="A55" s="29" t="s">
        <v>27</v>
      </c>
      <c r="B55" s="29"/>
      <c r="C55" s="39"/>
      <c r="D55" s="19"/>
      <c r="E55" s="34">
        <f>SUM(E48+E54)</f>
        <v>1359214</v>
      </c>
      <c r="F55" s="19"/>
      <c r="G55" s="34">
        <f>SUM(G48+G54)</f>
        <v>999292</v>
      </c>
      <c r="H55" s="30"/>
      <c r="I55" s="34">
        <f>SUM(I48+I54)</f>
        <v>847923</v>
      </c>
      <c r="J55" s="30"/>
      <c r="K55" s="34">
        <f>SUM(K48+K54)</f>
        <v>724019</v>
      </c>
      <c r="L55" s="30"/>
    </row>
    <row r="56" spans="1:12" ht="23.1" customHeight="1">
      <c r="A56" s="29"/>
      <c r="B56" s="29"/>
      <c r="C56" s="39"/>
      <c r="D56" s="19"/>
      <c r="E56" s="30"/>
      <c r="F56" s="19"/>
      <c r="G56" s="30"/>
      <c r="H56" s="30"/>
      <c r="I56" s="30"/>
      <c r="J56" s="30"/>
      <c r="K56" s="30"/>
      <c r="L56" s="30"/>
    </row>
    <row r="57" spans="1:12" ht="23.1" customHeight="1">
      <c r="A57" s="21" t="s">
        <v>4</v>
      </c>
      <c r="D57" s="30"/>
      <c r="E57" s="21"/>
      <c r="F57" s="30"/>
      <c r="G57" s="30"/>
      <c r="H57" s="30"/>
      <c r="K57" s="30"/>
      <c r="L57" s="30"/>
    </row>
    <row r="58" spans="1:12" ht="23.1" customHeight="1">
      <c r="A58" s="29"/>
      <c r="B58" s="29"/>
      <c r="C58" s="39"/>
      <c r="D58" s="19"/>
      <c r="E58" s="30"/>
      <c r="F58" s="19"/>
      <c r="G58" s="30"/>
      <c r="H58" s="30"/>
      <c r="I58" s="30"/>
      <c r="J58" s="30"/>
      <c r="K58" s="30"/>
      <c r="L58" s="30"/>
    </row>
    <row r="59" spans="1:12" ht="23.1" customHeight="1">
      <c r="A59" s="18" t="s">
        <v>135</v>
      </c>
      <c r="B59" s="18"/>
      <c r="D59" s="20"/>
      <c r="E59" s="21"/>
      <c r="F59" s="20"/>
      <c r="G59" s="20"/>
      <c r="H59" s="20"/>
      <c r="K59" s="20"/>
      <c r="L59" s="20"/>
    </row>
    <row r="60" spans="1:12" ht="23.1" customHeight="1">
      <c r="A60" s="18" t="s">
        <v>126</v>
      </c>
      <c r="B60" s="18"/>
      <c r="D60" s="38"/>
      <c r="E60" s="21"/>
      <c r="F60" s="38"/>
      <c r="G60" s="38"/>
      <c r="H60" s="38"/>
      <c r="K60" s="38"/>
      <c r="L60" s="38"/>
    </row>
    <row r="61" spans="1:12" ht="23.1" customHeight="1">
      <c r="A61" s="18" t="s">
        <v>169</v>
      </c>
      <c r="B61" s="19"/>
      <c r="D61" s="20"/>
      <c r="E61" s="21"/>
      <c r="F61" s="20"/>
      <c r="G61" s="20"/>
      <c r="H61" s="20"/>
      <c r="K61" s="20"/>
      <c r="L61" s="20"/>
    </row>
    <row r="62" spans="1:12" ht="23.1" customHeight="1">
      <c r="A62" s="18"/>
      <c r="B62" s="19"/>
      <c r="D62" s="20"/>
      <c r="E62" s="21"/>
      <c r="F62" s="20"/>
      <c r="G62" s="22"/>
      <c r="H62" s="20"/>
      <c r="K62" s="22" t="s">
        <v>52</v>
      </c>
      <c r="L62" s="20"/>
    </row>
    <row r="63" spans="1:12" s="19" customFormat="1" ht="23.1" customHeight="1">
      <c r="D63" s="20"/>
      <c r="E63" s="74" t="s">
        <v>130</v>
      </c>
      <c r="F63" s="74"/>
      <c r="G63" s="74"/>
      <c r="H63" s="20"/>
      <c r="I63" s="75" t="s">
        <v>129</v>
      </c>
      <c r="J63" s="75"/>
      <c r="K63" s="75"/>
      <c r="L63" s="20"/>
    </row>
    <row r="64" spans="1:12" ht="23.1" customHeight="1">
      <c r="B64" s="19"/>
      <c r="C64" s="25"/>
      <c r="D64" s="20"/>
      <c r="E64" s="26" t="s">
        <v>170</v>
      </c>
      <c r="F64" s="20"/>
      <c r="G64" s="26" t="s">
        <v>143</v>
      </c>
      <c r="H64" s="20"/>
      <c r="I64" s="26" t="s">
        <v>170</v>
      </c>
      <c r="J64" s="27"/>
      <c r="K64" s="26" t="s">
        <v>143</v>
      </c>
      <c r="L64" s="20"/>
    </row>
    <row r="65" spans="1:14" ht="23.1" customHeight="1">
      <c r="B65" s="19"/>
      <c r="C65" s="25"/>
      <c r="D65" s="20"/>
      <c r="E65" s="28" t="s">
        <v>53</v>
      </c>
      <c r="F65" s="20"/>
      <c r="G65" s="28" t="s">
        <v>54</v>
      </c>
      <c r="H65" s="20"/>
      <c r="I65" s="28" t="s">
        <v>53</v>
      </c>
      <c r="J65" s="28"/>
      <c r="K65" s="28" t="s">
        <v>54</v>
      </c>
      <c r="L65" s="20"/>
    </row>
    <row r="66" spans="1:14" ht="23.1" customHeight="1">
      <c r="B66" s="19"/>
      <c r="C66" s="25"/>
      <c r="D66" s="20"/>
      <c r="E66" s="28" t="s">
        <v>55</v>
      </c>
      <c r="F66" s="20"/>
      <c r="G66" s="28"/>
      <c r="H66" s="20"/>
      <c r="I66" s="28" t="s">
        <v>55</v>
      </c>
      <c r="J66" s="28"/>
      <c r="K66" s="28"/>
      <c r="L66" s="20"/>
    </row>
    <row r="67" spans="1:14" ht="23.1" customHeight="1">
      <c r="A67" s="18" t="s">
        <v>128</v>
      </c>
      <c r="B67" s="18"/>
      <c r="D67" s="20"/>
      <c r="E67" s="21"/>
      <c r="F67" s="20"/>
      <c r="G67" s="20"/>
      <c r="H67" s="20"/>
      <c r="K67" s="20"/>
      <c r="L67" s="20"/>
    </row>
    <row r="68" spans="1:14" ht="23.1" customHeight="1">
      <c r="A68" s="29" t="s">
        <v>7</v>
      </c>
      <c r="B68" s="29"/>
      <c r="C68" s="39"/>
      <c r="D68" s="39"/>
      <c r="E68" s="30"/>
      <c r="F68" s="39"/>
      <c r="G68" s="30"/>
      <c r="H68" s="39"/>
      <c r="I68" s="30"/>
      <c r="J68" s="39"/>
      <c r="K68" s="30"/>
      <c r="L68" s="39"/>
    </row>
    <row r="69" spans="1:14" ht="23.1" customHeight="1">
      <c r="A69" s="21" t="s">
        <v>14</v>
      </c>
      <c r="C69" s="39"/>
      <c r="D69" s="39"/>
      <c r="E69" s="30"/>
      <c r="F69" s="39"/>
      <c r="G69" s="30"/>
      <c r="H69" s="39"/>
      <c r="I69" s="30"/>
      <c r="J69" s="39"/>
      <c r="K69" s="30"/>
      <c r="L69" s="39"/>
    </row>
    <row r="70" spans="1:14" ht="23.1" customHeight="1">
      <c r="A70" s="41" t="s">
        <v>48</v>
      </c>
      <c r="B70" s="41"/>
      <c r="C70" s="39"/>
      <c r="D70" s="39"/>
      <c r="E70" s="30"/>
      <c r="F70" s="39"/>
      <c r="G70" s="30"/>
      <c r="I70" s="30"/>
      <c r="J70" s="42"/>
      <c r="K70" s="30"/>
    </row>
    <row r="71" spans="1:14" ht="23.1" customHeight="1" thickBot="1">
      <c r="A71" s="43" t="s">
        <v>101</v>
      </c>
      <c r="B71" s="33"/>
      <c r="C71" s="39"/>
      <c r="D71" s="39"/>
      <c r="E71" s="15">
        <v>90000</v>
      </c>
      <c r="F71" s="39"/>
      <c r="G71" s="15">
        <v>90000</v>
      </c>
      <c r="H71" s="39"/>
      <c r="I71" s="15">
        <v>90000</v>
      </c>
      <c r="J71" s="39"/>
      <c r="K71" s="15">
        <v>90000</v>
      </c>
      <c r="L71" s="39"/>
    </row>
    <row r="72" spans="1:14" ht="23.1" customHeight="1" thickTop="1">
      <c r="A72" s="41" t="s">
        <v>49</v>
      </c>
      <c r="B72" s="41"/>
      <c r="C72" s="39"/>
      <c r="D72" s="30"/>
      <c r="E72" s="30"/>
      <c r="F72" s="30"/>
      <c r="G72" s="30"/>
      <c r="H72" s="30"/>
      <c r="I72" s="30"/>
      <c r="K72" s="30"/>
      <c r="L72" s="30"/>
    </row>
    <row r="73" spans="1:14" ht="23.1" customHeight="1">
      <c r="A73" s="43" t="s">
        <v>101</v>
      </c>
      <c r="B73" s="33"/>
      <c r="C73" s="39"/>
      <c r="D73" s="30"/>
      <c r="E73" s="30">
        <f>Conso!C13</f>
        <v>90000</v>
      </c>
      <c r="F73" s="30"/>
      <c r="G73" s="30">
        <f>Conso!C18</f>
        <v>90000</v>
      </c>
      <c r="H73" s="30"/>
      <c r="I73" s="30">
        <f>Separate!D25</f>
        <v>90000</v>
      </c>
      <c r="K73" s="30">
        <f>Separate!D20</f>
        <v>90000</v>
      </c>
      <c r="L73" s="30"/>
      <c r="N73" s="30"/>
    </row>
    <row r="74" spans="1:14" ht="23.1" customHeight="1">
      <c r="A74" s="33" t="s">
        <v>50</v>
      </c>
      <c r="B74" s="33"/>
      <c r="C74" s="39"/>
      <c r="D74" s="30"/>
      <c r="E74" s="30">
        <f>Conso!E13</f>
        <v>136800</v>
      </c>
      <c r="F74" s="30"/>
      <c r="G74" s="30">
        <f>Conso!E18</f>
        <v>136800</v>
      </c>
      <c r="H74" s="30"/>
      <c r="I74" s="30">
        <f>Separate!F25</f>
        <v>136800</v>
      </c>
      <c r="K74" s="30">
        <f>Separate!F20</f>
        <v>136800</v>
      </c>
      <c r="L74" s="30"/>
    </row>
    <row r="75" spans="1:14" ht="23.1" customHeight="1">
      <c r="A75" s="41" t="s">
        <v>42</v>
      </c>
      <c r="B75" s="41"/>
      <c r="D75" s="30"/>
      <c r="E75" s="30"/>
      <c r="F75" s="30"/>
      <c r="G75" s="30"/>
      <c r="H75" s="30"/>
      <c r="I75" s="30"/>
      <c r="K75" s="30"/>
      <c r="L75" s="30"/>
    </row>
    <row r="76" spans="1:14" ht="23.1" customHeight="1">
      <c r="A76" s="33" t="s">
        <v>43</v>
      </c>
      <c r="B76" s="33"/>
      <c r="C76" s="31"/>
      <c r="D76" s="30"/>
      <c r="E76" s="44">
        <f>Conso!G13</f>
        <v>10000</v>
      </c>
      <c r="F76" s="30"/>
      <c r="G76" s="44">
        <f>Conso!G18</f>
        <v>10000</v>
      </c>
      <c r="H76" s="30"/>
      <c r="I76" s="44">
        <f>Separate!H25</f>
        <v>10000</v>
      </c>
      <c r="K76" s="30">
        <f>Separate!H20</f>
        <v>10000</v>
      </c>
      <c r="L76" s="30"/>
    </row>
    <row r="77" spans="1:14" ht="23.1" customHeight="1">
      <c r="A77" s="33" t="s">
        <v>44</v>
      </c>
      <c r="B77" s="33"/>
      <c r="D77" s="30"/>
      <c r="E77" s="44">
        <f>Conso!I18</f>
        <v>2588373</v>
      </c>
      <c r="F77" s="30"/>
      <c r="G77" s="44">
        <f>Conso!I13</f>
        <v>2530324</v>
      </c>
      <c r="H77" s="30"/>
      <c r="I77" s="44">
        <f>Separate!J25</f>
        <v>2630858</v>
      </c>
      <c r="K77" s="30">
        <f>Separate!J20</f>
        <v>2542625</v>
      </c>
      <c r="L77" s="30"/>
      <c r="M77" s="32"/>
    </row>
    <row r="78" spans="1:14" ht="23.1" customHeight="1">
      <c r="A78" s="33" t="s">
        <v>114</v>
      </c>
      <c r="B78" s="33"/>
      <c r="C78" s="31"/>
      <c r="D78" s="30"/>
      <c r="E78" s="45">
        <f>Conso!O18</f>
        <v>-10909</v>
      </c>
      <c r="F78" s="30"/>
      <c r="G78" s="45">
        <f>Conso!O13</f>
        <v>-1643</v>
      </c>
      <c r="H78" s="30"/>
      <c r="I78" s="45">
        <f>Separate!L25</f>
        <v>-4594</v>
      </c>
      <c r="K78" s="34">
        <f>Separate!L20</f>
        <v>-2026</v>
      </c>
      <c r="L78" s="30"/>
    </row>
    <row r="79" spans="1:14" ht="23.1" customHeight="1">
      <c r="A79" s="18" t="s">
        <v>8</v>
      </c>
      <c r="B79" s="18"/>
      <c r="D79" s="30"/>
      <c r="E79" s="34">
        <f>SUM(E73:E78)</f>
        <v>2814264</v>
      </c>
      <c r="F79" s="30"/>
      <c r="G79" s="34">
        <f>SUM(G73:G78)</f>
        <v>2765481</v>
      </c>
      <c r="H79" s="30"/>
      <c r="I79" s="34">
        <f>SUM(I73:I78)</f>
        <v>2863064</v>
      </c>
      <c r="K79" s="34">
        <f>SUM(K73:K78)</f>
        <v>2777399</v>
      </c>
      <c r="L79" s="30"/>
    </row>
    <row r="80" spans="1:14" ht="23.1" customHeight="1" thickBot="1">
      <c r="A80" s="18" t="s">
        <v>9</v>
      </c>
      <c r="B80" s="18"/>
      <c r="D80" s="30"/>
      <c r="E80" s="37">
        <f>SUM(E55+E79)</f>
        <v>4173478</v>
      </c>
      <c r="F80" s="30"/>
      <c r="G80" s="37">
        <f>SUM(G55+G79)</f>
        <v>3764773</v>
      </c>
      <c r="H80" s="30"/>
      <c r="I80" s="37">
        <f>SUM(I55+I79)</f>
        <v>3710987</v>
      </c>
      <c r="K80" s="37">
        <f>SUM(K55+K79)</f>
        <v>3501418</v>
      </c>
      <c r="L80" s="30"/>
    </row>
    <row r="81" spans="1:12" ht="23.1" customHeight="1" thickTop="1">
      <c r="D81" s="46"/>
      <c r="E81" s="47"/>
      <c r="F81" s="46"/>
      <c r="G81" s="47"/>
      <c r="H81" s="48"/>
      <c r="I81" s="47"/>
      <c r="J81" s="49"/>
      <c r="K81" s="47"/>
      <c r="L81" s="48"/>
    </row>
    <row r="82" spans="1:12" ht="23.1" customHeight="1">
      <c r="A82" s="21" t="s">
        <v>4</v>
      </c>
      <c r="D82" s="30"/>
      <c r="E82" s="30"/>
      <c r="F82" s="30"/>
      <c r="G82" s="30"/>
      <c r="H82" s="30"/>
      <c r="K82" s="30"/>
      <c r="L82" s="30"/>
    </row>
    <row r="83" spans="1:12" ht="23.1" customHeight="1">
      <c r="D83" s="30"/>
      <c r="E83" s="30"/>
      <c r="F83" s="30"/>
      <c r="G83" s="30"/>
      <c r="H83" s="30"/>
      <c r="K83" s="30"/>
      <c r="L83" s="30"/>
    </row>
    <row r="84" spans="1:12" ht="23.1" customHeight="1">
      <c r="A84" s="50"/>
      <c r="D84" s="30"/>
      <c r="E84" s="30"/>
      <c r="F84" s="30"/>
      <c r="G84" s="30"/>
      <c r="H84" s="30"/>
      <c r="K84" s="30"/>
      <c r="L84" s="30"/>
    </row>
    <row r="85" spans="1:12" ht="23.1" customHeight="1">
      <c r="D85" s="30"/>
      <c r="E85" s="30"/>
      <c r="F85" s="30"/>
      <c r="G85" s="30"/>
      <c r="H85" s="30"/>
      <c r="K85" s="30"/>
      <c r="L85" s="30"/>
    </row>
    <row r="86" spans="1:12" ht="23.1" customHeight="1">
      <c r="C86" s="33" t="s">
        <v>10</v>
      </c>
      <c r="E86" s="30"/>
      <c r="F86" s="30"/>
      <c r="G86" s="30"/>
      <c r="H86" s="30"/>
      <c r="K86" s="30"/>
      <c r="L86" s="30"/>
    </row>
    <row r="87" spans="1:12" ht="23.1" customHeight="1">
      <c r="A87" s="50"/>
      <c r="D87" s="30"/>
      <c r="E87" s="30"/>
      <c r="F87" s="30"/>
      <c r="G87" s="30"/>
      <c r="H87" s="30"/>
      <c r="K87" s="30"/>
      <c r="L87" s="30"/>
    </row>
    <row r="88" spans="1:12" ht="23.1" customHeight="1">
      <c r="D88" s="30"/>
      <c r="E88" s="30"/>
      <c r="F88" s="30"/>
      <c r="G88" s="30"/>
      <c r="H88" s="30"/>
      <c r="K88" s="30"/>
      <c r="L88" s="30"/>
    </row>
    <row r="89" spans="1:12" ht="23.1" customHeight="1">
      <c r="D89" s="30"/>
      <c r="E89" s="30"/>
      <c r="F89" s="30"/>
      <c r="G89" s="30"/>
      <c r="H89" s="30"/>
      <c r="K89" s="30"/>
      <c r="L89" s="30"/>
    </row>
    <row r="90" spans="1:12" ht="23.1" customHeight="1">
      <c r="D90" s="30"/>
      <c r="E90" s="30"/>
      <c r="F90" s="30"/>
      <c r="G90" s="30"/>
      <c r="H90" s="30"/>
      <c r="K90" s="30"/>
      <c r="L90" s="30"/>
    </row>
    <row r="91" spans="1:12" ht="23.1" customHeight="1">
      <c r="D91" s="30"/>
      <c r="E91" s="30"/>
      <c r="F91" s="30"/>
      <c r="G91" s="30"/>
      <c r="H91" s="30"/>
      <c r="K91" s="30"/>
      <c r="L91" s="30"/>
    </row>
    <row r="92" spans="1:12" ht="23.1" customHeight="1">
      <c r="D92" s="30"/>
      <c r="E92" s="30"/>
      <c r="F92" s="30"/>
      <c r="G92" s="30"/>
      <c r="H92" s="30"/>
      <c r="K92" s="30"/>
      <c r="L92" s="30"/>
    </row>
    <row r="93" spans="1:12" ht="23.1" customHeight="1">
      <c r="D93" s="30"/>
      <c r="E93" s="30"/>
      <c r="F93" s="30"/>
      <c r="G93" s="30"/>
      <c r="H93" s="30"/>
      <c r="K93" s="30"/>
      <c r="L93" s="30"/>
    </row>
    <row r="94" spans="1:12" ht="23.1" customHeight="1">
      <c r="D94" s="30"/>
      <c r="E94" s="30"/>
      <c r="F94" s="30"/>
      <c r="G94" s="30"/>
      <c r="H94" s="30"/>
      <c r="K94" s="30"/>
      <c r="L94" s="30"/>
    </row>
  </sheetData>
  <mergeCells count="6">
    <mergeCell ref="E5:G5"/>
    <mergeCell ref="I5:K5"/>
    <mergeCell ref="E35:G35"/>
    <mergeCell ref="I35:K35"/>
    <mergeCell ref="E63:G63"/>
    <mergeCell ref="I63:K63"/>
  </mergeCells>
  <printOptions horizontalCentered="1" gridLinesSet="0"/>
  <pageMargins left="0.79" right="0" top="0.78740157480314998" bottom="0" header="0.196850393700787" footer="7.8740157480315001E-2"/>
  <pageSetup paperSize="9" scale="85" fitToHeight="0" orientation="portrait" r:id="rId1"/>
  <rowBreaks count="2" manualBreakCount="2">
    <brk id="30" max="11" man="1"/>
    <brk id="58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92"/>
  <sheetViews>
    <sheetView showGridLines="0" view="pageBreakPreview" topLeftCell="A4" zoomScaleNormal="100" zoomScaleSheetLayoutView="100" workbookViewId="0">
      <selection activeCell="E58" sqref="E58"/>
    </sheetView>
  </sheetViews>
  <sheetFormatPr defaultColWidth="10.7109375" defaultRowHeight="22.15" customHeight="1"/>
  <cols>
    <col min="1" max="1" width="46.42578125" style="21" customWidth="1"/>
    <col min="2" max="2" width="1.7109375" style="21" customWidth="1"/>
    <col min="3" max="3" width="8.7109375" style="21" customWidth="1"/>
    <col min="4" max="4" width="1.7109375" style="42" customWidth="1"/>
    <col min="5" max="5" width="12.7109375" style="42" customWidth="1"/>
    <col min="6" max="6" width="1.7109375" style="42" customWidth="1"/>
    <col min="7" max="7" width="12.7109375" style="42" customWidth="1"/>
    <col min="8" max="8" width="1.7109375" style="42" customWidth="1"/>
    <col min="9" max="9" width="12.7109375" style="42" customWidth="1"/>
    <col min="10" max="10" width="1.7109375" style="19" customWidth="1"/>
    <col min="11" max="16384" width="10.7109375" style="21"/>
  </cols>
  <sheetData>
    <row r="1" spans="1:11" ht="22.15" customHeight="1">
      <c r="I1" s="51" t="s">
        <v>56</v>
      </c>
    </row>
    <row r="2" spans="1:11" ht="22.15" customHeight="1">
      <c r="A2" s="18" t="s">
        <v>135</v>
      </c>
      <c r="B2" s="19"/>
      <c r="C2" s="19"/>
      <c r="D2" s="52"/>
      <c r="E2" s="52"/>
      <c r="F2" s="52"/>
      <c r="G2" s="52"/>
      <c r="H2" s="52"/>
      <c r="I2" s="52"/>
    </row>
    <row r="3" spans="1:11" ht="22.15" customHeight="1">
      <c r="A3" s="18" t="s">
        <v>45</v>
      </c>
      <c r="B3" s="19"/>
      <c r="C3" s="19"/>
      <c r="D3" s="52"/>
      <c r="E3" s="52"/>
      <c r="F3" s="52"/>
      <c r="G3" s="52"/>
      <c r="H3" s="52"/>
      <c r="I3" s="52"/>
    </row>
    <row r="4" spans="1:11" ht="22.15" customHeight="1">
      <c r="A4" s="18" t="s">
        <v>171</v>
      </c>
      <c r="B4" s="19"/>
      <c r="C4" s="19"/>
      <c r="D4" s="20"/>
      <c r="E4" s="20"/>
      <c r="F4" s="20"/>
      <c r="G4" s="20"/>
      <c r="H4" s="20"/>
    </row>
    <row r="5" spans="1:11" ht="22.15" customHeight="1">
      <c r="A5" s="18"/>
      <c r="B5" s="19"/>
      <c r="C5" s="19"/>
      <c r="D5" s="20"/>
      <c r="E5" s="20"/>
      <c r="F5" s="20"/>
      <c r="G5" s="20"/>
      <c r="H5" s="20"/>
      <c r="I5" s="22" t="s">
        <v>57</v>
      </c>
    </row>
    <row r="6" spans="1:11" s="19" customFormat="1" ht="22.15" customHeight="1">
      <c r="D6" s="20"/>
      <c r="E6" s="34" t="s">
        <v>130</v>
      </c>
      <c r="F6" s="30"/>
      <c r="G6" s="74" t="s">
        <v>129</v>
      </c>
      <c r="H6" s="74"/>
      <c r="I6" s="74"/>
    </row>
    <row r="7" spans="1:11" ht="22.15" customHeight="1">
      <c r="A7" s="19"/>
      <c r="B7" s="19"/>
      <c r="C7" s="25" t="s">
        <v>28</v>
      </c>
      <c r="D7" s="27"/>
      <c r="E7" s="1" t="s">
        <v>141</v>
      </c>
      <c r="F7" s="27"/>
      <c r="G7" s="1" t="s">
        <v>141</v>
      </c>
      <c r="H7" s="27"/>
      <c r="I7" s="1">
        <v>2567</v>
      </c>
    </row>
    <row r="8" spans="1:11" ht="22.15" customHeight="1">
      <c r="A8" s="18" t="s">
        <v>83</v>
      </c>
      <c r="B8" s="19"/>
      <c r="C8" s="25"/>
      <c r="D8" s="27"/>
      <c r="E8" s="1"/>
      <c r="F8" s="27"/>
      <c r="G8" s="1"/>
      <c r="H8" s="27"/>
      <c r="I8" s="1"/>
    </row>
    <row r="9" spans="1:11" ht="22.15" customHeight="1">
      <c r="A9" s="29" t="s">
        <v>19</v>
      </c>
      <c r="C9" s="19"/>
    </row>
    <row r="10" spans="1:11" ht="22.15" customHeight="1">
      <c r="A10" s="21" t="s">
        <v>89</v>
      </c>
      <c r="C10" s="31">
        <v>11</v>
      </c>
      <c r="D10" s="32"/>
      <c r="E10" s="16">
        <v>1233786</v>
      </c>
      <c r="F10" s="32"/>
      <c r="G10" s="32">
        <v>1240311</v>
      </c>
      <c r="H10" s="32"/>
      <c r="I10" s="16">
        <v>954101</v>
      </c>
      <c r="J10" s="38"/>
    </row>
    <row r="11" spans="1:11" ht="22.15" customHeight="1">
      <c r="A11" s="21" t="s">
        <v>23</v>
      </c>
      <c r="C11" s="31"/>
      <c r="D11" s="32"/>
      <c r="E11" s="17">
        <v>10152</v>
      </c>
      <c r="F11" s="32"/>
      <c r="G11" s="32">
        <v>10148</v>
      </c>
      <c r="H11" s="32"/>
      <c r="I11" s="17">
        <v>12178</v>
      </c>
      <c r="J11" s="38"/>
    </row>
    <row r="12" spans="1:11" ht="22.15" customHeight="1">
      <c r="A12" s="21" t="s">
        <v>140</v>
      </c>
      <c r="C12" s="31"/>
      <c r="D12" s="32"/>
      <c r="E12" s="40">
        <v>0</v>
      </c>
      <c r="F12" s="32"/>
      <c r="G12" s="40">
        <v>0</v>
      </c>
      <c r="H12" s="32"/>
      <c r="I12" s="40">
        <v>10606</v>
      </c>
      <c r="J12" s="38"/>
      <c r="K12" s="32"/>
    </row>
    <row r="13" spans="1:11" ht="22.15" customHeight="1">
      <c r="A13" s="29" t="s">
        <v>20</v>
      </c>
      <c r="C13" s="19"/>
      <c r="D13" s="32"/>
      <c r="E13" s="40">
        <f>SUM(E10:E12)</f>
        <v>1243938</v>
      </c>
      <c r="F13" s="32"/>
      <c r="G13" s="40">
        <f>SUM(G10:G12)</f>
        <v>1250459</v>
      </c>
      <c r="H13" s="32"/>
      <c r="I13" s="40">
        <f>SUM(I10:I12)</f>
        <v>976885</v>
      </c>
      <c r="J13" s="38"/>
    </row>
    <row r="14" spans="1:11" ht="22.15" customHeight="1">
      <c r="A14" s="29" t="s">
        <v>21</v>
      </c>
      <c r="C14" s="19"/>
      <c r="D14" s="32"/>
      <c r="E14" s="32"/>
      <c r="F14" s="32"/>
      <c r="G14" s="32"/>
      <c r="H14" s="32"/>
      <c r="I14" s="32"/>
      <c r="J14" s="38"/>
    </row>
    <row r="15" spans="1:11" ht="22.15" customHeight="1">
      <c r="A15" s="21" t="s">
        <v>29</v>
      </c>
      <c r="C15" s="19"/>
      <c r="D15" s="32"/>
      <c r="E15" s="32">
        <v>988585</v>
      </c>
      <c r="F15" s="32"/>
      <c r="G15" s="32">
        <v>995734</v>
      </c>
      <c r="H15" s="32"/>
      <c r="I15" s="32">
        <v>752535</v>
      </c>
      <c r="J15" s="38"/>
      <c r="K15" s="32"/>
    </row>
    <row r="16" spans="1:11" ht="22.15" customHeight="1">
      <c r="A16" s="21" t="s">
        <v>90</v>
      </c>
      <c r="C16" s="19"/>
      <c r="D16" s="32"/>
      <c r="E16" s="32">
        <v>37755</v>
      </c>
      <c r="F16" s="32"/>
      <c r="G16" s="32">
        <v>37755</v>
      </c>
      <c r="H16" s="32"/>
      <c r="I16" s="32">
        <v>37156</v>
      </c>
      <c r="J16" s="38"/>
    </row>
    <row r="17" spans="1:11" ht="22.15" customHeight="1">
      <c r="A17" s="21" t="s">
        <v>24</v>
      </c>
      <c r="C17" s="19"/>
      <c r="D17" s="32"/>
      <c r="E17" s="32">
        <v>105676</v>
      </c>
      <c r="F17" s="32"/>
      <c r="G17" s="32">
        <v>99675</v>
      </c>
      <c r="H17" s="32"/>
      <c r="I17" s="32">
        <v>74724</v>
      </c>
      <c r="J17" s="38"/>
      <c r="K17" s="32"/>
    </row>
    <row r="18" spans="1:11" ht="22.15" customHeight="1">
      <c r="A18" s="21" t="s">
        <v>184</v>
      </c>
      <c r="C18" s="19"/>
      <c r="D18" s="32"/>
      <c r="E18" s="32">
        <v>28132</v>
      </c>
      <c r="F18" s="32"/>
      <c r="G18" s="32">
        <v>25577</v>
      </c>
      <c r="H18" s="32"/>
      <c r="I18" s="32">
        <v>0</v>
      </c>
      <c r="J18" s="38"/>
      <c r="K18" s="32"/>
    </row>
    <row r="19" spans="1:11" ht="22.15" customHeight="1">
      <c r="A19" s="29" t="s">
        <v>22</v>
      </c>
      <c r="C19" s="19"/>
      <c r="D19" s="32"/>
      <c r="E19" s="69">
        <f>SUM(E15:E18)</f>
        <v>1160148</v>
      </c>
      <c r="F19" s="32"/>
      <c r="G19" s="69">
        <f>SUM(G15:G18)</f>
        <v>1158741</v>
      </c>
      <c r="H19" s="32"/>
      <c r="I19" s="69">
        <f>SUM(I15:I18)</f>
        <v>864415</v>
      </c>
      <c r="J19" s="38"/>
    </row>
    <row r="20" spans="1:11" ht="22.15" customHeight="1">
      <c r="A20" s="29" t="s">
        <v>168</v>
      </c>
      <c r="C20" s="19"/>
      <c r="D20" s="32"/>
      <c r="E20" s="32">
        <f>E13-E19</f>
        <v>83790</v>
      </c>
      <c r="F20" s="32"/>
      <c r="G20" s="32">
        <f>G13-G19</f>
        <v>91718</v>
      </c>
      <c r="H20" s="32"/>
      <c r="I20" s="32">
        <f>I13-I19</f>
        <v>112470</v>
      </c>
      <c r="J20" s="38"/>
    </row>
    <row r="21" spans="1:11" ht="22.15" customHeight="1">
      <c r="A21" s="21" t="s">
        <v>95</v>
      </c>
      <c r="C21" s="19"/>
      <c r="D21" s="32"/>
      <c r="E21" s="40">
        <v>-4656</v>
      </c>
      <c r="F21" s="32"/>
      <c r="G21" s="40">
        <v>-639</v>
      </c>
      <c r="H21" s="32"/>
      <c r="I21" s="40">
        <v>-610</v>
      </c>
      <c r="J21" s="38"/>
    </row>
    <row r="22" spans="1:11" ht="22.15" customHeight="1">
      <c r="A22" s="29" t="s">
        <v>193</v>
      </c>
      <c r="C22" s="19"/>
      <c r="D22" s="32"/>
      <c r="E22" s="32">
        <f>SUM(E20:E21)</f>
        <v>79134</v>
      </c>
      <c r="F22" s="32"/>
      <c r="G22" s="32">
        <f>SUM(G20:G21)</f>
        <v>91079</v>
      </c>
      <c r="H22" s="32"/>
      <c r="I22" s="32">
        <f>SUM(I20:I21)</f>
        <v>111860</v>
      </c>
      <c r="J22" s="38"/>
    </row>
    <row r="23" spans="1:11" ht="22.15" customHeight="1">
      <c r="A23" s="21" t="s">
        <v>194</v>
      </c>
      <c r="C23" s="31">
        <v>9</v>
      </c>
      <c r="D23" s="32"/>
      <c r="E23" s="40">
        <v>-18408</v>
      </c>
      <c r="F23" s="32"/>
      <c r="G23" s="40">
        <v>-18284</v>
      </c>
      <c r="H23" s="32"/>
      <c r="I23" s="40">
        <v>-22357</v>
      </c>
      <c r="J23" s="38"/>
    </row>
    <row r="24" spans="1:11" ht="22.15" customHeight="1">
      <c r="A24" s="29" t="s">
        <v>68</v>
      </c>
      <c r="C24" s="31"/>
      <c r="D24" s="32"/>
      <c r="E24" s="69">
        <f>SUM(E22:E23)</f>
        <v>60726</v>
      </c>
      <c r="F24" s="32"/>
      <c r="G24" s="69">
        <f>SUM(G22:G23)</f>
        <v>72795</v>
      </c>
      <c r="H24" s="32"/>
      <c r="I24" s="69">
        <f>SUM(I22:I23)</f>
        <v>89503</v>
      </c>
      <c r="J24" s="38"/>
    </row>
    <row r="25" spans="1:11" ht="9.75" customHeight="1">
      <c r="A25" s="29"/>
      <c r="C25" s="31"/>
      <c r="D25" s="32"/>
      <c r="E25" s="32"/>
      <c r="F25" s="32"/>
      <c r="G25" s="32"/>
      <c r="H25" s="32"/>
      <c r="I25" s="32"/>
      <c r="J25" s="38"/>
    </row>
    <row r="26" spans="1:11" ht="22.15" customHeight="1">
      <c r="A26" s="29" t="s">
        <v>84</v>
      </c>
      <c r="C26" s="31"/>
      <c r="D26" s="32"/>
      <c r="E26" s="32"/>
      <c r="F26" s="32"/>
      <c r="G26" s="32"/>
      <c r="H26" s="32"/>
      <c r="I26" s="32"/>
      <c r="J26" s="38"/>
    </row>
    <row r="27" spans="1:11" ht="22.15" customHeight="1">
      <c r="A27" s="70" t="s">
        <v>156</v>
      </c>
      <c r="C27" s="31"/>
      <c r="D27" s="32"/>
      <c r="E27" s="32"/>
      <c r="F27" s="32"/>
      <c r="G27" s="32"/>
      <c r="H27" s="32"/>
      <c r="I27" s="32"/>
      <c r="J27" s="38"/>
    </row>
    <row r="28" spans="1:11" ht="22.15" customHeight="1">
      <c r="A28" s="21" t="s">
        <v>157</v>
      </c>
      <c r="C28" s="31"/>
      <c r="D28" s="32"/>
      <c r="E28" s="32"/>
      <c r="F28" s="32"/>
      <c r="G28" s="32"/>
      <c r="H28" s="32"/>
      <c r="I28" s="32"/>
      <c r="J28" s="38"/>
    </row>
    <row r="29" spans="1:11" ht="22.15" customHeight="1">
      <c r="A29" s="21" t="s">
        <v>158</v>
      </c>
      <c r="C29" s="31"/>
      <c r="D29" s="32"/>
      <c r="E29" s="32">
        <v>-6194</v>
      </c>
      <c r="F29" s="32"/>
      <c r="G29" s="32">
        <v>0</v>
      </c>
      <c r="H29" s="32"/>
      <c r="I29" s="32">
        <v>0</v>
      </c>
      <c r="J29" s="38"/>
    </row>
    <row r="30" spans="1:11" ht="22.15" customHeight="1">
      <c r="A30" s="21" t="s">
        <v>156</v>
      </c>
      <c r="C30" s="31"/>
      <c r="D30" s="32"/>
      <c r="E30" s="69">
        <f>SUM(E29)</f>
        <v>-6194</v>
      </c>
      <c r="F30" s="32"/>
      <c r="G30" s="69">
        <f>SUM(G29)</f>
        <v>0</v>
      </c>
      <c r="H30" s="32"/>
      <c r="I30" s="69">
        <f>SUM(I29)</f>
        <v>0</v>
      </c>
      <c r="J30" s="38"/>
    </row>
    <row r="31" spans="1:11" ht="9.75" customHeight="1">
      <c r="A31" s="29"/>
      <c r="C31" s="31"/>
      <c r="D31" s="32"/>
      <c r="E31" s="32"/>
      <c r="F31" s="32"/>
      <c r="G31" s="32"/>
      <c r="H31" s="32"/>
      <c r="I31" s="32"/>
      <c r="J31" s="38"/>
    </row>
    <row r="32" spans="1:11" ht="22.15" customHeight="1">
      <c r="A32" s="70" t="s">
        <v>105</v>
      </c>
      <c r="C32" s="31"/>
      <c r="D32" s="32"/>
      <c r="E32" s="32"/>
      <c r="F32" s="32"/>
      <c r="G32" s="32"/>
      <c r="H32" s="32"/>
      <c r="I32" s="32"/>
      <c r="J32" s="38"/>
    </row>
    <row r="33" spans="1:11" ht="22.15" customHeight="1">
      <c r="A33" s="21" t="s">
        <v>112</v>
      </c>
      <c r="C33" s="31"/>
      <c r="D33" s="32"/>
      <c r="E33" s="32"/>
      <c r="F33" s="32"/>
      <c r="G33" s="32"/>
      <c r="H33" s="32"/>
      <c r="I33" s="32"/>
      <c r="J33" s="38"/>
    </row>
    <row r="34" spans="1:11" ht="22.15" customHeight="1">
      <c r="A34" s="21" t="s">
        <v>138</v>
      </c>
      <c r="C34" s="31"/>
      <c r="D34" s="32"/>
      <c r="E34" s="32">
        <v>-3242</v>
      </c>
      <c r="F34" s="32"/>
      <c r="G34" s="32">
        <v>-3242</v>
      </c>
      <c r="H34" s="32"/>
      <c r="I34" s="32">
        <v>705</v>
      </c>
      <c r="J34" s="38"/>
      <c r="K34" s="32"/>
    </row>
    <row r="35" spans="1:11" ht="22.15" customHeight="1">
      <c r="A35" s="21" t="s">
        <v>106</v>
      </c>
      <c r="C35" s="31"/>
      <c r="D35" s="32"/>
      <c r="E35" s="40">
        <v>648</v>
      </c>
      <c r="F35" s="32"/>
      <c r="G35" s="40">
        <v>648</v>
      </c>
      <c r="H35" s="32"/>
      <c r="I35" s="40">
        <v>-141</v>
      </c>
      <c r="J35" s="38"/>
    </row>
    <row r="36" spans="1:11" ht="22.15" customHeight="1">
      <c r="A36" s="21" t="s">
        <v>105</v>
      </c>
      <c r="D36" s="21"/>
      <c r="E36" s="21"/>
      <c r="F36" s="21"/>
      <c r="G36" s="21"/>
      <c r="H36" s="21"/>
      <c r="I36" s="21"/>
      <c r="J36" s="38"/>
    </row>
    <row r="37" spans="1:11" ht="22.15" customHeight="1">
      <c r="A37" s="21" t="s">
        <v>107</v>
      </c>
      <c r="D37" s="21"/>
      <c r="E37" s="40">
        <f>SUM(E34:E35)</f>
        <v>-2594</v>
      </c>
      <c r="F37" s="21"/>
      <c r="G37" s="40">
        <f>SUM(G34:G35)</f>
        <v>-2594</v>
      </c>
      <c r="H37" s="32"/>
      <c r="I37" s="40">
        <f>SUM(I34:I35)</f>
        <v>564</v>
      </c>
      <c r="J37" s="38"/>
    </row>
    <row r="38" spans="1:11" ht="22.15" customHeight="1">
      <c r="A38" s="29" t="s">
        <v>70</v>
      </c>
      <c r="D38" s="21"/>
      <c r="E38" s="69">
        <f>E30+E37</f>
        <v>-8788</v>
      </c>
      <c r="F38" s="21"/>
      <c r="G38" s="69">
        <f>G37</f>
        <v>-2594</v>
      </c>
      <c r="H38" s="32"/>
      <c r="I38" s="69">
        <f>I37</f>
        <v>564</v>
      </c>
      <c r="J38" s="38"/>
    </row>
    <row r="39" spans="1:11" ht="9.75" customHeight="1">
      <c r="A39" s="29"/>
      <c r="D39" s="21"/>
      <c r="E39" s="32"/>
      <c r="F39" s="21"/>
      <c r="G39" s="32"/>
      <c r="H39" s="32"/>
      <c r="I39" s="32"/>
      <c r="J39" s="38"/>
    </row>
    <row r="40" spans="1:11" ht="22.15" customHeight="1" thickBot="1">
      <c r="A40" s="29" t="s">
        <v>58</v>
      </c>
      <c r="D40" s="21"/>
      <c r="E40" s="71">
        <f>E24+E38</f>
        <v>51938</v>
      </c>
      <c r="F40" s="21"/>
      <c r="G40" s="71">
        <f>G24+G38</f>
        <v>70201</v>
      </c>
      <c r="H40" s="32"/>
      <c r="I40" s="71">
        <f>I24+I38</f>
        <v>90067</v>
      </c>
      <c r="J40" s="38"/>
    </row>
    <row r="41" spans="1:11" ht="9.75" customHeight="1" thickTop="1">
      <c r="C41" s="19"/>
    </row>
    <row r="42" spans="1:11" ht="22.15" customHeight="1">
      <c r="A42" s="29" t="s">
        <v>81</v>
      </c>
      <c r="C42" s="31">
        <v>10</v>
      </c>
    </row>
    <row r="43" spans="1:11" ht="22.15" customHeight="1">
      <c r="A43" s="21" t="s">
        <v>69</v>
      </c>
      <c r="C43" s="31"/>
    </row>
    <row r="44" spans="1:11" ht="22.15" customHeight="1" thickBot="1">
      <c r="A44" s="21" t="s">
        <v>88</v>
      </c>
      <c r="E44" s="72">
        <f>E24/90000</f>
        <v>0.6747333333333333</v>
      </c>
      <c r="G44" s="72">
        <f>G24/90000</f>
        <v>0.80883333333333329</v>
      </c>
      <c r="I44" s="72">
        <f>I24/90000</f>
        <v>0.99447777777777779</v>
      </c>
    </row>
    <row r="45" spans="1:11" ht="9.75" customHeight="1" thickTop="1">
      <c r="C45" s="19"/>
    </row>
    <row r="46" spans="1:11" ht="22.15" customHeight="1">
      <c r="A46" s="21" t="s">
        <v>4</v>
      </c>
      <c r="C46" s="19"/>
    </row>
    <row r="47" spans="1:11" ht="22.15" customHeight="1">
      <c r="I47" s="51" t="s">
        <v>56</v>
      </c>
    </row>
    <row r="48" spans="1:11" ht="22.15" customHeight="1">
      <c r="A48" s="18" t="s">
        <v>135</v>
      </c>
      <c r="B48" s="19"/>
      <c r="C48" s="19"/>
      <c r="D48" s="52"/>
      <c r="E48" s="52"/>
      <c r="F48" s="52"/>
      <c r="G48" s="52"/>
      <c r="H48" s="52"/>
      <c r="I48" s="52"/>
    </row>
    <row r="49" spans="1:11" ht="22.15" customHeight="1">
      <c r="A49" s="18" t="s">
        <v>45</v>
      </c>
      <c r="B49" s="19"/>
      <c r="C49" s="19"/>
      <c r="D49" s="52"/>
      <c r="E49" s="52"/>
      <c r="F49" s="52"/>
      <c r="G49" s="52"/>
      <c r="H49" s="52"/>
      <c r="I49" s="52"/>
    </row>
    <row r="50" spans="1:11" ht="22.15" customHeight="1">
      <c r="A50" s="18" t="s">
        <v>174</v>
      </c>
      <c r="B50" s="19"/>
      <c r="C50" s="19"/>
      <c r="D50" s="20"/>
      <c r="E50" s="20"/>
      <c r="F50" s="20"/>
      <c r="G50" s="20"/>
      <c r="H50" s="20"/>
    </row>
    <row r="51" spans="1:11" ht="22.15" customHeight="1">
      <c r="A51" s="18"/>
      <c r="B51" s="19"/>
      <c r="C51" s="19"/>
      <c r="D51" s="20"/>
      <c r="E51" s="20"/>
      <c r="F51" s="20"/>
      <c r="G51" s="20"/>
      <c r="H51" s="20"/>
      <c r="I51" s="22" t="s">
        <v>57</v>
      </c>
    </row>
    <row r="52" spans="1:11" s="19" customFormat="1" ht="22.15" customHeight="1">
      <c r="D52" s="20"/>
      <c r="E52" s="34" t="s">
        <v>130</v>
      </c>
      <c r="F52" s="30"/>
      <c r="G52" s="74" t="s">
        <v>129</v>
      </c>
      <c r="H52" s="74"/>
      <c r="I52" s="74"/>
    </row>
    <row r="53" spans="1:11" ht="22.15" customHeight="1">
      <c r="A53" s="19"/>
      <c r="B53" s="19"/>
      <c r="C53" s="25" t="s">
        <v>28</v>
      </c>
      <c r="D53" s="27"/>
      <c r="E53" s="1" t="s">
        <v>141</v>
      </c>
      <c r="F53" s="27"/>
      <c r="G53" s="1" t="s">
        <v>141</v>
      </c>
      <c r="H53" s="27"/>
      <c r="I53" s="1">
        <v>2567</v>
      </c>
    </row>
    <row r="54" spans="1:11" ht="22.15" customHeight="1">
      <c r="A54" s="18" t="s">
        <v>83</v>
      </c>
      <c r="B54" s="19"/>
      <c r="C54" s="25"/>
      <c r="D54" s="27"/>
      <c r="E54" s="1"/>
      <c r="F54" s="27"/>
      <c r="G54" s="1"/>
      <c r="H54" s="27"/>
      <c r="I54" s="1"/>
    </row>
    <row r="55" spans="1:11" ht="22.15" customHeight="1">
      <c r="A55" s="29" t="s">
        <v>19</v>
      </c>
      <c r="C55" s="19"/>
    </row>
    <row r="56" spans="1:11" ht="22.15" customHeight="1">
      <c r="A56" s="21" t="s">
        <v>89</v>
      </c>
      <c r="C56" s="31">
        <v>11</v>
      </c>
      <c r="D56" s="32"/>
      <c r="E56" s="16">
        <v>2518514</v>
      </c>
      <c r="F56" s="32"/>
      <c r="G56" s="32">
        <v>2559786</v>
      </c>
      <c r="H56" s="32"/>
      <c r="I56" s="16">
        <v>1879644</v>
      </c>
      <c r="J56" s="38"/>
    </row>
    <row r="57" spans="1:11" ht="22.15" customHeight="1">
      <c r="A57" s="21" t="s">
        <v>23</v>
      </c>
      <c r="C57" s="31"/>
      <c r="D57" s="32"/>
      <c r="E57" s="16">
        <v>14480</v>
      </c>
      <c r="F57" s="32"/>
      <c r="G57" s="32">
        <v>13895</v>
      </c>
      <c r="H57" s="32"/>
      <c r="I57" s="17">
        <v>25049</v>
      </c>
      <c r="J57" s="38"/>
    </row>
    <row r="58" spans="1:11" ht="22.15" customHeight="1">
      <c r="A58" s="21" t="s">
        <v>140</v>
      </c>
      <c r="C58" s="31"/>
      <c r="D58" s="32"/>
      <c r="E58" s="40">
        <v>0</v>
      </c>
      <c r="F58" s="32"/>
      <c r="G58" s="40">
        <v>0</v>
      </c>
      <c r="H58" s="32"/>
      <c r="I58" s="40">
        <v>36229</v>
      </c>
      <c r="J58" s="38"/>
      <c r="K58" s="32"/>
    </row>
    <row r="59" spans="1:11" ht="22.15" customHeight="1">
      <c r="A59" s="29" t="s">
        <v>20</v>
      </c>
      <c r="C59" s="19"/>
      <c r="D59" s="32"/>
      <c r="E59" s="40">
        <f>SUM(E56:E58)</f>
        <v>2532994</v>
      </c>
      <c r="F59" s="32"/>
      <c r="G59" s="40">
        <f>SUM(G56:G58)</f>
        <v>2573681</v>
      </c>
      <c r="H59" s="32"/>
      <c r="I59" s="40">
        <f>SUM(I56:I58)</f>
        <v>1940922</v>
      </c>
      <c r="J59" s="38"/>
    </row>
    <row r="60" spans="1:11" ht="22.15" customHeight="1">
      <c r="A60" s="29" t="s">
        <v>21</v>
      </c>
      <c r="C60" s="19"/>
      <c r="D60" s="32"/>
      <c r="E60" s="32"/>
      <c r="F60" s="32"/>
      <c r="G60" s="32"/>
      <c r="H60" s="32"/>
      <c r="I60" s="32"/>
      <c r="J60" s="38"/>
    </row>
    <row r="61" spans="1:11" ht="22.15" customHeight="1">
      <c r="A61" s="21" t="s">
        <v>29</v>
      </c>
      <c r="C61" s="19"/>
      <c r="D61" s="32"/>
      <c r="E61" s="32">
        <v>2016359</v>
      </c>
      <c r="F61" s="32"/>
      <c r="G61" s="32">
        <v>2057422</v>
      </c>
      <c r="H61" s="32"/>
      <c r="I61" s="32">
        <v>1479927</v>
      </c>
      <c r="J61" s="38"/>
      <c r="K61" s="32"/>
    </row>
    <row r="62" spans="1:11" ht="22.15" customHeight="1">
      <c r="A62" s="21" t="s">
        <v>90</v>
      </c>
      <c r="C62" s="19"/>
      <c r="D62" s="32"/>
      <c r="E62" s="32">
        <v>73525</v>
      </c>
      <c r="F62" s="32"/>
      <c r="G62" s="32">
        <v>73525</v>
      </c>
      <c r="H62" s="32"/>
      <c r="I62" s="32">
        <v>66749</v>
      </c>
      <c r="J62" s="38"/>
    </row>
    <row r="63" spans="1:11" ht="22.15" customHeight="1">
      <c r="A63" s="21" t="s">
        <v>24</v>
      </c>
      <c r="C63" s="19"/>
      <c r="D63" s="32"/>
      <c r="E63" s="32">
        <v>219327</v>
      </c>
      <c r="F63" s="32"/>
      <c r="G63" s="32">
        <v>198915</v>
      </c>
      <c r="H63" s="32"/>
      <c r="I63" s="32">
        <v>166047</v>
      </c>
      <c r="J63" s="38"/>
      <c r="K63" s="73"/>
    </row>
    <row r="64" spans="1:11" ht="22.15" customHeight="1">
      <c r="A64" s="21" t="s">
        <v>184</v>
      </c>
      <c r="C64" s="19"/>
      <c r="D64" s="32"/>
      <c r="E64" s="32">
        <v>22396</v>
      </c>
      <c r="F64" s="32"/>
      <c r="G64" s="32">
        <v>20386</v>
      </c>
      <c r="H64" s="32"/>
      <c r="I64" s="32">
        <v>0</v>
      </c>
      <c r="J64" s="38"/>
      <c r="K64" s="73"/>
    </row>
    <row r="65" spans="1:11" ht="22.15" customHeight="1">
      <c r="A65" s="29" t="s">
        <v>22</v>
      </c>
      <c r="C65" s="19"/>
      <c r="D65" s="32"/>
      <c r="E65" s="69">
        <f>SUM(E61:E64)</f>
        <v>2331607</v>
      </c>
      <c r="F65" s="32"/>
      <c r="G65" s="69">
        <f>SUM(G61:G64)</f>
        <v>2350248</v>
      </c>
      <c r="H65" s="32"/>
      <c r="I65" s="69">
        <f>SUM(I61:I64)</f>
        <v>1712723</v>
      </c>
      <c r="J65" s="38"/>
      <c r="K65" s="73"/>
    </row>
    <row r="66" spans="1:11" ht="22.15" customHeight="1">
      <c r="A66" s="29" t="s">
        <v>168</v>
      </c>
      <c r="C66" s="19"/>
      <c r="D66" s="32"/>
      <c r="E66" s="32">
        <f>E59-E65</f>
        <v>201387</v>
      </c>
      <c r="F66" s="32"/>
      <c r="G66" s="32">
        <f>G59-G65</f>
        <v>223433</v>
      </c>
      <c r="H66" s="32"/>
      <c r="I66" s="32">
        <f>I59-I65</f>
        <v>228199</v>
      </c>
      <c r="J66" s="38"/>
      <c r="K66" s="73"/>
    </row>
    <row r="67" spans="1:11" ht="22.15" customHeight="1">
      <c r="A67" s="21" t="s">
        <v>95</v>
      </c>
      <c r="C67" s="19"/>
      <c r="D67" s="32"/>
      <c r="E67" s="40">
        <v>-9416</v>
      </c>
      <c r="F67" s="32"/>
      <c r="G67" s="40">
        <v>-1236</v>
      </c>
      <c r="H67" s="32"/>
      <c r="I67" s="40">
        <v>-1230</v>
      </c>
      <c r="J67" s="38"/>
      <c r="K67" s="73"/>
    </row>
    <row r="68" spans="1:11" ht="22.15" customHeight="1">
      <c r="A68" s="29" t="s">
        <v>193</v>
      </c>
      <c r="C68" s="19"/>
      <c r="D68" s="32"/>
      <c r="E68" s="32">
        <f>SUM(E66:E67)</f>
        <v>191971</v>
      </c>
      <c r="F68" s="32"/>
      <c r="G68" s="32">
        <f>SUM(G66:G67)</f>
        <v>222197</v>
      </c>
      <c r="H68" s="32"/>
      <c r="I68" s="32">
        <f>SUM(I66:I67)</f>
        <v>226969</v>
      </c>
      <c r="J68" s="38"/>
      <c r="K68" s="73"/>
    </row>
    <row r="69" spans="1:11" ht="22.15" customHeight="1">
      <c r="A69" s="21" t="s">
        <v>194</v>
      </c>
      <c r="C69" s="31">
        <v>9</v>
      </c>
      <c r="D69" s="32"/>
      <c r="E69" s="40">
        <v>-43928</v>
      </c>
      <c r="F69" s="32"/>
      <c r="G69" s="40">
        <v>-43970</v>
      </c>
      <c r="H69" s="32"/>
      <c r="I69" s="40">
        <v>-45207</v>
      </c>
      <c r="J69" s="38"/>
      <c r="K69" s="73"/>
    </row>
    <row r="70" spans="1:11" ht="22.15" customHeight="1">
      <c r="A70" s="29" t="s">
        <v>68</v>
      </c>
      <c r="C70" s="31"/>
      <c r="D70" s="32"/>
      <c r="E70" s="69">
        <f>SUM(E68:E69)</f>
        <v>148043</v>
      </c>
      <c r="F70" s="32"/>
      <c r="G70" s="69">
        <f>SUM(G68:G69)</f>
        <v>178227</v>
      </c>
      <c r="H70" s="32"/>
      <c r="I70" s="69">
        <f>SUM(I68:I69)</f>
        <v>181762</v>
      </c>
      <c r="J70" s="38"/>
      <c r="K70" s="73"/>
    </row>
    <row r="71" spans="1:11" ht="10.5" customHeight="1">
      <c r="A71" s="29"/>
      <c r="C71" s="31"/>
      <c r="D71" s="32"/>
      <c r="E71" s="32"/>
      <c r="F71" s="32"/>
      <c r="G71" s="32"/>
      <c r="H71" s="32"/>
      <c r="I71" s="32"/>
      <c r="J71" s="38"/>
    </row>
    <row r="72" spans="1:11" ht="22.15" customHeight="1">
      <c r="A72" s="29" t="s">
        <v>84</v>
      </c>
      <c r="C72" s="31"/>
      <c r="D72" s="32"/>
      <c r="E72" s="32"/>
      <c r="F72" s="32"/>
      <c r="G72" s="32"/>
      <c r="H72" s="32"/>
      <c r="I72" s="32"/>
      <c r="J72" s="38"/>
    </row>
    <row r="73" spans="1:11" ht="22.15" customHeight="1">
      <c r="A73" s="70" t="s">
        <v>156</v>
      </c>
      <c r="C73" s="31"/>
      <c r="D73" s="32"/>
      <c r="E73" s="32"/>
      <c r="F73" s="32"/>
      <c r="G73" s="32"/>
      <c r="H73" s="32"/>
      <c r="I73" s="32"/>
      <c r="J73" s="38"/>
    </row>
    <row r="74" spans="1:11" ht="22.15" customHeight="1">
      <c r="A74" s="21" t="s">
        <v>157</v>
      </c>
      <c r="C74" s="31"/>
      <c r="D74" s="32"/>
      <c r="E74" s="32"/>
      <c r="F74" s="32"/>
      <c r="G74" s="32"/>
      <c r="H74" s="32"/>
      <c r="I74" s="32"/>
      <c r="J74" s="38"/>
    </row>
    <row r="75" spans="1:11" ht="22.15" customHeight="1">
      <c r="A75" s="21" t="s">
        <v>158</v>
      </c>
      <c r="C75" s="31"/>
      <c r="D75" s="32"/>
      <c r="E75" s="32">
        <v>-6698</v>
      </c>
      <c r="F75" s="32"/>
      <c r="G75" s="32">
        <v>0</v>
      </c>
      <c r="H75" s="32"/>
      <c r="I75" s="32">
        <v>0</v>
      </c>
      <c r="J75" s="38"/>
    </row>
    <row r="76" spans="1:11" ht="22.15" customHeight="1">
      <c r="A76" s="21" t="s">
        <v>156</v>
      </c>
      <c r="C76" s="31"/>
      <c r="D76" s="32"/>
      <c r="E76" s="69">
        <f>SUM(E75)</f>
        <v>-6698</v>
      </c>
      <c r="F76" s="32"/>
      <c r="G76" s="69">
        <f>SUM(G75)</f>
        <v>0</v>
      </c>
      <c r="H76" s="32"/>
      <c r="I76" s="69">
        <f>SUM(I75)</f>
        <v>0</v>
      </c>
      <c r="J76" s="38"/>
    </row>
    <row r="77" spans="1:11" ht="10.5" customHeight="1">
      <c r="A77" s="29"/>
      <c r="C77" s="31"/>
      <c r="D77" s="32"/>
      <c r="E77" s="32"/>
      <c r="F77" s="32"/>
      <c r="G77" s="32"/>
      <c r="H77" s="32"/>
      <c r="I77" s="32"/>
      <c r="J77" s="38"/>
    </row>
    <row r="78" spans="1:11" ht="22.15" customHeight="1">
      <c r="A78" s="70" t="s">
        <v>105</v>
      </c>
      <c r="C78" s="31"/>
      <c r="D78" s="32"/>
      <c r="E78" s="32"/>
      <c r="F78" s="32"/>
      <c r="G78" s="32"/>
      <c r="H78" s="32"/>
      <c r="I78" s="32"/>
      <c r="J78" s="38"/>
    </row>
    <row r="79" spans="1:11" ht="22.15" customHeight="1">
      <c r="A79" s="21" t="s">
        <v>112</v>
      </c>
      <c r="C79" s="31"/>
      <c r="D79" s="32"/>
      <c r="E79" s="32"/>
      <c r="F79" s="32"/>
      <c r="G79" s="32"/>
      <c r="H79" s="32"/>
      <c r="I79" s="32"/>
      <c r="J79" s="38"/>
    </row>
    <row r="80" spans="1:11" ht="22.15" customHeight="1">
      <c r="A80" s="21" t="s">
        <v>138</v>
      </c>
      <c r="C80" s="31"/>
      <c r="D80" s="32"/>
      <c r="E80" s="32">
        <v>-3209</v>
      </c>
      <c r="F80" s="32"/>
      <c r="G80" s="32">
        <v>-3209</v>
      </c>
      <c r="H80" s="32"/>
      <c r="I80" s="32">
        <v>7800</v>
      </c>
      <c r="J80" s="38"/>
      <c r="K80" s="32"/>
    </row>
    <row r="81" spans="1:10" ht="22.15" customHeight="1">
      <c r="A81" s="21" t="s">
        <v>106</v>
      </c>
      <c r="C81" s="31"/>
      <c r="D81" s="32"/>
      <c r="E81" s="40">
        <v>641</v>
      </c>
      <c r="F81" s="32"/>
      <c r="G81" s="40">
        <v>641</v>
      </c>
      <c r="H81" s="32"/>
      <c r="I81" s="40">
        <v>-1560</v>
      </c>
      <c r="J81" s="38"/>
    </row>
    <row r="82" spans="1:10" ht="22.15" customHeight="1">
      <c r="A82" s="21" t="s">
        <v>105</v>
      </c>
      <c r="D82" s="21"/>
      <c r="E82" s="21"/>
      <c r="F82" s="21"/>
      <c r="G82" s="21"/>
      <c r="H82" s="21"/>
      <c r="I82" s="21"/>
      <c r="J82" s="38"/>
    </row>
    <row r="83" spans="1:10" ht="22.15" customHeight="1">
      <c r="A83" s="21" t="s">
        <v>107</v>
      </c>
      <c r="D83" s="21"/>
      <c r="E83" s="40">
        <f>SUM(E80:E81)</f>
        <v>-2568</v>
      </c>
      <c r="F83" s="21"/>
      <c r="G83" s="40">
        <f>SUM(G80:G81)</f>
        <v>-2568</v>
      </c>
      <c r="H83" s="32"/>
      <c r="I83" s="40">
        <f>SUM(I80:I81)</f>
        <v>6240</v>
      </c>
      <c r="J83" s="38"/>
    </row>
    <row r="84" spans="1:10" ht="22.15" customHeight="1">
      <c r="A84" s="29" t="s">
        <v>70</v>
      </c>
      <c r="D84" s="21"/>
      <c r="E84" s="69">
        <f>E83+E76</f>
        <v>-9266</v>
      </c>
      <c r="F84" s="21"/>
      <c r="G84" s="69">
        <f>G83</f>
        <v>-2568</v>
      </c>
      <c r="H84" s="32"/>
      <c r="I84" s="69">
        <f>I83</f>
        <v>6240</v>
      </c>
      <c r="J84" s="38"/>
    </row>
    <row r="85" spans="1:10" ht="10.5" customHeight="1">
      <c r="A85" s="29"/>
      <c r="D85" s="21"/>
      <c r="E85" s="32"/>
      <c r="F85" s="21"/>
      <c r="G85" s="32"/>
      <c r="H85" s="32"/>
      <c r="I85" s="32"/>
      <c r="J85" s="38"/>
    </row>
    <row r="86" spans="1:10" ht="22.15" customHeight="1" thickBot="1">
      <c r="A86" s="29" t="s">
        <v>58</v>
      </c>
      <c r="D86" s="21"/>
      <c r="E86" s="71">
        <f>E70+E84</f>
        <v>138777</v>
      </c>
      <c r="F86" s="21"/>
      <c r="G86" s="71">
        <f>G70+G84</f>
        <v>175659</v>
      </c>
      <c r="H86" s="32"/>
      <c r="I86" s="71">
        <f>I70+I84</f>
        <v>188002</v>
      </c>
      <c r="J86" s="38"/>
    </row>
    <row r="87" spans="1:10" ht="10.5" customHeight="1" thickTop="1">
      <c r="C87" s="19"/>
    </row>
    <row r="88" spans="1:10" ht="22.15" customHeight="1">
      <c r="A88" s="29" t="s">
        <v>81</v>
      </c>
      <c r="C88" s="31">
        <v>10</v>
      </c>
    </row>
    <row r="89" spans="1:10" ht="22.15" customHeight="1">
      <c r="A89" s="21" t="s">
        <v>69</v>
      </c>
      <c r="C89" s="31"/>
    </row>
    <row r="90" spans="1:10" ht="22.15" customHeight="1" thickBot="1">
      <c r="A90" s="21" t="s">
        <v>88</v>
      </c>
      <c r="E90" s="72">
        <f>E70/90000</f>
        <v>1.6449222222222222</v>
      </c>
      <c r="G90" s="72">
        <f>G70/90000</f>
        <v>1.9802999999999999</v>
      </c>
      <c r="I90" s="72">
        <f>I70/90000</f>
        <v>2.0195777777777777</v>
      </c>
    </row>
    <row r="91" spans="1:10" ht="10.5" customHeight="1" thickTop="1">
      <c r="C91" s="19"/>
    </row>
    <row r="92" spans="1:10" ht="22.15" customHeight="1">
      <c r="A92" s="21" t="s">
        <v>4</v>
      </c>
      <c r="C92" s="19"/>
    </row>
  </sheetData>
  <mergeCells count="2">
    <mergeCell ref="G52:I52"/>
    <mergeCell ref="G6:I6"/>
  </mergeCells>
  <printOptions horizontalCentered="1" gridLinesSet="0"/>
  <pageMargins left="0.98425196850393704" right="0" top="0.37" bottom="0" header="0.196850393700787" footer="7.8740157480315001E-2"/>
  <pageSetup paperSize="9" scale="85" fitToHeight="0" orientation="portrait" r:id="rId1"/>
  <rowBreaks count="1" manualBreakCount="1">
    <brk id="46" max="16383" man="1"/>
  </rowBreaks>
  <ignoredErrors>
    <ignoredError sqref="E7:G9 E53:G53 E19:G20 E13:G14" numberStoredAsText="1"/>
    <ignoredError sqref="E22:G22" numberStoredAsText="1" 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C349-8D6C-47EA-A6DA-9F427EC23ADA}">
  <dimension ref="A1:T20"/>
  <sheetViews>
    <sheetView showGridLines="0" view="pageBreakPreview" zoomScaleNormal="100" zoomScaleSheetLayoutView="100" workbookViewId="0">
      <selection activeCell="A4" sqref="A4:Q4"/>
    </sheetView>
  </sheetViews>
  <sheetFormatPr defaultColWidth="9.28515625" defaultRowHeight="21.75"/>
  <cols>
    <col min="1" max="1" width="30.42578125" style="21" customWidth="1"/>
    <col min="2" max="2" width="1.7109375" style="21" customWidth="1"/>
    <col min="3" max="3" width="15.7109375" style="21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21" customWidth="1"/>
    <col min="9" max="9" width="15.7109375" style="21" customWidth="1"/>
    <col min="10" max="10" width="1.7109375" style="21" customWidth="1"/>
    <col min="11" max="11" width="15.7109375" style="21" customWidth="1"/>
    <col min="12" max="12" width="1.7109375" style="21" customWidth="1"/>
    <col min="13" max="13" width="22.7109375" style="21" customWidth="1"/>
    <col min="14" max="14" width="1.7109375" style="21" customWidth="1"/>
    <col min="15" max="15" width="15.7109375" style="21" customWidth="1"/>
    <col min="16" max="16" width="1.7109375" style="21" customWidth="1"/>
    <col min="17" max="17" width="15.7109375" style="21" customWidth="1"/>
    <col min="18" max="18" width="1.7109375" style="21" customWidth="1"/>
    <col min="19" max="16384" width="9.28515625" style="21"/>
  </cols>
  <sheetData>
    <row r="1" spans="1:17">
      <c r="Q1" s="54" t="s">
        <v>56</v>
      </c>
    </row>
    <row r="2" spans="1:17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>
      <c r="A3" s="76" t="s">
        <v>127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>
      <c r="A4" s="76" t="s">
        <v>174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 s="19" customFormat="1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54" t="s">
        <v>52</v>
      </c>
    </row>
    <row r="6" spans="1:17" s="19" customFormat="1">
      <c r="C6" s="75" t="s">
        <v>133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7" s="19" customFormat="1">
      <c r="G7" s="21"/>
      <c r="H7" s="21"/>
      <c r="I7" s="21"/>
      <c r="K7" s="77" t="s">
        <v>114</v>
      </c>
      <c r="L7" s="77"/>
      <c r="M7" s="77"/>
      <c r="N7" s="77"/>
      <c r="O7" s="77"/>
      <c r="Q7" s="25"/>
    </row>
    <row r="8" spans="1:17" s="19" customFormat="1">
      <c r="G8" s="21"/>
      <c r="H8" s="21"/>
      <c r="I8" s="21"/>
      <c r="K8" s="19" t="s">
        <v>163</v>
      </c>
      <c r="Q8" s="25"/>
    </row>
    <row r="9" spans="1:17" s="19" customFormat="1">
      <c r="K9" s="19" t="s">
        <v>164</v>
      </c>
      <c r="M9" s="19" t="s">
        <v>123</v>
      </c>
      <c r="Q9" s="25"/>
    </row>
    <row r="10" spans="1:17" s="19" customFormat="1">
      <c r="G10" s="75" t="s">
        <v>42</v>
      </c>
      <c r="H10" s="75"/>
      <c r="I10" s="75"/>
      <c r="K10" s="19" t="s">
        <v>165</v>
      </c>
      <c r="M10" s="19" t="s">
        <v>124</v>
      </c>
      <c r="Q10" s="25"/>
    </row>
    <row r="11" spans="1:17" s="19" customFormat="1">
      <c r="C11" s="19" t="s">
        <v>115</v>
      </c>
      <c r="E11" s="19" t="s">
        <v>51</v>
      </c>
      <c r="G11" s="19" t="s">
        <v>47</v>
      </c>
      <c r="K11" s="19" t="s">
        <v>144</v>
      </c>
      <c r="M11" s="19" t="s">
        <v>122</v>
      </c>
      <c r="O11" s="19" t="s">
        <v>146</v>
      </c>
      <c r="Q11" s="19" t="s">
        <v>78</v>
      </c>
    </row>
    <row r="12" spans="1:17" s="19" customFormat="1">
      <c r="C12" s="24" t="s">
        <v>116</v>
      </c>
      <c r="E12" s="24" t="s">
        <v>99</v>
      </c>
      <c r="G12" s="24" t="s">
        <v>46</v>
      </c>
      <c r="I12" s="24" t="s">
        <v>13</v>
      </c>
      <c r="K12" s="24" t="s">
        <v>145</v>
      </c>
      <c r="M12" s="24" t="s">
        <v>118</v>
      </c>
      <c r="O12" s="24" t="s">
        <v>147</v>
      </c>
      <c r="Q12" s="24" t="s">
        <v>77</v>
      </c>
    </row>
    <row r="13" spans="1:17">
      <c r="A13" s="29" t="s">
        <v>142</v>
      </c>
      <c r="B13" s="29"/>
      <c r="C13" s="32">
        <v>90000</v>
      </c>
      <c r="D13" s="32"/>
      <c r="E13" s="32">
        <v>136800</v>
      </c>
      <c r="F13" s="32"/>
      <c r="G13" s="32">
        <v>10000</v>
      </c>
      <c r="H13" s="32"/>
      <c r="I13" s="32">
        <v>2530324</v>
      </c>
      <c r="J13" s="32"/>
      <c r="K13" s="32">
        <v>383</v>
      </c>
      <c r="L13" s="32"/>
      <c r="M13" s="32">
        <v>-2026</v>
      </c>
      <c r="N13" s="32"/>
      <c r="O13" s="32">
        <f t="shared" ref="O13:O15" si="0">SUM(K13:M13)</f>
        <v>-1643</v>
      </c>
      <c r="P13" s="32"/>
      <c r="Q13" s="32">
        <f t="shared" ref="Q13:Q15" si="1">SUM(C13:M13)</f>
        <v>2765481</v>
      </c>
    </row>
    <row r="14" spans="1:17">
      <c r="A14" s="21" t="s">
        <v>68</v>
      </c>
      <c r="C14" s="38">
        <v>0</v>
      </c>
      <c r="D14" s="32"/>
      <c r="E14" s="38">
        <v>0</v>
      </c>
      <c r="F14" s="32"/>
      <c r="G14" s="38">
        <v>0</v>
      </c>
      <c r="H14" s="32"/>
      <c r="I14" s="32">
        <f>PL!E70</f>
        <v>148043</v>
      </c>
      <c r="J14" s="32"/>
      <c r="K14" s="32">
        <v>0</v>
      </c>
      <c r="L14" s="32"/>
      <c r="M14" s="32">
        <v>0</v>
      </c>
      <c r="N14" s="32"/>
      <c r="O14" s="32">
        <f t="shared" si="0"/>
        <v>0</v>
      </c>
      <c r="P14" s="32"/>
      <c r="Q14" s="32">
        <f t="shared" si="1"/>
        <v>148043</v>
      </c>
    </row>
    <row r="15" spans="1:17">
      <c r="A15" s="21" t="s">
        <v>70</v>
      </c>
      <c r="C15" s="65">
        <v>0</v>
      </c>
      <c r="D15" s="32"/>
      <c r="E15" s="65">
        <v>0</v>
      </c>
      <c r="F15" s="32"/>
      <c r="G15" s="65">
        <v>0</v>
      </c>
      <c r="H15" s="32"/>
      <c r="I15" s="65">
        <v>0</v>
      </c>
      <c r="J15" s="32"/>
      <c r="K15" s="65">
        <f>PL!E76</f>
        <v>-6698</v>
      </c>
      <c r="L15" s="32"/>
      <c r="M15" s="65">
        <f>PL!E83</f>
        <v>-2568</v>
      </c>
      <c r="N15" s="32"/>
      <c r="O15" s="40">
        <f t="shared" si="0"/>
        <v>-9266</v>
      </c>
      <c r="P15" s="32"/>
      <c r="Q15" s="40">
        <f t="shared" si="1"/>
        <v>-9266</v>
      </c>
    </row>
    <row r="16" spans="1:17">
      <c r="A16" s="21" t="s">
        <v>58</v>
      </c>
      <c r="C16" s="38">
        <f>SUM(C14:C15)</f>
        <v>0</v>
      </c>
      <c r="D16" s="32"/>
      <c r="E16" s="38">
        <f>SUM(E14:E15)</f>
        <v>0</v>
      </c>
      <c r="F16" s="32"/>
      <c r="G16" s="38">
        <f>SUM(G14:G15)</f>
        <v>0</v>
      </c>
      <c r="H16" s="32"/>
      <c r="I16" s="38">
        <f>SUM(I14:I15)</f>
        <v>148043</v>
      </c>
      <c r="J16" s="32"/>
      <c r="K16" s="38">
        <f>SUM(K14:K15)</f>
        <v>-6698</v>
      </c>
      <c r="L16" s="32"/>
      <c r="M16" s="38">
        <f>SUM(M14:M15)</f>
        <v>-2568</v>
      </c>
      <c r="N16" s="32"/>
      <c r="O16" s="38">
        <f>SUM(O14:O15)</f>
        <v>-9266</v>
      </c>
      <c r="P16" s="32"/>
      <c r="Q16" s="38">
        <f>SUM(Q14:Q15)</f>
        <v>138777</v>
      </c>
    </row>
    <row r="17" spans="1:20">
      <c r="A17" s="21" t="s">
        <v>175</v>
      </c>
      <c r="C17" s="38">
        <v>0</v>
      </c>
      <c r="D17" s="32"/>
      <c r="E17" s="38">
        <v>0</v>
      </c>
      <c r="F17" s="32"/>
      <c r="G17" s="38">
        <v>0</v>
      </c>
      <c r="H17" s="32"/>
      <c r="I17" s="38">
        <v>-89994</v>
      </c>
      <c r="J17" s="32"/>
      <c r="K17" s="38">
        <v>0</v>
      </c>
      <c r="L17" s="32"/>
      <c r="M17" s="38">
        <v>0</v>
      </c>
      <c r="N17" s="32"/>
      <c r="O17" s="40">
        <f t="shared" ref="O17" si="2">SUM(K17:M17)</f>
        <v>0</v>
      </c>
      <c r="P17" s="32"/>
      <c r="Q17" s="40">
        <f t="shared" ref="Q17" si="3">SUM(C17:M17)</f>
        <v>-89994</v>
      </c>
    </row>
    <row r="18" spans="1:20" ht="22.5" thickBot="1">
      <c r="A18" s="29" t="s">
        <v>172</v>
      </c>
      <c r="B18" s="29"/>
      <c r="C18" s="67">
        <f>SUM(C13:C17)-C16</f>
        <v>90000</v>
      </c>
      <c r="D18" s="32"/>
      <c r="E18" s="67">
        <f>SUM(E13:E17)-E16</f>
        <v>136800</v>
      </c>
      <c r="F18" s="32"/>
      <c r="G18" s="67">
        <f>SUM(G13:G17)-G16</f>
        <v>10000</v>
      </c>
      <c r="H18" s="32"/>
      <c r="I18" s="67">
        <f>SUM(I13:I17)-I16</f>
        <v>2588373</v>
      </c>
      <c r="J18" s="32"/>
      <c r="K18" s="67">
        <f>SUM(K13:K17)-K16</f>
        <v>-6315</v>
      </c>
      <c r="L18" s="32"/>
      <c r="M18" s="67">
        <f>SUM(M13:M17)-M16</f>
        <v>-4594</v>
      </c>
      <c r="N18" s="32"/>
      <c r="O18" s="67">
        <f>SUM(O13:O17)-O16</f>
        <v>-10909</v>
      </c>
      <c r="P18" s="32"/>
      <c r="Q18" s="67">
        <f>SUM(Q13:Q17)-Q16</f>
        <v>2814264</v>
      </c>
      <c r="S18" s="32">
        <f>Q18-BS!E79</f>
        <v>0</v>
      </c>
      <c r="T18" s="68"/>
    </row>
    <row r="19" spans="1:20" ht="22.5" thickTop="1">
      <c r="A19" s="29"/>
      <c r="B19" s="29"/>
      <c r="C19" s="68"/>
      <c r="D19" s="68"/>
      <c r="E19" s="68"/>
      <c r="F19" s="68"/>
      <c r="G19" s="68"/>
      <c r="H19" s="68"/>
      <c r="J19" s="68"/>
      <c r="K19" s="68"/>
      <c r="L19" s="68"/>
      <c r="M19" s="68"/>
      <c r="N19" s="68"/>
      <c r="O19" s="68"/>
      <c r="P19" s="68"/>
      <c r="Q19" s="68"/>
    </row>
    <row r="20" spans="1:20">
      <c r="A20" s="21" t="s">
        <v>4</v>
      </c>
      <c r="Q20" s="14"/>
    </row>
  </sheetData>
  <mergeCells count="5">
    <mergeCell ref="A3:Q3"/>
    <mergeCell ref="A4:Q4"/>
    <mergeCell ref="C6:Q6"/>
    <mergeCell ref="G10:I10"/>
    <mergeCell ref="K7:O7"/>
  </mergeCells>
  <printOptions horizontalCentered="1"/>
  <pageMargins left="0.98425196850393704" right="0" top="0.78740157480314998" bottom="0" header="0.196850393700787" footer="7.8740157480315001E-2"/>
  <pageSetup paperSize="9" scale="72" fitToHeight="0" orientation="landscape" r:id="rId1"/>
  <ignoredErrors>
    <ignoredError sqref="C16:L16 N16:P16" formulaRange="1"/>
    <ignoredError sqref="Q16 M16" formula="1" formulaRange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"/>
  <sheetViews>
    <sheetView showGridLines="0" view="pageBreakPreview" zoomScaleNormal="100" zoomScaleSheetLayoutView="100" workbookViewId="0">
      <selection activeCell="H2" sqref="H2"/>
    </sheetView>
  </sheetViews>
  <sheetFormatPr defaultColWidth="9.28515625" defaultRowHeight="21.75"/>
  <cols>
    <col min="1" max="1" width="30.7109375" style="21" customWidth="1"/>
    <col min="2" max="2" width="6.7109375" style="21" customWidth="1"/>
    <col min="3" max="3" width="1.7109375" style="21" customWidth="1"/>
    <col min="4" max="4" width="16.7109375" style="21" customWidth="1"/>
    <col min="5" max="5" width="1.7109375" style="21" customWidth="1"/>
    <col min="6" max="6" width="16.7109375" style="21" customWidth="1"/>
    <col min="7" max="7" width="1.7109375" style="21" customWidth="1"/>
    <col min="8" max="8" width="16.7109375" style="21" customWidth="1"/>
    <col min="9" max="9" width="1.7109375" style="21" customWidth="1"/>
    <col min="10" max="10" width="16.7109375" style="21" customWidth="1"/>
    <col min="11" max="11" width="1.7109375" style="21" customWidth="1"/>
    <col min="12" max="12" width="24.7109375" style="21" customWidth="1"/>
    <col min="13" max="13" width="1.7109375" style="21" customWidth="1"/>
    <col min="14" max="14" width="16.7109375" style="21" customWidth="1"/>
    <col min="15" max="15" width="1.7109375" style="21" customWidth="1"/>
    <col min="16" max="16384" width="9.28515625" style="21"/>
  </cols>
  <sheetData>
    <row r="1" spans="1:14">
      <c r="N1" s="54" t="s">
        <v>56</v>
      </c>
    </row>
    <row r="2" spans="1:14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>
      <c r="A3" s="76" t="s">
        <v>127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>
      <c r="A4" s="76" t="s">
        <v>174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s="19" customFormat="1">
      <c r="D5" s="21"/>
      <c r="E5" s="21"/>
      <c r="F5" s="21"/>
      <c r="G5" s="21"/>
      <c r="H5" s="21"/>
      <c r="I5" s="21"/>
      <c r="J5" s="21"/>
      <c r="K5" s="21"/>
      <c r="L5" s="21"/>
      <c r="M5" s="21"/>
      <c r="N5" s="54" t="s">
        <v>52</v>
      </c>
    </row>
    <row r="6" spans="1:14" s="19" customFormat="1">
      <c r="D6" s="75" t="s">
        <v>134</v>
      </c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s="19" customFormat="1">
      <c r="L7" s="19" t="s">
        <v>117</v>
      </c>
    </row>
    <row r="8" spans="1:14" s="19" customFormat="1">
      <c r="H8" s="21"/>
      <c r="I8" s="21"/>
      <c r="J8" s="21"/>
      <c r="L8" s="24" t="s">
        <v>7</v>
      </c>
      <c r="N8" s="25"/>
    </row>
    <row r="9" spans="1:14" s="19" customFormat="1">
      <c r="L9" s="19" t="s">
        <v>123</v>
      </c>
      <c r="N9" s="25"/>
    </row>
    <row r="10" spans="1:14" s="19" customFormat="1">
      <c r="H10" s="75" t="s">
        <v>42</v>
      </c>
      <c r="I10" s="75"/>
      <c r="J10" s="75"/>
      <c r="L10" s="19" t="s">
        <v>124</v>
      </c>
      <c r="N10" s="25"/>
    </row>
    <row r="11" spans="1:14" s="19" customFormat="1">
      <c r="D11" s="19" t="s">
        <v>115</v>
      </c>
      <c r="F11" s="19" t="s">
        <v>51</v>
      </c>
      <c r="H11" s="19" t="s">
        <v>47</v>
      </c>
      <c r="L11" s="19" t="s">
        <v>122</v>
      </c>
      <c r="N11" s="19" t="s">
        <v>78</v>
      </c>
    </row>
    <row r="12" spans="1:14" s="19" customFormat="1">
      <c r="B12" s="25"/>
      <c r="D12" s="24" t="s">
        <v>116</v>
      </c>
      <c r="F12" s="24" t="s">
        <v>99</v>
      </c>
      <c r="H12" s="24" t="s">
        <v>46</v>
      </c>
      <c r="J12" s="24" t="s">
        <v>13</v>
      </c>
      <c r="L12" s="24" t="s">
        <v>118</v>
      </c>
      <c r="N12" s="24" t="s">
        <v>77</v>
      </c>
    </row>
    <row r="13" spans="1:14">
      <c r="A13" s="29" t="s">
        <v>119</v>
      </c>
      <c r="B13" s="29"/>
      <c r="C13" s="29"/>
      <c r="D13" s="32">
        <v>90000</v>
      </c>
      <c r="E13" s="32"/>
      <c r="F13" s="32">
        <v>136800</v>
      </c>
      <c r="G13" s="32"/>
      <c r="H13" s="32">
        <v>10000</v>
      </c>
      <c r="I13" s="32"/>
      <c r="J13" s="32">
        <v>2410222</v>
      </c>
      <c r="K13" s="32"/>
      <c r="L13" s="32">
        <v>-3732</v>
      </c>
      <c r="M13" s="32"/>
      <c r="N13" s="32">
        <f>SUM(D13:L13)</f>
        <v>2643290</v>
      </c>
    </row>
    <row r="14" spans="1:14">
      <c r="A14" s="21" t="s">
        <v>68</v>
      </c>
      <c r="D14" s="38">
        <v>0</v>
      </c>
      <c r="E14" s="32"/>
      <c r="F14" s="38">
        <v>0</v>
      </c>
      <c r="G14" s="32"/>
      <c r="H14" s="38">
        <v>0</v>
      </c>
      <c r="I14" s="32"/>
      <c r="J14" s="32">
        <f>PL!I70</f>
        <v>181762</v>
      </c>
      <c r="K14" s="32"/>
      <c r="L14" s="32">
        <f>PL!K70</f>
        <v>0</v>
      </c>
      <c r="M14" s="32"/>
      <c r="N14" s="32">
        <f>SUM(D14:L14)</f>
        <v>181762</v>
      </c>
    </row>
    <row r="15" spans="1:14">
      <c r="A15" s="21" t="s">
        <v>70</v>
      </c>
      <c r="D15" s="65">
        <v>0</v>
      </c>
      <c r="E15" s="32"/>
      <c r="F15" s="65">
        <v>0</v>
      </c>
      <c r="G15" s="32"/>
      <c r="H15" s="65">
        <v>0</v>
      </c>
      <c r="I15" s="32"/>
      <c r="J15" s="65">
        <v>0</v>
      </c>
      <c r="K15" s="32"/>
      <c r="L15" s="65">
        <f>PL!I84</f>
        <v>6240</v>
      </c>
      <c r="M15" s="32"/>
      <c r="N15" s="40">
        <f>SUM(D15:L15)</f>
        <v>6240</v>
      </c>
    </row>
    <row r="16" spans="1:14">
      <c r="A16" s="21" t="s">
        <v>58</v>
      </c>
      <c r="D16" s="38">
        <f>SUM(D14:D15)</f>
        <v>0</v>
      </c>
      <c r="E16" s="32"/>
      <c r="F16" s="38">
        <f>SUM(F14:F15)</f>
        <v>0</v>
      </c>
      <c r="G16" s="32"/>
      <c r="H16" s="38">
        <f>SUM(H14:H15)</f>
        <v>0</v>
      </c>
      <c r="I16" s="32"/>
      <c r="J16" s="38">
        <f>SUM(J14:J15)</f>
        <v>181762</v>
      </c>
      <c r="K16" s="32"/>
      <c r="L16" s="38">
        <f>SUM(L14:L15)</f>
        <v>6240</v>
      </c>
      <c r="M16" s="32"/>
      <c r="N16" s="38">
        <f>SUM(N14:N15)</f>
        <v>188002</v>
      </c>
    </row>
    <row r="17" spans="1:17" s="66" customFormat="1" ht="21" customHeight="1">
      <c r="A17" s="66" t="s">
        <v>175</v>
      </c>
      <c r="D17" s="38">
        <v>0</v>
      </c>
      <c r="E17" s="32"/>
      <c r="F17" s="38">
        <v>0</v>
      </c>
      <c r="G17" s="32"/>
      <c r="H17" s="38">
        <v>0</v>
      </c>
      <c r="I17" s="32"/>
      <c r="J17" s="38">
        <v>-148500</v>
      </c>
      <c r="K17" s="32"/>
      <c r="L17" s="38">
        <v>0</v>
      </c>
      <c r="M17" s="32"/>
      <c r="N17" s="40">
        <f>SUM(D17:L17)</f>
        <v>-148500</v>
      </c>
    </row>
    <row r="18" spans="1:17" ht="22.5" thickBot="1">
      <c r="A18" s="29" t="s">
        <v>173</v>
      </c>
      <c r="B18" s="29"/>
      <c r="C18" s="29"/>
      <c r="D18" s="67">
        <f>SUM(D13:D17)-D16</f>
        <v>90000</v>
      </c>
      <c r="E18" s="32"/>
      <c r="F18" s="67">
        <f>SUM(F13:F17)-F16</f>
        <v>136800</v>
      </c>
      <c r="G18" s="32"/>
      <c r="H18" s="67">
        <f>SUM(H13:H17)-H16</f>
        <v>10000</v>
      </c>
      <c r="I18" s="32"/>
      <c r="J18" s="67">
        <f>SUM(J13:J17)-J16</f>
        <v>2443484</v>
      </c>
      <c r="K18" s="32"/>
      <c r="L18" s="67">
        <f>SUM(L13:L17)-L16</f>
        <v>2508</v>
      </c>
      <c r="M18" s="32"/>
      <c r="N18" s="67">
        <f>SUM(N13:N17)-N16</f>
        <v>2682792</v>
      </c>
    </row>
    <row r="19" spans="1:17" ht="22.5" thickTop="1"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7">
      <c r="A20" s="29" t="s">
        <v>142</v>
      </c>
      <c r="B20" s="29"/>
      <c r="C20" s="29"/>
      <c r="D20" s="32">
        <v>90000</v>
      </c>
      <c r="E20" s="32"/>
      <c r="F20" s="32">
        <v>136800</v>
      </c>
      <c r="G20" s="32"/>
      <c r="H20" s="32">
        <v>10000</v>
      </c>
      <c r="I20" s="32"/>
      <c r="J20" s="32">
        <v>2542625</v>
      </c>
      <c r="K20" s="32"/>
      <c r="L20" s="32">
        <v>-2026</v>
      </c>
      <c r="M20" s="32"/>
      <c r="N20" s="32">
        <f>SUM(D20:L20)</f>
        <v>2777399</v>
      </c>
    </row>
    <row r="21" spans="1:17">
      <c r="A21" s="21" t="s">
        <v>68</v>
      </c>
      <c r="D21" s="38">
        <v>0</v>
      </c>
      <c r="E21" s="32"/>
      <c r="F21" s="38">
        <v>0</v>
      </c>
      <c r="G21" s="32"/>
      <c r="H21" s="38">
        <v>0</v>
      </c>
      <c r="I21" s="32"/>
      <c r="J21" s="32">
        <f>PL!G70</f>
        <v>178227</v>
      </c>
      <c r="K21" s="32"/>
      <c r="L21" s="32">
        <v>0</v>
      </c>
      <c r="M21" s="32"/>
      <c r="N21" s="32">
        <f>SUM(D21:L21)</f>
        <v>178227</v>
      </c>
    </row>
    <row r="22" spans="1:17">
      <c r="A22" s="21" t="s">
        <v>70</v>
      </c>
      <c r="D22" s="65">
        <v>0</v>
      </c>
      <c r="E22" s="32"/>
      <c r="F22" s="65">
        <v>0</v>
      </c>
      <c r="G22" s="32"/>
      <c r="H22" s="65">
        <v>0</v>
      </c>
      <c r="I22" s="32"/>
      <c r="J22" s="65">
        <v>0</v>
      </c>
      <c r="K22" s="32"/>
      <c r="L22" s="65">
        <f>PL!G84</f>
        <v>-2568</v>
      </c>
      <c r="M22" s="32"/>
      <c r="N22" s="40">
        <f>SUM(D22:L22)</f>
        <v>-2568</v>
      </c>
    </row>
    <row r="23" spans="1:17">
      <c r="A23" s="21" t="s">
        <v>58</v>
      </c>
      <c r="D23" s="38">
        <f>SUM(D21:D22)</f>
        <v>0</v>
      </c>
      <c r="E23" s="32"/>
      <c r="F23" s="38">
        <f>SUM(F21:F22)</f>
        <v>0</v>
      </c>
      <c r="G23" s="32"/>
      <c r="H23" s="38">
        <f>SUM(H21:H22)</f>
        <v>0</v>
      </c>
      <c r="I23" s="32"/>
      <c r="J23" s="38">
        <f>SUM(J21:J22)</f>
        <v>178227</v>
      </c>
      <c r="K23" s="32"/>
      <c r="L23" s="38">
        <f>SUM(L21:L22)</f>
        <v>-2568</v>
      </c>
      <c r="M23" s="32"/>
      <c r="N23" s="38">
        <f>SUM(N21:N22)</f>
        <v>175659</v>
      </c>
    </row>
    <row r="24" spans="1:17" s="66" customFormat="1" ht="21" customHeight="1">
      <c r="A24" s="66" t="s">
        <v>175</v>
      </c>
      <c r="D24" s="38">
        <v>0</v>
      </c>
      <c r="E24" s="32"/>
      <c r="F24" s="38">
        <v>0</v>
      </c>
      <c r="G24" s="32"/>
      <c r="H24" s="38">
        <v>0</v>
      </c>
      <c r="I24" s="32"/>
      <c r="J24" s="38">
        <v>-89994</v>
      </c>
      <c r="K24" s="32"/>
      <c r="L24" s="38">
        <v>0</v>
      </c>
      <c r="M24" s="32"/>
      <c r="N24" s="40">
        <f>SUM(D24:L24)</f>
        <v>-89994</v>
      </c>
    </row>
    <row r="25" spans="1:17" ht="22.5" thickBot="1">
      <c r="A25" s="29" t="s">
        <v>172</v>
      </c>
      <c r="B25" s="29"/>
      <c r="C25" s="29"/>
      <c r="D25" s="67">
        <f>SUM(D20:D24)-D23</f>
        <v>90000</v>
      </c>
      <c r="E25" s="32"/>
      <c r="F25" s="67">
        <f>SUM(F20:F24)-F23</f>
        <v>136800</v>
      </c>
      <c r="G25" s="32"/>
      <c r="H25" s="67">
        <f>SUM(H20:H24)-H23</f>
        <v>10000</v>
      </c>
      <c r="I25" s="32"/>
      <c r="J25" s="67">
        <f>SUM(J20:J24)-J23</f>
        <v>2630858</v>
      </c>
      <c r="K25" s="32"/>
      <c r="L25" s="67">
        <f>SUM(L20:L24)-L23</f>
        <v>-4594</v>
      </c>
      <c r="M25" s="32"/>
      <c r="N25" s="67">
        <f>SUM(N20:N24)-N23</f>
        <v>2863064</v>
      </c>
      <c r="P25" s="32">
        <f>N25-BS!I79</f>
        <v>0</v>
      </c>
      <c r="Q25" s="68"/>
    </row>
    <row r="26" spans="1:17" ht="22.5" thickTop="1">
      <c r="A26" s="29"/>
      <c r="B26" s="29"/>
      <c r="C26" s="29"/>
      <c r="D26" s="68"/>
      <c r="E26" s="68"/>
      <c r="F26" s="68"/>
      <c r="G26" s="68"/>
      <c r="H26" s="68"/>
      <c r="I26" s="68"/>
      <c r="K26" s="68"/>
      <c r="L26" s="68"/>
      <c r="M26" s="68"/>
      <c r="N26" s="68"/>
    </row>
    <row r="27" spans="1:17">
      <c r="A27" s="21" t="s">
        <v>4</v>
      </c>
      <c r="N27" s="14"/>
    </row>
  </sheetData>
  <mergeCells count="4">
    <mergeCell ref="A3:N3"/>
    <mergeCell ref="A4:N4"/>
    <mergeCell ref="H10:J10"/>
    <mergeCell ref="D6:N6"/>
  </mergeCells>
  <printOptions horizontalCentered="1"/>
  <pageMargins left="0.98425196850393704" right="0" top="0.78740157480314998" bottom="0" header="0.196850393700787" footer="7.8740157480315001E-2"/>
  <pageSetup paperSize="9" scale="75" fitToHeight="0" orientation="landscape" r:id="rId1"/>
  <ignoredErrors>
    <ignoredError sqref="D23:I23 K23 D16:K16" formulaRange="1"/>
    <ignoredError sqref="N16 N19:N23" 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84"/>
  <sheetViews>
    <sheetView showGridLines="0" tabSelected="1" view="pageBreakPreview" topLeftCell="A70" zoomScaleNormal="100" zoomScaleSheetLayoutView="100" workbookViewId="0">
      <selection activeCell="G77" sqref="G77"/>
    </sheetView>
  </sheetViews>
  <sheetFormatPr defaultColWidth="10.7109375" defaultRowHeight="22.15" customHeight="1"/>
  <cols>
    <col min="1" max="1" width="55.42578125" style="21" customWidth="1"/>
    <col min="2" max="2" width="1.7109375" style="21" customWidth="1"/>
    <col min="3" max="3" width="6.7109375" style="21" customWidth="1"/>
    <col min="4" max="4" width="1.7109375" style="42" customWidth="1"/>
    <col min="5" max="5" width="11.7109375" style="42" customWidth="1"/>
    <col min="6" max="6" width="1.7109375" style="19" customWidth="1"/>
    <col min="7" max="7" width="11.7109375" style="42" customWidth="1"/>
    <col min="8" max="8" width="1.7109375" style="42" customWidth="1"/>
    <col min="9" max="9" width="11.7109375" style="42" customWidth="1"/>
    <col min="10" max="10" width="1.7109375" style="19" customWidth="1"/>
    <col min="11" max="11" width="1.7109375" style="21" customWidth="1"/>
    <col min="12" max="12" width="10.7109375" style="2"/>
    <col min="13" max="16384" width="10.7109375" style="21"/>
  </cols>
  <sheetData>
    <row r="1" spans="1:12" ht="22.15" customHeight="1">
      <c r="A1" s="42"/>
      <c r="B1" s="42"/>
      <c r="C1" s="42"/>
      <c r="F1" s="51"/>
      <c r="J1" s="51" t="s">
        <v>56</v>
      </c>
    </row>
    <row r="2" spans="1:12" ht="22.15" customHeight="1">
      <c r="A2" s="18" t="s">
        <v>135</v>
      </c>
      <c r="B2" s="19"/>
      <c r="C2" s="19"/>
      <c r="D2" s="52"/>
      <c r="E2" s="52"/>
      <c r="G2" s="52"/>
      <c r="H2" s="52"/>
      <c r="I2" s="52"/>
    </row>
    <row r="3" spans="1:12" ht="22.15" customHeight="1">
      <c r="A3" s="53" t="s">
        <v>30</v>
      </c>
      <c r="B3" s="19"/>
      <c r="C3" s="19"/>
      <c r="D3" s="52"/>
      <c r="E3" s="52"/>
      <c r="G3" s="52"/>
      <c r="H3" s="52"/>
      <c r="I3" s="52"/>
    </row>
    <row r="4" spans="1:12" ht="22.15" customHeight="1">
      <c r="A4" s="18" t="s">
        <v>174</v>
      </c>
      <c r="B4" s="19"/>
      <c r="C4" s="19"/>
      <c r="D4" s="20"/>
      <c r="E4" s="20"/>
      <c r="G4" s="20"/>
      <c r="H4" s="20"/>
      <c r="I4" s="20"/>
    </row>
    <row r="5" spans="1:12" s="54" customFormat="1" ht="22.15" customHeight="1">
      <c r="B5" s="22"/>
      <c r="C5" s="22"/>
      <c r="D5" s="22"/>
      <c r="E5" s="22"/>
      <c r="G5" s="22"/>
      <c r="H5" s="22"/>
      <c r="I5" s="22" t="s">
        <v>52</v>
      </c>
      <c r="L5" s="13"/>
    </row>
    <row r="6" spans="1:12" s="19" customFormat="1" ht="22.15" customHeight="1">
      <c r="D6" s="20"/>
      <c r="E6" s="23" t="s">
        <v>130</v>
      </c>
      <c r="G6" s="74" t="s">
        <v>129</v>
      </c>
      <c r="H6" s="74"/>
      <c r="I6" s="74"/>
    </row>
    <row r="7" spans="1:12" ht="22.15" customHeight="1">
      <c r="A7" s="19"/>
      <c r="B7" s="19"/>
      <c r="C7" s="25"/>
      <c r="D7" s="27"/>
      <c r="E7" s="1" t="s">
        <v>141</v>
      </c>
      <c r="G7" s="1" t="s">
        <v>141</v>
      </c>
      <c r="H7" s="27"/>
      <c r="I7" s="1">
        <v>2567</v>
      </c>
      <c r="L7" s="21"/>
    </row>
    <row r="8" spans="1:12" ht="22.15" customHeight="1">
      <c r="A8" s="55" t="s">
        <v>31</v>
      </c>
      <c r="B8" s="56"/>
    </row>
    <row r="9" spans="1:12" ht="22.15" customHeight="1">
      <c r="A9" s="57" t="s">
        <v>71</v>
      </c>
      <c r="B9" s="58"/>
      <c r="E9" s="3">
        <f>PL!E68</f>
        <v>191971</v>
      </c>
      <c r="G9" s="3">
        <f>PL!G68</f>
        <v>222197</v>
      </c>
      <c r="H9" s="32"/>
      <c r="I9" s="3">
        <f>PL!I68</f>
        <v>226969</v>
      </c>
    </row>
    <row r="10" spans="1:12" ht="22.15" customHeight="1">
      <c r="A10" s="57" t="s">
        <v>72</v>
      </c>
      <c r="B10" s="58"/>
      <c r="C10" s="31"/>
      <c r="E10" s="4"/>
      <c r="G10" s="4"/>
      <c r="H10" s="32"/>
      <c r="I10" s="32"/>
    </row>
    <row r="11" spans="1:12" ht="22.15" customHeight="1">
      <c r="A11" s="57" t="s">
        <v>39</v>
      </c>
      <c r="B11" s="58"/>
      <c r="C11" s="31"/>
      <c r="E11" s="32"/>
      <c r="G11" s="32"/>
      <c r="H11" s="32"/>
      <c r="I11" s="32"/>
    </row>
    <row r="12" spans="1:12" ht="22.15" customHeight="1">
      <c r="A12" s="57" t="s">
        <v>159</v>
      </c>
      <c r="B12" s="58"/>
      <c r="C12" s="31"/>
      <c r="E12" s="4">
        <v>9</v>
      </c>
      <c r="G12" s="4">
        <v>9</v>
      </c>
      <c r="H12" s="32"/>
      <c r="I12" s="32">
        <v>54</v>
      </c>
    </row>
    <row r="13" spans="1:12" ht="22.15" customHeight="1">
      <c r="A13" s="57" t="s">
        <v>189</v>
      </c>
      <c r="B13" s="58"/>
      <c r="C13" s="31"/>
      <c r="E13" s="5">
        <v>80</v>
      </c>
      <c r="G13" s="5">
        <v>80</v>
      </c>
      <c r="H13" s="32"/>
      <c r="I13" s="32">
        <v>4999</v>
      </c>
    </row>
    <row r="14" spans="1:12" ht="22.15" customHeight="1">
      <c r="A14" s="57" t="s">
        <v>160</v>
      </c>
      <c r="B14" s="58"/>
      <c r="C14" s="31"/>
      <c r="E14" s="4">
        <v>-615</v>
      </c>
      <c r="G14" s="4">
        <v>-615</v>
      </c>
      <c r="H14" s="32"/>
      <c r="I14" s="5">
        <v>-789</v>
      </c>
    </row>
    <row r="15" spans="1:12" ht="22.15" customHeight="1">
      <c r="A15" s="57" t="s">
        <v>186</v>
      </c>
      <c r="B15" s="58"/>
      <c r="C15" s="31"/>
      <c r="E15" s="4">
        <v>4535</v>
      </c>
      <c r="G15" s="4">
        <v>3994</v>
      </c>
      <c r="H15" s="32"/>
      <c r="I15" s="4">
        <v>-10836</v>
      </c>
    </row>
    <row r="16" spans="1:12" ht="22.15" customHeight="1">
      <c r="A16" s="57" t="s">
        <v>32</v>
      </c>
      <c r="B16" s="58"/>
      <c r="C16" s="31"/>
      <c r="E16" s="4">
        <v>92667</v>
      </c>
      <c r="G16" s="4">
        <v>78890</v>
      </c>
      <c r="H16" s="32"/>
      <c r="I16" s="32">
        <v>72924</v>
      </c>
    </row>
    <row r="17" spans="1:9" ht="22.15" customHeight="1">
      <c r="A17" s="57" t="s">
        <v>161</v>
      </c>
      <c r="B17" s="58"/>
      <c r="C17" s="31"/>
      <c r="E17" s="32"/>
      <c r="G17" s="32"/>
      <c r="H17" s="32"/>
      <c r="I17" s="32"/>
    </row>
    <row r="18" spans="1:9" ht="22.15" customHeight="1">
      <c r="A18" s="57" t="s">
        <v>113</v>
      </c>
      <c r="B18" s="58"/>
      <c r="C18" s="31"/>
      <c r="E18" s="5">
        <v>-385</v>
      </c>
      <c r="G18" s="5">
        <v>-385</v>
      </c>
      <c r="H18" s="32"/>
      <c r="I18" s="5">
        <v>-289</v>
      </c>
    </row>
    <row r="19" spans="1:9" ht="22.15" customHeight="1">
      <c r="A19" s="57" t="s">
        <v>185</v>
      </c>
      <c r="B19" s="58"/>
      <c r="C19" s="31"/>
      <c r="E19" s="5"/>
      <c r="G19" s="5"/>
      <c r="H19" s="32"/>
      <c r="I19" s="5"/>
    </row>
    <row r="20" spans="1:9" ht="22.15" customHeight="1">
      <c r="A20" s="57" t="s">
        <v>100</v>
      </c>
      <c r="B20" s="58"/>
      <c r="C20" s="31"/>
      <c r="E20" s="5">
        <v>-2959</v>
      </c>
      <c r="G20" s="5">
        <v>-2959</v>
      </c>
      <c r="H20" s="32"/>
      <c r="I20" s="5">
        <v>1078</v>
      </c>
    </row>
    <row r="21" spans="1:9" ht="22.15" customHeight="1">
      <c r="A21" s="57" t="s">
        <v>155</v>
      </c>
      <c r="B21" s="58"/>
      <c r="C21" s="31"/>
      <c r="E21" s="59">
        <v>3000</v>
      </c>
      <c r="G21" s="59">
        <v>3000</v>
      </c>
      <c r="H21" s="32"/>
      <c r="I21" s="4">
        <v>3322</v>
      </c>
    </row>
    <row r="22" spans="1:9" ht="22.15" customHeight="1">
      <c r="A22" s="57" t="s">
        <v>73</v>
      </c>
      <c r="B22" s="58"/>
      <c r="C22" s="31"/>
      <c r="E22" s="4">
        <v>-7336</v>
      </c>
      <c r="G22" s="4">
        <v>-7325</v>
      </c>
      <c r="I22" s="4">
        <v>-17464</v>
      </c>
    </row>
    <row r="23" spans="1:9" ht="22.15" customHeight="1">
      <c r="A23" s="57" t="s">
        <v>108</v>
      </c>
      <c r="B23" s="58"/>
      <c r="C23" s="31"/>
      <c r="E23" s="4">
        <v>-2197</v>
      </c>
      <c r="G23" s="4">
        <v>-2197</v>
      </c>
      <c r="I23" s="4">
        <v>-2453</v>
      </c>
    </row>
    <row r="24" spans="1:9" ht="22.15" customHeight="1">
      <c r="A24" s="57" t="s">
        <v>97</v>
      </c>
      <c r="B24" s="58"/>
      <c r="C24" s="31"/>
      <c r="E24" s="7">
        <v>9407</v>
      </c>
      <c r="G24" s="7">
        <v>1227</v>
      </c>
      <c r="I24" s="7">
        <v>1230</v>
      </c>
    </row>
    <row r="25" spans="1:9" ht="22.15" customHeight="1">
      <c r="A25" s="57" t="s">
        <v>79</v>
      </c>
      <c r="B25" s="58"/>
      <c r="E25" s="5"/>
      <c r="G25" s="5"/>
      <c r="H25" s="32"/>
      <c r="I25" s="5"/>
    </row>
    <row r="26" spans="1:9" ht="22.15" customHeight="1">
      <c r="A26" s="57" t="s">
        <v>80</v>
      </c>
      <c r="B26" s="58"/>
      <c r="E26" s="6">
        <f>SUM(E9:E24)</f>
        <v>288177</v>
      </c>
      <c r="G26" s="6">
        <f>SUM(G9:G24)</f>
        <v>295916</v>
      </c>
      <c r="H26" s="32"/>
      <c r="I26" s="6">
        <f>SUM(I9:I24)</f>
        <v>278745</v>
      </c>
    </row>
    <row r="27" spans="1:9" ht="22.15" customHeight="1">
      <c r="A27" s="57" t="s">
        <v>40</v>
      </c>
      <c r="B27" s="58"/>
      <c r="E27" s="32"/>
      <c r="G27" s="32"/>
      <c r="H27" s="32"/>
      <c r="I27" s="32"/>
    </row>
    <row r="28" spans="1:9" ht="22.15" customHeight="1">
      <c r="A28" s="57" t="s">
        <v>150</v>
      </c>
      <c r="B28" s="58"/>
      <c r="E28" s="4">
        <v>-40052</v>
      </c>
      <c r="G28" s="4">
        <v>-20762</v>
      </c>
      <c r="H28" s="32"/>
      <c r="I28" s="4">
        <v>-181937</v>
      </c>
    </row>
    <row r="29" spans="1:9" ht="22.15" customHeight="1">
      <c r="A29" s="57" t="s">
        <v>33</v>
      </c>
      <c r="B29" s="58"/>
      <c r="E29" s="4">
        <v>-5824</v>
      </c>
      <c r="G29" s="4">
        <v>118327</v>
      </c>
      <c r="H29" s="32"/>
      <c r="I29" s="4">
        <v>-245204</v>
      </c>
    </row>
    <row r="30" spans="1:9" ht="22.15" customHeight="1">
      <c r="A30" s="57" t="s">
        <v>34</v>
      </c>
      <c r="B30" s="58"/>
      <c r="E30" s="4">
        <v>12339</v>
      </c>
      <c r="G30" s="4">
        <v>8548</v>
      </c>
      <c r="H30" s="32"/>
      <c r="I30" s="4">
        <v>-3369</v>
      </c>
    </row>
    <row r="31" spans="1:9" ht="22.15" customHeight="1">
      <c r="A31" s="57" t="s">
        <v>94</v>
      </c>
      <c r="B31" s="58"/>
      <c r="E31" s="4">
        <v>393</v>
      </c>
      <c r="G31" s="4">
        <v>1250</v>
      </c>
      <c r="H31" s="32"/>
      <c r="I31" s="4">
        <v>-249</v>
      </c>
    </row>
    <row r="32" spans="1:9" ht="22.15" customHeight="1">
      <c r="A32" s="57" t="s">
        <v>139</v>
      </c>
      <c r="B32" s="58"/>
      <c r="E32" s="4">
        <v>-969</v>
      </c>
      <c r="G32" s="4">
        <v>0</v>
      </c>
      <c r="H32" s="32"/>
      <c r="I32" s="4">
        <v>0</v>
      </c>
    </row>
    <row r="33" spans="1:12" ht="22.15" customHeight="1">
      <c r="A33" s="57" t="s">
        <v>41</v>
      </c>
      <c r="B33" s="58"/>
      <c r="E33" s="4"/>
      <c r="G33" s="4"/>
      <c r="H33" s="32"/>
      <c r="I33" s="32"/>
    </row>
    <row r="34" spans="1:12" ht="22.15" customHeight="1">
      <c r="A34" s="57" t="s">
        <v>151</v>
      </c>
      <c r="B34" s="58"/>
      <c r="E34" s="59">
        <v>188818</v>
      </c>
      <c r="G34" s="59">
        <v>128013</v>
      </c>
      <c r="H34" s="32"/>
      <c r="I34" s="4">
        <v>179990</v>
      </c>
    </row>
    <row r="35" spans="1:12" ht="22.15" customHeight="1">
      <c r="A35" s="60" t="s">
        <v>66</v>
      </c>
      <c r="B35" s="58"/>
      <c r="E35" s="59">
        <v>-24340</v>
      </c>
      <c r="G35" s="59">
        <v>-25009</v>
      </c>
      <c r="H35" s="32"/>
      <c r="I35" s="4">
        <v>-17773</v>
      </c>
    </row>
    <row r="36" spans="1:12" ht="22.15" customHeight="1">
      <c r="A36" s="57" t="s">
        <v>35</v>
      </c>
      <c r="B36" s="58"/>
      <c r="E36" s="61">
        <v>27</v>
      </c>
      <c r="G36" s="61">
        <v>27</v>
      </c>
      <c r="H36" s="32"/>
      <c r="I36" s="7">
        <v>-1035</v>
      </c>
    </row>
    <row r="37" spans="1:12" ht="22.15" customHeight="1">
      <c r="A37" s="57" t="s">
        <v>31</v>
      </c>
      <c r="B37" s="58"/>
      <c r="E37" s="4">
        <f>SUM(E26,E28:E36)</f>
        <v>418569</v>
      </c>
      <c r="G37" s="4">
        <f>SUM(G26,G28:G36)</f>
        <v>506310</v>
      </c>
      <c r="H37" s="32"/>
      <c r="I37" s="4">
        <f>SUM(I26,I28:I36)</f>
        <v>9168</v>
      </c>
    </row>
    <row r="38" spans="1:12" ht="22.15" customHeight="1">
      <c r="A38" s="57" t="s">
        <v>166</v>
      </c>
      <c r="B38" s="58"/>
      <c r="C38" s="31"/>
      <c r="E38" s="59">
        <v>-1063</v>
      </c>
      <c r="G38" s="59">
        <v>-1063</v>
      </c>
      <c r="H38" s="32"/>
      <c r="I38" s="4">
        <v>-3532</v>
      </c>
    </row>
    <row r="39" spans="1:12" ht="22.15" customHeight="1">
      <c r="A39" s="57" t="s">
        <v>96</v>
      </c>
      <c r="B39" s="58"/>
      <c r="E39" s="59">
        <v>-39284</v>
      </c>
      <c r="G39" s="59">
        <v>-39284</v>
      </c>
      <c r="H39" s="12"/>
      <c r="I39" s="12">
        <v>-33327</v>
      </c>
    </row>
    <row r="40" spans="1:12" ht="22.15" customHeight="1">
      <c r="A40" s="57" t="s">
        <v>86</v>
      </c>
      <c r="B40" s="58"/>
      <c r="E40" s="59">
        <v>109137</v>
      </c>
      <c r="G40" s="59">
        <v>109137</v>
      </c>
      <c r="H40" s="12"/>
      <c r="I40" s="12">
        <v>62832</v>
      </c>
    </row>
    <row r="41" spans="1:12" ht="22.15" customHeight="1">
      <c r="A41" s="55" t="s">
        <v>162</v>
      </c>
      <c r="B41" s="58"/>
      <c r="E41" s="8">
        <f>SUM(E37:E40)</f>
        <v>487359</v>
      </c>
      <c r="G41" s="8">
        <f>SUM(G37:G40)</f>
        <v>575100</v>
      </c>
      <c r="H41" s="32"/>
      <c r="I41" s="8">
        <f>SUM(I37:I40)</f>
        <v>35141</v>
      </c>
    </row>
    <row r="42" spans="1:12" ht="10.5" customHeight="1">
      <c r="A42" s="57"/>
      <c r="B42" s="58"/>
    </row>
    <row r="43" spans="1:12" ht="22.15" customHeight="1">
      <c r="A43" s="21" t="s">
        <v>4</v>
      </c>
      <c r="B43" s="58"/>
    </row>
    <row r="44" spans="1:12" ht="22.15" customHeight="1">
      <c r="A44" s="42"/>
      <c r="B44" s="42"/>
      <c r="C44" s="42"/>
      <c r="F44" s="51"/>
      <c r="J44" s="51" t="s">
        <v>56</v>
      </c>
    </row>
    <row r="45" spans="1:12" ht="22.15" customHeight="1">
      <c r="A45" s="18" t="s">
        <v>135</v>
      </c>
      <c r="B45" s="19"/>
      <c r="C45" s="19"/>
      <c r="D45" s="52"/>
      <c r="E45" s="52"/>
      <c r="G45" s="52"/>
      <c r="H45" s="52"/>
      <c r="I45" s="52"/>
    </row>
    <row r="46" spans="1:12" ht="22.15" customHeight="1">
      <c r="A46" s="53" t="s">
        <v>36</v>
      </c>
      <c r="B46" s="19"/>
      <c r="C46" s="19"/>
      <c r="D46" s="52"/>
      <c r="E46" s="52"/>
      <c r="G46" s="52"/>
      <c r="H46" s="52"/>
      <c r="I46" s="52"/>
    </row>
    <row r="47" spans="1:12" ht="22.15" customHeight="1">
      <c r="A47" s="18" t="s">
        <v>174</v>
      </c>
      <c r="B47" s="19"/>
      <c r="C47" s="19"/>
      <c r="D47" s="20"/>
      <c r="E47" s="20"/>
      <c r="G47" s="20"/>
      <c r="H47" s="20"/>
      <c r="I47" s="20"/>
    </row>
    <row r="48" spans="1:12" s="54" customFormat="1" ht="22.15" customHeight="1">
      <c r="B48" s="22"/>
      <c r="C48" s="22"/>
      <c r="D48" s="22"/>
      <c r="E48" s="22"/>
      <c r="G48" s="22"/>
      <c r="H48" s="22"/>
      <c r="I48" s="22" t="s">
        <v>52</v>
      </c>
      <c r="L48" s="13"/>
    </row>
    <row r="49" spans="1:12" s="19" customFormat="1" ht="22.15" customHeight="1">
      <c r="D49" s="20"/>
      <c r="E49" s="34" t="s">
        <v>130</v>
      </c>
      <c r="G49" s="74" t="s">
        <v>129</v>
      </c>
      <c r="H49" s="74"/>
      <c r="I49" s="74"/>
    </row>
    <row r="50" spans="1:12" ht="22.15" customHeight="1">
      <c r="A50" s="19"/>
      <c r="B50" s="19"/>
      <c r="C50" s="25"/>
      <c r="D50" s="27"/>
      <c r="E50" s="1" t="s">
        <v>141</v>
      </c>
      <c r="G50" s="1" t="s">
        <v>141</v>
      </c>
      <c r="H50" s="27"/>
      <c r="I50" s="1">
        <v>2567</v>
      </c>
      <c r="L50" s="21"/>
    </row>
    <row r="51" spans="1:12" ht="22.15" customHeight="1">
      <c r="A51" s="55" t="s">
        <v>37</v>
      </c>
    </row>
    <row r="52" spans="1:12" ht="22.15" customHeight="1">
      <c r="A52" s="57" t="s">
        <v>67</v>
      </c>
      <c r="E52" s="59">
        <v>7298</v>
      </c>
      <c r="G52" s="59">
        <v>7287</v>
      </c>
      <c r="H52" s="32"/>
      <c r="I52" s="32">
        <v>18745</v>
      </c>
    </row>
    <row r="53" spans="1:12" ht="22.15" customHeight="1">
      <c r="A53" s="57" t="s">
        <v>109</v>
      </c>
      <c r="E53" s="59">
        <v>2216</v>
      </c>
      <c r="G53" s="59">
        <v>2216</v>
      </c>
      <c r="H53" s="32"/>
      <c r="I53" s="32">
        <v>2420</v>
      </c>
    </row>
    <row r="54" spans="1:12" ht="22.15" customHeight="1">
      <c r="A54" s="57" t="s">
        <v>187</v>
      </c>
      <c r="C54" s="31"/>
      <c r="E54" s="4">
        <v>-26086</v>
      </c>
      <c r="G54" s="4">
        <v>-26086</v>
      </c>
      <c r="H54" s="32"/>
      <c r="I54" s="4">
        <v>0</v>
      </c>
    </row>
    <row r="55" spans="1:12" ht="22.15" customHeight="1">
      <c r="A55" s="57" t="s">
        <v>103</v>
      </c>
      <c r="C55" s="31"/>
      <c r="E55" s="4">
        <v>15254</v>
      </c>
      <c r="G55" s="4">
        <v>15254</v>
      </c>
      <c r="H55" s="32"/>
      <c r="I55" s="4">
        <v>2024</v>
      </c>
    </row>
    <row r="56" spans="1:12" ht="22.15" customHeight="1">
      <c r="A56" s="57" t="s">
        <v>110</v>
      </c>
      <c r="C56" s="31"/>
      <c r="E56" s="4"/>
      <c r="G56" s="4"/>
      <c r="H56" s="32"/>
      <c r="I56" s="4"/>
    </row>
    <row r="57" spans="1:12" ht="22.15" customHeight="1">
      <c r="A57" s="57" t="s">
        <v>104</v>
      </c>
      <c r="C57" s="31"/>
      <c r="E57" s="4">
        <v>0</v>
      </c>
      <c r="G57" s="4">
        <v>0</v>
      </c>
      <c r="H57" s="32"/>
      <c r="I57" s="4">
        <v>108971</v>
      </c>
    </row>
    <row r="58" spans="1:12" ht="22.15" customHeight="1">
      <c r="A58" s="57" t="s">
        <v>176</v>
      </c>
      <c r="C58" s="31"/>
      <c r="E58" s="4">
        <v>0</v>
      </c>
      <c r="G58" s="4">
        <v>0</v>
      </c>
      <c r="H58" s="32"/>
      <c r="I58" s="4">
        <v>-99493</v>
      </c>
    </row>
    <row r="59" spans="1:12" ht="22.15" customHeight="1">
      <c r="A59" s="57" t="s">
        <v>177</v>
      </c>
      <c r="C59" s="31"/>
      <c r="E59" s="4">
        <v>100000</v>
      </c>
      <c r="G59" s="4">
        <v>100000</v>
      </c>
      <c r="H59" s="32"/>
      <c r="I59" s="4">
        <v>55000</v>
      </c>
    </row>
    <row r="60" spans="1:12" ht="22.15" customHeight="1">
      <c r="A60" s="60" t="s">
        <v>98</v>
      </c>
      <c r="C60" s="31"/>
      <c r="E60" s="59">
        <v>-235265</v>
      </c>
      <c r="G60" s="59">
        <v>-65136</v>
      </c>
      <c r="H60" s="6"/>
      <c r="I60" s="6">
        <v>-46132</v>
      </c>
    </row>
    <row r="61" spans="1:12" ht="22.15" customHeight="1">
      <c r="A61" s="60" t="s">
        <v>87</v>
      </c>
      <c r="C61" s="31"/>
      <c r="E61" s="59">
        <v>-1636</v>
      </c>
      <c r="G61" s="59">
        <v>-150</v>
      </c>
      <c r="H61" s="6"/>
      <c r="I61" s="6">
        <v>-161</v>
      </c>
    </row>
    <row r="62" spans="1:12" ht="22.15" customHeight="1">
      <c r="A62" s="60" t="s">
        <v>82</v>
      </c>
      <c r="C62" s="31"/>
      <c r="E62" s="59">
        <v>1315</v>
      </c>
      <c r="G62" s="59">
        <v>1315</v>
      </c>
      <c r="H62" s="32"/>
      <c r="I62" s="9">
        <v>516</v>
      </c>
    </row>
    <row r="63" spans="1:12" ht="22.15" customHeight="1">
      <c r="A63" s="55" t="s">
        <v>190</v>
      </c>
      <c r="E63" s="8">
        <f>SUM(E52:E62)</f>
        <v>-136904</v>
      </c>
      <c r="G63" s="8">
        <f>SUM(G52:G62)</f>
        <v>34700</v>
      </c>
      <c r="H63" s="32"/>
      <c r="I63" s="8">
        <f>SUM(I52:I62)</f>
        <v>41890</v>
      </c>
    </row>
    <row r="64" spans="1:12" ht="22.15" customHeight="1">
      <c r="A64" s="55" t="s">
        <v>38</v>
      </c>
      <c r="E64" s="4"/>
      <c r="G64" s="4"/>
      <c r="H64" s="32"/>
      <c r="I64" s="4"/>
    </row>
    <row r="65" spans="1:9" ht="22.15" customHeight="1">
      <c r="A65" s="57" t="s">
        <v>181</v>
      </c>
      <c r="E65" s="4">
        <v>103743</v>
      </c>
      <c r="G65" s="4">
        <v>0</v>
      </c>
      <c r="H65" s="32"/>
      <c r="I65" s="4">
        <v>0</v>
      </c>
    </row>
    <row r="66" spans="1:9" ht="22.15" customHeight="1">
      <c r="A66" s="57" t="s">
        <v>182</v>
      </c>
      <c r="E66" s="4">
        <v>67274</v>
      </c>
      <c r="G66" s="4">
        <v>0</v>
      </c>
      <c r="H66" s="32"/>
      <c r="I66" s="4">
        <v>0</v>
      </c>
    </row>
    <row r="67" spans="1:9" ht="22.15" customHeight="1">
      <c r="A67" s="60" t="s">
        <v>167</v>
      </c>
      <c r="C67" s="31"/>
      <c r="E67" s="59">
        <v>-13247</v>
      </c>
      <c r="G67" s="59">
        <v>-12761</v>
      </c>
      <c r="H67" s="32"/>
      <c r="I67" s="4">
        <v>-9643</v>
      </c>
    </row>
    <row r="68" spans="1:9" ht="22.15" customHeight="1">
      <c r="A68" s="60" t="s">
        <v>191</v>
      </c>
      <c r="C68" s="31"/>
      <c r="E68" s="59">
        <v>-584</v>
      </c>
      <c r="G68" s="59">
        <v>0</v>
      </c>
      <c r="H68" s="32"/>
      <c r="I68" s="4">
        <v>0</v>
      </c>
    </row>
    <row r="69" spans="1:9" ht="22.15" customHeight="1">
      <c r="A69" s="60" t="s">
        <v>111</v>
      </c>
      <c r="C69" s="31"/>
      <c r="E69" s="59">
        <v>-89975</v>
      </c>
      <c r="G69" s="59">
        <v>-89975</v>
      </c>
      <c r="H69" s="32"/>
      <c r="I69" s="4">
        <v>-148023</v>
      </c>
    </row>
    <row r="70" spans="1:9" ht="22.15" customHeight="1">
      <c r="A70" s="55" t="s">
        <v>192</v>
      </c>
      <c r="E70" s="8">
        <f>SUM(E64:E69)</f>
        <v>67211</v>
      </c>
      <c r="G70" s="8">
        <f>SUM(G64:G69)</f>
        <v>-102736</v>
      </c>
      <c r="H70" s="32"/>
      <c r="I70" s="8">
        <f>SUM(I64:I69)</f>
        <v>-157666</v>
      </c>
    </row>
    <row r="71" spans="1:9" ht="22.15" customHeight="1">
      <c r="A71" s="55" t="s">
        <v>183</v>
      </c>
      <c r="E71" s="4">
        <f>SUM(E41,E63,E70)</f>
        <v>417666</v>
      </c>
      <c r="G71" s="4">
        <f>SUM(G41,G63,G70)</f>
        <v>507064</v>
      </c>
      <c r="H71" s="32"/>
      <c r="I71" s="4">
        <f>SUM(I41,I63,I70)</f>
        <v>-80635</v>
      </c>
    </row>
    <row r="72" spans="1:9" ht="22.15" customHeight="1">
      <c r="A72" s="57" t="s">
        <v>120</v>
      </c>
      <c r="E72" s="30"/>
      <c r="G72" s="30"/>
      <c r="H72" s="32"/>
      <c r="I72" s="4"/>
    </row>
    <row r="73" spans="1:9" ht="22.15" customHeight="1">
      <c r="A73" s="57" t="s">
        <v>121</v>
      </c>
      <c r="E73" s="34">
        <v>-22715</v>
      </c>
      <c r="G73" s="34">
        <v>-17123</v>
      </c>
      <c r="H73" s="32"/>
      <c r="I73" s="34">
        <v>110</v>
      </c>
    </row>
    <row r="74" spans="1:9" ht="22.15" customHeight="1">
      <c r="A74" s="55" t="s">
        <v>183</v>
      </c>
      <c r="B74" s="29"/>
      <c r="C74" s="29"/>
      <c r="D74" s="62"/>
      <c r="E74" s="30">
        <f>SUM(E71:E73)</f>
        <v>394951</v>
      </c>
      <c r="G74" s="30">
        <f>SUM(G71:G73)</f>
        <v>489941</v>
      </c>
      <c r="H74" s="63"/>
      <c r="I74" s="30">
        <f>SUM(I71:I73)</f>
        <v>-80525</v>
      </c>
    </row>
    <row r="75" spans="1:9" ht="22.15" customHeight="1">
      <c r="A75" s="57" t="s">
        <v>74</v>
      </c>
      <c r="E75" s="30">
        <f>BS!G11</f>
        <v>650424</v>
      </c>
      <c r="G75" s="30">
        <f>BS!K11</f>
        <v>543117</v>
      </c>
      <c r="H75" s="32"/>
      <c r="I75" s="4">
        <v>965428</v>
      </c>
    </row>
    <row r="76" spans="1:9" ht="22.15" customHeight="1" thickBot="1">
      <c r="A76" s="55" t="s">
        <v>75</v>
      </c>
      <c r="C76" s="31"/>
      <c r="E76" s="10">
        <f>SUM(E74:E75)</f>
        <v>1045375</v>
      </c>
      <c r="G76" s="10">
        <f>SUM(G74:G75)</f>
        <v>1033058</v>
      </c>
      <c r="H76" s="32"/>
      <c r="I76" s="10">
        <f>SUM(I74:I75)</f>
        <v>884903</v>
      </c>
    </row>
    <row r="77" spans="1:9" ht="22.15" customHeight="1" thickTop="1">
      <c r="A77" s="55"/>
      <c r="C77" s="31"/>
      <c r="E77" s="11"/>
      <c r="G77" s="11"/>
      <c r="H77" s="32"/>
      <c r="I77" s="11"/>
    </row>
    <row r="78" spans="1:9" ht="22.15" customHeight="1">
      <c r="A78" s="55" t="s">
        <v>59</v>
      </c>
      <c r="C78" s="31"/>
      <c r="E78" s="11"/>
      <c r="G78" s="11"/>
      <c r="H78" s="32"/>
      <c r="I78" s="11"/>
    </row>
    <row r="79" spans="1:9" ht="22.15" customHeight="1">
      <c r="A79" s="57" t="s">
        <v>60</v>
      </c>
      <c r="C79" s="31"/>
      <c r="E79" s="32"/>
      <c r="G79" s="32"/>
      <c r="H79" s="32"/>
      <c r="I79" s="4"/>
    </row>
    <row r="80" spans="1:9" ht="22.15" customHeight="1">
      <c r="A80" s="64" t="s">
        <v>136</v>
      </c>
      <c r="C80" s="31"/>
      <c r="E80" s="4">
        <v>12948</v>
      </c>
      <c r="G80" s="4">
        <v>-5377</v>
      </c>
      <c r="H80" s="32"/>
      <c r="I80" s="4">
        <v>-504</v>
      </c>
    </row>
    <row r="81" spans="1:9" ht="22.15" customHeight="1">
      <c r="A81" s="64" t="s">
        <v>188</v>
      </c>
      <c r="C81" s="31"/>
      <c r="E81" s="4">
        <v>-44383</v>
      </c>
      <c r="G81" s="4">
        <v>-42487</v>
      </c>
      <c r="H81" s="32"/>
      <c r="I81" s="4">
        <v>5962</v>
      </c>
    </row>
    <row r="82" spans="1:9" ht="22.15" customHeight="1">
      <c r="A82" s="64" t="s">
        <v>85</v>
      </c>
      <c r="C82" s="31"/>
      <c r="E82" s="4">
        <v>5321</v>
      </c>
      <c r="G82" s="4">
        <v>5321</v>
      </c>
      <c r="H82" s="32"/>
      <c r="I82" s="4">
        <v>5740</v>
      </c>
    </row>
    <row r="83" spans="1:9" ht="22.15" customHeight="1">
      <c r="A83" s="57"/>
      <c r="G83" s="4"/>
      <c r="H83" s="32"/>
      <c r="I83" s="4"/>
    </row>
    <row r="84" spans="1:9" ht="22.15" customHeight="1">
      <c r="A84" s="21" t="s">
        <v>4</v>
      </c>
    </row>
  </sheetData>
  <mergeCells count="2">
    <mergeCell ref="G6:I6"/>
    <mergeCell ref="G49:I49"/>
  </mergeCells>
  <printOptions horizontalCentered="1" gridLinesSet="0"/>
  <pageMargins left="0.89" right="0" top="0.5" bottom="0" header="0.196850393700787" footer="7.8740157480315001E-2"/>
  <pageSetup paperSize="9" scale="85" fitToHeight="0" orientation="portrait" r:id="rId1"/>
  <rowBreaks count="1" manualBreakCount="1">
    <brk id="43" max="16383" man="1"/>
  </rowBreaks>
  <ignoredErrors>
    <ignoredError sqref="E25:I27 H50:I50 E51:I51 F65:I66 F70:I72 E70:E72 F67 E33:I33 F30 F21 F22 F23 F24 F29 F28 F31 F32:I32 E37:I37 F34 F35 F36 E41:I49 F38 F39 F40 E56:I58 F52 F53 F54 F55 E63:I64 F59 F60 F61 F62 E74:E76 H21:I21 H22:I22 H23:I23 H24:I24 H28:I28 H29:I29 H30:I30 H31:I31 H34:I34 H35:I35 H36:I36 H38:I38 H39:I39 H40:I40 H52:I52 H53:I53 H54:I54 H55:I55 H59:I59 H60:I60 H61:I61 H62:I62 H67:I67 F69 H69:I69 F74:I76 F73 H73:I73" unlockedFormula="1"/>
    <ignoredError sqref="E50:G50" numberStoredAsText="1" unlockedFormula="1"/>
    <ignoredError sqref="E7:G7" numberStoredAsText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F10D0AD94287468EA9B1137784ADB0" ma:contentTypeVersion="14" ma:contentTypeDescription="Create a new document." ma:contentTypeScope="" ma:versionID="f5833e53368958c1891b62cf571a38e7">
  <xsd:schema xmlns:xsd="http://www.w3.org/2001/XMLSchema" xmlns:xs="http://www.w3.org/2001/XMLSchema" xmlns:p="http://schemas.microsoft.com/office/2006/metadata/properties" xmlns:ns2="559fb659-e220-4bdd-b162-fb088b327710" xmlns:ns3="7524036d-78be-4e4c-95d2-b43130fee326" targetNamespace="http://schemas.microsoft.com/office/2006/metadata/properties" ma:root="true" ma:fieldsID="bc49e0b21b68ebacb62f667cc03a10ca" ns2:_="" ns3:_="">
    <xsd:import namespace="559fb659-e220-4bdd-b162-fb088b327710"/>
    <xsd:import namespace="7524036d-78be-4e4c-95d2-b43130fee3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fb659-e220-4bdd-b162-fb088b327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4907118-a256-49a5-bec9-70824ec585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4036d-78be-4e4c-95d2-b43130fee32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0087f80-54a9-4d22-a9d9-d2edb3ff5e65}" ma:internalName="TaxCatchAll" ma:showField="CatchAllData" ma:web="7524036d-78be-4e4c-95d2-b43130fee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4036d-78be-4e4c-95d2-b43130fee326" xsi:nil="true"/>
    <lcf76f155ced4ddcb4097134ff3c332f xmlns="559fb659-e220-4bdd-b162-fb088b3277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20EF58-F710-4CD9-B1D4-7906C40D21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fb659-e220-4bdd-b162-fb088b327710"/>
    <ds:schemaRef ds:uri="7524036d-78be-4e4c-95d2-b43130fee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7C8949-DCDE-4AE5-9521-5337CB1F15E4}">
  <ds:schemaRefs>
    <ds:schemaRef ds:uri="http://schemas.microsoft.com/office/2006/documentManagement/types"/>
    <ds:schemaRef ds:uri="559fb659-e220-4bdd-b162-fb088b327710"/>
    <ds:schemaRef ds:uri="http://purl.org/dc/terms/"/>
    <ds:schemaRef ds:uri="http://purl.org/dc/dcmitype/"/>
    <ds:schemaRef ds:uri="http://schemas.microsoft.com/office/infopath/2007/PartnerControls"/>
    <ds:schemaRef ds:uri="7524036d-78be-4e4c-95d2-b43130fee326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0F035D-5B69-4B83-8FAF-A44457B0E2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Warisara Promkaewsuwannarat</dc:creator>
  <cp:lastModifiedBy>Wanwimon Unanuya</cp:lastModifiedBy>
  <cp:lastPrinted>2025-08-06T04:42:35Z</cp:lastPrinted>
  <dcterms:created xsi:type="dcterms:W3CDTF">1999-07-16T06:31:12Z</dcterms:created>
  <dcterms:modified xsi:type="dcterms:W3CDTF">2025-08-13T03:12:29Z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0x010100E4F10D0AD94287468EA9B1137784ADB0</vt:lpwstr>
  </property>
  <property fmtid="{D5CDD505-2E9C-101B-9397-08002B2CF9AE}" pid="3" name="MediaServiceImageTags">
    <vt:lpwstr/>
  </property>
</Properties>
</file>