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mmakitsirichok\Desktop\TU\2025\Q2-2025\SET\"/>
    </mc:Choice>
  </mc:AlternateContent>
  <xr:revisionPtr revIDLastSave="0" documentId="8_{6C00C71A-6B07-4B0D-B294-8EA6D4AB432F}" xr6:coauthVersionLast="47" xr6:coauthVersionMax="47" xr10:uidLastSave="{00000000-0000-0000-0000-000000000000}"/>
  <bookViews>
    <workbookView xWindow="28680" yWindow="-120" windowWidth="29040" windowHeight="15720" activeTab="5" xr2:uid="{65681C75-A7E6-4704-B4EF-61D95045B9EE}"/>
  </bookViews>
  <sheets>
    <sheet name="BS" sheetId="1" r:id="rId1"/>
    <sheet name="PL 3M" sheetId="2" r:id="rId2"/>
    <sheet name="PL 6M" sheetId="6" r:id="rId3"/>
    <sheet name="SH-Conso" sheetId="3" r:id="rId4"/>
    <sheet name="SH-Separate" sheetId="4" r:id="rId5"/>
    <sheet name="CF" sheetId="5" r:id="rId6"/>
  </sheets>
  <definedNames>
    <definedName name="_Hlk120336604" localSheetId="5">CF!#REF!</definedName>
    <definedName name="_xlnm.Print_Area" localSheetId="0">BS!$A$1:$J$106</definedName>
    <definedName name="_xlnm.Print_Area" localSheetId="5">CF!$A$1:$J$70</definedName>
    <definedName name="_xlnm.Print_Area" localSheetId="1">'PL 3M'!$A$1:$J$94</definedName>
    <definedName name="_xlnm.Print_Area" localSheetId="2">'PL 6M'!$A$1:$J$94</definedName>
    <definedName name="_xlnm.Print_Area" localSheetId="3">'SH-Conso'!$A$1:$AJ$56</definedName>
    <definedName name="_xlnm.Print_Area" localSheetId="4">'SH-Separate'!$A$1:$X$43</definedName>
    <definedName name="_xlnm.Print_Titles" localSheetId="5">CF!$1:$9</definedName>
    <definedName name="_xlnm.Print_Titles" localSheetId="3">'SH-Conso'!$1:$12</definedName>
    <definedName name="_xlnm.Print_Titles" localSheetId="4">'SH-Separate'!$1:$10</definedName>
    <definedName name="Z_957B2518_FCCF_4D93_8D92_DF7F8657355F_.wvu.PrintArea" localSheetId="0" hidden="1">BS!$A$1:$J$106</definedName>
    <definedName name="Z_957B2518_FCCF_4D93_8D92_DF7F8657355F_.wvu.PrintArea" localSheetId="5" hidden="1">CF!$A$1:$J$70</definedName>
    <definedName name="Z_957B2518_FCCF_4D93_8D92_DF7F8657355F_.wvu.PrintArea" localSheetId="1" hidden="1">'PL 3M'!$A$1:$J$94</definedName>
    <definedName name="Z_957B2518_FCCF_4D93_8D92_DF7F8657355F_.wvu.PrintArea" localSheetId="2" hidden="1">'PL 6M'!$A$1:$J$94</definedName>
    <definedName name="Z_957B2518_FCCF_4D93_8D92_DF7F8657355F_.wvu.PrintArea" localSheetId="3" hidden="1">'SH-Conso'!$A$1:$AJ$56</definedName>
    <definedName name="Z_957B2518_FCCF_4D93_8D92_DF7F8657355F_.wvu.PrintArea" localSheetId="4" hidden="1">'SH-Separate'!$A$1:$X$43</definedName>
    <definedName name="Z_957B2518_FCCF_4D93_8D92_DF7F8657355F_.wvu.PrintTitles" localSheetId="5" hidden="1">CF!$1:$9</definedName>
    <definedName name="Z_957B2518_FCCF_4D93_8D92_DF7F8657355F_.wvu.PrintTitles" localSheetId="3" hidden="1">'SH-Conso'!$1:$12</definedName>
    <definedName name="Z_957B2518_FCCF_4D93_8D92_DF7F8657355F_.wvu.PrintTitles" localSheetId="4" hidden="1">'SH-Separate'!$1:$10</definedName>
    <definedName name="Z_957B2518_FCCF_4D93_8D92_DF7F8657355F_.wvu.Rows" localSheetId="1" hidden="1">'PL 3M'!$77:$94</definedName>
    <definedName name="Z_957B2518_FCCF_4D93_8D92_DF7F8657355F_.wvu.Rows" localSheetId="2" hidden="1">'PL 6M'!$77:$94</definedName>
    <definedName name="Z_A18E7E02_4375_4CC2_9C41_868A5942655A_.wvu.PrintArea" localSheetId="0" hidden="1">BS!$A$1:$J$106</definedName>
    <definedName name="Z_A18E7E02_4375_4CC2_9C41_868A5942655A_.wvu.PrintArea" localSheetId="5" hidden="1">CF!$A$1:$J$70</definedName>
    <definedName name="Z_A18E7E02_4375_4CC2_9C41_868A5942655A_.wvu.PrintArea" localSheetId="1" hidden="1">'PL 3M'!$A$1:$J$94</definedName>
    <definedName name="Z_A18E7E02_4375_4CC2_9C41_868A5942655A_.wvu.PrintArea" localSheetId="2" hidden="1">'PL 6M'!$A$1:$J$94</definedName>
    <definedName name="Z_A18E7E02_4375_4CC2_9C41_868A5942655A_.wvu.PrintArea" localSheetId="3" hidden="1">'SH-Conso'!$A$1:$AJ$56</definedName>
    <definedName name="Z_A18E7E02_4375_4CC2_9C41_868A5942655A_.wvu.PrintArea" localSheetId="4" hidden="1">'SH-Separate'!$A$1:$X$43</definedName>
    <definedName name="Z_A18E7E02_4375_4CC2_9C41_868A5942655A_.wvu.PrintTitles" localSheetId="5" hidden="1">CF!$1:$9</definedName>
    <definedName name="Z_A18E7E02_4375_4CC2_9C41_868A5942655A_.wvu.PrintTitles" localSheetId="3" hidden="1">'SH-Conso'!$1:$12</definedName>
    <definedName name="Z_A18E7E02_4375_4CC2_9C41_868A5942655A_.wvu.PrintTitles" localSheetId="4" hidden="1">'SH-Separate'!$1:$10</definedName>
    <definedName name="Z_A18E7E02_4375_4CC2_9C41_868A5942655A_.wvu.Rows" localSheetId="1" hidden="1">'PL 3M'!$77:$94</definedName>
    <definedName name="Z_A18E7E02_4375_4CC2_9C41_868A5942655A_.wvu.Rows" localSheetId="2" hidden="1">'PL 6M'!$77:$94</definedName>
    <definedName name="Z_B7A2599C_37F6_47DC_BFA9_27C9862B0CA9_.wvu.PrintArea" localSheetId="0" hidden="1">BS!$A$1:$J$106</definedName>
    <definedName name="Z_B7A2599C_37F6_47DC_BFA9_27C9862B0CA9_.wvu.PrintArea" localSheetId="5" hidden="1">CF!$A$1:$J$70</definedName>
    <definedName name="Z_B7A2599C_37F6_47DC_BFA9_27C9862B0CA9_.wvu.PrintArea" localSheetId="1" hidden="1">'PL 3M'!$A$1:$J$94</definedName>
    <definedName name="Z_B7A2599C_37F6_47DC_BFA9_27C9862B0CA9_.wvu.PrintArea" localSheetId="2" hidden="1">'PL 6M'!$A$1:$J$94</definedName>
    <definedName name="Z_B7A2599C_37F6_47DC_BFA9_27C9862B0CA9_.wvu.PrintArea" localSheetId="3" hidden="1">'SH-Conso'!$A$1:$AJ$56</definedName>
    <definedName name="Z_B7A2599C_37F6_47DC_BFA9_27C9862B0CA9_.wvu.PrintArea" localSheetId="4" hidden="1">'SH-Separate'!$A$1:$X$43</definedName>
    <definedName name="Z_B7A2599C_37F6_47DC_BFA9_27C9862B0CA9_.wvu.Rows" localSheetId="1" hidden="1">'PL 3M'!$77:$94</definedName>
    <definedName name="Z_B7A2599C_37F6_47DC_BFA9_27C9862B0CA9_.wvu.Rows" localSheetId="2" hidden="1">'PL 6M'!$77:$94</definedName>
    <definedName name="Z_F00C1ABF_080F_4DD7_B200_74148E108723_.wvu.PrintArea" localSheetId="0" hidden="1">BS!$A$1:$J$106</definedName>
    <definedName name="Z_F00C1ABF_080F_4DD7_B200_74148E108723_.wvu.PrintArea" localSheetId="5" hidden="1">CF!$A$1:$J$70</definedName>
    <definedName name="Z_F00C1ABF_080F_4DD7_B200_74148E108723_.wvu.PrintArea" localSheetId="1" hidden="1">'PL 3M'!$A$1:$J$94</definedName>
    <definedName name="Z_F00C1ABF_080F_4DD7_B200_74148E108723_.wvu.PrintArea" localSheetId="2" hidden="1">'PL 6M'!$A$1:$J$94</definedName>
    <definedName name="Z_F00C1ABF_080F_4DD7_B200_74148E108723_.wvu.PrintArea" localSheetId="3" hidden="1">'SH-Conso'!$A$1:$AJ$56</definedName>
    <definedName name="Z_F00C1ABF_080F_4DD7_B200_74148E108723_.wvu.PrintArea" localSheetId="4" hidden="1">'SH-Separate'!$A$1:$X$43</definedName>
    <definedName name="Z_F00C1ABF_080F_4DD7_B200_74148E108723_.wvu.PrintTitles" localSheetId="5" hidden="1">CF!$1:$9</definedName>
    <definedName name="Z_F00C1ABF_080F_4DD7_B200_74148E108723_.wvu.PrintTitles" localSheetId="3" hidden="1">'SH-Conso'!$1:$12</definedName>
    <definedName name="Z_F00C1ABF_080F_4DD7_B200_74148E108723_.wvu.PrintTitles" localSheetId="4" hidden="1">'SH-Separate'!$1:$10</definedName>
    <definedName name="Z_F00C1ABF_080F_4DD7_B200_74148E108723_.wvu.Rows" localSheetId="1" hidden="1">'PL 3M'!$77:$94</definedName>
    <definedName name="Z_F00C1ABF_080F_4DD7_B200_74148E108723_.wvu.Rows" localSheetId="2" hidden="1">'PL 6M'!$77:$94</definedName>
    <definedName name="Z_F2822F70_EE64_41F9_B4F0_59586CA417A6_.wvu.PrintArea" localSheetId="0" hidden="1">BS!$A$1:$J$106</definedName>
    <definedName name="Z_F2822F70_EE64_41F9_B4F0_59586CA417A6_.wvu.PrintArea" localSheetId="5" hidden="1">CF!$A$1:$J$70</definedName>
    <definedName name="Z_F2822F70_EE64_41F9_B4F0_59586CA417A6_.wvu.PrintArea" localSheetId="1" hidden="1">'PL 3M'!$A$1:$J$94</definedName>
    <definedName name="Z_F2822F70_EE64_41F9_B4F0_59586CA417A6_.wvu.PrintArea" localSheetId="2" hidden="1">'PL 6M'!$A$1:$J$94</definedName>
    <definedName name="Z_F2822F70_EE64_41F9_B4F0_59586CA417A6_.wvu.PrintArea" localSheetId="3" hidden="1">'SH-Conso'!$A$1:$AJ$56</definedName>
    <definedName name="Z_F2822F70_EE64_41F9_B4F0_59586CA417A6_.wvu.PrintArea" localSheetId="4" hidden="1">'SH-Separate'!$A$1:$X$43</definedName>
    <definedName name="Z_F2822F70_EE64_41F9_B4F0_59586CA417A6_.wvu.PrintTitles" localSheetId="5" hidden="1">CF!$1:$9</definedName>
    <definedName name="Z_F2822F70_EE64_41F9_B4F0_59586CA417A6_.wvu.PrintTitles" localSheetId="3" hidden="1">'SH-Conso'!$1:$12</definedName>
    <definedName name="Z_F2822F70_EE64_41F9_B4F0_59586CA417A6_.wvu.PrintTitles" localSheetId="4" hidden="1">'SH-Separate'!$1:$10</definedName>
    <definedName name="Z_F2822F70_EE64_41F9_B4F0_59586CA417A6_.wvu.Rows" localSheetId="1" hidden="1">'PL 3M'!$77:$94</definedName>
    <definedName name="Z_F2822F70_EE64_41F9_B4F0_59586CA417A6_.wvu.Rows" localSheetId="2" hidden="1">'PL 6M'!$77:$94</definedName>
    <definedName name="Z_FB7A2E77_3930_4057_BC16_D87E726234A0_.wvu.PrintArea" localSheetId="0" hidden="1">BS!$A$1:$J$106</definedName>
    <definedName name="Z_FB7A2E77_3930_4057_BC16_D87E726234A0_.wvu.PrintArea" localSheetId="5" hidden="1">CF!$A$1:$J$70</definedName>
    <definedName name="Z_FB7A2E77_3930_4057_BC16_D87E726234A0_.wvu.PrintArea" localSheetId="1" hidden="1">'PL 3M'!$A$1:$J$94</definedName>
    <definedName name="Z_FB7A2E77_3930_4057_BC16_D87E726234A0_.wvu.PrintArea" localSheetId="2" hidden="1">'PL 6M'!$A$1:$J$94</definedName>
    <definedName name="Z_FB7A2E77_3930_4057_BC16_D87E726234A0_.wvu.PrintArea" localSheetId="3" hidden="1">'SH-Conso'!$A$1:$AJ$56</definedName>
    <definedName name="Z_FB7A2E77_3930_4057_BC16_D87E726234A0_.wvu.PrintArea" localSheetId="4" hidden="1">'SH-Separate'!$A$1:$X$43</definedName>
    <definedName name="Z_FB7A2E77_3930_4057_BC16_D87E726234A0_.wvu.Rows" localSheetId="1" hidden="1">'PL 3M'!$77:$94</definedName>
    <definedName name="Z_FB7A2E77_3930_4057_BC16_D87E726234A0_.wvu.Rows" localSheetId="2" hidden="1">'PL 6M'!$77:$94</definedName>
    <definedName name="Z_FFECFB46_6443_4DD5_BA22_CE1DC17495C9_.wvu.PrintArea" localSheetId="0" hidden="1">BS!$A$1:$J$106</definedName>
    <definedName name="Z_FFECFB46_6443_4DD5_BA22_CE1DC17495C9_.wvu.PrintArea" localSheetId="5" hidden="1">CF!$A$1:$J$70</definedName>
    <definedName name="Z_FFECFB46_6443_4DD5_BA22_CE1DC17495C9_.wvu.PrintArea" localSheetId="1" hidden="1">'PL 3M'!$A$1:$J$94</definedName>
    <definedName name="Z_FFECFB46_6443_4DD5_BA22_CE1DC17495C9_.wvu.PrintArea" localSheetId="2" hidden="1">'PL 6M'!$A$1:$J$94</definedName>
    <definedName name="Z_FFECFB46_6443_4DD5_BA22_CE1DC17495C9_.wvu.PrintArea" localSheetId="3" hidden="1">'SH-Conso'!$A$1:$AJ$56</definedName>
    <definedName name="Z_FFECFB46_6443_4DD5_BA22_CE1DC17495C9_.wvu.PrintArea" localSheetId="4" hidden="1">'SH-Separate'!$A$1:$X$43</definedName>
    <definedName name="Z_FFECFB46_6443_4DD5_BA22_CE1DC17495C9_.wvu.PrintTitles" localSheetId="5" hidden="1">CF!$1:$9</definedName>
    <definedName name="Z_FFECFB46_6443_4DD5_BA22_CE1DC17495C9_.wvu.PrintTitles" localSheetId="3" hidden="1">'SH-Conso'!$1:$12</definedName>
    <definedName name="Z_FFECFB46_6443_4DD5_BA22_CE1DC17495C9_.wvu.PrintTitles" localSheetId="4" hidden="1">'SH-Separate'!$1:$10</definedName>
    <definedName name="Z_FFECFB46_6443_4DD5_BA22_CE1DC17495C9_.wvu.Rows" localSheetId="1" hidden="1">'PL 3M'!$77:$94</definedName>
    <definedName name="Z_FFECFB46_6443_4DD5_BA22_CE1DC17495C9_.wvu.Rows" localSheetId="2" hidden="1">'PL 6M'!$77:$94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7" i="3" l="1"/>
  <c r="AF47" i="3" s="1"/>
  <c r="AJ47" i="3" s="1"/>
  <c r="AH48" i="3"/>
  <c r="AD48" i="3"/>
  <c r="Z48" i="3"/>
  <c r="X48" i="3"/>
  <c r="V48" i="3"/>
  <c r="T48" i="3"/>
  <c r="R48" i="3"/>
  <c r="P48" i="3"/>
  <c r="N48" i="3"/>
  <c r="L48" i="3"/>
  <c r="J48" i="3"/>
  <c r="H48" i="3"/>
  <c r="F48" i="3"/>
  <c r="D48" i="3"/>
  <c r="L38" i="4"/>
  <c r="L33" i="4"/>
  <c r="N33" i="4" s="1"/>
  <c r="AH26" i="3"/>
  <c r="AD26" i="3"/>
  <c r="Z26" i="3"/>
  <c r="X26" i="3"/>
  <c r="V26" i="3"/>
  <c r="T26" i="3"/>
  <c r="R26" i="3"/>
  <c r="P26" i="3"/>
  <c r="N26" i="3"/>
  <c r="L26" i="3"/>
  <c r="J26" i="3"/>
  <c r="H26" i="3"/>
  <c r="F26" i="3"/>
  <c r="D26" i="3"/>
  <c r="AB25" i="3"/>
  <c r="AF25" i="3" s="1"/>
  <c r="AJ25" i="3" s="1"/>
  <c r="AJ26" i="3" s="1"/>
  <c r="X29" i="4"/>
  <c r="AF48" i="3" l="1"/>
  <c r="AJ48" i="3"/>
  <c r="AB48" i="3"/>
  <c r="AB26" i="3"/>
  <c r="AF26" i="3"/>
  <c r="V35" i="4"/>
  <c r="F35" i="4"/>
  <c r="H35" i="4"/>
  <c r="J35" i="4"/>
  <c r="L35" i="4"/>
  <c r="N35" i="4"/>
  <c r="P35" i="4"/>
  <c r="R35" i="4"/>
  <c r="D35" i="4"/>
  <c r="T34" i="4"/>
  <c r="L22" i="4"/>
  <c r="T17" i="4"/>
  <c r="X17" i="4" s="1"/>
  <c r="AB52" i="3"/>
  <c r="AB51" i="3"/>
  <c r="L51" i="3"/>
  <c r="AH21" i="3"/>
  <c r="AD21" i="3"/>
  <c r="Z21" i="3"/>
  <c r="X21" i="3"/>
  <c r="V21" i="3"/>
  <c r="T21" i="3"/>
  <c r="R21" i="3"/>
  <c r="P21" i="3"/>
  <c r="N21" i="3"/>
  <c r="L21" i="3"/>
  <c r="J21" i="3"/>
  <c r="H21" i="3"/>
  <c r="F21" i="3"/>
  <c r="D21" i="3"/>
  <c r="L29" i="3"/>
  <c r="X34" i="4" l="1"/>
  <c r="J75" i="6"/>
  <c r="H75" i="6"/>
  <c r="F75" i="6"/>
  <c r="D75" i="6"/>
  <c r="J68" i="6"/>
  <c r="H68" i="6"/>
  <c r="F68" i="6"/>
  <c r="D68" i="6"/>
  <c r="J60" i="6"/>
  <c r="H60" i="6"/>
  <c r="F60" i="6"/>
  <c r="D60" i="6"/>
  <c r="J37" i="6"/>
  <c r="J52" i="6" s="1"/>
  <c r="H37" i="6"/>
  <c r="H52" i="6" s="1"/>
  <c r="F37" i="6"/>
  <c r="F52" i="6" s="1"/>
  <c r="D37" i="6"/>
  <c r="D52" i="6" s="1"/>
  <c r="J14" i="6"/>
  <c r="J19" i="6" s="1"/>
  <c r="J27" i="6" s="1"/>
  <c r="J30" i="6" s="1"/>
  <c r="J32" i="6" s="1"/>
  <c r="H14" i="6"/>
  <c r="H19" i="6" s="1"/>
  <c r="H27" i="6" s="1"/>
  <c r="H30" i="6" s="1"/>
  <c r="H32" i="6" s="1"/>
  <c r="F14" i="6"/>
  <c r="F19" i="6" s="1"/>
  <c r="F27" i="6" s="1"/>
  <c r="F30" i="6" s="1"/>
  <c r="F32" i="6" s="1"/>
  <c r="D14" i="6"/>
  <c r="D19" i="6" s="1"/>
  <c r="D27" i="6" s="1"/>
  <c r="D30" i="6" s="1"/>
  <c r="D32" i="6" s="1"/>
  <c r="AB42" i="3"/>
  <c r="AF42" i="3" s="1"/>
  <c r="AJ42" i="3" s="1"/>
  <c r="AB41" i="3"/>
  <c r="H69" i="6" l="1"/>
  <c r="H70" i="6" s="1"/>
  <c r="D69" i="6"/>
  <c r="D70" i="6" s="1"/>
  <c r="F69" i="6"/>
  <c r="F70" i="6" s="1"/>
  <c r="J69" i="6"/>
  <c r="J70" i="6" s="1"/>
  <c r="AH43" i="3"/>
  <c r="AD43" i="3"/>
  <c r="AB43" i="3"/>
  <c r="Z43" i="3"/>
  <c r="X43" i="3"/>
  <c r="V43" i="3"/>
  <c r="T43" i="3"/>
  <c r="R43" i="3"/>
  <c r="P43" i="3"/>
  <c r="N43" i="3"/>
  <c r="L43" i="3"/>
  <c r="H43" i="3"/>
  <c r="F43" i="3"/>
  <c r="D43" i="3"/>
  <c r="J43" i="3"/>
  <c r="AB19" i="3"/>
  <c r="AF19" i="3" s="1"/>
  <c r="AJ19" i="3" s="1"/>
  <c r="J55" i="3" l="1"/>
  <c r="N55" i="3"/>
  <c r="X55" i="3"/>
  <c r="J75" i="2"/>
  <c r="H75" i="2"/>
  <c r="F75" i="2"/>
  <c r="D75" i="2"/>
  <c r="J37" i="2"/>
  <c r="J52" i="2" s="1"/>
  <c r="H37" i="2"/>
  <c r="F37" i="2"/>
  <c r="D37" i="2"/>
  <c r="D53" i="3"/>
  <c r="D55" i="3" s="1"/>
  <c r="F53" i="3"/>
  <c r="H53" i="3"/>
  <c r="J53" i="3"/>
  <c r="N53" i="3"/>
  <c r="P53" i="3"/>
  <c r="P55" i="3" s="1"/>
  <c r="R53" i="3"/>
  <c r="R55" i="3" s="1"/>
  <c r="T53" i="3"/>
  <c r="T55" i="3" s="1"/>
  <c r="V53" i="3"/>
  <c r="V55" i="3" s="1"/>
  <c r="X53" i="3"/>
  <c r="Z53" i="3"/>
  <c r="Z55" i="3" s="1"/>
  <c r="AD53" i="3"/>
  <c r="AD55" i="3" s="1"/>
  <c r="AH53" i="3"/>
  <c r="AH55" i="3" s="1"/>
  <c r="AF52" i="3"/>
  <c r="AJ52" i="3" s="1"/>
  <c r="J61" i="5"/>
  <c r="H61" i="5"/>
  <c r="F61" i="5"/>
  <c r="D61" i="5"/>
  <c r="J50" i="5"/>
  <c r="H50" i="5"/>
  <c r="F50" i="5"/>
  <c r="D50" i="5"/>
  <c r="J32" i="5"/>
  <c r="H32" i="5"/>
  <c r="F32" i="5"/>
  <c r="D32" i="5"/>
  <c r="V40" i="4"/>
  <c r="R40" i="4"/>
  <c r="P40" i="4"/>
  <c r="N40" i="4"/>
  <c r="J40" i="4"/>
  <c r="H40" i="4"/>
  <c r="F40" i="4"/>
  <c r="D40" i="4"/>
  <c r="T39" i="4"/>
  <c r="X39" i="4" s="1"/>
  <c r="T38" i="4"/>
  <c r="L40" i="4"/>
  <c r="T33" i="4"/>
  <c r="T35" i="4" s="1"/>
  <c r="V24" i="4"/>
  <c r="R24" i="4"/>
  <c r="P24" i="4"/>
  <c r="N24" i="4"/>
  <c r="J24" i="4"/>
  <c r="H24" i="4"/>
  <c r="F24" i="4"/>
  <c r="D24" i="4"/>
  <c r="T23" i="4"/>
  <c r="X23" i="4" s="1"/>
  <c r="T22" i="4"/>
  <c r="L24" i="4"/>
  <c r="V19" i="4"/>
  <c r="R19" i="4"/>
  <c r="P19" i="4"/>
  <c r="N19" i="4"/>
  <c r="L19" i="4"/>
  <c r="J19" i="4"/>
  <c r="H19" i="4"/>
  <c r="F19" i="4"/>
  <c r="D19" i="4"/>
  <c r="T18" i="4"/>
  <c r="X18" i="4" s="1"/>
  <c r="T16" i="4"/>
  <c r="T12" i="4"/>
  <c r="L53" i="3"/>
  <c r="L55" i="3" s="1"/>
  <c r="AF41" i="3"/>
  <c r="AF43" i="3" s="1"/>
  <c r="AH31" i="3"/>
  <c r="AH33" i="3" s="1"/>
  <c r="AD31" i="3"/>
  <c r="AD33" i="3" s="1"/>
  <c r="Z31" i="3"/>
  <c r="Z33" i="3" s="1"/>
  <c r="X31" i="3"/>
  <c r="X33" i="3" s="1"/>
  <c r="V31" i="3"/>
  <c r="V33" i="3" s="1"/>
  <c r="T31" i="3"/>
  <c r="T33" i="3" s="1"/>
  <c r="R31" i="3"/>
  <c r="R33" i="3" s="1"/>
  <c r="P31" i="3"/>
  <c r="P33" i="3" s="1"/>
  <c r="N31" i="3"/>
  <c r="N33" i="3" s="1"/>
  <c r="J31" i="3"/>
  <c r="J33" i="3" s="1"/>
  <c r="H31" i="3"/>
  <c r="H33" i="3" s="1"/>
  <c r="F31" i="3"/>
  <c r="F33" i="3" s="1"/>
  <c r="D31" i="3"/>
  <c r="D33" i="3" s="1"/>
  <c r="AB30" i="3"/>
  <c r="AF30" i="3" s="1"/>
  <c r="AJ30" i="3" s="1"/>
  <c r="AB29" i="3"/>
  <c r="L31" i="3"/>
  <c r="L33" i="3" s="1"/>
  <c r="AB20" i="3"/>
  <c r="AF20" i="3" s="1"/>
  <c r="AJ20" i="3" s="1"/>
  <c r="AB18" i="3"/>
  <c r="AB14" i="3"/>
  <c r="J68" i="2"/>
  <c r="H68" i="2"/>
  <c r="F68" i="2"/>
  <c r="D68" i="2"/>
  <c r="J60" i="2"/>
  <c r="H60" i="2"/>
  <c r="F60" i="2"/>
  <c r="D60" i="2"/>
  <c r="J14" i="2"/>
  <c r="J19" i="2" s="1"/>
  <c r="J27" i="2" s="1"/>
  <c r="J30" i="2" s="1"/>
  <c r="J32" i="2" s="1"/>
  <c r="H14" i="2"/>
  <c r="H19" i="2" s="1"/>
  <c r="H27" i="2" s="1"/>
  <c r="H30" i="2" s="1"/>
  <c r="H32" i="2" s="1"/>
  <c r="F14" i="2"/>
  <c r="F19" i="2" s="1"/>
  <c r="F27" i="2" s="1"/>
  <c r="F30" i="2" s="1"/>
  <c r="F32" i="2" s="1"/>
  <c r="D14" i="2"/>
  <c r="D19" i="2" s="1"/>
  <c r="D27" i="2" s="1"/>
  <c r="D30" i="2" s="1"/>
  <c r="D32" i="2" s="1"/>
  <c r="J98" i="1"/>
  <c r="J100" i="1" s="1"/>
  <c r="J103" i="1" s="1"/>
  <c r="H98" i="1"/>
  <c r="H100" i="1" s="1"/>
  <c r="H103" i="1" s="1"/>
  <c r="F98" i="1"/>
  <c r="F100" i="1" s="1"/>
  <c r="F103" i="1" s="1"/>
  <c r="D98" i="1"/>
  <c r="D100" i="1" s="1"/>
  <c r="D103" i="1" s="1"/>
  <c r="J72" i="1"/>
  <c r="H72" i="1"/>
  <c r="F72" i="1"/>
  <c r="D72" i="1"/>
  <c r="J62" i="1"/>
  <c r="H62" i="1"/>
  <c r="F62" i="1"/>
  <c r="D62" i="1"/>
  <c r="J38" i="1"/>
  <c r="H38" i="1"/>
  <c r="F38" i="1"/>
  <c r="D38" i="1"/>
  <c r="J21" i="1"/>
  <c r="H21" i="1"/>
  <c r="F21" i="1"/>
  <c r="D21" i="1"/>
  <c r="AF55" i="3" l="1"/>
  <c r="V26" i="4"/>
  <c r="V42" i="4"/>
  <c r="AF18" i="3"/>
  <c r="AF21" i="3" s="1"/>
  <c r="AB21" i="3"/>
  <c r="J52" i="5"/>
  <c r="J55" i="5" s="1"/>
  <c r="R26" i="4"/>
  <c r="P26" i="4"/>
  <c r="H52" i="2"/>
  <c r="F52" i="2"/>
  <c r="D52" i="2"/>
  <c r="H52" i="5"/>
  <c r="H55" i="5" s="1"/>
  <c r="T40" i="4"/>
  <c r="R42" i="4"/>
  <c r="P42" i="4"/>
  <c r="AB53" i="3"/>
  <c r="AB55" i="3" s="1"/>
  <c r="F37" i="3"/>
  <c r="F55" i="3" s="1"/>
  <c r="AB31" i="3"/>
  <c r="D69" i="2"/>
  <c r="H37" i="3"/>
  <c r="H55" i="3" s="1"/>
  <c r="D26" i="4"/>
  <c r="D42" i="4" s="1"/>
  <c r="D39" i="1"/>
  <c r="D73" i="1"/>
  <c r="D105" i="1" s="1"/>
  <c r="F26" i="4"/>
  <c r="F42" i="4" s="1"/>
  <c r="H26" i="4"/>
  <c r="H42" i="4" s="1"/>
  <c r="H39" i="1"/>
  <c r="F39" i="1"/>
  <c r="F73" i="1"/>
  <c r="F105" i="1" s="1"/>
  <c r="H73" i="1"/>
  <c r="H105" i="1" s="1"/>
  <c r="T24" i="4"/>
  <c r="X38" i="4"/>
  <c r="X40" i="4" s="1"/>
  <c r="J39" i="1"/>
  <c r="J26" i="4"/>
  <c r="J42" i="4" s="1"/>
  <c r="F69" i="2"/>
  <c r="AJ41" i="3"/>
  <c r="AJ43" i="3" s="1"/>
  <c r="L26" i="4"/>
  <c r="L42" i="4" s="1"/>
  <c r="X33" i="4"/>
  <c r="X35" i="4" s="1"/>
  <c r="H69" i="2"/>
  <c r="N26" i="4"/>
  <c r="N42" i="4" s="1"/>
  <c r="D52" i="5"/>
  <c r="D55" i="5" s="1"/>
  <c r="AF29" i="3"/>
  <c r="AF31" i="3" s="1"/>
  <c r="J73" i="1"/>
  <c r="J105" i="1" s="1"/>
  <c r="J69" i="2"/>
  <c r="J70" i="2" s="1"/>
  <c r="T19" i="4"/>
  <c r="F52" i="5"/>
  <c r="F55" i="5" s="1"/>
  <c r="AF51" i="3"/>
  <c r="AF53" i="3" s="1"/>
  <c r="X12" i="4"/>
  <c r="X16" i="4"/>
  <c r="X19" i="4" s="1"/>
  <c r="X22" i="4"/>
  <c r="X24" i="4" s="1"/>
  <c r="AF14" i="3"/>
  <c r="AJ55" i="3" l="1"/>
  <c r="AB33" i="3"/>
  <c r="AF33" i="3"/>
  <c r="AJ18" i="3"/>
  <c r="AJ21" i="3" s="1"/>
  <c r="D70" i="2"/>
  <c r="F70" i="2"/>
  <c r="H70" i="2"/>
  <c r="X26" i="4"/>
  <c r="X42" i="4" s="1"/>
  <c r="T26" i="4"/>
  <c r="T42" i="4" s="1"/>
  <c r="AJ29" i="3"/>
  <c r="AJ31" i="3" s="1"/>
  <c r="AJ53" i="3"/>
  <c r="AJ51" i="3"/>
  <c r="AJ14" i="3"/>
  <c r="AJ33" i="3" l="1"/>
</calcChain>
</file>

<file path=xl/sharedStrings.xml><?xml version="1.0" encoding="utf-8"?>
<sst xmlns="http://schemas.openxmlformats.org/spreadsheetml/2006/main" count="476" uniqueCount="267">
  <si>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</si>
  <si>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</si>
  <si>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</si>
  <si>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</si>
  <si>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</si>
  <si>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</si>
  <si>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</si>
  <si>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</si>
  <si>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</si>
  <si>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</si>
  <si>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</si>
  <si>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</si>
  <si>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receivables, net</t>
  </si>
  <si>
    <t>Short-term loans to related and third parties, net</t>
  </si>
  <si>
    <t>Current portion of long-term loans to related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</si>
  <si>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</si>
  <si>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</si>
  <si>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</si>
  <si>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</si>
  <si>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</si>
  <si>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</si>
  <si>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</si>
  <si>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</si>
  <si>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 and joint ventures using cost method</t>
  </si>
  <si>
    <t>Investments accounted for using the equity method, net</t>
  </si>
  <si>
    <t>Financial assets measured at fair value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</si>
  <si>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</si>
  <si>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</si>
  <si>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</si>
  <si>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</si>
  <si>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</si>
  <si>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</si>
  <si>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</si>
  <si>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</si>
  <si>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</si>
  <si>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</si>
  <si>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</si>
  <si>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</si>
  <si>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</si>
  <si>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</si>
  <si>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 xml:space="preserve">Current portion of long-term loans  </t>
  </si>
  <si>
    <t xml:space="preserve">  from financial institutions,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</si>
  <si>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</si>
  <si>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</si>
  <si>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</si>
  <si>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</si>
  <si>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</si>
  <si>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</si>
  <si>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</si>
  <si>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</si>
  <si>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</si>
  <si>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</si>
  <si>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</si>
  <si>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</si>
  <si>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</si>
  <si>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</si>
  <si>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</si>
  <si>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</si>
  <si>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</si>
  <si>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</si>
  <si>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</si>
  <si>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</si>
  <si>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</si>
  <si>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</si>
  <si>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</si>
  <si>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</si>
  <si>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</si>
  <si>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</si>
  <si>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</si>
  <si>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</si>
  <si>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</si>
  <si>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</si>
  <si>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</si>
  <si>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</si>
  <si>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</si>
  <si>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</si>
  <si>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</si>
  <si>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</si>
  <si>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</si>
  <si>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</si>
  <si>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</si>
  <si>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</si>
  <si>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>Profit before share of profit from investments accounted</t>
  </si>
  <si>
    <t xml:space="preserve">   for using the equity method</t>
  </si>
  <si>
    <t>Share of profit from investments accounted</t>
  </si>
  <si>
    <t>Profit before income tax</t>
  </si>
  <si>
    <t>Income tax (expense) credit</t>
  </si>
  <si>
    <t xml:space="preserve">   Owners of the parent </t>
  </si>
  <si>
    <t xml:space="preserve">   Non-controlling interests</t>
  </si>
  <si>
    <t xml:space="preserve">   attributable to the owners of the Company (Baht)</t>
  </si>
  <si>
    <t xml:space="preserve">Statement of comprehensive income (Unaudited) </t>
  </si>
  <si>
    <t>Change in fair value of equity instruments, net of income tax</t>
  </si>
  <si>
    <t>Change in fair value of hedging derivatives, net of income tax</t>
  </si>
  <si>
    <t>Items that will or may be reclassified subsequently to profit or loss</t>
  </si>
  <si>
    <t>Exchange differences on translation</t>
  </si>
  <si>
    <t xml:space="preserve">   accounted for using the equity method, net of income tax</t>
  </si>
  <si>
    <t>Hedging reserve reclassified, net of income tax</t>
  </si>
  <si>
    <t>Total comprehensive income for the period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</si>
  <si>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</si>
  <si>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</si>
  <si>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</si>
  <si>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</si>
  <si>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</si>
  <si>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</si>
  <si>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>Changes in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</si>
  <si>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</si>
  <si>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</si>
  <si>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</si>
  <si>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</si>
  <si>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</si>
  <si>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</si>
  <si>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</si>
  <si>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</si>
  <si>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</si>
  <si>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</si>
  <si>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</si>
  <si>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</si>
  <si>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</si>
  <si>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</si>
  <si>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</si>
  <si>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</si>
  <si>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</si>
  <si>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</si>
  <si>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</si>
  <si>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</si>
  <si>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</si>
  <si>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</si>
  <si>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</si>
  <si>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</si>
  <si>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</si>
  <si>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</si>
  <si>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</si>
  <si>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</si>
  <si>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</si>
  <si>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</si>
  <si>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</si>
  <si>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</si>
  <si>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</si>
  <si>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</si>
  <si>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</si>
  <si>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</si>
  <si>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</si>
  <si>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</si>
  <si>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the Company</t>
  </si>
  <si>
    <t>interest</t>
  </si>
  <si>
    <t>Balance at 1 January 2024</t>
  </si>
  <si>
    <t>Transactions with owners, recorded directly in equity</t>
  </si>
  <si>
    <t>Treasury shares</t>
  </si>
  <si>
    <t xml:space="preserve">Interest paid on perpetual debentures
</t>
  </si>
  <si>
    <t>Comprehensive income for the period</t>
  </si>
  <si>
    <t>Profit</t>
  </si>
  <si>
    <t>Total comprehensive income (expense) for the period</t>
  </si>
  <si>
    <t>Balance at 1 January 2025</t>
  </si>
  <si>
    <t xml:space="preserve">Separate financial statements  </t>
  </si>
  <si>
    <t>Change in</t>
  </si>
  <si>
    <t>Appropriated</t>
  </si>
  <si>
    <t>component</t>
  </si>
  <si>
    <t>Interest paid on perpetual debentures</t>
  </si>
  <si>
    <t>Statement of cash flows (Unaudited)</t>
  </si>
  <si>
    <t>Cash flows from investing activities</t>
  </si>
  <si>
    <t>Purchases of property, plant and equipment and intangible assets</t>
  </si>
  <si>
    <t xml:space="preserve">Proceeds from disposals of property, plant and equipment </t>
  </si>
  <si>
    <t xml:space="preserve">   and intangible assets</t>
  </si>
  <si>
    <t>Cash payment for investments in joint ventures</t>
  </si>
  <si>
    <t xml:space="preserve">   related parties and third parties</t>
  </si>
  <si>
    <t>Cash receipts from long-term loans to related parties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</si>
  <si>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</si>
  <si>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</si>
  <si>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</si>
  <si>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</si>
  <si>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short-term loans from financial institutions</t>
  </si>
  <si>
    <t>Net cash receipts from (payments for) short-term loans from related parties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</si>
  <si>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</si>
  <si>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</si>
  <si>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</si>
  <si>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Interest and other finance costs paid</t>
  </si>
  <si>
    <t>Cash paid for lease liabilities</t>
  </si>
  <si>
    <t>Dividends paid to the owners of the parent</t>
  </si>
  <si>
    <t>Dividends paid to non-controlling interests</t>
  </si>
  <si>
    <t>Net cash payments for repurchase of treasury shares</t>
  </si>
  <si>
    <t>Cash and cash equivalents  at 1 January</t>
  </si>
  <si>
    <t>Exchange differences on cash and cash equivalents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</si>
  <si>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</si>
  <si>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</si>
  <si>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</si>
  <si>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</si>
  <si>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</si>
  <si>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Non-cash items</t>
  </si>
  <si>
    <t>Payable balances from purchase of property, plant and equipment,</t>
  </si>
  <si>
    <t>Acquisitions of right-of-use assets under lease contracts</t>
  </si>
  <si>
    <t xml:space="preserve">   transferring accrued interest income to loans</t>
  </si>
  <si>
    <t xml:space="preserve">    converting loan to and accrued interest income to investment</t>
  </si>
  <si>
    <r>
      <t xml:space="preserve"> </t>
    </r>
    <r>
      <rPr>
        <i/>
        <sz val="11"/>
        <rFont val="Times New Roman"/>
        <family val="1"/>
      </rPr>
      <t xml:space="preserve"> (5,655,132,696 ordinary shares, par value at Baht 0.25 per share)</t>
    </r>
  </si>
  <si>
    <r>
      <t xml:space="preserve"> </t>
    </r>
    <r>
      <rPr>
        <i/>
        <sz val="11"/>
        <rFont val="Times New Roman"/>
        <family val="1"/>
      </rPr>
      <t xml:space="preserve"> (4,455,132,696 ordinary shares, par value at Baht 0.25 per share)</t>
    </r>
  </si>
  <si>
    <t>Items that will not be reclassified subsequently to profit or loss</t>
  </si>
  <si>
    <t>Revenue from sales and services</t>
  </si>
  <si>
    <t>Net cash from (used in) financing activities</t>
  </si>
  <si>
    <t>Net cash payments for short-term investments</t>
  </si>
  <si>
    <t>Short-term investments and investments in debt instruments</t>
  </si>
  <si>
    <t xml:space="preserve">   measured at amortised cost</t>
  </si>
  <si>
    <t>Remeasurements gain (loss) of employee benefit obligations, net of income tax</t>
  </si>
  <si>
    <t>Total items that will or may be reclassified subsequently to profit or loss</t>
  </si>
  <si>
    <t>Other comprehensive income (expense):</t>
  </si>
  <si>
    <t>Decrease in other reserves</t>
  </si>
  <si>
    <t>Total items that will not be reclassified subsequently to profit or loss</t>
  </si>
  <si>
    <t>Other comprehensive income (expense) for the period, net of income tax</t>
  </si>
  <si>
    <t xml:space="preserve">Total comprehensive income (expense) for the period </t>
  </si>
  <si>
    <t>Total comprehensive income (expense) attributable to:</t>
  </si>
  <si>
    <t>Dividend payment</t>
  </si>
  <si>
    <t>Other comprehensive income (expense)</t>
  </si>
  <si>
    <t>Other comprehensive income</t>
  </si>
  <si>
    <t>Net cash receipts from (payments for) short-term loans to</t>
  </si>
  <si>
    <t xml:space="preserve">   Owners of the Company</t>
  </si>
  <si>
    <t xml:space="preserve">  Issued and paid-up share capital</t>
  </si>
  <si>
    <t xml:space="preserve">Issued and </t>
  </si>
  <si>
    <t>share capital</t>
  </si>
  <si>
    <t>and</t>
  </si>
  <si>
    <t xml:space="preserve">Increase in investment in subsidiaries by </t>
  </si>
  <si>
    <t>Long-term loans to related parties, net</t>
  </si>
  <si>
    <t>Short-term loans from related parties</t>
  </si>
  <si>
    <t xml:space="preserve">  Contributions by and distributions to owners of the parent</t>
  </si>
  <si>
    <t>Total contributions by and distributions to owners of the parent</t>
  </si>
  <si>
    <t>Net cash from (used in) investing activities</t>
  </si>
  <si>
    <t>Cost of sales and services</t>
  </si>
  <si>
    <t>30 June</t>
  </si>
  <si>
    <t xml:space="preserve">Six-month period ended </t>
  </si>
  <si>
    <t>Six-month period ended 30 June 2024</t>
  </si>
  <si>
    <t>Balance at 30 June 2024</t>
  </si>
  <si>
    <t>Net decrease in non-controlling interest</t>
  </si>
  <si>
    <t xml:space="preserve">  from changes in investments in subsidiaries</t>
  </si>
  <si>
    <t>Balance at 30 June 2025</t>
  </si>
  <si>
    <t>Six-month period ended 30 June 2025</t>
  </si>
  <si>
    <t>Other comprehensive income (expenses) for the period</t>
  </si>
  <si>
    <t>Cash and cash equivalents at 30 June</t>
  </si>
  <si>
    <t>8, 18</t>
  </si>
  <si>
    <t>5, 18</t>
  </si>
  <si>
    <t>Changes in ownership interests in subsidiary</t>
  </si>
  <si>
    <t>Total changes in ownership interests in subsidiary</t>
  </si>
  <si>
    <t xml:space="preserve">Total contributions by and distributions to owners </t>
  </si>
  <si>
    <t>Total contributions by and distributions to owners</t>
  </si>
  <si>
    <t>Cash payment for investments in subsidiaries</t>
  </si>
  <si>
    <t xml:space="preserve">Increase in short-term and long-term loans to subsidiaries by </t>
  </si>
  <si>
    <t>Current portion of debentures, net</t>
  </si>
  <si>
    <t>Profit for the period</t>
  </si>
  <si>
    <t>Profit attributable to:</t>
  </si>
  <si>
    <t>Net increase in non-controlling interest from</t>
  </si>
  <si>
    <t xml:space="preserve">  change in investment in subsidiaries</t>
  </si>
  <si>
    <t>Cash payment for investments in associates</t>
  </si>
  <si>
    <t>Cash receipts from long-term loans from financial institutions</t>
  </si>
  <si>
    <t>Proceeds from sale of investments in subsidiaries</t>
  </si>
  <si>
    <t>Cash payments for investments in equity instruments</t>
  </si>
  <si>
    <t>Cash paid for non-controlling interests from change in interest in subsidiaries</t>
  </si>
  <si>
    <t>Basic and diluted earnings per share for profit</t>
  </si>
  <si>
    <t>Net cash from operating activities</t>
  </si>
  <si>
    <t>Cash receipts from investments in debt instruments</t>
  </si>
  <si>
    <t xml:space="preserve">Share of comprehensive income from investments </t>
  </si>
  <si>
    <t>Other comprehensive expense for the period, net of income tax</t>
  </si>
  <si>
    <t xml:space="preserve">Total comprehensive income for the period </t>
  </si>
  <si>
    <t>Total comprehensive income attributable to:</t>
  </si>
  <si>
    <t xml:space="preserve">Share of comprehensive income (expense) from investments </t>
  </si>
  <si>
    <t>income (expense)</t>
  </si>
  <si>
    <t>Cash receipts from non-controlling interests from change in interest in subsidiaries</t>
  </si>
  <si>
    <t>Cash receipts from non-controlling interests for additional share capital in subsidiaries</t>
  </si>
  <si>
    <t>(Loss) reversal from impairment of financial assets, net</t>
  </si>
  <si>
    <t>Decrease (increase) in restricted deposits with financial institutions</t>
  </si>
  <si>
    <t>Net increase (decrease) in cash and cash equivalents</t>
  </si>
  <si>
    <t>Proceeds (cash payment) from sale of investments in associates and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</si>
</sst>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7" x14ac:knownFonts="1">
    <font>
      <sz val="15"/>
      <name val="Angsana New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1"/>
      <color indexed="12"/>
      <name val="Times New Roman"/>
      <family val="1"/>
    </font>
    <font>
      <sz val="11"/>
      <color theme="1"/>
      <name val="Times New Roman"/>
      <family val="1"/>
    </font>
    <font>
      <i/>
      <sz val="10"/>
      <color indexed="12"/>
      <name val="Times New Roman"/>
      <family val="1"/>
    </font>
    <font>
      <sz val="9"/>
      <color theme="1"/>
      <name val="Arial"/>
      <family val="2"/>
    </font>
    <font>
      <b/>
      <sz val="10"/>
      <color indexed="12"/>
      <name val="Times New Roman"/>
      <family val="1"/>
    </font>
    <font>
      <b/>
      <i/>
      <sz val="10"/>
      <name val="Times New Roman"/>
      <family val="1"/>
    </font>
    <font>
      <sz val="11"/>
      <name val="Angsana New"/>
      <family val="1"/>
    </font>
    <font>
      <b/>
      <sz val="11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25" fillId="0" borderId="0"/>
    <xf numFmtId="0" fontId="26" fillId="0" borderId="0"/>
  </cellStyleXfs>
  <cellXfs count="164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4" fontId="3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6" fillId="0" borderId="0" xfId="1" applyNumberFormat="1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8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41" fontId="8" fillId="0" borderId="0" xfId="1" quotePrefix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Alignment="1" applyProtection="1">
      <protection locked="0"/>
    </xf>
    <xf numFmtId="41" fontId="8" fillId="0" borderId="0" xfId="0" quotePrefix="1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41" fontId="8" fillId="0" borderId="2" xfId="0" applyNumberFormat="1" applyFont="1" applyBorder="1" applyProtection="1">
      <protection locked="0"/>
    </xf>
    <xf numFmtId="41" fontId="7" fillId="0" borderId="0" xfId="0" applyNumberFormat="1" applyFont="1" applyProtection="1">
      <protection locked="0"/>
    </xf>
    <xf numFmtId="41" fontId="7" fillId="0" borderId="2" xfId="0" applyNumberFormat="1" applyFont="1" applyBorder="1" applyProtection="1">
      <protection locked="0"/>
    </xf>
    <xf numFmtId="0" fontId="7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8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1" fontId="8" fillId="0" borderId="4" xfId="0" applyNumberFormat="1" applyFont="1" applyBorder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8" fillId="0" borderId="2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41" fontId="8" fillId="0" borderId="0" xfId="1" quotePrefix="1" applyNumberFormat="1" applyFont="1" applyFill="1" applyBorder="1" applyAlignment="1" applyProtection="1">
      <alignment horizontal="right"/>
      <protection locked="0"/>
    </xf>
    <xf numFmtId="41" fontId="8" fillId="0" borderId="5" xfId="0" applyNumberFormat="1" applyFont="1" applyBorder="1" applyProtection="1">
      <protection locked="0"/>
    </xf>
    <xf numFmtId="41" fontId="8" fillId="0" borderId="5" xfId="1" applyNumberFormat="1" applyFont="1" applyFill="1" applyBorder="1" applyAlignment="1" applyProtection="1">
      <protection locked="0"/>
    </xf>
    <xf numFmtId="41" fontId="8" fillId="0" borderId="5" xfId="1" quotePrefix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164" fontId="16" fillId="0" borderId="0" xfId="1" applyNumberFormat="1" applyFont="1" applyFill="1" applyBorder="1" applyAlignment="1" applyProtection="1">
      <protection locked="0"/>
    </xf>
    <xf numFmtId="37" fontId="16" fillId="0" borderId="0" xfId="0" applyNumberFormat="1" applyFont="1" applyProtection="1">
      <protection locked="0"/>
    </xf>
    <xf numFmtId="164" fontId="2" fillId="0" borderId="0" xfId="1" applyNumberFormat="1" applyFont="1" applyFill="1" applyAlignment="1" applyProtection="1">
      <protection locked="0"/>
    </xf>
    <xf numFmtId="41" fontId="7" fillId="0" borderId="1" xfId="1" applyNumberFormat="1" applyFont="1" applyFill="1" applyBorder="1" applyAlignment="1" applyProtection="1"/>
    <xf numFmtId="41" fontId="7" fillId="0" borderId="2" xfId="0" applyNumberFormat="1" applyFont="1" applyBorder="1"/>
    <xf numFmtId="41" fontId="7" fillId="0" borderId="3" xfId="0" applyNumberFormat="1" applyFont="1" applyBorder="1"/>
    <xf numFmtId="41" fontId="7" fillId="0" borderId="1" xfId="0" applyNumberFormat="1" applyFont="1" applyBorder="1"/>
    <xf numFmtId="41" fontId="8" fillId="0" borderId="2" xfId="1" applyNumberFormat="1" applyFont="1" applyFill="1" applyBorder="1" applyAlignment="1" applyProtection="1"/>
    <xf numFmtId="41" fontId="7" fillId="0" borderId="0" xfId="0" applyNumberFormat="1" applyFont="1"/>
    <xf numFmtId="41" fontId="7" fillId="0" borderId="4" xfId="0" applyNumberFormat="1" applyFont="1" applyBorder="1"/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Border="1" applyAlignment="1" applyProtection="1">
      <protection locked="0"/>
    </xf>
    <xf numFmtId="165" fontId="7" fillId="0" borderId="4" xfId="0" applyNumberFormat="1" applyFont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" fontId="7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2" fillId="0" borderId="0" xfId="0" quotePrefix="1" applyFont="1" applyAlignment="1" applyProtection="1">
      <alignment vertical="center"/>
      <protection locked="0"/>
    </xf>
    <xf numFmtId="0" fontId="20" fillId="0" borderId="0" xfId="0" quotePrefix="1" applyFont="1" applyAlignment="1" applyProtection="1">
      <alignment vertical="center"/>
      <protection locked="0"/>
    </xf>
    <xf numFmtId="3" fontId="2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3" fontId="16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21" fillId="0" borderId="0" xfId="0" applyFont="1" applyAlignment="1" applyProtection="1">
      <alignment horizontal="left" wrapText="1"/>
      <protection locked="0"/>
    </xf>
    <xf numFmtId="0" fontId="22" fillId="0" borderId="0" xfId="0" applyFont="1" applyAlignment="1" applyProtection="1">
      <alignment horizontal="left"/>
      <protection locked="0"/>
    </xf>
    <xf numFmtId="41" fontId="2" fillId="0" borderId="0" xfId="0" applyNumberFormat="1" applyFont="1" applyProtection="1">
      <protection locked="0"/>
    </xf>
    <xf numFmtId="41" fontId="7" fillId="0" borderId="0" xfId="1" applyNumberFormat="1" applyFont="1" applyFill="1" applyBorder="1" applyAlignment="1" applyProtection="1"/>
    <xf numFmtId="41" fontId="8" fillId="0" borderId="2" xfId="0" applyNumberFormat="1" applyFont="1" applyBorder="1"/>
    <xf numFmtId="0" fontId="15" fillId="0" borderId="0" xfId="0" applyFont="1" applyProtection="1">
      <protection locked="0"/>
    </xf>
    <xf numFmtId="164" fontId="2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0" fontId="23" fillId="0" borderId="0" xfId="0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41" fontId="7" fillId="0" borderId="1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41" fontId="8" fillId="0" borderId="2" xfId="1" applyNumberFormat="1" applyFont="1" applyFill="1" applyBorder="1" applyAlignment="1" applyProtection="1">
      <alignment horizontal="right"/>
      <protection locked="0"/>
    </xf>
    <xf numFmtId="41" fontId="8" fillId="0" borderId="2" xfId="0" applyNumberFormat="1" applyFont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left" indent="2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49" fontId="7" fillId="0" borderId="0" xfId="1" applyNumberFormat="1" applyFont="1" applyFill="1" applyBorder="1" applyAlignment="1" applyProtection="1">
      <alignment horizontal="right"/>
      <protection locked="0"/>
    </xf>
    <xf numFmtId="37" fontId="1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41" fontId="8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1" applyNumberFormat="1" applyFont="1" applyFill="1" applyAlignment="1" applyProtection="1">
      <alignment horizontal="right"/>
    </xf>
    <xf numFmtId="41" fontId="7" fillId="0" borderId="4" xfId="1" applyNumberFormat="1" applyFont="1" applyFill="1" applyBorder="1" applyAlignment="1" applyProtection="1">
      <alignment horizontal="right"/>
    </xf>
    <xf numFmtId="41" fontId="8" fillId="0" borderId="0" xfId="1" applyNumberFormat="1" applyFont="1" applyFill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49" fontId="8" fillId="0" borderId="0" xfId="1" applyNumberFormat="1" applyFont="1" applyFill="1" applyAlignment="1" applyProtection="1">
      <alignment horizontal="right"/>
      <protection locked="0"/>
    </xf>
    <xf numFmtId="43" fontId="8" fillId="0" borderId="2" xfId="1" applyFont="1" applyFill="1" applyBorder="1" applyAlignment="1" applyProtection="1">
      <alignment horizontal="right"/>
      <protection locked="0"/>
    </xf>
    <xf numFmtId="49" fontId="8" fillId="0" borderId="0" xfId="1" applyNumberFormat="1" applyFont="1" applyFill="1" applyBorder="1" applyAlignment="1" applyProtection="1">
      <alignment horizontal="right"/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49" fontId="2" fillId="0" borderId="0" xfId="1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Alignment="1" applyProtection="1">
      <alignment horizontal="right"/>
      <protection locked="0"/>
    </xf>
    <xf numFmtId="37" fontId="7" fillId="0" borderId="4" xfId="0" applyNumberFormat="1" applyFont="1" applyBorder="1" applyAlignment="1">
      <alignment horizontal="right"/>
    </xf>
    <xf numFmtId="164" fontId="8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/>
      <protection locked="0"/>
    </xf>
    <xf numFmtId="0" fontId="24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164" fontId="9" fillId="0" borderId="0" xfId="0" applyNumberFormat="1" applyFont="1" applyAlignment="1" applyProtection="1">
      <alignment horizontal="center"/>
      <protection locked="0"/>
    </xf>
    <xf numFmtId="41" fontId="7" fillId="0" borderId="1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3" xfId="1" applyNumberFormat="1" applyFont="1" applyFill="1" applyBorder="1" applyAlignment="1" applyProtection="1">
      <alignment horizontal="center"/>
    </xf>
    <xf numFmtId="164" fontId="8" fillId="0" borderId="0" xfId="1" applyNumberFormat="1" applyFont="1" applyFill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</xf>
    <xf numFmtId="41" fontId="7" fillId="0" borderId="2" xfId="0" applyNumberFormat="1" applyFont="1" applyBorder="1" applyAlignment="1" applyProtection="1">
      <alignment horizontal="right"/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4">
    <cellStyle name="Comma" xfId="1" builtinId="3"/>
    <cellStyle name="Normal" xfId="0" builtinId="0"/>
    <cellStyle name="Normal 27" xfId="3" xr:uid="{01B9C1E8-4F24-4236-ABDA-9CB3142627C5}"/>
    <cellStyle name="Normal 4" xfId="2" xr:uid="{F924276C-9B8D-4435-8D49-213039E3D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6DAE-4F5E-4FED-9B00-1E64566B49A2}">
  <dimension ref="A1:M113"/>
  <sheetViews>
    <sheetView showWhiteSpace="0" view="pageBreakPreview" zoomScaleNormal="85" zoomScaleSheetLayoutView="100" zoomScalePageLayoutView="70" workbookViewId="0">
      <selection activeCell="L9" sqref="L9"/>
    </sheetView>
  </sheetViews>
  <sheetFormatPr defaultColWidth="9.09765625" defaultRowHeight="21.75" customHeight="1" x14ac:dyDescent="0.3"/>
  <cols>
    <col min="1" max="1" width="70.8984375" style="14" customWidth="1"/>
    <col min="2" max="2" width="8.3984375" style="2" customWidth="1"/>
    <col min="3" max="3" width="1.59765625" style="3" customWidth="1"/>
    <col min="4" max="4" width="16.8984375" style="3" customWidth="1"/>
    <col min="5" max="5" width="1.59765625" style="3" customWidth="1"/>
    <col min="6" max="6" width="16.8984375" style="3" customWidth="1"/>
    <col min="7" max="7" width="1.59765625" style="3" customWidth="1"/>
    <col min="8" max="8" width="16.8984375" style="3" customWidth="1"/>
    <col min="9" max="9" width="1.59765625" style="3" customWidth="1"/>
    <col min="10" max="10" width="16.8984375" style="3" customWidth="1"/>
    <col min="11" max="11" width="9.09765625" style="11"/>
    <col min="12" max="12" width="19.59765625" style="13" bestFit="1" customWidth="1"/>
    <col min="13" max="13" width="10.3984375" style="11" bestFit="1" customWidth="1"/>
    <col min="14" max="16384" width="9.09765625" style="11"/>
  </cols>
  <sheetData>
    <row r="1" spans="1:13" s="4" customFormat="1" ht="21.75" customHeigh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L1" s="5"/>
    </row>
    <row r="2" spans="1:13" s="7" customFormat="1" ht="21.75" customHeight="1" x14ac:dyDescent="0.35">
      <c r="A2" s="6" t="s">
        <v>1</v>
      </c>
      <c r="B2" s="2"/>
      <c r="C2" s="3"/>
      <c r="D2" s="3"/>
      <c r="E2" s="3"/>
      <c r="F2" s="3"/>
      <c r="G2" s="3"/>
      <c r="H2" s="3"/>
      <c r="I2" s="3"/>
      <c r="J2" s="3"/>
      <c r="L2" s="8"/>
    </row>
    <row r="3" spans="1:13" s="7" customFormat="1" ht="21.75" customHeight="1" x14ac:dyDescent="0.35">
      <c r="A3" s="6"/>
      <c r="B3" s="2"/>
      <c r="C3" s="3"/>
      <c r="D3" s="3"/>
      <c r="E3" s="3"/>
      <c r="F3" s="3"/>
      <c r="G3" s="3"/>
      <c r="H3" s="3"/>
      <c r="I3" s="3"/>
      <c r="J3" s="3"/>
      <c r="L3" s="8"/>
    </row>
    <row r="4" spans="1:13" ht="21" customHeight="1" x14ac:dyDescent="0.3">
      <c r="A4" s="9"/>
      <c r="B4" s="10"/>
      <c r="C4" s="11"/>
      <c r="D4" s="158" t="s">
        <v>2</v>
      </c>
      <c r="E4" s="158"/>
      <c r="F4" s="158"/>
      <c r="G4" s="11"/>
      <c r="H4" s="158" t="s">
        <v>3</v>
      </c>
      <c r="I4" s="158"/>
      <c r="J4" s="158"/>
    </row>
    <row r="5" spans="1:13" ht="21" customHeight="1" x14ac:dyDescent="0.3">
      <c r="B5" s="10"/>
      <c r="C5" s="10"/>
      <c r="D5" s="157" t="s">
        <v>4</v>
      </c>
      <c r="E5" s="157"/>
      <c r="F5" s="157"/>
      <c r="G5" s="12"/>
      <c r="H5" s="157" t="s">
        <v>4</v>
      </c>
      <c r="I5" s="157"/>
      <c r="J5" s="157"/>
    </row>
    <row r="6" spans="1:13" ht="21" customHeight="1" x14ac:dyDescent="0.3">
      <c r="B6" s="10"/>
      <c r="C6" s="10"/>
      <c r="D6" s="15" t="s">
        <v>224</v>
      </c>
      <c r="E6" s="15"/>
      <c r="F6" s="15" t="s">
        <v>5</v>
      </c>
      <c r="G6" s="12"/>
      <c r="H6" s="15" t="s">
        <v>224</v>
      </c>
      <c r="I6" s="15"/>
      <c r="J6" s="15" t="s">
        <v>5</v>
      </c>
    </row>
    <row r="7" spans="1:13" ht="21" customHeight="1" x14ac:dyDescent="0.3">
      <c r="A7" s="9" t="s">
        <v>6</v>
      </c>
      <c r="B7" s="16" t="s">
        <v>7</v>
      </c>
      <c r="C7" s="16"/>
      <c r="D7" s="10">
        <v>2025</v>
      </c>
      <c r="E7" s="10"/>
      <c r="F7" s="10">
        <v>2024</v>
      </c>
      <c r="G7" s="10"/>
      <c r="H7" s="10">
        <v>2025</v>
      </c>
      <c r="I7" s="10"/>
      <c r="J7" s="10">
        <v>2024</v>
      </c>
    </row>
    <row r="8" spans="1:13" ht="21" customHeight="1" x14ac:dyDescent="0.3">
      <c r="B8" s="10"/>
      <c r="C8" s="16"/>
      <c r="D8" s="10" t="s">
        <v>8</v>
      </c>
      <c r="E8" s="11"/>
      <c r="F8" s="17"/>
      <c r="G8" s="10"/>
      <c r="H8" s="10" t="s">
        <v>8</v>
      </c>
      <c r="I8" s="10"/>
      <c r="J8" s="17"/>
    </row>
    <row r="9" spans="1:13" ht="21" customHeight="1" x14ac:dyDescent="0.3">
      <c r="B9" s="10"/>
      <c r="C9" s="10"/>
      <c r="D9" s="156" t="s">
        <v>9</v>
      </c>
      <c r="E9" s="156"/>
      <c r="F9" s="156"/>
      <c r="G9" s="156"/>
      <c r="H9" s="156"/>
      <c r="I9" s="156"/>
      <c r="J9" s="156"/>
    </row>
    <row r="10" spans="1:13" ht="21" customHeight="1" x14ac:dyDescent="0.3">
      <c r="A10" s="18" t="s">
        <v>10</v>
      </c>
      <c r="B10" s="16"/>
      <c r="C10" s="16"/>
      <c r="D10" s="11"/>
      <c r="E10" s="11"/>
      <c r="F10" s="11"/>
      <c r="G10" s="11"/>
      <c r="H10" s="11"/>
      <c r="I10" s="11"/>
      <c r="J10" s="11"/>
    </row>
    <row r="11" spans="1:13" ht="21" customHeight="1" x14ac:dyDescent="0.3">
      <c r="A11" s="19" t="s">
        <v>11</v>
      </c>
      <c r="B11" s="16"/>
      <c r="C11" s="16"/>
      <c r="D11" s="20">
        <v>9246880</v>
      </c>
      <c r="E11" s="20"/>
      <c r="F11" s="20">
        <v>8333392</v>
      </c>
      <c r="G11" s="20"/>
      <c r="H11" s="20">
        <v>2056364</v>
      </c>
      <c r="I11" s="20"/>
      <c r="J11" s="20">
        <v>687840</v>
      </c>
      <c r="M11" s="21"/>
    </row>
    <row r="12" spans="1:13" ht="21" customHeight="1" x14ac:dyDescent="0.3">
      <c r="A12" s="19" t="s">
        <v>198</v>
      </c>
      <c r="M12" s="21"/>
    </row>
    <row r="13" spans="1:13" ht="21" customHeight="1" x14ac:dyDescent="0.3">
      <c r="A13" s="11" t="s">
        <v>199</v>
      </c>
      <c r="B13" s="16">
        <v>7</v>
      </c>
      <c r="C13" s="16"/>
      <c r="D13" s="20">
        <v>7849177</v>
      </c>
      <c r="E13" s="20"/>
      <c r="F13" s="20">
        <v>7153989</v>
      </c>
      <c r="G13" s="20"/>
      <c r="H13" s="20">
        <v>0</v>
      </c>
      <c r="I13" s="20"/>
      <c r="J13" s="22">
        <v>0</v>
      </c>
      <c r="M13" s="21"/>
    </row>
    <row r="14" spans="1:13" ht="21" customHeight="1" x14ac:dyDescent="0.3">
      <c r="A14" s="19" t="s">
        <v>12</v>
      </c>
      <c r="B14" s="16" t="s">
        <v>234</v>
      </c>
      <c r="C14" s="16"/>
      <c r="D14" s="20">
        <v>17674412</v>
      </c>
      <c r="E14" s="20"/>
      <c r="F14" s="20">
        <v>16876191</v>
      </c>
      <c r="G14" s="20"/>
      <c r="H14" s="20">
        <v>3032050</v>
      </c>
      <c r="I14" s="20"/>
      <c r="J14" s="20">
        <v>3542525</v>
      </c>
      <c r="M14" s="21"/>
    </row>
    <row r="15" spans="1:13" ht="21" customHeight="1" x14ac:dyDescent="0.3">
      <c r="A15" s="19" t="s">
        <v>13</v>
      </c>
      <c r="B15" s="16">
        <v>18</v>
      </c>
      <c r="C15" s="16"/>
      <c r="D15" s="20">
        <v>140594</v>
      </c>
      <c r="E15" s="20"/>
      <c r="F15" s="20">
        <v>13279</v>
      </c>
      <c r="G15" s="20"/>
      <c r="H15" s="20">
        <v>24907184</v>
      </c>
      <c r="I15" s="20"/>
      <c r="J15" s="20">
        <v>16683467</v>
      </c>
      <c r="M15" s="21"/>
    </row>
    <row r="16" spans="1:13" ht="21" customHeight="1" x14ac:dyDescent="0.3">
      <c r="A16" s="19" t="s">
        <v>14</v>
      </c>
      <c r="B16" s="16">
        <v>18</v>
      </c>
      <c r="C16" s="16"/>
      <c r="D16" s="20">
        <v>0</v>
      </c>
      <c r="E16" s="20"/>
      <c r="F16" s="20">
        <v>0</v>
      </c>
      <c r="G16" s="20"/>
      <c r="H16" s="20">
        <v>0</v>
      </c>
      <c r="I16" s="20"/>
      <c r="J16" s="20">
        <v>798018</v>
      </c>
      <c r="M16" s="21"/>
    </row>
    <row r="17" spans="1:13" ht="21" customHeight="1" x14ac:dyDescent="0.3">
      <c r="A17" s="19" t="s">
        <v>15</v>
      </c>
      <c r="B17" s="16"/>
      <c r="C17" s="16"/>
      <c r="D17" s="20">
        <v>45457070</v>
      </c>
      <c r="E17" s="20"/>
      <c r="F17" s="20">
        <v>43625874</v>
      </c>
      <c r="G17" s="20"/>
      <c r="H17" s="20">
        <v>4900984</v>
      </c>
      <c r="I17" s="20"/>
      <c r="J17" s="20">
        <v>5258081</v>
      </c>
      <c r="M17" s="21"/>
    </row>
    <row r="18" spans="1:13" ht="21" customHeight="1" x14ac:dyDescent="0.3">
      <c r="A18" s="19" t="s">
        <v>16</v>
      </c>
      <c r="B18" s="16">
        <v>6</v>
      </c>
      <c r="C18" s="16"/>
      <c r="D18" s="20">
        <v>1200359</v>
      </c>
      <c r="E18" s="20"/>
      <c r="F18" s="20">
        <v>2030561</v>
      </c>
      <c r="G18" s="20"/>
      <c r="H18" s="20">
        <v>880781</v>
      </c>
      <c r="I18" s="20"/>
      <c r="J18" s="20">
        <v>1890404</v>
      </c>
      <c r="M18" s="21"/>
    </row>
    <row r="19" spans="1:13" ht="21" customHeight="1" x14ac:dyDescent="0.3">
      <c r="A19" s="19" t="s">
        <v>17</v>
      </c>
      <c r="B19" s="16"/>
      <c r="C19" s="16"/>
      <c r="D19" s="20">
        <v>1825574</v>
      </c>
      <c r="E19" s="20"/>
      <c r="F19" s="20">
        <v>1615397</v>
      </c>
      <c r="G19" s="20"/>
      <c r="H19" s="20">
        <v>171470</v>
      </c>
      <c r="I19" s="20"/>
      <c r="J19" s="20">
        <v>167158</v>
      </c>
      <c r="M19" s="21"/>
    </row>
    <row r="20" spans="1:13" ht="21" customHeight="1" x14ac:dyDescent="0.3">
      <c r="A20" s="19" t="s">
        <v>18</v>
      </c>
      <c r="B20" s="16">
        <v>9</v>
      </c>
      <c r="C20" s="16"/>
      <c r="D20" s="22">
        <v>0</v>
      </c>
      <c r="E20" s="20"/>
      <c r="F20" s="22">
        <v>0</v>
      </c>
      <c r="G20" s="20"/>
      <c r="H20" s="22">
        <v>0</v>
      </c>
      <c r="I20" s="20"/>
      <c r="J20" s="22">
        <v>0</v>
      </c>
      <c r="M20" s="21"/>
    </row>
    <row r="21" spans="1:13" ht="21" customHeight="1" x14ac:dyDescent="0.3">
      <c r="A21" s="23" t="s">
        <v>19</v>
      </c>
      <c r="B21" s="16"/>
      <c r="C21" s="16"/>
      <c r="D21" s="53">
        <f>SUM(D11:D20)</f>
        <v>83394066</v>
      </c>
      <c r="E21" s="24"/>
      <c r="F21" s="53">
        <f>SUM(F11:F20)</f>
        <v>79648683</v>
      </c>
      <c r="G21" s="24"/>
      <c r="H21" s="53">
        <f>SUM(H11:H20)</f>
        <v>35948833</v>
      </c>
      <c r="I21" s="24"/>
      <c r="J21" s="53">
        <f>SUM(J11:J20)</f>
        <v>29027493</v>
      </c>
      <c r="M21" s="21"/>
    </row>
    <row r="22" spans="1:13" ht="21.65" customHeight="1" x14ac:dyDescent="0.3">
      <c r="B22" s="16"/>
      <c r="C22" s="16"/>
      <c r="D22" s="21"/>
      <c r="E22" s="21"/>
      <c r="F22" s="21"/>
      <c r="G22" s="21"/>
      <c r="H22" s="21"/>
      <c r="I22" s="21"/>
      <c r="J22" s="21"/>
      <c r="M22" s="21"/>
    </row>
    <row r="23" spans="1:13" ht="20.9" customHeight="1" x14ac:dyDescent="0.3">
      <c r="A23" s="18" t="s">
        <v>20</v>
      </c>
      <c r="B23" s="16"/>
      <c r="C23" s="16"/>
      <c r="D23" s="21"/>
      <c r="E23" s="21"/>
      <c r="F23" s="21"/>
      <c r="G23" s="21"/>
      <c r="H23" s="21"/>
      <c r="I23" s="21"/>
      <c r="J23" s="21"/>
      <c r="M23" s="21"/>
    </row>
    <row r="24" spans="1:13" ht="21" customHeight="1" x14ac:dyDescent="0.3">
      <c r="A24" s="19" t="s">
        <v>21</v>
      </c>
      <c r="B24" s="16"/>
      <c r="C24" s="16"/>
      <c r="D24" s="21">
        <v>3037</v>
      </c>
      <c r="E24" s="21"/>
      <c r="F24" s="25">
        <v>3756</v>
      </c>
      <c r="G24" s="21"/>
      <c r="H24" s="25">
        <v>0</v>
      </c>
      <c r="I24" s="21"/>
      <c r="J24" s="25">
        <v>0</v>
      </c>
      <c r="M24" s="21"/>
    </row>
    <row r="25" spans="1:13" ht="21" customHeight="1" x14ac:dyDescent="0.3">
      <c r="A25" s="19" t="s">
        <v>22</v>
      </c>
      <c r="B25" s="26"/>
      <c r="C25" s="16"/>
      <c r="D25" s="20"/>
      <c r="E25" s="21"/>
      <c r="F25" s="25"/>
      <c r="G25" s="21"/>
      <c r="H25" s="21"/>
      <c r="I25" s="21"/>
      <c r="J25" s="25"/>
      <c r="M25" s="21"/>
    </row>
    <row r="26" spans="1:13" ht="21" customHeight="1" x14ac:dyDescent="0.3">
      <c r="A26" s="19" t="s">
        <v>23</v>
      </c>
      <c r="B26" s="26">
        <v>10</v>
      </c>
      <c r="C26" s="16"/>
      <c r="D26" s="21">
        <v>0</v>
      </c>
      <c r="E26" s="21"/>
      <c r="F26" s="21">
        <v>0</v>
      </c>
      <c r="G26" s="21"/>
      <c r="H26" s="21">
        <v>48968118</v>
      </c>
      <c r="I26" s="21"/>
      <c r="J26" s="21">
        <v>43203574</v>
      </c>
      <c r="M26" s="21"/>
    </row>
    <row r="27" spans="1:13" ht="21" customHeight="1" x14ac:dyDescent="0.3">
      <c r="A27" s="19" t="s">
        <v>24</v>
      </c>
      <c r="B27" s="26">
        <v>10</v>
      </c>
      <c r="C27" s="16"/>
      <c r="D27" s="21">
        <v>8988330</v>
      </c>
      <c r="E27" s="21"/>
      <c r="F27" s="21">
        <v>8821067</v>
      </c>
      <c r="G27" s="21"/>
      <c r="H27" s="21">
        <v>0</v>
      </c>
      <c r="I27" s="21"/>
      <c r="J27" s="21">
        <v>0</v>
      </c>
      <c r="M27" s="21"/>
    </row>
    <row r="28" spans="1:13" ht="21" customHeight="1" x14ac:dyDescent="0.3">
      <c r="A28" s="19" t="s">
        <v>25</v>
      </c>
      <c r="B28" s="26">
        <v>6</v>
      </c>
      <c r="C28" s="16"/>
      <c r="D28" s="21">
        <v>463583</v>
      </c>
      <c r="E28" s="21"/>
      <c r="F28" s="21">
        <v>441830</v>
      </c>
      <c r="G28" s="21"/>
      <c r="H28" s="21">
        <v>136215</v>
      </c>
      <c r="I28" s="21"/>
      <c r="J28" s="21">
        <v>120149</v>
      </c>
      <c r="M28" s="21"/>
    </row>
    <row r="29" spans="1:13" ht="21" customHeight="1" x14ac:dyDescent="0.3">
      <c r="A29" s="19" t="s">
        <v>218</v>
      </c>
      <c r="B29" s="26">
        <v>18</v>
      </c>
      <c r="C29" s="16"/>
      <c r="D29" s="21">
        <v>85723</v>
      </c>
      <c r="E29" s="21"/>
      <c r="F29" s="21">
        <v>85723</v>
      </c>
      <c r="G29" s="21"/>
      <c r="H29" s="21">
        <v>17234022</v>
      </c>
      <c r="I29" s="21"/>
      <c r="J29" s="21">
        <v>19275610</v>
      </c>
      <c r="M29" s="21"/>
    </row>
    <row r="30" spans="1:13" ht="21" customHeight="1" x14ac:dyDescent="0.3">
      <c r="A30" s="19" t="s">
        <v>26</v>
      </c>
      <c r="B30" s="26"/>
      <c r="C30" s="16"/>
      <c r="D30" s="21">
        <v>67840</v>
      </c>
      <c r="E30" s="21"/>
      <c r="F30" s="21">
        <v>67840</v>
      </c>
      <c r="G30" s="21"/>
      <c r="H30" s="21">
        <v>465669</v>
      </c>
      <c r="I30" s="21"/>
      <c r="J30" s="21">
        <v>465669</v>
      </c>
      <c r="M30" s="21"/>
    </row>
    <row r="31" spans="1:13" ht="21" customHeight="1" x14ac:dyDescent="0.3">
      <c r="A31" s="19" t="s">
        <v>27</v>
      </c>
      <c r="B31" s="26">
        <v>11</v>
      </c>
      <c r="C31" s="16"/>
      <c r="D31" s="21">
        <v>30119755</v>
      </c>
      <c r="E31" s="21"/>
      <c r="F31" s="21">
        <v>29512574</v>
      </c>
      <c r="G31" s="21"/>
      <c r="H31" s="21">
        <v>3077013</v>
      </c>
      <c r="I31" s="21"/>
      <c r="J31" s="21">
        <v>3192681</v>
      </c>
      <c r="M31" s="21"/>
    </row>
    <row r="32" spans="1:13" ht="21" customHeight="1" x14ac:dyDescent="0.3">
      <c r="A32" s="19" t="s">
        <v>28</v>
      </c>
      <c r="B32" s="26"/>
      <c r="C32" s="16"/>
      <c r="D32" s="21">
        <v>1104078</v>
      </c>
      <c r="E32" s="21"/>
      <c r="F32" s="21">
        <v>1113196</v>
      </c>
      <c r="G32" s="21"/>
      <c r="H32" s="21">
        <v>154542</v>
      </c>
      <c r="I32" s="21"/>
      <c r="J32" s="21">
        <v>182699</v>
      </c>
      <c r="M32" s="21"/>
    </row>
    <row r="33" spans="1:13" ht="21" customHeight="1" x14ac:dyDescent="0.3">
      <c r="A33" s="19" t="s">
        <v>29</v>
      </c>
      <c r="B33" s="26">
        <v>11</v>
      </c>
      <c r="C33" s="16"/>
      <c r="D33" s="21">
        <v>15874115</v>
      </c>
      <c r="E33" s="21"/>
      <c r="F33" s="21">
        <v>15056455</v>
      </c>
      <c r="G33" s="21"/>
      <c r="H33" s="21">
        <v>1210273</v>
      </c>
      <c r="I33" s="21"/>
      <c r="J33" s="21">
        <v>1306164</v>
      </c>
      <c r="M33" s="21"/>
    </row>
    <row r="34" spans="1:13" ht="21" customHeight="1" x14ac:dyDescent="0.3">
      <c r="A34" s="19" t="s">
        <v>30</v>
      </c>
      <c r="B34" s="26">
        <v>11</v>
      </c>
      <c r="C34" s="16"/>
      <c r="D34" s="21">
        <v>13552070</v>
      </c>
      <c r="E34" s="21"/>
      <c r="F34" s="21">
        <v>12649117</v>
      </c>
      <c r="G34" s="21"/>
      <c r="H34" s="21">
        <v>0</v>
      </c>
      <c r="I34" s="21"/>
      <c r="J34" s="21">
        <v>0</v>
      </c>
      <c r="M34" s="21"/>
    </row>
    <row r="35" spans="1:13" ht="21" customHeight="1" x14ac:dyDescent="0.3">
      <c r="A35" s="19" t="s">
        <v>16</v>
      </c>
      <c r="B35" s="26">
        <v>6</v>
      </c>
      <c r="C35" s="16"/>
      <c r="D35" s="21">
        <v>541470</v>
      </c>
      <c r="E35" s="21"/>
      <c r="F35" s="21">
        <v>1333509</v>
      </c>
      <c r="G35" s="21"/>
      <c r="H35" s="21">
        <v>541805</v>
      </c>
      <c r="I35" s="21"/>
      <c r="J35" s="21">
        <v>1329716</v>
      </c>
      <c r="M35" s="21"/>
    </row>
    <row r="36" spans="1:13" ht="21" customHeight="1" x14ac:dyDescent="0.3">
      <c r="A36" s="19" t="s">
        <v>31</v>
      </c>
      <c r="B36" s="26"/>
      <c r="C36" s="16"/>
      <c r="D36" s="21">
        <v>5592123</v>
      </c>
      <c r="E36" s="21"/>
      <c r="F36" s="21">
        <v>5468995</v>
      </c>
      <c r="G36" s="21"/>
      <c r="H36" s="21">
        <v>67898</v>
      </c>
      <c r="I36" s="21"/>
      <c r="J36" s="21">
        <v>53404</v>
      </c>
      <c r="M36" s="21"/>
    </row>
    <row r="37" spans="1:13" ht="21" customHeight="1" x14ac:dyDescent="0.3">
      <c r="A37" s="19" t="s">
        <v>32</v>
      </c>
      <c r="B37" s="26"/>
      <c r="C37" s="16"/>
      <c r="D37" s="27">
        <v>752286</v>
      </c>
      <c r="E37" s="21"/>
      <c r="F37" s="27">
        <v>709623</v>
      </c>
      <c r="G37" s="21"/>
      <c r="H37" s="27">
        <v>28776</v>
      </c>
      <c r="I37" s="21"/>
      <c r="J37" s="27">
        <v>38132</v>
      </c>
      <c r="K37" s="21"/>
      <c r="M37" s="21"/>
    </row>
    <row r="38" spans="1:13" ht="21" customHeight="1" x14ac:dyDescent="0.3">
      <c r="A38" s="23" t="s">
        <v>33</v>
      </c>
      <c r="B38" s="26"/>
      <c r="C38" s="16"/>
      <c r="D38" s="54">
        <f>SUM(D24:D37)</f>
        <v>77144410</v>
      </c>
      <c r="E38" s="28"/>
      <c r="F38" s="54">
        <f>SUM(F24:F37)</f>
        <v>75263685</v>
      </c>
      <c r="G38" s="28"/>
      <c r="H38" s="54">
        <f>SUM(H24:H37)</f>
        <v>71884331</v>
      </c>
      <c r="I38" s="28"/>
      <c r="J38" s="54">
        <f>SUM(J24:J37)</f>
        <v>69167798</v>
      </c>
      <c r="M38" s="21"/>
    </row>
    <row r="39" spans="1:13" ht="29.9" customHeight="1" thickBot="1" x14ac:dyDescent="0.35">
      <c r="A39" s="30" t="s">
        <v>34</v>
      </c>
      <c r="B39" s="16"/>
      <c r="C39" s="16"/>
      <c r="D39" s="55">
        <f>D21+D38</f>
        <v>160538476</v>
      </c>
      <c r="E39" s="28"/>
      <c r="F39" s="55">
        <f>F21+F38</f>
        <v>154912368</v>
      </c>
      <c r="G39" s="28"/>
      <c r="H39" s="55">
        <f>H21+H38</f>
        <v>107833164</v>
      </c>
      <c r="I39" s="28"/>
      <c r="J39" s="55">
        <f>J21+J38</f>
        <v>98195291</v>
      </c>
      <c r="M39" s="21"/>
    </row>
    <row r="40" spans="1:13" ht="21" customHeight="1" thickTop="1" x14ac:dyDescent="0.3">
      <c r="A40" s="23"/>
      <c r="B40" s="26"/>
      <c r="C40" s="16"/>
      <c r="D40" s="28"/>
      <c r="E40" s="28"/>
      <c r="F40" s="28"/>
      <c r="G40" s="28"/>
      <c r="H40" s="28"/>
      <c r="I40" s="28"/>
      <c r="J40" s="28"/>
      <c r="M40" s="21"/>
    </row>
    <row r="41" spans="1:13" s="4" customFormat="1" ht="21.75" customHeight="1" x14ac:dyDescent="0.4">
      <c r="A41" s="1" t="s">
        <v>0</v>
      </c>
      <c r="B41" s="2"/>
      <c r="C41" s="3"/>
      <c r="D41" s="3"/>
      <c r="E41" s="3"/>
      <c r="F41" s="3"/>
      <c r="G41" s="3"/>
      <c r="H41" s="3"/>
      <c r="I41" s="3"/>
      <c r="J41" s="3"/>
      <c r="L41" s="5"/>
      <c r="M41" s="21"/>
    </row>
    <row r="42" spans="1:13" s="7" customFormat="1" ht="21.75" customHeight="1" x14ac:dyDescent="0.35">
      <c r="A42" s="6" t="s">
        <v>1</v>
      </c>
      <c r="B42" s="2"/>
      <c r="C42" s="3"/>
      <c r="D42" s="3"/>
      <c r="E42" s="3"/>
      <c r="F42" s="3"/>
      <c r="G42" s="3"/>
      <c r="H42" s="3"/>
      <c r="I42" s="3"/>
      <c r="J42" s="3"/>
      <c r="L42" s="8"/>
      <c r="M42" s="21"/>
    </row>
    <row r="43" spans="1:13" s="7" customFormat="1" ht="21.75" customHeight="1" x14ac:dyDescent="0.35">
      <c r="A43" s="6"/>
      <c r="B43" s="2"/>
      <c r="C43" s="3"/>
      <c r="D43" s="3"/>
      <c r="E43" s="3"/>
      <c r="F43" s="3"/>
      <c r="G43" s="3"/>
      <c r="H43" s="3"/>
      <c r="I43" s="3"/>
      <c r="J43" s="3"/>
      <c r="L43" s="8"/>
      <c r="M43" s="21"/>
    </row>
    <row r="44" spans="1:13" ht="21" customHeight="1" x14ac:dyDescent="0.3">
      <c r="A44" s="9"/>
      <c r="B44" s="10"/>
      <c r="C44" s="11"/>
      <c r="D44" s="158" t="s">
        <v>2</v>
      </c>
      <c r="E44" s="158"/>
      <c r="F44" s="158"/>
      <c r="G44" s="11"/>
      <c r="H44" s="158" t="s">
        <v>3</v>
      </c>
      <c r="I44" s="158"/>
      <c r="J44" s="158"/>
      <c r="M44" s="21"/>
    </row>
    <row r="45" spans="1:13" ht="21" customHeight="1" x14ac:dyDescent="0.3">
      <c r="B45" s="10"/>
      <c r="C45" s="10"/>
      <c r="D45" s="157" t="s">
        <v>4</v>
      </c>
      <c r="E45" s="157"/>
      <c r="F45" s="157"/>
      <c r="G45" s="12"/>
      <c r="H45" s="157" t="s">
        <v>4</v>
      </c>
      <c r="I45" s="157"/>
      <c r="J45" s="157"/>
      <c r="M45" s="21"/>
    </row>
    <row r="46" spans="1:13" ht="21" customHeight="1" x14ac:dyDescent="0.3">
      <c r="B46" s="10"/>
      <c r="C46" s="10"/>
      <c r="D46" s="15" t="s">
        <v>224</v>
      </c>
      <c r="E46" s="15"/>
      <c r="F46" s="15" t="s">
        <v>5</v>
      </c>
      <c r="G46" s="12"/>
      <c r="H46" s="15" t="s">
        <v>224</v>
      </c>
      <c r="I46" s="15"/>
      <c r="J46" s="15" t="s">
        <v>5</v>
      </c>
      <c r="M46" s="21"/>
    </row>
    <row r="47" spans="1:13" ht="21" customHeight="1" x14ac:dyDescent="0.3">
      <c r="A47" s="30" t="s">
        <v>35</v>
      </c>
      <c r="B47" s="16" t="s">
        <v>7</v>
      </c>
      <c r="C47" s="10"/>
      <c r="D47" s="10">
        <v>2025</v>
      </c>
      <c r="E47" s="10"/>
      <c r="F47" s="10">
        <v>2024</v>
      </c>
      <c r="G47" s="10"/>
      <c r="H47" s="10">
        <v>2025</v>
      </c>
      <c r="I47" s="10"/>
      <c r="J47" s="10">
        <v>2024</v>
      </c>
      <c r="M47" s="21"/>
    </row>
    <row r="48" spans="1:13" ht="21" customHeight="1" x14ac:dyDescent="0.3">
      <c r="B48" s="10"/>
      <c r="C48" s="16"/>
      <c r="D48" s="10" t="s">
        <v>8</v>
      </c>
      <c r="E48" s="11"/>
      <c r="F48" s="17"/>
      <c r="G48" s="10"/>
      <c r="H48" s="10" t="s">
        <v>8</v>
      </c>
      <c r="I48" s="10"/>
      <c r="J48" s="17"/>
      <c r="M48" s="21"/>
    </row>
    <row r="49" spans="1:13" ht="21" customHeight="1" x14ac:dyDescent="0.3">
      <c r="B49" s="10"/>
      <c r="C49" s="16"/>
      <c r="D49" s="156" t="s">
        <v>9</v>
      </c>
      <c r="E49" s="156"/>
      <c r="F49" s="156"/>
      <c r="G49" s="156"/>
      <c r="H49" s="156"/>
      <c r="I49" s="156"/>
      <c r="J49" s="156"/>
      <c r="M49" s="21"/>
    </row>
    <row r="50" spans="1:13" ht="21" customHeight="1" x14ac:dyDescent="0.3">
      <c r="A50" s="31" t="s">
        <v>36</v>
      </c>
      <c r="B50" s="10"/>
      <c r="C50" s="10"/>
      <c r="D50" s="32"/>
      <c r="E50" s="32"/>
      <c r="F50" s="32"/>
      <c r="G50" s="32"/>
      <c r="H50" s="32"/>
      <c r="I50" s="32"/>
      <c r="J50" s="32"/>
      <c r="M50" s="21"/>
    </row>
    <row r="51" spans="1:13" ht="21" customHeight="1" x14ac:dyDescent="0.3">
      <c r="A51" s="11" t="s">
        <v>37</v>
      </c>
      <c r="B51" s="16"/>
      <c r="C51" s="16"/>
      <c r="D51" s="11"/>
      <c r="E51" s="11"/>
      <c r="F51" s="33"/>
      <c r="G51" s="11"/>
      <c r="H51" s="11"/>
      <c r="I51" s="11"/>
      <c r="J51" s="33"/>
      <c r="M51" s="21"/>
    </row>
    <row r="52" spans="1:13" ht="21" customHeight="1" x14ac:dyDescent="0.3">
      <c r="A52" s="11" t="s">
        <v>38</v>
      </c>
      <c r="B52" s="16"/>
      <c r="C52" s="16"/>
      <c r="D52" s="21">
        <v>20016835</v>
      </c>
      <c r="E52" s="21"/>
      <c r="F52" s="21">
        <v>16990950</v>
      </c>
      <c r="G52" s="21"/>
      <c r="H52" s="21">
        <v>18728950</v>
      </c>
      <c r="I52" s="21"/>
      <c r="J52" s="21">
        <v>16307771</v>
      </c>
      <c r="M52" s="21"/>
    </row>
    <row r="53" spans="1:13" ht="21" customHeight="1" x14ac:dyDescent="0.3">
      <c r="A53" s="19" t="s">
        <v>39</v>
      </c>
      <c r="B53" s="16">
        <v>18</v>
      </c>
      <c r="C53" s="16"/>
      <c r="D53" s="21">
        <v>19082461</v>
      </c>
      <c r="E53" s="21"/>
      <c r="F53" s="21">
        <v>18521854</v>
      </c>
      <c r="G53" s="21"/>
      <c r="H53" s="21">
        <v>3446641</v>
      </c>
      <c r="I53" s="21"/>
      <c r="J53" s="21">
        <v>3586324</v>
      </c>
      <c r="M53" s="21"/>
    </row>
    <row r="54" spans="1:13" ht="21" customHeight="1" x14ac:dyDescent="0.3">
      <c r="A54" s="11" t="s">
        <v>219</v>
      </c>
      <c r="B54" s="16">
        <v>18</v>
      </c>
      <c r="C54" s="16"/>
      <c r="D54" s="21">
        <v>0</v>
      </c>
      <c r="E54" s="21"/>
      <c r="F54" s="21">
        <v>0</v>
      </c>
      <c r="G54" s="21"/>
      <c r="H54" s="21">
        <v>1784290</v>
      </c>
      <c r="I54" s="21"/>
      <c r="J54" s="21">
        <v>219780</v>
      </c>
      <c r="M54" s="21"/>
    </row>
    <row r="55" spans="1:13" ht="21" customHeight="1" x14ac:dyDescent="0.3">
      <c r="A55" s="11" t="s">
        <v>40</v>
      </c>
      <c r="B55" s="34"/>
      <c r="C55" s="16"/>
      <c r="D55" s="21"/>
      <c r="E55" s="21"/>
      <c r="F55" s="21"/>
      <c r="G55" s="21"/>
      <c r="H55" s="21"/>
      <c r="I55" s="21"/>
      <c r="J55" s="21"/>
      <c r="M55" s="21"/>
    </row>
    <row r="56" spans="1:13" ht="21" customHeight="1" x14ac:dyDescent="0.3">
      <c r="A56" s="11" t="s">
        <v>41</v>
      </c>
      <c r="B56" s="16">
        <v>12</v>
      </c>
      <c r="C56" s="16"/>
      <c r="D56" s="21">
        <v>12370768</v>
      </c>
      <c r="E56" s="21"/>
      <c r="F56" s="21">
        <v>12649747</v>
      </c>
      <c r="G56" s="21"/>
      <c r="H56" s="21">
        <v>12353231</v>
      </c>
      <c r="I56" s="21"/>
      <c r="J56" s="21">
        <v>12612344</v>
      </c>
      <c r="M56" s="21"/>
    </row>
    <row r="57" spans="1:13" ht="21" customHeight="1" x14ac:dyDescent="0.3">
      <c r="A57" s="11" t="s">
        <v>242</v>
      </c>
      <c r="B57" s="16">
        <v>12</v>
      </c>
      <c r="C57" s="16"/>
      <c r="D57" s="21">
        <v>2453474</v>
      </c>
      <c r="E57" s="21"/>
      <c r="F57" s="21">
        <v>0</v>
      </c>
      <c r="G57" s="21"/>
      <c r="H57" s="21">
        <v>2453474</v>
      </c>
      <c r="I57" s="21"/>
      <c r="J57" s="21">
        <v>0</v>
      </c>
      <c r="M57" s="21"/>
    </row>
    <row r="58" spans="1:13" ht="21" customHeight="1" x14ac:dyDescent="0.3">
      <c r="A58" s="11" t="s">
        <v>42</v>
      </c>
      <c r="B58" s="16"/>
      <c r="C58" s="16"/>
      <c r="D58" s="21">
        <v>315383</v>
      </c>
      <c r="E58" s="21"/>
      <c r="F58" s="21">
        <v>276640</v>
      </c>
      <c r="G58" s="21"/>
      <c r="H58" s="21">
        <v>90715</v>
      </c>
      <c r="I58" s="21"/>
      <c r="J58" s="21">
        <v>89091</v>
      </c>
      <c r="M58" s="21"/>
    </row>
    <row r="59" spans="1:13" ht="21" customHeight="1" x14ac:dyDescent="0.3">
      <c r="A59" s="11" t="s">
        <v>43</v>
      </c>
      <c r="B59" s="16"/>
      <c r="C59" s="16"/>
      <c r="D59" s="21">
        <v>593684</v>
      </c>
      <c r="E59" s="21"/>
      <c r="F59" s="21">
        <v>528547</v>
      </c>
      <c r="G59" s="21"/>
      <c r="H59" s="21">
        <v>0</v>
      </c>
      <c r="I59" s="21"/>
      <c r="J59" s="21">
        <v>24999</v>
      </c>
      <c r="M59" s="21"/>
    </row>
    <row r="60" spans="1:13" ht="21" customHeight="1" x14ac:dyDescent="0.3">
      <c r="A60" s="11" t="s">
        <v>44</v>
      </c>
      <c r="B60" s="16">
        <v>6</v>
      </c>
      <c r="C60" s="16"/>
      <c r="D60" s="21">
        <v>1687215</v>
      </c>
      <c r="E60" s="21"/>
      <c r="F60" s="21">
        <v>918938</v>
      </c>
      <c r="G60" s="21"/>
      <c r="H60" s="21">
        <v>1402827</v>
      </c>
      <c r="I60" s="21"/>
      <c r="J60" s="21">
        <v>689681</v>
      </c>
      <c r="M60" s="21"/>
    </row>
    <row r="61" spans="1:13" ht="21" customHeight="1" x14ac:dyDescent="0.3">
      <c r="A61" s="11" t="s">
        <v>45</v>
      </c>
      <c r="B61" s="16"/>
      <c r="C61" s="16"/>
      <c r="D61" s="27">
        <v>572935</v>
      </c>
      <c r="E61" s="21"/>
      <c r="F61" s="27">
        <v>701075</v>
      </c>
      <c r="G61" s="21"/>
      <c r="H61" s="27">
        <v>23076</v>
      </c>
      <c r="I61" s="21"/>
      <c r="J61" s="27">
        <v>50539</v>
      </c>
      <c r="M61" s="21"/>
    </row>
    <row r="62" spans="1:13" ht="21" customHeight="1" x14ac:dyDescent="0.3">
      <c r="A62" s="30" t="s">
        <v>46</v>
      </c>
      <c r="B62" s="16"/>
      <c r="C62" s="16"/>
      <c r="D62" s="56">
        <f>SUM(D52:D61)</f>
        <v>57092755</v>
      </c>
      <c r="E62" s="28"/>
      <c r="F62" s="56">
        <f>SUM(F52:F61)</f>
        <v>50587751</v>
      </c>
      <c r="G62" s="28"/>
      <c r="H62" s="56">
        <f>SUM(H52:H61)</f>
        <v>40283204</v>
      </c>
      <c r="I62" s="28"/>
      <c r="J62" s="56">
        <f>SUM(J52:J61)</f>
        <v>33580529</v>
      </c>
      <c r="M62" s="21"/>
    </row>
    <row r="63" spans="1:13" ht="21.65" customHeight="1" x14ac:dyDescent="0.3">
      <c r="B63" s="16"/>
      <c r="C63" s="16"/>
      <c r="D63" s="21"/>
      <c r="E63" s="21"/>
      <c r="F63" s="21"/>
      <c r="G63" s="21"/>
      <c r="H63" s="21"/>
      <c r="I63" s="21"/>
      <c r="J63" s="21"/>
      <c r="M63" s="21"/>
    </row>
    <row r="64" spans="1:13" ht="21" customHeight="1" x14ac:dyDescent="0.3">
      <c r="A64" s="18" t="s">
        <v>47</v>
      </c>
      <c r="B64" s="16"/>
      <c r="C64" s="16"/>
      <c r="D64" s="21"/>
      <c r="E64" s="21"/>
      <c r="F64" s="21"/>
      <c r="G64" s="21"/>
      <c r="H64" s="21"/>
      <c r="I64" s="21"/>
      <c r="J64" s="21"/>
      <c r="M64" s="21"/>
    </row>
    <row r="65" spans="1:13" ht="21" customHeight="1" x14ac:dyDescent="0.3">
      <c r="A65" s="14" t="s">
        <v>48</v>
      </c>
      <c r="B65" s="16">
        <v>12</v>
      </c>
      <c r="C65" s="16"/>
      <c r="D65" s="21">
        <v>19330572</v>
      </c>
      <c r="E65" s="21"/>
      <c r="F65" s="21">
        <v>14393552</v>
      </c>
      <c r="G65" s="21"/>
      <c r="H65" s="21">
        <v>19295652</v>
      </c>
      <c r="I65" s="21"/>
      <c r="J65" s="21">
        <v>14348384</v>
      </c>
      <c r="M65" s="21"/>
    </row>
    <row r="66" spans="1:13" ht="21" customHeight="1" x14ac:dyDescent="0.3">
      <c r="A66" s="11" t="s">
        <v>49</v>
      </c>
      <c r="B66" s="16">
        <v>12</v>
      </c>
      <c r="C66" s="16"/>
      <c r="D66" s="21">
        <v>20983932</v>
      </c>
      <c r="E66" s="21"/>
      <c r="F66" s="21">
        <v>23540604</v>
      </c>
      <c r="G66" s="21"/>
      <c r="H66" s="21">
        <v>20983932</v>
      </c>
      <c r="I66" s="21"/>
      <c r="J66" s="21">
        <v>23540604</v>
      </c>
      <c r="M66" s="21"/>
    </row>
    <row r="67" spans="1:13" ht="21" customHeight="1" x14ac:dyDescent="0.3">
      <c r="A67" s="14" t="s">
        <v>50</v>
      </c>
      <c r="B67" s="16"/>
      <c r="C67" s="16"/>
      <c r="D67" s="21">
        <v>681073</v>
      </c>
      <c r="E67" s="21"/>
      <c r="F67" s="21">
        <v>660225</v>
      </c>
      <c r="G67" s="21"/>
      <c r="H67" s="21">
        <v>78279</v>
      </c>
      <c r="I67" s="21"/>
      <c r="J67" s="21">
        <v>111743</v>
      </c>
      <c r="M67" s="21"/>
    </row>
    <row r="68" spans="1:13" ht="21" customHeight="1" x14ac:dyDescent="0.3">
      <c r="A68" s="11" t="s">
        <v>51</v>
      </c>
      <c r="B68" s="16"/>
      <c r="C68" s="16"/>
      <c r="D68" s="21">
        <v>3454917</v>
      </c>
      <c r="E68" s="21"/>
      <c r="F68" s="21">
        <v>3338137</v>
      </c>
      <c r="G68" s="21"/>
      <c r="H68" s="21">
        <v>1174160</v>
      </c>
      <c r="I68" s="21"/>
      <c r="J68" s="21">
        <v>1144122</v>
      </c>
      <c r="M68" s="21"/>
    </row>
    <row r="69" spans="1:13" ht="21" customHeight="1" x14ac:dyDescent="0.3">
      <c r="A69" s="11" t="s">
        <v>52</v>
      </c>
      <c r="B69" s="16"/>
      <c r="C69" s="16"/>
      <c r="D69" s="21">
        <v>4200268</v>
      </c>
      <c r="E69" s="21"/>
      <c r="F69" s="21">
        <v>4303539</v>
      </c>
      <c r="G69" s="21"/>
      <c r="H69" s="21">
        <v>0</v>
      </c>
      <c r="I69" s="21"/>
      <c r="J69" s="21">
        <v>0</v>
      </c>
      <c r="M69" s="21"/>
    </row>
    <row r="70" spans="1:13" ht="21" customHeight="1" x14ac:dyDescent="0.3">
      <c r="A70" s="11" t="s">
        <v>44</v>
      </c>
      <c r="B70" s="16">
        <v>6</v>
      </c>
      <c r="C70" s="16"/>
      <c r="D70" s="21">
        <v>1848477</v>
      </c>
      <c r="E70" s="21"/>
      <c r="F70" s="21">
        <v>1387359</v>
      </c>
      <c r="G70" s="21"/>
      <c r="H70" s="21">
        <v>1848477</v>
      </c>
      <c r="I70" s="21"/>
      <c r="J70" s="21">
        <v>1376758</v>
      </c>
      <c r="M70" s="21"/>
    </row>
    <row r="71" spans="1:13" ht="21" customHeight="1" x14ac:dyDescent="0.3">
      <c r="A71" s="19" t="s">
        <v>53</v>
      </c>
      <c r="B71" s="16"/>
      <c r="C71" s="16"/>
      <c r="D71" s="21">
        <v>411798</v>
      </c>
      <c r="E71" s="21"/>
      <c r="F71" s="21">
        <v>388522</v>
      </c>
      <c r="G71" s="21"/>
      <c r="H71" s="21">
        <v>81378</v>
      </c>
      <c r="I71" s="21"/>
      <c r="J71" s="25">
        <v>113145</v>
      </c>
      <c r="K71" s="21"/>
      <c r="M71" s="21"/>
    </row>
    <row r="72" spans="1:13" ht="21" customHeight="1" x14ac:dyDescent="0.3">
      <c r="A72" s="23" t="s">
        <v>54</v>
      </c>
      <c r="B72" s="16"/>
      <c r="C72" s="16"/>
      <c r="D72" s="56">
        <f>SUM(D65:D71)</f>
        <v>50911037</v>
      </c>
      <c r="E72" s="28"/>
      <c r="F72" s="56">
        <f>SUM(F65:F71)</f>
        <v>48011938</v>
      </c>
      <c r="G72" s="28"/>
      <c r="H72" s="56">
        <f>SUM(H65:H71)</f>
        <v>43461878</v>
      </c>
      <c r="I72" s="28"/>
      <c r="J72" s="56">
        <f>SUM(J65:J71)</f>
        <v>40634756</v>
      </c>
      <c r="M72" s="21"/>
    </row>
    <row r="73" spans="1:13" ht="29.9" customHeight="1" x14ac:dyDescent="0.3">
      <c r="A73" s="30" t="s">
        <v>55</v>
      </c>
      <c r="B73" s="16"/>
      <c r="C73" s="16"/>
      <c r="D73" s="56">
        <f>D62+D72</f>
        <v>108003792</v>
      </c>
      <c r="E73" s="28"/>
      <c r="F73" s="56">
        <f>F62+F72</f>
        <v>98599689</v>
      </c>
      <c r="G73" s="28"/>
      <c r="H73" s="56">
        <f>H62+H72</f>
        <v>83745082</v>
      </c>
      <c r="I73" s="28"/>
      <c r="J73" s="56">
        <f>J62+J72</f>
        <v>74215285</v>
      </c>
      <c r="M73" s="21"/>
    </row>
    <row r="74" spans="1:13" ht="24" customHeight="1" x14ac:dyDescent="0.3">
      <c r="A74" s="35"/>
      <c r="B74" s="16"/>
      <c r="C74" s="16"/>
      <c r="D74" s="36"/>
      <c r="E74" s="36"/>
      <c r="F74" s="36"/>
      <c r="G74" s="36"/>
      <c r="H74" s="36"/>
      <c r="I74" s="36"/>
      <c r="J74" s="36"/>
      <c r="M74" s="21"/>
    </row>
    <row r="75" spans="1:13" s="4" customFormat="1" ht="21.75" customHeight="1" x14ac:dyDescent="0.4">
      <c r="A75" s="1" t="s">
        <v>0</v>
      </c>
      <c r="B75" s="2"/>
      <c r="C75" s="3"/>
      <c r="D75" s="3"/>
      <c r="E75" s="3"/>
      <c r="F75" s="3"/>
      <c r="G75" s="3"/>
      <c r="H75" s="3"/>
      <c r="I75" s="3"/>
      <c r="J75" s="3"/>
      <c r="L75" s="5"/>
      <c r="M75" s="21"/>
    </row>
    <row r="76" spans="1:13" s="7" customFormat="1" ht="21.75" customHeight="1" x14ac:dyDescent="0.35">
      <c r="A76" s="6" t="s">
        <v>1</v>
      </c>
      <c r="B76" s="2"/>
      <c r="C76" s="3"/>
      <c r="D76" s="3"/>
      <c r="E76" s="3"/>
      <c r="F76" s="3"/>
      <c r="G76" s="3"/>
      <c r="H76" s="3"/>
      <c r="I76" s="3"/>
      <c r="J76" s="3"/>
      <c r="L76" s="8"/>
      <c r="M76" s="21"/>
    </row>
    <row r="77" spans="1:13" s="7" customFormat="1" ht="21.75" customHeight="1" x14ac:dyDescent="0.35">
      <c r="A77" s="6"/>
      <c r="B77" s="2"/>
      <c r="C77" s="3"/>
      <c r="D77" s="3"/>
      <c r="E77" s="3"/>
      <c r="F77" s="3"/>
      <c r="G77" s="3"/>
      <c r="H77" s="3"/>
      <c r="I77" s="3"/>
      <c r="J77" s="3"/>
      <c r="L77" s="8"/>
      <c r="M77" s="21"/>
    </row>
    <row r="78" spans="1:13" ht="21" customHeight="1" x14ac:dyDescent="0.3">
      <c r="A78" s="9"/>
      <c r="B78" s="10"/>
      <c r="C78" s="11"/>
      <c r="D78" s="158" t="s">
        <v>2</v>
      </c>
      <c r="E78" s="158"/>
      <c r="F78" s="158"/>
      <c r="G78" s="11"/>
      <c r="H78" s="158" t="s">
        <v>3</v>
      </c>
      <c r="I78" s="158"/>
      <c r="J78" s="158"/>
      <c r="M78" s="21"/>
    </row>
    <row r="79" spans="1:13" ht="21" customHeight="1" x14ac:dyDescent="0.3">
      <c r="B79" s="10"/>
      <c r="C79" s="10"/>
      <c r="D79" s="157" t="s">
        <v>4</v>
      </c>
      <c r="E79" s="157"/>
      <c r="F79" s="157"/>
      <c r="G79" s="12"/>
      <c r="H79" s="157" t="s">
        <v>4</v>
      </c>
      <c r="I79" s="157"/>
      <c r="J79" s="157"/>
      <c r="M79" s="21"/>
    </row>
    <row r="80" spans="1:13" ht="21" customHeight="1" x14ac:dyDescent="0.3">
      <c r="B80" s="10"/>
      <c r="C80" s="10"/>
      <c r="D80" s="15" t="s">
        <v>224</v>
      </c>
      <c r="E80" s="15"/>
      <c r="F80" s="15" t="s">
        <v>5</v>
      </c>
      <c r="G80" s="12"/>
      <c r="H80" s="15" t="s">
        <v>224</v>
      </c>
      <c r="I80" s="15"/>
      <c r="J80" s="15" t="s">
        <v>5</v>
      </c>
      <c r="M80" s="21"/>
    </row>
    <row r="81" spans="1:13" ht="21" customHeight="1" x14ac:dyDescent="0.3">
      <c r="A81" s="30" t="s">
        <v>35</v>
      </c>
      <c r="B81" s="16" t="s">
        <v>7</v>
      </c>
      <c r="C81" s="16"/>
      <c r="D81" s="10">
        <v>2025</v>
      </c>
      <c r="E81" s="10"/>
      <c r="F81" s="10">
        <v>2024</v>
      </c>
      <c r="G81" s="10"/>
      <c r="H81" s="10">
        <v>2025</v>
      </c>
      <c r="I81" s="10"/>
      <c r="J81" s="10">
        <v>2024</v>
      </c>
      <c r="M81" s="21"/>
    </row>
    <row r="82" spans="1:13" ht="21" customHeight="1" x14ac:dyDescent="0.3">
      <c r="B82" s="10"/>
      <c r="C82" s="10"/>
      <c r="D82" s="10" t="s">
        <v>8</v>
      </c>
      <c r="E82" s="11"/>
      <c r="F82" s="17"/>
      <c r="G82" s="10"/>
      <c r="H82" s="10" t="s">
        <v>8</v>
      </c>
      <c r="I82" s="10"/>
      <c r="J82" s="17"/>
      <c r="M82" s="21"/>
    </row>
    <row r="83" spans="1:13" ht="21" customHeight="1" x14ac:dyDescent="0.3">
      <c r="B83" s="16"/>
      <c r="C83" s="16"/>
      <c r="D83" s="156" t="s">
        <v>9</v>
      </c>
      <c r="E83" s="156"/>
      <c r="F83" s="156"/>
      <c r="G83" s="156"/>
      <c r="H83" s="156"/>
      <c r="I83" s="156"/>
      <c r="J83" s="156"/>
      <c r="M83" s="21"/>
    </row>
    <row r="84" spans="1:13" ht="21" customHeight="1" x14ac:dyDescent="0.3">
      <c r="A84" s="37" t="s">
        <v>56</v>
      </c>
      <c r="B84" s="16"/>
      <c r="C84" s="16"/>
      <c r="D84" s="32"/>
      <c r="E84" s="32"/>
      <c r="F84" s="32"/>
      <c r="G84" s="32"/>
      <c r="H84" s="32"/>
      <c r="I84" s="32"/>
      <c r="J84" s="32"/>
      <c r="M84" s="21"/>
    </row>
    <row r="85" spans="1:13" ht="21" customHeight="1" x14ac:dyDescent="0.3">
      <c r="A85" s="11" t="s">
        <v>57</v>
      </c>
      <c r="B85" s="16"/>
      <c r="C85" s="16"/>
      <c r="D85" s="32"/>
      <c r="E85" s="32"/>
      <c r="G85" s="32"/>
      <c r="H85" s="32"/>
      <c r="I85" s="32"/>
      <c r="J85" s="32"/>
      <c r="M85" s="21"/>
    </row>
    <row r="86" spans="1:13" ht="21" customHeight="1" x14ac:dyDescent="0.3">
      <c r="A86" s="19" t="s">
        <v>58</v>
      </c>
      <c r="B86" s="16"/>
      <c r="C86" s="16"/>
      <c r="D86" s="32"/>
      <c r="E86" s="32"/>
      <c r="F86" s="32"/>
      <c r="G86" s="32"/>
      <c r="H86" s="32"/>
      <c r="I86" s="32"/>
      <c r="J86" s="32"/>
      <c r="M86" s="21"/>
    </row>
    <row r="87" spans="1:13" ht="21" customHeight="1" thickBot="1" x14ac:dyDescent="0.35">
      <c r="A87" s="19" t="s">
        <v>192</v>
      </c>
      <c r="B87" s="16"/>
      <c r="C87" s="16"/>
      <c r="D87" s="38">
        <v>1413783</v>
      </c>
      <c r="E87" s="21"/>
      <c r="F87" s="38">
        <v>1413783</v>
      </c>
      <c r="G87" s="21"/>
      <c r="H87" s="38">
        <v>1413783</v>
      </c>
      <c r="I87" s="21"/>
      <c r="J87" s="38">
        <v>1413783</v>
      </c>
      <c r="M87" s="21"/>
    </row>
    <row r="88" spans="1:13" ht="21" customHeight="1" thickTop="1" x14ac:dyDescent="0.3">
      <c r="A88" s="19" t="s">
        <v>213</v>
      </c>
      <c r="B88" s="16"/>
      <c r="C88" s="16"/>
      <c r="D88" s="20"/>
      <c r="E88" s="20"/>
      <c r="F88" s="20"/>
      <c r="G88" s="21"/>
      <c r="H88" s="20"/>
      <c r="I88" s="20"/>
      <c r="J88" s="20"/>
      <c r="M88" s="21"/>
    </row>
    <row r="89" spans="1:13" ht="21" customHeight="1" x14ac:dyDescent="0.3">
      <c r="A89" s="19" t="s">
        <v>193</v>
      </c>
      <c r="B89" s="16">
        <v>13</v>
      </c>
      <c r="C89" s="16"/>
      <c r="D89" s="20">
        <v>1113783</v>
      </c>
      <c r="E89" s="20"/>
      <c r="F89" s="20">
        <v>1113783</v>
      </c>
      <c r="G89" s="21"/>
      <c r="H89" s="20">
        <v>1113783</v>
      </c>
      <c r="I89" s="20"/>
      <c r="J89" s="20">
        <v>1113783</v>
      </c>
      <c r="M89" s="21"/>
    </row>
    <row r="90" spans="1:13" ht="21" customHeight="1" x14ac:dyDescent="0.3">
      <c r="A90" s="39" t="s">
        <v>59</v>
      </c>
      <c r="B90" s="16">
        <v>13</v>
      </c>
      <c r="C90" s="16"/>
      <c r="D90" s="20">
        <v>19948329</v>
      </c>
      <c r="E90" s="20"/>
      <c r="F90" s="20">
        <v>19948329</v>
      </c>
      <c r="G90" s="21"/>
      <c r="H90" s="20">
        <v>19948329</v>
      </c>
      <c r="I90" s="20"/>
      <c r="J90" s="20">
        <v>19948329</v>
      </c>
      <c r="M90" s="21"/>
    </row>
    <row r="91" spans="1:13" ht="21" customHeight="1" x14ac:dyDescent="0.3">
      <c r="A91" s="19" t="s">
        <v>60</v>
      </c>
      <c r="B91" s="16"/>
      <c r="C91" s="16"/>
      <c r="D91" s="20"/>
      <c r="E91" s="20"/>
      <c r="F91" s="20"/>
      <c r="G91" s="21"/>
      <c r="H91" s="20"/>
      <c r="I91" s="20"/>
      <c r="J91" s="20"/>
      <c r="M91" s="21"/>
    </row>
    <row r="92" spans="1:13" ht="21" customHeight="1" x14ac:dyDescent="0.3">
      <c r="A92" s="39" t="s">
        <v>61</v>
      </c>
      <c r="B92" s="34"/>
      <c r="C92" s="16"/>
      <c r="D92" s="20">
        <v>149295</v>
      </c>
      <c r="E92" s="20"/>
      <c r="F92" s="20">
        <v>149295</v>
      </c>
      <c r="G92" s="21"/>
      <c r="H92" s="20">
        <v>149295</v>
      </c>
      <c r="I92" s="20"/>
      <c r="J92" s="20">
        <v>149295</v>
      </c>
      <c r="M92" s="21"/>
    </row>
    <row r="93" spans="1:13" ht="21" customHeight="1" x14ac:dyDescent="0.3">
      <c r="A93" s="19" t="s">
        <v>62</v>
      </c>
      <c r="B93" s="34"/>
      <c r="C93" s="16"/>
      <c r="D93" s="20">
        <v>7292752</v>
      </c>
      <c r="E93" s="20"/>
      <c r="F93" s="20">
        <v>2982381</v>
      </c>
      <c r="G93" s="21"/>
      <c r="H93" s="20">
        <v>7292752</v>
      </c>
      <c r="I93" s="20"/>
      <c r="J93" s="20">
        <v>2982381</v>
      </c>
      <c r="M93" s="21"/>
    </row>
    <row r="94" spans="1:13" ht="21" customHeight="1" x14ac:dyDescent="0.3">
      <c r="A94" s="39" t="s">
        <v>63</v>
      </c>
      <c r="B94" s="16"/>
      <c r="C94" s="16"/>
      <c r="D94" s="20">
        <v>14637390</v>
      </c>
      <c r="E94" s="20"/>
      <c r="F94" s="20">
        <v>18101438</v>
      </c>
      <c r="G94" s="21"/>
      <c r="H94" s="20">
        <v>3921723</v>
      </c>
      <c r="I94" s="20"/>
      <c r="J94" s="20">
        <v>3728572</v>
      </c>
      <c r="K94" s="32"/>
      <c r="M94" s="21"/>
    </row>
    <row r="95" spans="1:13" ht="21" customHeight="1" x14ac:dyDescent="0.3">
      <c r="A95" s="39" t="s">
        <v>64</v>
      </c>
      <c r="B95" s="16">
        <v>13</v>
      </c>
      <c r="C95" s="16"/>
      <c r="D95" s="21">
        <v>-7292752</v>
      </c>
      <c r="E95" s="21"/>
      <c r="F95" s="40">
        <v>-2982381</v>
      </c>
      <c r="G95" s="21"/>
      <c r="H95" s="21">
        <v>-7292752</v>
      </c>
      <c r="I95" s="21"/>
      <c r="J95" s="21">
        <v>-2982381</v>
      </c>
      <c r="M95" s="21"/>
    </row>
    <row r="96" spans="1:13" ht="21" customHeight="1" x14ac:dyDescent="0.3">
      <c r="A96" s="39" t="s">
        <v>65</v>
      </c>
      <c r="B96" s="16"/>
      <c r="C96" s="16"/>
      <c r="D96" s="41">
        <v>9284332</v>
      </c>
      <c r="E96" s="42"/>
      <c r="F96" s="41">
        <v>9322178</v>
      </c>
      <c r="G96" s="21"/>
      <c r="H96" s="41">
        <v>-1045048</v>
      </c>
      <c r="I96" s="42"/>
      <c r="J96" s="41">
        <v>-959973</v>
      </c>
      <c r="M96" s="21"/>
    </row>
    <row r="97" spans="1:13" ht="21.65" customHeight="1" x14ac:dyDescent="0.3">
      <c r="A97" s="39"/>
      <c r="B97" s="16"/>
      <c r="C97" s="16"/>
      <c r="D97" s="42"/>
      <c r="E97" s="42"/>
      <c r="F97" s="42"/>
      <c r="G97" s="21"/>
      <c r="H97" s="42"/>
      <c r="I97" s="42"/>
      <c r="J97" s="42"/>
      <c r="M97" s="21"/>
    </row>
    <row r="98" spans="1:13" ht="21" customHeight="1" x14ac:dyDescent="0.3">
      <c r="A98" s="39" t="s">
        <v>66</v>
      </c>
      <c r="B98" s="16"/>
      <c r="C98" s="16"/>
      <c r="D98" s="57">
        <f>SUM(D89:D96)</f>
        <v>45133129</v>
      </c>
      <c r="E98" s="42"/>
      <c r="F98" s="57">
        <f>SUM(F89:F96)</f>
        <v>48635023</v>
      </c>
      <c r="G98" s="21"/>
      <c r="H98" s="57">
        <f>SUM(H89:H96)</f>
        <v>24088082</v>
      </c>
      <c r="I98" s="42"/>
      <c r="J98" s="57">
        <f>SUM(J89:J96)</f>
        <v>23980006</v>
      </c>
      <c r="M98" s="21"/>
    </row>
    <row r="99" spans="1:13" ht="21.65" customHeight="1" x14ac:dyDescent="0.3">
      <c r="A99" s="34"/>
      <c r="B99" s="16"/>
      <c r="C99" s="16"/>
      <c r="D99" s="42"/>
      <c r="E99" s="42"/>
      <c r="F99" s="42"/>
      <c r="G99" s="21"/>
      <c r="H99" s="42"/>
      <c r="I99" s="42"/>
      <c r="J99" s="42"/>
      <c r="M99" s="21"/>
    </row>
    <row r="100" spans="1:13" ht="21" customHeight="1" x14ac:dyDescent="0.3">
      <c r="A100" s="43" t="s">
        <v>67</v>
      </c>
      <c r="B100" s="16"/>
      <c r="C100" s="16"/>
      <c r="D100" s="58">
        <f>SUM(D98:D98)</f>
        <v>45133129</v>
      </c>
      <c r="E100" s="28"/>
      <c r="F100" s="58">
        <f>SUM(F98:F98)</f>
        <v>48635023</v>
      </c>
      <c r="G100" s="28"/>
      <c r="H100" s="58">
        <f>SUM(H98:H98)</f>
        <v>24088082</v>
      </c>
      <c r="I100" s="28"/>
      <c r="J100" s="58">
        <f>SUM(J98:J98)</f>
        <v>23980006</v>
      </c>
      <c r="M100" s="21"/>
    </row>
    <row r="101" spans="1:13" ht="21" customHeight="1" x14ac:dyDescent="0.3">
      <c r="A101" s="19" t="s">
        <v>68</v>
      </c>
      <c r="B101" s="16"/>
      <c r="C101" s="16"/>
      <c r="D101" s="21">
        <v>7401555</v>
      </c>
      <c r="E101" s="21"/>
      <c r="F101" s="21">
        <v>7677656</v>
      </c>
      <c r="G101" s="21"/>
      <c r="H101" s="44">
        <v>0</v>
      </c>
      <c r="I101" s="20"/>
      <c r="J101" s="44">
        <v>0</v>
      </c>
      <c r="M101" s="21"/>
    </row>
    <row r="102" spans="1:13" ht="21" customHeight="1" x14ac:dyDescent="0.3">
      <c r="A102" s="19"/>
      <c r="B102" s="16"/>
      <c r="C102" s="16"/>
      <c r="D102" s="45"/>
      <c r="E102" s="21"/>
      <c r="F102" s="45"/>
      <c r="G102" s="21"/>
      <c r="H102" s="46"/>
      <c r="I102" s="20"/>
      <c r="J102" s="47"/>
      <c r="M102" s="21"/>
    </row>
    <row r="103" spans="1:13" ht="21" customHeight="1" x14ac:dyDescent="0.3">
      <c r="A103" s="30" t="s">
        <v>69</v>
      </c>
      <c r="B103" s="16"/>
      <c r="C103" s="16"/>
      <c r="D103" s="54">
        <f>SUM(D100:D101)</f>
        <v>52534684</v>
      </c>
      <c r="E103" s="28"/>
      <c r="F103" s="54">
        <f>SUM(F100:F101)</f>
        <v>56312679</v>
      </c>
      <c r="G103" s="28"/>
      <c r="H103" s="54">
        <f>SUM(H100:H101)</f>
        <v>24088082</v>
      </c>
      <c r="I103" s="28"/>
      <c r="J103" s="54">
        <f>SUM(J100:J101)</f>
        <v>23980006</v>
      </c>
      <c r="M103" s="21"/>
    </row>
    <row r="104" spans="1:13" ht="21" customHeight="1" x14ac:dyDescent="0.3">
      <c r="A104" s="30"/>
      <c r="B104" s="16"/>
      <c r="C104" s="16"/>
      <c r="D104" s="28"/>
      <c r="E104" s="28"/>
      <c r="F104" s="28"/>
      <c r="G104" s="28"/>
      <c r="H104" s="28"/>
      <c r="I104" s="28"/>
      <c r="J104" s="28"/>
      <c r="M104" s="21"/>
    </row>
    <row r="105" spans="1:13" ht="21" customHeight="1" thickBot="1" x14ac:dyDescent="0.35">
      <c r="A105" s="30" t="s">
        <v>70</v>
      </c>
      <c r="B105" s="16"/>
      <c r="C105" s="16"/>
      <c r="D105" s="59">
        <f>D73+D103</f>
        <v>160538476</v>
      </c>
      <c r="E105" s="28"/>
      <c r="F105" s="59">
        <f>F73+F103</f>
        <v>154912368</v>
      </c>
      <c r="G105" s="28"/>
      <c r="H105" s="59">
        <f>H73+H103</f>
        <v>107833164</v>
      </c>
      <c r="I105" s="24"/>
      <c r="J105" s="59">
        <f>J73+J103</f>
        <v>98195291</v>
      </c>
      <c r="M105" s="21"/>
    </row>
    <row r="106" spans="1:13" ht="21" customHeight="1" thickTop="1" x14ac:dyDescent="0.3">
      <c r="A106" s="30"/>
      <c r="B106" s="16"/>
      <c r="C106" s="16"/>
      <c r="D106" s="28"/>
      <c r="E106" s="28"/>
      <c r="F106" s="28"/>
      <c r="G106" s="28"/>
      <c r="H106" s="28"/>
      <c r="I106" s="24"/>
      <c r="J106" s="28"/>
      <c r="M106" s="21"/>
    </row>
    <row r="107" spans="1:13" ht="21.75" customHeight="1" x14ac:dyDescent="0.3">
      <c r="A107" s="48"/>
      <c r="B107" s="49"/>
      <c r="C107" s="49"/>
      <c r="D107" s="50"/>
      <c r="E107" s="51"/>
      <c r="F107" s="50"/>
      <c r="G107" s="51"/>
      <c r="H107" s="50"/>
      <c r="I107" s="50"/>
      <c r="J107" s="50"/>
    </row>
    <row r="108" spans="1:13" ht="21.75" customHeight="1" x14ac:dyDescent="0.3">
      <c r="H108" s="52"/>
      <c r="I108" s="52"/>
      <c r="J108" s="52"/>
    </row>
    <row r="109" spans="1:13" ht="21.75" customHeight="1" x14ac:dyDescent="0.3">
      <c r="H109" s="52"/>
      <c r="I109" s="52"/>
      <c r="J109" s="52"/>
    </row>
    <row r="110" spans="1:13" ht="21.75" customHeight="1" x14ac:dyDescent="0.3">
      <c r="H110" s="52"/>
      <c r="I110" s="52"/>
      <c r="J110" s="52"/>
    </row>
    <row r="111" spans="1:13" ht="21.75" customHeight="1" x14ac:dyDescent="0.3">
      <c r="H111" s="52"/>
      <c r="I111" s="52"/>
      <c r="J111" s="52"/>
    </row>
    <row r="112" spans="1:13" ht="21.75" customHeight="1" x14ac:dyDescent="0.3">
      <c r="H112" s="52"/>
      <c r="I112" s="52"/>
      <c r="J112" s="52"/>
    </row>
    <row r="113" spans="8:10" ht="21.75" customHeight="1" x14ac:dyDescent="0.3">
      <c r="H113" s="52"/>
      <c r="I113" s="52"/>
      <c r="J113" s="52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44:F44"/>
    <mergeCell ref="H44:J44"/>
    <mergeCell ref="D4:F4"/>
    <mergeCell ref="H4:J4"/>
    <mergeCell ref="D5:F5"/>
    <mergeCell ref="H5:J5"/>
    <mergeCell ref="D9:J9"/>
    <mergeCell ref="D83:J83"/>
    <mergeCell ref="D45:F45"/>
    <mergeCell ref="H45:J45"/>
    <mergeCell ref="D49:J49"/>
    <mergeCell ref="D78:F78"/>
    <mergeCell ref="H78:J78"/>
    <mergeCell ref="D79:F79"/>
    <mergeCell ref="H79:J79"/>
  </mergeCells>
  <pageMargins left="0.8" right="0.8" top="0.48" bottom="0.5" header="0.5" footer="0.5"/>
  <pageSetup paperSize="9" scale="63" firstPageNumber="2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40" max="9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AF25-BAF4-4A95-BC40-B2E30EAFAF11}">
  <dimension ref="A1:L97"/>
  <sheetViews>
    <sheetView view="pageBreakPreview" topLeftCell="A36" zoomScale="85" zoomScaleNormal="85" zoomScaleSheetLayoutView="85" zoomScalePageLayoutView="65" workbookViewId="0">
      <selection activeCell="B21" sqref="B21"/>
    </sheetView>
  </sheetViews>
  <sheetFormatPr defaultColWidth="9.09765625" defaultRowHeight="21.75" customHeight="1" x14ac:dyDescent="0.3"/>
  <cols>
    <col min="1" max="1" width="78" style="14" customWidth="1"/>
    <col min="2" max="2" width="8.3984375" style="3" customWidth="1"/>
    <col min="3" max="3" width="1.3984375" style="3" customWidth="1"/>
    <col min="4" max="4" width="16.8984375" style="3" customWidth="1"/>
    <col min="5" max="5" width="1.3984375" style="3" customWidth="1"/>
    <col min="6" max="6" width="16.8984375" style="3" customWidth="1"/>
    <col min="7" max="7" width="1.3984375" style="3" customWidth="1"/>
    <col min="8" max="8" width="16.8984375" style="3" customWidth="1"/>
    <col min="9" max="9" width="1.3984375" style="3" customWidth="1"/>
    <col min="10" max="10" width="16.8984375" style="3" customWidth="1"/>
    <col min="11" max="11" width="10.69921875" style="11" bestFit="1" customWidth="1"/>
    <col min="12" max="12" width="17" style="13" bestFit="1" customWidth="1"/>
    <col min="13" max="16384" width="9.09765625" style="11"/>
  </cols>
  <sheetData>
    <row r="1" spans="1:12" s="4" customFormat="1" ht="21.75" customHeight="1" x14ac:dyDescent="0.4">
      <c r="A1" s="1" t="s">
        <v>0</v>
      </c>
      <c r="B1" s="3"/>
      <c r="C1" s="49"/>
      <c r="D1" s="51"/>
      <c r="E1" s="51"/>
      <c r="F1" s="51"/>
      <c r="G1" s="51"/>
      <c r="H1" s="51"/>
      <c r="I1" s="51"/>
      <c r="J1" s="51"/>
      <c r="L1" s="5"/>
    </row>
    <row r="2" spans="1:12" s="7" customFormat="1" ht="21.75" customHeight="1" x14ac:dyDescent="0.35">
      <c r="A2" s="6" t="s">
        <v>71</v>
      </c>
      <c r="B2" s="3"/>
      <c r="C2" s="2"/>
      <c r="D2" s="60"/>
      <c r="E2" s="60"/>
      <c r="F2" s="60"/>
      <c r="G2" s="60"/>
      <c r="H2" s="60"/>
      <c r="I2" s="60"/>
      <c r="J2" s="61"/>
      <c r="L2" s="8"/>
    </row>
    <row r="3" spans="1:12" ht="14" x14ac:dyDescent="0.3">
      <c r="A3" s="62"/>
      <c r="B3" s="14"/>
      <c r="C3" s="14"/>
      <c r="D3" s="14"/>
      <c r="E3" s="9"/>
      <c r="F3" s="9"/>
      <c r="G3" s="12"/>
      <c r="H3" s="12"/>
      <c r="I3" s="12"/>
      <c r="J3" s="12"/>
    </row>
    <row r="4" spans="1:12" ht="21" customHeight="1" x14ac:dyDescent="0.3">
      <c r="B4" s="14"/>
      <c r="C4" s="14"/>
      <c r="D4" s="158" t="s">
        <v>2</v>
      </c>
      <c r="E4" s="158"/>
      <c r="F4" s="158"/>
      <c r="G4" s="11"/>
      <c r="H4" s="158" t="s">
        <v>3</v>
      </c>
      <c r="I4" s="158"/>
      <c r="J4" s="158"/>
    </row>
    <row r="5" spans="1:12" ht="21.65" customHeight="1" x14ac:dyDescent="0.3">
      <c r="B5" s="10"/>
      <c r="C5" s="10"/>
      <c r="D5" s="157" t="s">
        <v>4</v>
      </c>
      <c r="E5" s="157"/>
      <c r="F5" s="157"/>
      <c r="G5" s="12"/>
      <c r="H5" s="157" t="s">
        <v>4</v>
      </c>
      <c r="I5" s="157"/>
      <c r="J5" s="157"/>
    </row>
    <row r="6" spans="1:12" ht="21.65" customHeight="1" x14ac:dyDescent="0.3">
      <c r="B6" s="16"/>
      <c r="C6" s="10"/>
      <c r="D6" s="159" t="s">
        <v>72</v>
      </c>
      <c r="E6" s="159"/>
      <c r="F6" s="159"/>
      <c r="G6" s="12"/>
      <c r="H6" s="159" t="s">
        <v>72</v>
      </c>
      <c r="I6" s="159"/>
      <c r="J6" s="159"/>
    </row>
    <row r="7" spans="1:12" ht="21.65" customHeight="1" x14ac:dyDescent="0.3">
      <c r="B7" s="16"/>
      <c r="C7" s="10"/>
      <c r="D7" s="159" t="s">
        <v>224</v>
      </c>
      <c r="E7" s="159"/>
      <c r="F7" s="159"/>
      <c r="G7" s="12"/>
      <c r="H7" s="159" t="s">
        <v>224</v>
      </c>
      <c r="I7" s="159"/>
      <c r="J7" s="159"/>
    </row>
    <row r="8" spans="1:12" ht="21.65" customHeight="1" x14ac:dyDescent="0.3">
      <c r="B8" s="16" t="s">
        <v>7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2" ht="21.65" customHeight="1" x14ac:dyDescent="0.3">
      <c r="A9" s="11"/>
      <c r="B9" s="11"/>
      <c r="C9" s="16"/>
      <c r="D9" s="156" t="s">
        <v>9</v>
      </c>
      <c r="E9" s="156"/>
      <c r="F9" s="156"/>
      <c r="G9" s="156"/>
      <c r="H9" s="156"/>
      <c r="I9" s="156"/>
      <c r="J9" s="156"/>
    </row>
    <row r="10" spans="1:12" ht="21.65" customHeight="1" x14ac:dyDescent="0.3">
      <c r="A10" s="11"/>
      <c r="B10" s="11"/>
      <c r="C10" s="16"/>
      <c r="D10" s="16"/>
      <c r="E10" s="16"/>
      <c r="F10" s="16"/>
      <c r="G10" s="16"/>
      <c r="H10" s="16"/>
      <c r="I10" s="16"/>
      <c r="J10" s="16"/>
    </row>
    <row r="11" spans="1:12" ht="20.149999999999999" customHeight="1" x14ac:dyDescent="0.3">
      <c r="A11" s="14" t="s">
        <v>195</v>
      </c>
      <c r="B11" s="16"/>
      <c r="C11" s="16"/>
      <c r="D11" s="63">
        <v>33389105</v>
      </c>
      <c r="E11" s="64"/>
      <c r="F11" s="63">
        <v>35283186</v>
      </c>
      <c r="G11" s="63"/>
      <c r="H11" s="63">
        <v>4533054</v>
      </c>
      <c r="I11" s="63"/>
      <c r="J11" s="63">
        <v>4617044</v>
      </c>
    </row>
    <row r="12" spans="1:12" ht="20.149999999999999" customHeight="1" x14ac:dyDescent="0.3">
      <c r="A12" s="19" t="s">
        <v>223</v>
      </c>
      <c r="B12" s="16"/>
      <c r="C12" s="16"/>
      <c r="D12" s="27">
        <v>-26822237</v>
      </c>
      <c r="E12" s="21"/>
      <c r="F12" s="27">
        <v>-28748303</v>
      </c>
      <c r="G12" s="21"/>
      <c r="H12" s="27">
        <v>-4005294</v>
      </c>
      <c r="I12" s="21"/>
      <c r="J12" s="27">
        <v>-4203621</v>
      </c>
    </row>
    <row r="13" spans="1:12" ht="20.149999999999999" customHeight="1" x14ac:dyDescent="0.3">
      <c r="A13" s="19"/>
      <c r="B13" s="16"/>
      <c r="C13" s="16"/>
      <c r="D13" s="21"/>
      <c r="E13" s="21"/>
      <c r="F13" s="21"/>
      <c r="G13" s="21"/>
      <c r="H13" s="21"/>
      <c r="I13" s="21"/>
      <c r="J13" s="21"/>
    </row>
    <row r="14" spans="1:12" ht="20.149999999999999" customHeight="1" x14ac:dyDescent="0.3">
      <c r="A14" s="23" t="s">
        <v>73</v>
      </c>
      <c r="B14" s="16"/>
      <c r="C14" s="16"/>
      <c r="D14" s="58">
        <f>SUM(D11:D13)</f>
        <v>6566868</v>
      </c>
      <c r="E14" s="28"/>
      <c r="F14" s="58">
        <f>SUM(F11:F13)</f>
        <v>6534883</v>
      </c>
      <c r="G14" s="28"/>
      <c r="H14" s="58">
        <f>SUM(H11:H13)</f>
        <v>527760</v>
      </c>
      <c r="I14" s="28"/>
      <c r="J14" s="58">
        <f>SUM(J11:J13)</f>
        <v>413423</v>
      </c>
    </row>
    <row r="15" spans="1:12" ht="20.149999999999999" customHeight="1" x14ac:dyDescent="0.3">
      <c r="A15" s="19" t="s">
        <v>74</v>
      </c>
      <c r="B15" s="16"/>
      <c r="C15" s="16"/>
      <c r="D15" s="21">
        <v>81169</v>
      </c>
      <c r="E15" s="21"/>
      <c r="F15" s="21">
        <v>125804</v>
      </c>
      <c r="G15" s="21"/>
      <c r="H15" s="21">
        <v>446785</v>
      </c>
      <c r="I15" s="21"/>
      <c r="J15" s="21">
        <v>515044</v>
      </c>
    </row>
    <row r="16" spans="1:12" ht="20.149999999999999" customHeight="1" x14ac:dyDescent="0.3">
      <c r="A16" s="65" t="s">
        <v>75</v>
      </c>
      <c r="B16" s="16"/>
      <c r="C16" s="16"/>
      <c r="D16" s="21">
        <v>2647</v>
      </c>
      <c r="E16" s="21"/>
      <c r="F16" s="21">
        <v>0</v>
      </c>
      <c r="G16" s="21"/>
      <c r="H16" s="21">
        <v>2628038</v>
      </c>
      <c r="I16" s="21"/>
      <c r="J16" s="21">
        <v>1017557</v>
      </c>
    </row>
    <row r="17" spans="1:11" ht="20.149999999999999" customHeight="1" x14ac:dyDescent="0.3">
      <c r="A17" s="14" t="s">
        <v>76</v>
      </c>
      <c r="B17" s="16"/>
      <c r="C17" s="16"/>
      <c r="D17" s="27">
        <v>128648</v>
      </c>
      <c r="E17" s="21"/>
      <c r="F17" s="27">
        <v>211566</v>
      </c>
      <c r="G17" s="21"/>
      <c r="H17" s="27">
        <v>98771</v>
      </c>
      <c r="I17" s="21"/>
      <c r="J17" s="27">
        <v>106363</v>
      </c>
    </row>
    <row r="18" spans="1:11" ht="20.149999999999999" customHeight="1" x14ac:dyDescent="0.3">
      <c r="B18" s="16"/>
      <c r="C18" s="16"/>
      <c r="D18" s="42"/>
      <c r="E18" s="42"/>
      <c r="F18" s="42"/>
      <c r="G18" s="42"/>
      <c r="H18" s="42"/>
      <c r="I18" s="42"/>
      <c r="J18" s="42"/>
    </row>
    <row r="19" spans="1:11" ht="20.149999999999999" customHeight="1" x14ac:dyDescent="0.3">
      <c r="A19" s="9" t="s">
        <v>77</v>
      </c>
      <c r="B19" s="16"/>
      <c r="C19" s="16"/>
      <c r="D19" s="82">
        <f>SUM(D14:D17)</f>
        <v>6779332</v>
      </c>
      <c r="E19" s="66"/>
      <c r="F19" s="82">
        <f>SUM(F14:F17)</f>
        <v>6872253</v>
      </c>
      <c r="G19" s="66"/>
      <c r="H19" s="82">
        <f>SUM(H14:H17)</f>
        <v>3701354</v>
      </c>
      <c r="I19" s="66"/>
      <c r="J19" s="82">
        <f>SUM(J14:J17)</f>
        <v>2052387</v>
      </c>
    </row>
    <row r="20" spans="1:11" ht="20.149999999999999" customHeight="1" x14ac:dyDescent="0.3">
      <c r="A20" s="14" t="s">
        <v>78</v>
      </c>
      <c r="B20" s="16"/>
      <c r="C20" s="16"/>
      <c r="D20" s="42">
        <v>-2389401</v>
      </c>
      <c r="E20" s="42"/>
      <c r="F20" s="42">
        <v>-2481677</v>
      </c>
      <c r="G20" s="42"/>
      <c r="H20" s="42">
        <v>-177333</v>
      </c>
      <c r="I20" s="42"/>
      <c r="J20" s="42">
        <v>-198769</v>
      </c>
    </row>
    <row r="21" spans="1:11" ht="20.149999999999999" customHeight="1" x14ac:dyDescent="0.3">
      <c r="A21" s="14" t="s">
        <v>79</v>
      </c>
      <c r="B21" s="16"/>
      <c r="C21" s="16"/>
      <c r="D21" s="42">
        <v>-2250036</v>
      </c>
      <c r="E21" s="42"/>
      <c r="F21" s="42">
        <v>-2100495</v>
      </c>
      <c r="G21" s="42"/>
      <c r="H21" s="42">
        <v>-661807</v>
      </c>
      <c r="I21" s="42"/>
      <c r="J21" s="42">
        <v>-541980</v>
      </c>
    </row>
    <row r="22" spans="1:11" ht="20.149999999999999" customHeight="1" x14ac:dyDescent="0.3">
      <c r="A22" s="14" t="s">
        <v>263</v>
      </c>
      <c r="B22" s="16"/>
      <c r="C22" s="16"/>
      <c r="D22" s="42">
        <v>-18196</v>
      </c>
      <c r="E22" s="42"/>
      <c r="F22" s="42">
        <v>12697</v>
      </c>
      <c r="G22" s="42"/>
      <c r="H22" s="42">
        <v>-625735</v>
      </c>
      <c r="I22" s="42"/>
      <c r="J22" s="42">
        <v>21223</v>
      </c>
      <c r="K22" s="21"/>
    </row>
    <row r="23" spans="1:11" ht="20.149999999999999" customHeight="1" x14ac:dyDescent="0.3">
      <c r="A23" s="14" t="s">
        <v>80</v>
      </c>
      <c r="B23" s="16"/>
      <c r="C23" s="16"/>
      <c r="D23" s="42">
        <v>32871</v>
      </c>
      <c r="E23" s="42"/>
      <c r="F23" s="42">
        <v>-317968</v>
      </c>
      <c r="G23" s="42"/>
      <c r="H23" s="42">
        <v>-228309</v>
      </c>
      <c r="I23" s="42"/>
      <c r="J23" s="42">
        <v>-171412</v>
      </c>
      <c r="K23" s="21"/>
    </row>
    <row r="24" spans="1:11" ht="20.149999999999999" customHeight="1" x14ac:dyDescent="0.3">
      <c r="A24" s="14" t="s">
        <v>81</v>
      </c>
      <c r="B24" s="16"/>
      <c r="C24" s="16"/>
      <c r="D24" s="41">
        <v>-586268</v>
      </c>
      <c r="E24" s="42"/>
      <c r="F24" s="41">
        <v>-620013</v>
      </c>
      <c r="G24" s="42"/>
      <c r="H24" s="41">
        <v>-533107</v>
      </c>
      <c r="I24" s="42"/>
      <c r="J24" s="41">
        <v>-515728</v>
      </c>
    </row>
    <row r="25" spans="1:11" ht="20.149999999999999" customHeight="1" x14ac:dyDescent="0.3">
      <c r="B25" s="16"/>
      <c r="C25" s="16"/>
      <c r="D25" s="42"/>
      <c r="E25" s="42"/>
      <c r="F25" s="42"/>
      <c r="G25" s="42"/>
      <c r="H25" s="42"/>
      <c r="I25" s="42"/>
      <c r="J25" s="42"/>
    </row>
    <row r="26" spans="1:11" ht="20.149999999999999" customHeight="1" x14ac:dyDescent="0.3">
      <c r="A26" s="23" t="s">
        <v>82</v>
      </c>
      <c r="B26" s="16"/>
      <c r="C26" s="16"/>
      <c r="D26" s="28"/>
      <c r="E26" s="28"/>
      <c r="F26" s="28"/>
      <c r="G26" s="28"/>
      <c r="H26" s="28"/>
      <c r="I26" s="28"/>
      <c r="J26" s="28"/>
    </row>
    <row r="27" spans="1:11" ht="20.149999999999999" customHeight="1" x14ac:dyDescent="0.3">
      <c r="A27" s="23" t="s">
        <v>83</v>
      </c>
      <c r="B27" s="16"/>
      <c r="C27" s="16"/>
      <c r="D27" s="58">
        <f>SUM(D19:D24)</f>
        <v>1568302</v>
      </c>
      <c r="E27" s="28"/>
      <c r="F27" s="58">
        <f>SUM(F19:F24)</f>
        <v>1364797</v>
      </c>
      <c r="G27" s="28"/>
      <c r="H27" s="58">
        <f>SUM(H19:H24)</f>
        <v>1475063</v>
      </c>
      <c r="I27" s="28"/>
      <c r="J27" s="58">
        <f>SUM(J19:J24)</f>
        <v>645721</v>
      </c>
    </row>
    <row r="28" spans="1:11" ht="20.149999999999999" customHeight="1" x14ac:dyDescent="0.3">
      <c r="A28" s="14" t="s">
        <v>84</v>
      </c>
      <c r="B28" s="16"/>
      <c r="C28" s="16"/>
      <c r="D28" s="21"/>
      <c r="E28" s="21"/>
      <c r="F28" s="42"/>
      <c r="G28" s="21"/>
      <c r="H28" s="21"/>
      <c r="I28" s="21"/>
      <c r="J28" s="21"/>
    </row>
    <row r="29" spans="1:11" ht="20.149999999999999" customHeight="1" x14ac:dyDescent="0.3">
      <c r="A29" s="14" t="s">
        <v>83</v>
      </c>
      <c r="B29" s="16"/>
      <c r="C29" s="16"/>
      <c r="D29" s="27">
        <v>157685</v>
      </c>
      <c r="E29" s="21"/>
      <c r="F29" s="27">
        <v>179265</v>
      </c>
      <c r="G29" s="21"/>
      <c r="H29" s="27">
        <v>0</v>
      </c>
      <c r="I29" s="21"/>
      <c r="J29" s="27">
        <v>0</v>
      </c>
    </row>
    <row r="30" spans="1:11" ht="20.149999999999999" customHeight="1" x14ac:dyDescent="0.3">
      <c r="A30" s="9" t="s">
        <v>85</v>
      </c>
      <c r="B30" s="16"/>
      <c r="C30" s="16"/>
      <c r="D30" s="58">
        <f>SUM(D27:D29)</f>
        <v>1725987</v>
      </c>
      <c r="E30" s="28"/>
      <c r="F30" s="58">
        <f>SUM(F27:F29)</f>
        <v>1544062</v>
      </c>
      <c r="G30" s="28"/>
      <c r="H30" s="58">
        <f>SUM(H27:H29)</f>
        <v>1475063</v>
      </c>
      <c r="I30" s="28"/>
      <c r="J30" s="58">
        <f>SUM(J27:J29)</f>
        <v>645721</v>
      </c>
    </row>
    <row r="31" spans="1:11" ht="20.149999999999999" customHeight="1" x14ac:dyDescent="0.3">
      <c r="A31" s="14" t="s">
        <v>86</v>
      </c>
      <c r="B31" s="16"/>
      <c r="C31" s="16"/>
      <c r="D31" s="27">
        <v>-209418</v>
      </c>
      <c r="E31" s="21"/>
      <c r="F31" s="27">
        <v>-44229</v>
      </c>
      <c r="G31" s="21"/>
      <c r="H31" s="27">
        <v>10456</v>
      </c>
      <c r="I31" s="21"/>
      <c r="J31" s="27">
        <v>1795</v>
      </c>
    </row>
    <row r="32" spans="1:11" ht="20.149999999999999" customHeight="1" thickBot="1" x14ac:dyDescent="0.35">
      <c r="A32" s="9" t="s">
        <v>243</v>
      </c>
      <c r="B32" s="16"/>
      <c r="C32" s="16"/>
      <c r="D32" s="55">
        <f>SUM(D30:D31)</f>
        <v>1516569</v>
      </c>
      <c r="E32" s="28"/>
      <c r="F32" s="55">
        <f>SUM(F30:F31)</f>
        <v>1499833</v>
      </c>
      <c r="G32" s="28"/>
      <c r="H32" s="55">
        <f>SUM(H30:H31)</f>
        <v>1485519</v>
      </c>
      <c r="I32" s="28"/>
      <c r="J32" s="55">
        <f>SUM(J30:J31)</f>
        <v>647516</v>
      </c>
    </row>
    <row r="33" spans="1:11" ht="20.149999999999999" customHeight="1" thickTop="1" x14ac:dyDescent="0.3">
      <c r="B33" s="16"/>
      <c r="C33" s="16"/>
      <c r="D33" s="21"/>
      <c r="E33" s="21"/>
      <c r="F33" s="21"/>
      <c r="G33" s="21"/>
      <c r="H33" s="21"/>
      <c r="I33" s="21"/>
      <c r="J33" s="21"/>
    </row>
    <row r="34" spans="1:11" ht="20.149999999999999" customHeight="1" x14ac:dyDescent="0.3">
      <c r="A34" s="9" t="s">
        <v>244</v>
      </c>
      <c r="B34" s="16"/>
      <c r="C34" s="16"/>
      <c r="D34" s="21"/>
      <c r="E34" s="21"/>
      <c r="F34" s="21"/>
      <c r="G34" s="21"/>
      <c r="H34" s="21"/>
      <c r="I34" s="21"/>
      <c r="J34" s="21"/>
    </row>
    <row r="35" spans="1:11" ht="20.149999999999999" customHeight="1" x14ac:dyDescent="0.3">
      <c r="A35" s="14" t="s">
        <v>87</v>
      </c>
      <c r="B35" s="16"/>
      <c r="C35" s="16"/>
      <c r="D35" s="21">
        <v>1272570</v>
      </c>
      <c r="E35" s="21"/>
      <c r="F35" s="21">
        <v>1218613</v>
      </c>
      <c r="G35" s="21"/>
      <c r="H35" s="21">
        <v>1485519</v>
      </c>
      <c r="I35" s="21"/>
      <c r="J35" s="21">
        <v>647516</v>
      </c>
    </row>
    <row r="36" spans="1:11" ht="20.149999999999999" customHeight="1" x14ac:dyDescent="0.3">
      <c r="A36" s="14" t="s">
        <v>88</v>
      </c>
      <c r="B36" s="16"/>
      <c r="C36" s="16"/>
      <c r="D36" s="27">
        <v>243999</v>
      </c>
      <c r="E36" s="21"/>
      <c r="F36" s="27">
        <v>281220</v>
      </c>
      <c r="G36" s="21"/>
      <c r="H36" s="27">
        <v>0</v>
      </c>
      <c r="I36" s="21"/>
      <c r="J36" s="27">
        <v>0</v>
      </c>
    </row>
    <row r="37" spans="1:11" ht="20.149999999999999" customHeight="1" thickBot="1" x14ac:dyDescent="0.35">
      <c r="A37" s="9" t="s">
        <v>243</v>
      </c>
      <c r="B37" s="16"/>
      <c r="C37" s="16"/>
      <c r="D37" s="55">
        <f>SUM(D35:D36)</f>
        <v>1516569</v>
      </c>
      <c r="E37" s="28"/>
      <c r="F37" s="55">
        <f>SUM(F35:F36)</f>
        <v>1499833</v>
      </c>
      <c r="G37" s="28"/>
      <c r="H37" s="55">
        <f>SUM(H35:H36)</f>
        <v>1485519</v>
      </c>
      <c r="I37" s="28"/>
      <c r="J37" s="55">
        <f>SUM(J35:J36)</f>
        <v>647516</v>
      </c>
    </row>
    <row r="38" spans="1:11" ht="20.149999999999999" customHeight="1" thickTop="1" x14ac:dyDescent="0.3">
      <c r="B38" s="16"/>
      <c r="C38" s="16"/>
      <c r="D38" s="21"/>
      <c r="E38" s="21"/>
      <c r="F38" s="21"/>
      <c r="G38" s="21"/>
      <c r="H38" s="21"/>
      <c r="I38" s="21"/>
      <c r="J38" s="21"/>
    </row>
    <row r="39" spans="1:11" ht="20.149999999999999" customHeight="1" x14ac:dyDescent="0.3">
      <c r="A39" s="9" t="s">
        <v>252</v>
      </c>
      <c r="B39" s="16"/>
      <c r="C39" s="16"/>
      <c r="D39" s="21"/>
      <c r="E39" s="21"/>
      <c r="F39" s="21"/>
      <c r="G39" s="21"/>
      <c r="H39" s="21"/>
      <c r="I39" s="21"/>
      <c r="J39" s="21"/>
    </row>
    <row r="40" spans="1:11" ht="20.149999999999999" customHeight="1" thickBot="1" x14ac:dyDescent="0.35">
      <c r="A40" s="9" t="s">
        <v>89</v>
      </c>
      <c r="B40" s="16"/>
      <c r="C40" s="16"/>
      <c r="D40" s="67">
        <v>0.32</v>
      </c>
      <c r="E40" s="28"/>
      <c r="F40" s="67">
        <v>0.27</v>
      </c>
      <c r="G40" s="28"/>
      <c r="H40" s="67">
        <v>0.37</v>
      </c>
      <c r="I40" s="28"/>
      <c r="J40" s="67">
        <v>0.13</v>
      </c>
    </row>
    <row r="41" spans="1:11" ht="21.75" customHeight="1" thickTop="1" x14ac:dyDescent="0.3">
      <c r="A41" s="68"/>
      <c r="B41" s="16"/>
      <c r="C41" s="16"/>
      <c r="D41" s="69"/>
      <c r="E41" s="30"/>
      <c r="F41" s="69"/>
      <c r="G41" s="30"/>
      <c r="H41" s="69"/>
      <c r="I41" s="30"/>
      <c r="J41" s="69"/>
    </row>
    <row r="42" spans="1:11" ht="21.75" customHeight="1" x14ac:dyDescent="0.35">
      <c r="A42" s="1" t="s">
        <v>0</v>
      </c>
      <c r="C42" s="49"/>
      <c r="D42" s="51"/>
      <c r="E42" s="51"/>
      <c r="F42" s="51"/>
      <c r="G42" s="51"/>
      <c r="H42" s="51"/>
      <c r="I42" s="51"/>
      <c r="J42" s="51"/>
    </row>
    <row r="43" spans="1:11" ht="21.75" customHeight="1" x14ac:dyDescent="0.3">
      <c r="A43" s="6" t="s">
        <v>90</v>
      </c>
      <c r="C43" s="2"/>
      <c r="D43" s="60"/>
      <c r="E43" s="60"/>
      <c r="F43" s="60"/>
      <c r="G43" s="60"/>
      <c r="H43" s="60"/>
      <c r="I43" s="60"/>
      <c r="J43" s="61"/>
    </row>
    <row r="44" spans="1:11" ht="18" customHeight="1" x14ac:dyDescent="0.35">
      <c r="A44" s="70"/>
      <c r="B44" s="71"/>
      <c r="C44" s="71"/>
      <c r="D44" s="71"/>
      <c r="E44" s="72"/>
      <c r="F44" s="72"/>
      <c r="G44" s="60"/>
      <c r="H44" s="60"/>
      <c r="I44" s="60"/>
      <c r="J44" s="60"/>
      <c r="K44" s="7"/>
    </row>
    <row r="45" spans="1:11" ht="21" customHeight="1" x14ac:dyDescent="0.3">
      <c r="B45" s="14"/>
      <c r="C45" s="14"/>
      <c r="D45" s="158" t="s">
        <v>2</v>
      </c>
      <c r="E45" s="158"/>
      <c r="F45" s="158"/>
      <c r="G45" s="11"/>
      <c r="H45" s="158" t="s">
        <v>3</v>
      </c>
      <c r="I45" s="158"/>
      <c r="J45" s="158"/>
    </row>
    <row r="46" spans="1:11" ht="21.75" customHeight="1" x14ac:dyDescent="0.3">
      <c r="B46" s="10"/>
      <c r="C46" s="10"/>
      <c r="D46" s="157" t="s">
        <v>4</v>
      </c>
      <c r="E46" s="157"/>
      <c r="F46" s="157"/>
      <c r="G46" s="12"/>
      <c r="H46" s="157" t="s">
        <v>4</v>
      </c>
      <c r="I46" s="157"/>
      <c r="J46" s="157"/>
    </row>
    <row r="47" spans="1:11" ht="21.65" customHeight="1" x14ac:dyDescent="0.3">
      <c r="B47" s="16"/>
      <c r="C47" s="10"/>
      <c r="D47" s="159" t="s">
        <v>72</v>
      </c>
      <c r="E47" s="159"/>
      <c r="F47" s="159"/>
      <c r="G47" s="12"/>
      <c r="H47" s="159" t="s">
        <v>72</v>
      </c>
      <c r="I47" s="159"/>
      <c r="J47" s="159"/>
    </row>
    <row r="48" spans="1:11" ht="21.65" customHeight="1" x14ac:dyDescent="0.3">
      <c r="B48" s="16"/>
      <c r="C48" s="10"/>
      <c r="D48" s="159" t="s">
        <v>224</v>
      </c>
      <c r="E48" s="159"/>
      <c r="F48" s="159"/>
      <c r="G48" s="12"/>
      <c r="H48" s="159" t="s">
        <v>224</v>
      </c>
      <c r="I48" s="159"/>
      <c r="J48" s="159"/>
    </row>
    <row r="49" spans="1:10" ht="21.65" customHeight="1" x14ac:dyDescent="0.3">
      <c r="B49" s="16" t="s">
        <v>7</v>
      </c>
      <c r="C49" s="16"/>
      <c r="D49" s="10">
        <v>2025</v>
      </c>
      <c r="E49" s="10"/>
      <c r="F49" s="10">
        <v>2024</v>
      </c>
      <c r="G49" s="10"/>
      <c r="H49" s="10">
        <v>2025</v>
      </c>
      <c r="I49" s="10"/>
      <c r="J49" s="10">
        <v>2024</v>
      </c>
    </row>
    <row r="50" spans="1:10" ht="21.75" customHeight="1" x14ac:dyDescent="0.3">
      <c r="A50" s="9"/>
      <c r="B50" s="11"/>
      <c r="C50" s="16"/>
      <c r="D50" s="156" t="s">
        <v>9</v>
      </c>
      <c r="E50" s="156"/>
      <c r="F50" s="156"/>
      <c r="G50" s="156"/>
      <c r="H50" s="156"/>
      <c r="I50" s="156"/>
      <c r="J50" s="156"/>
    </row>
    <row r="51" spans="1:10" ht="21.75" customHeight="1" x14ac:dyDescent="0.3">
      <c r="A51" s="9"/>
      <c r="B51" s="11"/>
      <c r="C51" s="16"/>
      <c r="D51" s="16"/>
      <c r="E51" s="16"/>
      <c r="F51" s="16"/>
      <c r="G51" s="16"/>
      <c r="H51" s="16"/>
      <c r="I51" s="16"/>
      <c r="J51" s="16"/>
    </row>
    <row r="52" spans="1:10" ht="21.75" customHeight="1" x14ac:dyDescent="0.3">
      <c r="A52" s="14" t="s">
        <v>243</v>
      </c>
      <c r="B52" s="11"/>
      <c r="C52" s="16"/>
      <c r="D52" s="83">
        <f>D37</f>
        <v>1516569</v>
      </c>
      <c r="E52" s="21"/>
      <c r="F52" s="83">
        <f>F37</f>
        <v>1499833</v>
      </c>
      <c r="G52" s="21"/>
      <c r="H52" s="83">
        <f>H37</f>
        <v>1485519</v>
      </c>
      <c r="I52" s="21"/>
      <c r="J52" s="83">
        <f>J37</f>
        <v>647516</v>
      </c>
    </row>
    <row r="53" spans="1:10" ht="21.75" customHeight="1" x14ac:dyDescent="0.3">
      <c r="A53" s="9"/>
      <c r="B53" s="11"/>
      <c r="C53" s="16"/>
      <c r="D53" s="64"/>
      <c r="E53" s="64"/>
      <c r="F53" s="64"/>
      <c r="G53" s="64"/>
      <c r="H53" s="64"/>
      <c r="I53" s="64"/>
      <c r="J53" s="64"/>
    </row>
    <row r="54" spans="1:10" ht="21.75" customHeight="1" x14ac:dyDescent="0.3">
      <c r="A54" s="9" t="s">
        <v>202</v>
      </c>
      <c r="B54" s="16"/>
      <c r="C54" s="16"/>
      <c r="D54" s="28"/>
      <c r="E54" s="28"/>
      <c r="F54" s="28"/>
      <c r="G54" s="28"/>
      <c r="H54" s="28"/>
      <c r="I54" s="28"/>
      <c r="J54" s="28"/>
    </row>
    <row r="55" spans="1:10" ht="21.75" customHeight="1" x14ac:dyDescent="0.3">
      <c r="A55" s="37" t="s">
        <v>194</v>
      </c>
      <c r="B55" s="16"/>
      <c r="C55" s="16"/>
      <c r="D55" s="21"/>
      <c r="E55" s="21"/>
      <c r="F55" s="21"/>
      <c r="G55" s="21"/>
      <c r="H55" s="21"/>
      <c r="I55" s="21"/>
      <c r="J55" s="21"/>
    </row>
    <row r="56" spans="1:10" ht="21.75" customHeight="1" x14ac:dyDescent="0.3">
      <c r="A56" s="11" t="s">
        <v>200</v>
      </c>
      <c r="B56" s="16"/>
      <c r="C56" s="16"/>
      <c r="D56" s="21">
        <v>-1998</v>
      </c>
      <c r="E56" s="21"/>
      <c r="F56" s="21">
        <v>77928</v>
      </c>
      <c r="G56" s="21"/>
      <c r="H56" s="21">
        <v>7137</v>
      </c>
      <c r="I56" s="21"/>
      <c r="J56" s="21">
        <v>8360</v>
      </c>
    </row>
    <row r="57" spans="1:10" ht="21.75" customHeight="1" x14ac:dyDescent="0.3">
      <c r="A57" s="11" t="s">
        <v>91</v>
      </c>
      <c r="B57" s="16"/>
      <c r="C57" s="16"/>
      <c r="D57" s="21">
        <v>-3054</v>
      </c>
      <c r="E57" s="21"/>
      <c r="F57" s="21">
        <v>7632</v>
      </c>
      <c r="G57" s="21"/>
      <c r="H57" s="21">
        <v>-3962</v>
      </c>
      <c r="I57" s="21"/>
      <c r="J57" s="21">
        <v>7796</v>
      </c>
    </row>
    <row r="58" spans="1:10" ht="21.75" customHeight="1" x14ac:dyDescent="0.3">
      <c r="A58" s="11" t="s">
        <v>92</v>
      </c>
      <c r="B58" s="16"/>
      <c r="C58" s="16"/>
      <c r="D58" s="21">
        <v>-1756</v>
      </c>
      <c r="E58" s="21"/>
      <c r="F58" s="21">
        <v>-15576</v>
      </c>
      <c r="G58" s="21"/>
      <c r="H58" s="21">
        <v>-1756</v>
      </c>
      <c r="I58" s="21"/>
      <c r="J58" s="21">
        <v>-15576</v>
      </c>
    </row>
    <row r="59" spans="1:10" ht="21.75" customHeight="1" x14ac:dyDescent="0.3">
      <c r="A59" s="11" t="s">
        <v>203</v>
      </c>
      <c r="B59" s="16"/>
      <c r="C59" s="16"/>
      <c r="D59" s="27">
        <v>-522</v>
      </c>
      <c r="E59" s="21"/>
      <c r="F59" s="27">
        <v>-40</v>
      </c>
      <c r="G59" s="21"/>
      <c r="H59" s="27">
        <v>0</v>
      </c>
      <c r="I59" s="21"/>
      <c r="J59" s="27">
        <v>0</v>
      </c>
    </row>
    <row r="60" spans="1:10" ht="21.65" customHeight="1" x14ac:dyDescent="0.3">
      <c r="A60" s="30" t="s">
        <v>204</v>
      </c>
      <c r="B60" s="16"/>
      <c r="C60" s="16"/>
      <c r="D60" s="54">
        <f>SUM(D56:D59)</f>
        <v>-7330</v>
      </c>
      <c r="E60" s="28"/>
      <c r="F60" s="54">
        <f>SUM(F56:F59)</f>
        <v>69944</v>
      </c>
      <c r="G60" s="28"/>
      <c r="H60" s="54">
        <f>SUM(H56:H59)</f>
        <v>1419</v>
      </c>
      <c r="I60" s="28"/>
      <c r="J60" s="54">
        <f>SUM(J56:J59)</f>
        <v>580</v>
      </c>
    </row>
    <row r="61" spans="1:10" ht="21.75" customHeight="1" x14ac:dyDescent="0.3">
      <c r="A61" s="37"/>
      <c r="B61" s="16"/>
      <c r="C61" s="16"/>
      <c r="D61" s="21"/>
      <c r="E61" s="21"/>
      <c r="F61" s="21"/>
      <c r="G61" s="21"/>
      <c r="H61" s="21"/>
      <c r="I61" s="21"/>
      <c r="J61" s="21"/>
    </row>
    <row r="62" spans="1:10" ht="21.75" customHeight="1" x14ac:dyDescent="0.3">
      <c r="A62" s="37" t="s">
        <v>93</v>
      </c>
      <c r="B62" s="16"/>
      <c r="C62" s="16"/>
      <c r="D62" s="21"/>
      <c r="E62" s="21"/>
      <c r="F62" s="21"/>
      <c r="G62" s="21"/>
      <c r="H62" s="21"/>
      <c r="I62" s="21"/>
      <c r="J62" s="21"/>
    </row>
    <row r="63" spans="1:10" ht="21.75" customHeight="1" x14ac:dyDescent="0.3">
      <c r="A63" s="11" t="s">
        <v>94</v>
      </c>
      <c r="B63" s="16"/>
      <c r="C63" s="16"/>
      <c r="D63" s="21">
        <v>-339355</v>
      </c>
      <c r="E63" s="21"/>
      <c r="F63" s="21">
        <v>-742</v>
      </c>
      <c r="G63" s="21"/>
      <c r="H63" s="21">
        <v>0</v>
      </c>
      <c r="I63" s="21"/>
      <c r="J63" s="21">
        <v>0</v>
      </c>
    </row>
    <row r="64" spans="1:10" ht="21.75" customHeight="1" x14ac:dyDescent="0.3">
      <c r="A64" s="11" t="s">
        <v>255</v>
      </c>
      <c r="B64" s="16"/>
      <c r="C64" s="16"/>
      <c r="D64" s="21"/>
      <c r="E64" s="21"/>
      <c r="F64" s="21"/>
      <c r="G64" s="21"/>
      <c r="H64" s="21"/>
      <c r="I64" s="21"/>
      <c r="J64" s="21"/>
    </row>
    <row r="65" spans="1:10" ht="21.75" customHeight="1" x14ac:dyDescent="0.3">
      <c r="A65" s="11" t="s">
        <v>95</v>
      </c>
      <c r="B65" s="16"/>
      <c r="C65" s="16"/>
      <c r="D65" s="21">
        <v>2474</v>
      </c>
      <c r="E65" s="21"/>
      <c r="F65" s="21">
        <v>0</v>
      </c>
      <c r="G65" s="21"/>
      <c r="H65" s="21">
        <v>0</v>
      </c>
      <c r="I65" s="21"/>
      <c r="J65" s="21">
        <v>0</v>
      </c>
    </row>
    <row r="66" spans="1:10" ht="21.75" customHeight="1" x14ac:dyDescent="0.3">
      <c r="A66" s="11" t="s">
        <v>96</v>
      </c>
      <c r="B66" s="16"/>
      <c r="C66" s="16"/>
      <c r="D66" s="21">
        <v>1509354</v>
      </c>
      <c r="E66" s="21"/>
      <c r="F66" s="21">
        <v>265466</v>
      </c>
      <c r="G66" s="21"/>
      <c r="H66" s="21">
        <v>1578966</v>
      </c>
      <c r="I66" s="21"/>
      <c r="J66" s="21">
        <v>-176942</v>
      </c>
    </row>
    <row r="67" spans="1:10" ht="21.75" customHeight="1" x14ac:dyDescent="0.3">
      <c r="A67" s="11" t="s">
        <v>92</v>
      </c>
      <c r="B67" s="16"/>
      <c r="C67" s="16"/>
      <c r="D67" s="27">
        <v>-1510406</v>
      </c>
      <c r="E67" s="21"/>
      <c r="F67" s="27">
        <v>-477964</v>
      </c>
      <c r="G67" s="21"/>
      <c r="H67" s="27">
        <v>-1710235</v>
      </c>
      <c r="I67" s="21"/>
      <c r="J67" s="27">
        <v>13091</v>
      </c>
    </row>
    <row r="68" spans="1:10" ht="21.75" customHeight="1" x14ac:dyDescent="0.3">
      <c r="A68" s="30" t="s">
        <v>201</v>
      </c>
      <c r="B68" s="16"/>
      <c r="C68" s="16"/>
      <c r="D68" s="54">
        <f>SUM(D63:D67)</f>
        <v>-337933</v>
      </c>
      <c r="E68" s="28"/>
      <c r="F68" s="54">
        <f>SUM(F63:F67)</f>
        <v>-213240</v>
      </c>
      <c r="G68" s="28"/>
      <c r="H68" s="54">
        <f>SUM(H63:H67)</f>
        <v>-131269</v>
      </c>
      <c r="I68" s="28"/>
      <c r="J68" s="54">
        <f>SUM(J63:J67)</f>
        <v>-163851</v>
      </c>
    </row>
    <row r="69" spans="1:10" ht="21.75" customHeight="1" x14ac:dyDescent="0.3">
      <c r="A69" s="30" t="s">
        <v>256</v>
      </c>
      <c r="B69" s="16"/>
      <c r="C69" s="16"/>
      <c r="D69" s="54">
        <f>D68+D60</f>
        <v>-345263</v>
      </c>
      <c r="E69" s="28"/>
      <c r="F69" s="54">
        <f>F68+F60</f>
        <v>-143296</v>
      </c>
      <c r="G69" s="28"/>
      <c r="H69" s="54">
        <f>H68+H60</f>
        <v>-129850</v>
      </c>
      <c r="I69" s="28"/>
      <c r="J69" s="54">
        <f>J68+J60</f>
        <v>-163271</v>
      </c>
    </row>
    <row r="70" spans="1:10" ht="21.65" customHeight="1" thickBot="1" x14ac:dyDescent="0.35">
      <c r="A70" s="30" t="s">
        <v>257</v>
      </c>
      <c r="B70" s="16"/>
      <c r="C70" s="16"/>
      <c r="D70" s="55">
        <f>D52+D69</f>
        <v>1171306</v>
      </c>
      <c r="E70" s="28"/>
      <c r="F70" s="55">
        <f>F52+F69</f>
        <v>1356537</v>
      </c>
      <c r="G70" s="28"/>
      <c r="H70" s="55">
        <f>H52+H69</f>
        <v>1355669</v>
      </c>
      <c r="I70" s="28"/>
      <c r="J70" s="55">
        <f>J52+J69</f>
        <v>484245</v>
      </c>
    </row>
    <row r="71" spans="1:10" ht="21.65" customHeight="1" thickTop="1" x14ac:dyDescent="0.3">
      <c r="A71" s="11"/>
      <c r="B71" s="16"/>
      <c r="C71" s="16"/>
      <c r="D71" s="28"/>
      <c r="E71" s="28"/>
      <c r="F71" s="28"/>
      <c r="G71" s="28"/>
      <c r="H71" s="28"/>
      <c r="I71" s="28"/>
      <c r="J71" s="28"/>
    </row>
    <row r="72" spans="1:10" ht="21.75" customHeight="1" x14ac:dyDescent="0.3">
      <c r="A72" s="30" t="s">
        <v>258</v>
      </c>
      <c r="B72" s="16"/>
      <c r="C72" s="16"/>
      <c r="D72" s="21"/>
      <c r="E72" s="21"/>
      <c r="F72" s="21"/>
      <c r="G72" s="21"/>
      <c r="H72" s="21"/>
      <c r="I72" s="21"/>
      <c r="J72" s="21"/>
    </row>
    <row r="73" spans="1:10" ht="21.75" customHeight="1" x14ac:dyDescent="0.3">
      <c r="A73" s="11" t="s">
        <v>212</v>
      </c>
      <c r="B73" s="16"/>
      <c r="C73" s="16"/>
      <c r="D73" s="21">
        <v>879538</v>
      </c>
      <c r="E73" s="21"/>
      <c r="F73" s="21">
        <v>1070984</v>
      </c>
      <c r="G73" s="21"/>
      <c r="H73" s="21">
        <v>1355669</v>
      </c>
      <c r="I73" s="21"/>
      <c r="J73" s="21">
        <v>484245</v>
      </c>
    </row>
    <row r="74" spans="1:10" ht="21.75" customHeight="1" x14ac:dyDescent="0.3">
      <c r="A74" s="11" t="s">
        <v>88</v>
      </c>
      <c r="B74" s="16"/>
      <c r="C74" s="16"/>
      <c r="D74" s="27">
        <v>291768</v>
      </c>
      <c r="E74" s="21"/>
      <c r="F74" s="27">
        <v>285553</v>
      </c>
      <c r="G74" s="21"/>
      <c r="H74" s="27">
        <v>0</v>
      </c>
      <c r="I74" s="21"/>
      <c r="J74" s="27">
        <v>0</v>
      </c>
    </row>
    <row r="75" spans="1:10" ht="21.75" customHeight="1" thickBot="1" x14ac:dyDescent="0.35">
      <c r="A75" s="30" t="s">
        <v>257</v>
      </c>
      <c r="B75" s="16"/>
      <c r="C75" s="16"/>
      <c r="D75" s="59">
        <f>SUM(D73:D74)</f>
        <v>1171306</v>
      </c>
      <c r="E75" s="28"/>
      <c r="F75" s="59">
        <f>SUM(F73:F74)</f>
        <v>1356537</v>
      </c>
      <c r="G75" s="28"/>
      <c r="H75" s="59">
        <f>SUM(H73:H74)</f>
        <v>1355669</v>
      </c>
      <c r="I75" s="28"/>
      <c r="J75" s="59">
        <f>SUM(J73:J74)</f>
        <v>484245</v>
      </c>
    </row>
    <row r="76" spans="1:10" ht="21.75" customHeight="1" thickTop="1" x14ac:dyDescent="0.3">
      <c r="A76" s="73"/>
      <c r="B76" s="16"/>
      <c r="C76" s="16"/>
      <c r="D76" s="33"/>
      <c r="E76" s="11"/>
      <c r="F76" s="33"/>
      <c r="G76" s="11"/>
      <c r="H76" s="33"/>
      <c r="I76" s="11"/>
      <c r="J76" s="33"/>
    </row>
    <row r="77" spans="1:10" ht="21.75" hidden="1" customHeight="1" x14ac:dyDescent="0.3">
      <c r="A77" s="74"/>
      <c r="B77" s="49"/>
      <c r="C77" s="49"/>
      <c r="D77" s="75"/>
      <c r="F77" s="75"/>
      <c r="H77" s="75"/>
      <c r="J77" s="75"/>
    </row>
    <row r="78" spans="1:10" ht="21.75" hidden="1" customHeight="1" x14ac:dyDescent="0.3">
      <c r="A78" s="74"/>
      <c r="B78" s="49"/>
      <c r="C78" s="49"/>
      <c r="D78" s="75"/>
      <c r="F78" s="75"/>
      <c r="H78" s="75"/>
      <c r="J78" s="75"/>
    </row>
    <row r="79" spans="1:10" ht="21.75" hidden="1" customHeight="1" x14ac:dyDescent="0.3">
      <c r="A79" s="3"/>
      <c r="B79" s="49"/>
      <c r="C79" s="49"/>
    </row>
    <row r="80" spans="1:10" ht="21.75" hidden="1" customHeight="1" x14ac:dyDescent="0.3">
      <c r="A80" s="3"/>
      <c r="B80" s="49"/>
      <c r="C80" s="49"/>
      <c r="D80" s="75"/>
      <c r="F80" s="75"/>
      <c r="H80" s="75"/>
      <c r="J80" s="75"/>
    </row>
    <row r="81" spans="1:10" ht="21.75" hidden="1" customHeight="1" x14ac:dyDescent="0.3">
      <c r="A81" s="3"/>
      <c r="B81" s="49"/>
      <c r="C81" s="49"/>
    </row>
    <row r="82" spans="1:10" ht="21.75" hidden="1" customHeight="1" x14ac:dyDescent="0.3">
      <c r="A82" s="3"/>
      <c r="B82" s="49"/>
      <c r="C82" s="49"/>
      <c r="D82" s="75"/>
      <c r="F82" s="75"/>
      <c r="H82" s="75"/>
      <c r="J82" s="75"/>
    </row>
    <row r="83" spans="1:10" ht="21.75" hidden="1" customHeight="1" x14ac:dyDescent="0.3">
      <c r="A83" s="3"/>
      <c r="B83" s="49"/>
      <c r="C83" s="49"/>
    </row>
    <row r="84" spans="1:10" ht="21.75" hidden="1" customHeight="1" x14ac:dyDescent="0.3">
      <c r="A84" s="3"/>
      <c r="B84" s="76"/>
      <c r="C84" s="49"/>
    </row>
    <row r="85" spans="1:10" ht="21.75" hidden="1" customHeight="1" x14ac:dyDescent="0.3">
      <c r="A85" s="3"/>
      <c r="B85" s="49"/>
      <c r="C85" s="49"/>
      <c r="D85" s="75"/>
      <c r="F85" s="75"/>
      <c r="H85" s="75"/>
      <c r="J85" s="75"/>
    </row>
    <row r="86" spans="1:10" ht="21.75" hidden="1" customHeight="1" x14ac:dyDescent="0.3">
      <c r="A86" s="3"/>
      <c r="B86" s="49"/>
      <c r="C86" s="49"/>
    </row>
    <row r="87" spans="1:10" ht="21.75" hidden="1" customHeight="1" x14ac:dyDescent="0.3">
      <c r="A87" s="72"/>
      <c r="B87" s="49"/>
      <c r="C87" s="49"/>
      <c r="D87" s="77"/>
      <c r="E87" s="78"/>
      <c r="F87" s="77"/>
      <c r="G87" s="78"/>
      <c r="H87" s="77"/>
      <c r="I87" s="78"/>
      <c r="J87" s="77"/>
    </row>
    <row r="88" spans="1:10" ht="21.75" hidden="1" customHeight="1" x14ac:dyDescent="0.3">
      <c r="A88" s="79"/>
      <c r="B88" s="49"/>
      <c r="C88" s="49"/>
      <c r="D88" s="77"/>
      <c r="E88" s="78"/>
      <c r="F88" s="77"/>
      <c r="G88" s="78"/>
      <c r="H88" s="77"/>
      <c r="I88" s="78"/>
      <c r="J88" s="77"/>
    </row>
    <row r="89" spans="1:10" ht="21.75" hidden="1" customHeight="1" x14ac:dyDescent="0.35">
      <c r="A89" s="80"/>
      <c r="B89" s="49"/>
      <c r="C89" s="49"/>
      <c r="D89" s="77"/>
      <c r="E89" s="78"/>
      <c r="F89" s="77"/>
      <c r="G89" s="78"/>
      <c r="H89" s="77"/>
      <c r="I89" s="78"/>
      <c r="J89" s="77"/>
    </row>
    <row r="90" spans="1:10" ht="21.75" hidden="1" customHeight="1" x14ac:dyDescent="0.3">
      <c r="A90" s="3"/>
      <c r="B90" s="49"/>
      <c r="C90" s="49"/>
    </row>
    <row r="91" spans="1:10" ht="21.75" hidden="1" customHeight="1" x14ac:dyDescent="0.3">
      <c r="A91" s="3"/>
      <c r="B91" s="49"/>
      <c r="C91" s="49"/>
      <c r="D91" s="75"/>
      <c r="F91" s="75"/>
      <c r="H91" s="75"/>
      <c r="J91" s="75"/>
    </row>
    <row r="92" spans="1:10" ht="21.75" hidden="1" customHeight="1" x14ac:dyDescent="0.3">
      <c r="A92" s="3"/>
      <c r="C92" s="49"/>
    </row>
    <row r="93" spans="1:10" ht="21.75" hidden="1" customHeight="1" x14ac:dyDescent="0.3">
      <c r="A93" s="3"/>
      <c r="B93" s="76"/>
      <c r="C93" s="49"/>
      <c r="D93" s="75"/>
      <c r="F93" s="75"/>
      <c r="H93" s="75"/>
      <c r="J93" s="75"/>
    </row>
    <row r="94" spans="1:10" ht="21.75" hidden="1" customHeight="1" x14ac:dyDescent="0.3">
      <c r="A94" s="3"/>
      <c r="B94" s="76"/>
      <c r="C94" s="49"/>
      <c r="D94" s="75"/>
      <c r="F94" s="75"/>
      <c r="H94" s="75"/>
      <c r="J94" s="75"/>
    </row>
    <row r="95" spans="1:10" ht="21.75" customHeight="1" x14ac:dyDescent="0.3">
      <c r="D95" s="81"/>
      <c r="E95" s="81"/>
      <c r="F95" s="81"/>
      <c r="H95" s="81"/>
      <c r="J95" s="81"/>
    </row>
    <row r="97" spans="8:8" ht="21.75" customHeight="1" x14ac:dyDescent="0.3">
      <c r="H97" s="81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8" top="0.48" bottom="0.25" header="0.5" footer="0.5"/>
  <pageSetup paperSize="9" scale="60" firstPageNumber="5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26C1-C979-47E9-8AED-35E1A57B2920}">
  <dimension ref="A1:L97"/>
  <sheetViews>
    <sheetView view="pageBreakPreview" zoomScale="85" zoomScaleNormal="85" zoomScaleSheetLayoutView="85" zoomScalePageLayoutView="39" workbookViewId="0">
      <selection activeCell="L98" sqref="L98"/>
    </sheetView>
  </sheetViews>
  <sheetFormatPr defaultColWidth="9.09765625" defaultRowHeight="21.75" customHeight="1" x14ac:dyDescent="0.3"/>
  <cols>
    <col min="1" max="1" width="71.59765625" style="14" customWidth="1"/>
    <col min="2" max="2" width="8.3984375" style="3" customWidth="1"/>
    <col min="3" max="3" width="1.3984375" style="3" customWidth="1"/>
    <col min="4" max="4" width="16.8984375" style="3" customWidth="1"/>
    <col min="5" max="5" width="1.3984375" style="3" customWidth="1"/>
    <col min="6" max="6" width="16.8984375" style="3" customWidth="1"/>
    <col min="7" max="7" width="1.3984375" style="3" customWidth="1"/>
    <col min="8" max="8" width="16.8984375" style="3" customWidth="1"/>
    <col min="9" max="9" width="1.3984375" style="3" customWidth="1"/>
    <col min="10" max="10" width="16.8984375" style="3" customWidth="1"/>
    <col min="11" max="11" width="10.69921875" style="11" bestFit="1" customWidth="1"/>
    <col min="12" max="12" width="17" style="13" bestFit="1" customWidth="1"/>
    <col min="13" max="16384" width="9.09765625" style="11"/>
  </cols>
  <sheetData>
    <row r="1" spans="1:12" s="4" customFormat="1" ht="21.75" customHeight="1" x14ac:dyDescent="0.4">
      <c r="A1" s="1" t="s">
        <v>0</v>
      </c>
      <c r="B1" s="3"/>
      <c r="C1" s="49"/>
      <c r="D1" s="51"/>
      <c r="E1" s="51"/>
      <c r="F1" s="51"/>
      <c r="G1" s="51"/>
      <c r="H1" s="51"/>
      <c r="I1" s="51"/>
      <c r="J1" s="51"/>
      <c r="L1" s="5"/>
    </row>
    <row r="2" spans="1:12" s="7" customFormat="1" ht="21.75" customHeight="1" x14ac:dyDescent="0.35">
      <c r="A2" s="6" t="s">
        <v>71</v>
      </c>
      <c r="B2" s="3"/>
      <c r="C2" s="2"/>
      <c r="D2" s="60"/>
      <c r="E2" s="60"/>
      <c r="F2" s="60"/>
      <c r="G2" s="60"/>
      <c r="H2" s="60"/>
      <c r="I2" s="60"/>
      <c r="J2" s="61"/>
      <c r="L2" s="8"/>
    </row>
    <row r="3" spans="1:12" ht="14" x14ac:dyDescent="0.3">
      <c r="A3" s="62"/>
      <c r="B3" s="14"/>
      <c r="C3" s="14"/>
      <c r="D3" s="14"/>
      <c r="E3" s="9"/>
      <c r="F3" s="9"/>
      <c r="G3" s="12"/>
      <c r="H3" s="12"/>
      <c r="I3" s="12"/>
      <c r="J3" s="12"/>
    </row>
    <row r="4" spans="1:12" ht="21" customHeight="1" x14ac:dyDescent="0.3">
      <c r="B4" s="14"/>
      <c r="C4" s="14"/>
      <c r="D4" s="158" t="s">
        <v>2</v>
      </c>
      <c r="E4" s="158"/>
      <c r="F4" s="158"/>
      <c r="G4" s="11"/>
      <c r="H4" s="158" t="s">
        <v>3</v>
      </c>
      <c r="I4" s="158"/>
      <c r="J4" s="158"/>
    </row>
    <row r="5" spans="1:12" ht="21.65" customHeight="1" x14ac:dyDescent="0.3">
      <c r="B5" s="10"/>
      <c r="C5" s="10"/>
      <c r="D5" s="157" t="s">
        <v>4</v>
      </c>
      <c r="E5" s="157"/>
      <c r="F5" s="157"/>
      <c r="G5" s="12"/>
      <c r="H5" s="157" t="s">
        <v>4</v>
      </c>
      <c r="I5" s="157"/>
      <c r="J5" s="157"/>
    </row>
    <row r="6" spans="1:12" ht="21.65" customHeight="1" x14ac:dyDescent="0.3">
      <c r="B6" s="16"/>
      <c r="C6" s="10"/>
      <c r="D6" s="159" t="s">
        <v>225</v>
      </c>
      <c r="E6" s="159"/>
      <c r="F6" s="159"/>
      <c r="G6" s="12"/>
      <c r="H6" s="159" t="s">
        <v>225</v>
      </c>
      <c r="I6" s="159"/>
      <c r="J6" s="159"/>
    </row>
    <row r="7" spans="1:12" ht="21.65" customHeight="1" x14ac:dyDescent="0.3">
      <c r="B7" s="16"/>
      <c r="C7" s="10"/>
      <c r="D7" s="159" t="s">
        <v>224</v>
      </c>
      <c r="E7" s="159"/>
      <c r="F7" s="159"/>
      <c r="G7" s="12"/>
      <c r="H7" s="159" t="s">
        <v>224</v>
      </c>
      <c r="I7" s="159"/>
      <c r="J7" s="159"/>
    </row>
    <row r="8" spans="1:12" ht="21.65" customHeight="1" x14ac:dyDescent="0.3">
      <c r="B8" s="16" t="s">
        <v>7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2" ht="21.65" customHeight="1" x14ac:dyDescent="0.3">
      <c r="A9" s="11"/>
      <c r="B9" s="11"/>
      <c r="C9" s="16"/>
      <c r="D9" s="156" t="s">
        <v>9</v>
      </c>
      <c r="E9" s="156"/>
      <c r="F9" s="156"/>
      <c r="G9" s="156"/>
      <c r="H9" s="156"/>
      <c r="I9" s="156"/>
      <c r="J9" s="156"/>
    </row>
    <row r="10" spans="1:12" ht="21.65" customHeight="1" x14ac:dyDescent="0.3">
      <c r="A10" s="11"/>
      <c r="B10" s="11"/>
      <c r="C10" s="16"/>
      <c r="D10" s="16"/>
      <c r="E10" s="16"/>
      <c r="F10" s="16"/>
      <c r="G10" s="16"/>
      <c r="H10" s="16"/>
      <c r="I10" s="16"/>
      <c r="J10" s="16"/>
    </row>
    <row r="11" spans="1:12" ht="20.149999999999999" customHeight="1" x14ac:dyDescent="0.3">
      <c r="A11" s="14" t="s">
        <v>195</v>
      </c>
      <c r="B11" s="16" t="s">
        <v>235</v>
      </c>
      <c r="C11" s="16"/>
      <c r="D11" s="63">
        <v>63178025</v>
      </c>
      <c r="E11" s="64"/>
      <c r="F11" s="63">
        <v>68502693</v>
      </c>
      <c r="G11" s="63"/>
      <c r="H11" s="63">
        <v>9223024</v>
      </c>
      <c r="I11" s="63"/>
      <c r="J11" s="63">
        <v>9760696</v>
      </c>
    </row>
    <row r="12" spans="1:12" ht="20.149999999999999" customHeight="1" x14ac:dyDescent="0.3">
      <c r="A12" s="19" t="s">
        <v>223</v>
      </c>
      <c r="B12" s="16">
        <v>18</v>
      </c>
      <c r="C12" s="16"/>
      <c r="D12" s="27">
        <v>-50999666</v>
      </c>
      <c r="E12" s="21"/>
      <c r="F12" s="27">
        <v>-56225831</v>
      </c>
      <c r="G12" s="21"/>
      <c r="H12" s="27">
        <v>-8224465</v>
      </c>
      <c r="I12" s="21"/>
      <c r="J12" s="27">
        <v>-8799615</v>
      </c>
    </row>
    <row r="13" spans="1:12" ht="20.149999999999999" customHeight="1" x14ac:dyDescent="0.3">
      <c r="A13" s="19"/>
      <c r="B13" s="16"/>
      <c r="C13" s="16"/>
      <c r="D13" s="21"/>
      <c r="E13" s="21"/>
      <c r="F13" s="21"/>
      <c r="G13" s="21"/>
      <c r="H13" s="21"/>
      <c r="I13" s="21"/>
      <c r="J13" s="21"/>
    </row>
    <row r="14" spans="1:12" ht="20.149999999999999" customHeight="1" x14ac:dyDescent="0.3">
      <c r="A14" s="23" t="s">
        <v>73</v>
      </c>
      <c r="B14" s="16"/>
      <c r="C14" s="16"/>
      <c r="D14" s="58">
        <f>SUM(D11:D13)</f>
        <v>12178359</v>
      </c>
      <c r="E14" s="28"/>
      <c r="F14" s="58">
        <f>SUM(F11:F13)</f>
        <v>12276862</v>
      </c>
      <c r="G14" s="28"/>
      <c r="H14" s="58">
        <f>SUM(H11:H13)</f>
        <v>998559</v>
      </c>
      <c r="I14" s="28"/>
      <c r="J14" s="58">
        <f>SUM(J11:J13)</f>
        <v>961081</v>
      </c>
    </row>
    <row r="15" spans="1:12" ht="20.149999999999999" customHeight="1" x14ac:dyDescent="0.3">
      <c r="A15" s="19" t="s">
        <v>74</v>
      </c>
      <c r="B15" s="16">
        <v>18</v>
      </c>
      <c r="C15" s="16"/>
      <c r="D15" s="21">
        <v>176371</v>
      </c>
      <c r="E15" s="21"/>
      <c r="F15" s="21">
        <v>239038</v>
      </c>
      <c r="G15" s="21"/>
      <c r="H15" s="21">
        <v>880918</v>
      </c>
      <c r="I15" s="21"/>
      <c r="J15" s="21">
        <v>1233837</v>
      </c>
    </row>
    <row r="16" spans="1:12" ht="20.149999999999999" customHeight="1" x14ac:dyDescent="0.3">
      <c r="A16" s="65" t="s">
        <v>75</v>
      </c>
      <c r="B16" s="16">
        <v>18</v>
      </c>
      <c r="C16" s="16"/>
      <c r="D16" s="21">
        <v>2647</v>
      </c>
      <c r="E16" s="21"/>
      <c r="F16" s="21">
        <v>0</v>
      </c>
      <c r="G16" s="21"/>
      <c r="H16" s="21">
        <v>7803076</v>
      </c>
      <c r="I16" s="21"/>
      <c r="J16" s="21">
        <v>1712119</v>
      </c>
    </row>
    <row r="17" spans="1:11" s="13" customFormat="1" ht="20.149999999999999" customHeight="1" x14ac:dyDescent="0.3">
      <c r="A17" s="14" t="s">
        <v>76</v>
      </c>
      <c r="B17" s="16">
        <v>18</v>
      </c>
      <c r="C17" s="16"/>
      <c r="D17" s="27">
        <v>221478</v>
      </c>
      <c r="E17" s="21"/>
      <c r="F17" s="27">
        <v>346687</v>
      </c>
      <c r="G17" s="21"/>
      <c r="H17" s="27">
        <v>182109</v>
      </c>
      <c r="I17" s="21"/>
      <c r="J17" s="27">
        <v>205050</v>
      </c>
      <c r="K17" s="11"/>
    </row>
    <row r="18" spans="1:11" s="13" customFormat="1" ht="20.149999999999999" customHeight="1" x14ac:dyDescent="0.3">
      <c r="A18" s="14"/>
      <c r="B18" s="16"/>
      <c r="C18" s="16"/>
      <c r="D18" s="42"/>
      <c r="E18" s="42"/>
      <c r="F18" s="42"/>
      <c r="G18" s="42"/>
      <c r="H18" s="42"/>
      <c r="I18" s="42"/>
      <c r="J18" s="42"/>
      <c r="K18" s="11"/>
    </row>
    <row r="19" spans="1:11" s="13" customFormat="1" ht="20.149999999999999" customHeight="1" x14ac:dyDescent="0.3">
      <c r="A19" s="9" t="s">
        <v>77</v>
      </c>
      <c r="B19" s="16"/>
      <c r="C19" s="16"/>
      <c r="D19" s="82">
        <f>SUM(D14:D17)</f>
        <v>12578855</v>
      </c>
      <c r="E19" s="66"/>
      <c r="F19" s="82">
        <f>SUM(F14:F17)</f>
        <v>12862587</v>
      </c>
      <c r="G19" s="66"/>
      <c r="H19" s="82">
        <f>SUM(H14:H17)</f>
        <v>9864662</v>
      </c>
      <c r="I19" s="66"/>
      <c r="J19" s="82">
        <f>SUM(J14:J17)</f>
        <v>4112087</v>
      </c>
      <c r="K19" s="11"/>
    </row>
    <row r="20" spans="1:11" s="13" customFormat="1" ht="20.149999999999999" customHeight="1" x14ac:dyDescent="0.3">
      <c r="A20" s="14" t="s">
        <v>78</v>
      </c>
      <c r="B20" s="16"/>
      <c r="C20" s="16"/>
      <c r="D20" s="42">
        <v>-4653554</v>
      </c>
      <c r="E20" s="42"/>
      <c r="F20" s="42">
        <v>-4690766</v>
      </c>
      <c r="G20" s="42"/>
      <c r="H20" s="42">
        <v>-348408</v>
      </c>
      <c r="I20" s="42"/>
      <c r="J20" s="42">
        <v>-373218</v>
      </c>
      <c r="K20" s="11"/>
    </row>
    <row r="21" spans="1:11" s="13" customFormat="1" ht="20.149999999999999" customHeight="1" x14ac:dyDescent="0.3">
      <c r="A21" s="14" t="s">
        <v>79</v>
      </c>
      <c r="B21" s="16"/>
      <c r="C21" s="16"/>
      <c r="D21" s="42">
        <v>-4686289</v>
      </c>
      <c r="E21" s="42"/>
      <c r="F21" s="42">
        <v>-4088237</v>
      </c>
      <c r="G21" s="42"/>
      <c r="H21" s="42">
        <v>-1429192</v>
      </c>
      <c r="I21" s="42"/>
      <c r="J21" s="42">
        <v>-1012410</v>
      </c>
      <c r="K21" s="11"/>
    </row>
    <row r="22" spans="1:11" s="13" customFormat="1" ht="20.149999999999999" customHeight="1" x14ac:dyDescent="0.3">
      <c r="A22" s="14" t="s">
        <v>263</v>
      </c>
      <c r="B22" s="16"/>
      <c r="C22" s="16"/>
      <c r="D22" s="42">
        <v>-28050</v>
      </c>
      <c r="E22" s="42"/>
      <c r="F22" s="42">
        <v>4656</v>
      </c>
      <c r="G22" s="42"/>
      <c r="H22" s="42">
        <v>-626318</v>
      </c>
      <c r="I22" s="42"/>
      <c r="J22" s="42">
        <v>13943</v>
      </c>
      <c r="K22" s="21"/>
    </row>
    <row r="23" spans="1:11" s="13" customFormat="1" ht="20.149999999999999" customHeight="1" x14ac:dyDescent="0.3">
      <c r="A23" s="14" t="s">
        <v>80</v>
      </c>
      <c r="B23" s="16">
        <v>14</v>
      </c>
      <c r="C23" s="16"/>
      <c r="D23" s="42">
        <v>46539</v>
      </c>
      <c r="E23" s="42"/>
      <c r="F23" s="42">
        <v>-78333</v>
      </c>
      <c r="G23" s="42"/>
      <c r="H23" s="42">
        <v>-496852</v>
      </c>
      <c r="I23" s="42"/>
      <c r="J23" s="42">
        <v>-1027747</v>
      </c>
      <c r="K23" s="21"/>
    </row>
    <row r="24" spans="1:11" s="13" customFormat="1" ht="20.149999999999999" customHeight="1" x14ac:dyDescent="0.3">
      <c r="A24" s="14" t="s">
        <v>81</v>
      </c>
      <c r="B24" s="16"/>
      <c r="C24" s="16"/>
      <c r="D24" s="41">
        <v>-1171651</v>
      </c>
      <c r="E24" s="42"/>
      <c r="F24" s="41">
        <v>-1267172</v>
      </c>
      <c r="G24" s="42"/>
      <c r="H24" s="41">
        <v>-1043047</v>
      </c>
      <c r="I24" s="42"/>
      <c r="J24" s="41">
        <v>-1059557</v>
      </c>
      <c r="K24" s="11"/>
    </row>
    <row r="25" spans="1:11" s="13" customFormat="1" ht="20.149999999999999" customHeight="1" x14ac:dyDescent="0.3">
      <c r="A25" s="14"/>
      <c r="B25" s="16"/>
      <c r="C25" s="16"/>
      <c r="D25" s="42"/>
      <c r="E25" s="42"/>
      <c r="F25" s="42"/>
      <c r="G25" s="42"/>
      <c r="H25" s="42"/>
      <c r="I25" s="42"/>
      <c r="J25" s="42"/>
      <c r="K25" s="11"/>
    </row>
    <row r="26" spans="1:11" s="13" customFormat="1" ht="20.149999999999999" customHeight="1" x14ac:dyDescent="0.3">
      <c r="A26" s="23" t="s">
        <v>82</v>
      </c>
      <c r="B26" s="16"/>
      <c r="C26" s="16"/>
      <c r="D26" s="28"/>
      <c r="E26" s="28"/>
      <c r="F26" s="28"/>
      <c r="G26" s="28"/>
      <c r="H26" s="28"/>
      <c r="I26" s="28"/>
      <c r="J26" s="28"/>
      <c r="K26" s="11"/>
    </row>
    <row r="27" spans="1:11" s="13" customFormat="1" ht="20.149999999999999" customHeight="1" x14ac:dyDescent="0.3">
      <c r="A27" s="23" t="s">
        <v>83</v>
      </c>
      <c r="B27" s="16"/>
      <c r="C27" s="16"/>
      <c r="D27" s="58">
        <f>SUM(D19:D24)</f>
        <v>2085850</v>
      </c>
      <c r="E27" s="28"/>
      <c r="F27" s="58">
        <f>SUM(F19:F24)</f>
        <v>2742735</v>
      </c>
      <c r="G27" s="28"/>
      <c r="H27" s="58">
        <f>SUM(H19:H24)</f>
        <v>5920845</v>
      </c>
      <c r="I27" s="28"/>
      <c r="J27" s="58">
        <f>SUM(J19:J24)</f>
        <v>653098</v>
      </c>
      <c r="K27" s="11"/>
    </row>
    <row r="28" spans="1:11" s="13" customFormat="1" ht="20.149999999999999" customHeight="1" x14ac:dyDescent="0.3">
      <c r="A28" s="14" t="s">
        <v>84</v>
      </c>
      <c r="B28" s="16"/>
      <c r="C28" s="16"/>
      <c r="D28" s="21"/>
      <c r="E28" s="21"/>
      <c r="F28" s="42"/>
      <c r="G28" s="21"/>
      <c r="H28" s="21"/>
      <c r="I28" s="21"/>
      <c r="J28" s="21"/>
      <c r="K28" s="11"/>
    </row>
    <row r="29" spans="1:11" s="13" customFormat="1" ht="20.149999999999999" customHeight="1" x14ac:dyDescent="0.3">
      <c r="A29" s="14" t="s">
        <v>83</v>
      </c>
      <c r="B29" s="16">
        <v>10</v>
      </c>
      <c r="C29" s="16"/>
      <c r="D29" s="27">
        <v>448775</v>
      </c>
      <c r="E29" s="21"/>
      <c r="F29" s="27">
        <v>338249</v>
      </c>
      <c r="G29" s="21"/>
      <c r="H29" s="27">
        <v>0</v>
      </c>
      <c r="I29" s="21"/>
      <c r="J29" s="27">
        <v>0</v>
      </c>
      <c r="K29" s="11"/>
    </row>
    <row r="30" spans="1:11" s="13" customFormat="1" ht="20.149999999999999" customHeight="1" x14ac:dyDescent="0.3">
      <c r="A30" s="9" t="s">
        <v>85</v>
      </c>
      <c r="B30" s="16"/>
      <c r="C30" s="16"/>
      <c r="D30" s="58">
        <f>SUM(D27:D29)</f>
        <v>2534625</v>
      </c>
      <c r="E30" s="28"/>
      <c r="F30" s="58">
        <f>SUM(F27:F29)</f>
        <v>3080984</v>
      </c>
      <c r="G30" s="28"/>
      <c r="H30" s="58">
        <f>SUM(H27:H29)</f>
        <v>5920845</v>
      </c>
      <c r="I30" s="28"/>
      <c r="J30" s="58">
        <f>SUM(J27:J29)</f>
        <v>653098</v>
      </c>
      <c r="K30" s="11"/>
    </row>
    <row r="31" spans="1:11" s="13" customFormat="1" ht="20.149999999999999" customHeight="1" x14ac:dyDescent="0.3">
      <c r="A31" s="14" t="s">
        <v>86</v>
      </c>
      <c r="B31" s="16">
        <v>15</v>
      </c>
      <c r="C31" s="16"/>
      <c r="D31" s="27">
        <v>212740</v>
      </c>
      <c r="E31" s="21"/>
      <c r="F31" s="27">
        <v>-172510</v>
      </c>
      <c r="G31" s="21"/>
      <c r="H31" s="27">
        <v>21557</v>
      </c>
      <c r="I31" s="21"/>
      <c r="J31" s="27">
        <v>-23895</v>
      </c>
      <c r="K31" s="11"/>
    </row>
    <row r="32" spans="1:11" s="13" customFormat="1" ht="20.149999999999999" customHeight="1" thickBot="1" x14ac:dyDescent="0.35">
      <c r="A32" s="9" t="s">
        <v>243</v>
      </c>
      <c r="B32" s="16"/>
      <c r="C32" s="16"/>
      <c r="D32" s="55">
        <f>SUM(D30:D31)</f>
        <v>2747365</v>
      </c>
      <c r="E32" s="28"/>
      <c r="F32" s="55">
        <f>SUM(F30:F31)</f>
        <v>2908474</v>
      </c>
      <c r="G32" s="28"/>
      <c r="H32" s="55">
        <f>SUM(H30:H31)</f>
        <v>5942402</v>
      </c>
      <c r="I32" s="28"/>
      <c r="J32" s="55">
        <f>SUM(J30:J31)</f>
        <v>629203</v>
      </c>
      <c r="K32" s="11"/>
    </row>
    <row r="33" spans="1:11" s="13" customFormat="1" ht="20.149999999999999" customHeight="1" thickTop="1" x14ac:dyDescent="0.3">
      <c r="A33" s="14"/>
      <c r="B33" s="16"/>
      <c r="C33" s="16"/>
      <c r="D33" s="21"/>
      <c r="E33" s="21"/>
      <c r="F33" s="21"/>
      <c r="G33" s="21"/>
      <c r="H33" s="21"/>
      <c r="I33" s="21"/>
      <c r="J33" s="21"/>
      <c r="K33" s="11"/>
    </row>
    <row r="34" spans="1:11" s="13" customFormat="1" ht="20.149999999999999" customHeight="1" x14ac:dyDescent="0.3">
      <c r="A34" s="9" t="s">
        <v>244</v>
      </c>
      <c r="B34" s="16"/>
      <c r="C34" s="16"/>
      <c r="D34" s="21"/>
      <c r="E34" s="21"/>
      <c r="F34" s="21"/>
      <c r="G34" s="21"/>
      <c r="H34" s="21"/>
      <c r="I34" s="21"/>
      <c r="J34" s="21"/>
      <c r="K34" s="11"/>
    </row>
    <row r="35" spans="1:11" s="13" customFormat="1" ht="20.149999999999999" customHeight="1" x14ac:dyDescent="0.3">
      <c r="A35" s="14" t="s">
        <v>87</v>
      </c>
      <c r="B35" s="16"/>
      <c r="C35" s="16"/>
      <c r="D35" s="21">
        <v>2291818</v>
      </c>
      <c r="E35" s="21"/>
      <c r="F35" s="21">
        <v>2371682</v>
      </c>
      <c r="G35" s="21"/>
      <c r="H35" s="21">
        <v>5942402</v>
      </c>
      <c r="I35" s="21"/>
      <c r="J35" s="21">
        <v>629203</v>
      </c>
      <c r="K35" s="11"/>
    </row>
    <row r="36" spans="1:11" s="13" customFormat="1" ht="20.149999999999999" customHeight="1" x14ac:dyDescent="0.3">
      <c r="A36" s="14" t="s">
        <v>88</v>
      </c>
      <c r="B36" s="16"/>
      <c r="C36" s="16"/>
      <c r="D36" s="27">
        <v>455547</v>
      </c>
      <c r="E36" s="21"/>
      <c r="F36" s="27">
        <v>536792</v>
      </c>
      <c r="G36" s="21"/>
      <c r="H36" s="27">
        <v>0</v>
      </c>
      <c r="I36" s="21"/>
      <c r="J36" s="27">
        <v>0</v>
      </c>
      <c r="K36" s="11"/>
    </row>
    <row r="37" spans="1:11" s="13" customFormat="1" ht="20.149999999999999" customHeight="1" thickBot="1" x14ac:dyDescent="0.35">
      <c r="A37" s="9" t="s">
        <v>243</v>
      </c>
      <c r="B37" s="16"/>
      <c r="C37" s="16"/>
      <c r="D37" s="55">
        <f>SUM(D35:D36)</f>
        <v>2747365</v>
      </c>
      <c r="E37" s="28"/>
      <c r="F37" s="55">
        <f>SUM(F35:F36)</f>
        <v>2908474</v>
      </c>
      <c r="G37" s="28"/>
      <c r="H37" s="55">
        <f>SUM(H35:H36)</f>
        <v>5942402</v>
      </c>
      <c r="I37" s="28"/>
      <c r="J37" s="55">
        <f>SUM(J35:J36)</f>
        <v>629203</v>
      </c>
      <c r="K37" s="11"/>
    </row>
    <row r="38" spans="1:11" s="13" customFormat="1" ht="20.149999999999999" customHeight="1" thickTop="1" x14ac:dyDescent="0.3">
      <c r="A38" s="14"/>
      <c r="B38" s="16"/>
      <c r="C38" s="16"/>
      <c r="D38" s="21"/>
      <c r="E38" s="21"/>
      <c r="F38" s="21"/>
      <c r="G38" s="21"/>
      <c r="H38" s="21"/>
      <c r="I38" s="21"/>
      <c r="J38" s="21"/>
      <c r="K38" s="11"/>
    </row>
    <row r="39" spans="1:11" s="13" customFormat="1" ht="20.149999999999999" customHeight="1" x14ac:dyDescent="0.3">
      <c r="A39" s="9" t="s">
        <v>252</v>
      </c>
      <c r="B39" s="16"/>
      <c r="C39" s="16"/>
      <c r="D39" s="21"/>
      <c r="E39" s="21"/>
      <c r="F39" s="21"/>
      <c r="G39" s="21"/>
      <c r="H39" s="21"/>
      <c r="I39" s="21"/>
      <c r="J39" s="21"/>
      <c r="K39" s="11"/>
    </row>
    <row r="40" spans="1:11" s="13" customFormat="1" ht="20.149999999999999" customHeight="1" thickBot="1" x14ac:dyDescent="0.35">
      <c r="A40" s="9" t="s">
        <v>89</v>
      </c>
      <c r="B40" s="16">
        <v>16</v>
      </c>
      <c r="C40" s="16"/>
      <c r="D40" s="67">
        <v>0.56000000000000005</v>
      </c>
      <c r="E40" s="28"/>
      <c r="F40" s="67">
        <v>0.51</v>
      </c>
      <c r="G40" s="28"/>
      <c r="H40" s="67">
        <v>1.46</v>
      </c>
      <c r="I40" s="28"/>
      <c r="J40" s="67">
        <v>0.11</v>
      </c>
      <c r="K40" s="11"/>
    </row>
    <row r="41" spans="1:11" s="13" customFormat="1" ht="21.75" customHeight="1" thickTop="1" x14ac:dyDescent="0.3">
      <c r="A41" s="68"/>
      <c r="B41" s="16"/>
      <c r="C41" s="16"/>
      <c r="D41" s="69"/>
      <c r="E41" s="30"/>
      <c r="F41" s="69"/>
      <c r="G41" s="30"/>
      <c r="H41" s="69"/>
      <c r="I41" s="30"/>
      <c r="J41" s="69"/>
      <c r="K41" s="11"/>
    </row>
    <row r="42" spans="1:11" s="13" customFormat="1" ht="21.75" customHeight="1" x14ac:dyDescent="0.35">
      <c r="A42" s="1" t="s">
        <v>0</v>
      </c>
      <c r="B42" s="3"/>
      <c r="C42" s="49"/>
      <c r="D42" s="51"/>
      <c r="E42" s="51"/>
      <c r="F42" s="51"/>
      <c r="G42" s="51"/>
      <c r="H42" s="51"/>
      <c r="I42" s="51"/>
      <c r="J42" s="51"/>
      <c r="K42" s="11"/>
    </row>
    <row r="43" spans="1:11" s="13" customFormat="1" ht="21.75" customHeight="1" x14ac:dyDescent="0.3">
      <c r="A43" s="6" t="s">
        <v>90</v>
      </c>
      <c r="B43" s="3"/>
      <c r="C43" s="2"/>
      <c r="D43" s="60"/>
      <c r="E43" s="60"/>
      <c r="F43" s="60"/>
      <c r="G43" s="60"/>
      <c r="H43" s="60"/>
      <c r="I43" s="60"/>
      <c r="J43" s="61"/>
      <c r="K43" s="11"/>
    </row>
    <row r="44" spans="1:11" s="13" customFormat="1" ht="18" customHeight="1" x14ac:dyDescent="0.35">
      <c r="A44" s="70"/>
      <c r="B44" s="71"/>
      <c r="C44" s="71"/>
      <c r="D44" s="71"/>
      <c r="E44" s="72"/>
      <c r="F44" s="72"/>
      <c r="G44" s="60"/>
      <c r="H44" s="60"/>
      <c r="I44" s="60"/>
      <c r="J44" s="60"/>
      <c r="K44" s="7"/>
    </row>
    <row r="45" spans="1:11" s="13" customFormat="1" ht="21" customHeight="1" x14ac:dyDescent="0.3">
      <c r="A45" s="14"/>
      <c r="B45" s="14"/>
      <c r="C45" s="14"/>
      <c r="D45" s="158" t="s">
        <v>2</v>
      </c>
      <c r="E45" s="158"/>
      <c r="F45" s="158"/>
      <c r="G45" s="11"/>
      <c r="H45" s="158" t="s">
        <v>3</v>
      </c>
      <c r="I45" s="158"/>
      <c r="J45" s="158"/>
      <c r="K45" s="11"/>
    </row>
    <row r="46" spans="1:11" s="13" customFormat="1" ht="21.75" customHeight="1" x14ac:dyDescent="0.3">
      <c r="A46" s="14"/>
      <c r="B46" s="10"/>
      <c r="C46" s="10"/>
      <c r="D46" s="157" t="s">
        <v>4</v>
      </c>
      <c r="E46" s="157"/>
      <c r="F46" s="157"/>
      <c r="G46" s="12"/>
      <c r="H46" s="157" t="s">
        <v>4</v>
      </c>
      <c r="I46" s="157"/>
      <c r="J46" s="157"/>
      <c r="K46" s="11"/>
    </row>
    <row r="47" spans="1:11" s="13" customFormat="1" ht="21.65" customHeight="1" x14ac:dyDescent="0.3">
      <c r="A47" s="14"/>
      <c r="B47" s="16"/>
      <c r="C47" s="10"/>
      <c r="D47" s="159" t="s">
        <v>225</v>
      </c>
      <c r="E47" s="159"/>
      <c r="F47" s="159"/>
      <c r="G47" s="12"/>
      <c r="H47" s="159" t="s">
        <v>225</v>
      </c>
      <c r="I47" s="159"/>
      <c r="J47" s="159"/>
      <c r="K47" s="11"/>
    </row>
    <row r="48" spans="1:11" s="13" customFormat="1" ht="21.65" customHeight="1" x14ac:dyDescent="0.3">
      <c r="A48" s="14"/>
      <c r="B48" s="16"/>
      <c r="C48" s="10"/>
      <c r="D48" s="159" t="s">
        <v>224</v>
      </c>
      <c r="E48" s="159"/>
      <c r="F48" s="159"/>
      <c r="G48" s="12"/>
      <c r="H48" s="159" t="s">
        <v>224</v>
      </c>
      <c r="I48" s="159"/>
      <c r="J48" s="159"/>
      <c r="K48" s="11"/>
    </row>
    <row r="49" spans="1:10" ht="21.65" customHeight="1" x14ac:dyDescent="0.3">
      <c r="B49" s="16" t="s">
        <v>7</v>
      </c>
      <c r="C49" s="16"/>
      <c r="D49" s="10">
        <v>2025</v>
      </c>
      <c r="E49" s="10"/>
      <c r="F49" s="10">
        <v>2024</v>
      </c>
      <c r="G49" s="10"/>
      <c r="H49" s="10">
        <v>2025</v>
      </c>
      <c r="I49" s="10"/>
      <c r="J49" s="10">
        <v>2024</v>
      </c>
    </row>
    <row r="50" spans="1:10" ht="21.75" customHeight="1" x14ac:dyDescent="0.3">
      <c r="A50" s="9"/>
      <c r="B50" s="11"/>
      <c r="C50" s="16"/>
      <c r="D50" s="156" t="s">
        <v>9</v>
      </c>
      <c r="E50" s="156"/>
      <c r="F50" s="156"/>
      <c r="G50" s="156"/>
      <c r="H50" s="156"/>
      <c r="I50" s="156"/>
      <c r="J50" s="156"/>
    </row>
    <row r="51" spans="1:10" ht="21.75" customHeight="1" x14ac:dyDescent="0.3">
      <c r="A51" s="9"/>
      <c r="B51" s="11"/>
      <c r="C51" s="16"/>
      <c r="D51" s="16"/>
      <c r="E51" s="16"/>
      <c r="F51" s="16"/>
      <c r="G51" s="16"/>
      <c r="H51" s="16"/>
      <c r="I51" s="16"/>
      <c r="J51" s="16"/>
    </row>
    <row r="52" spans="1:10" ht="21.75" customHeight="1" x14ac:dyDescent="0.3">
      <c r="A52" s="14" t="s">
        <v>243</v>
      </c>
      <c r="B52" s="11"/>
      <c r="C52" s="16"/>
      <c r="D52" s="83">
        <f>D37</f>
        <v>2747365</v>
      </c>
      <c r="E52" s="21"/>
      <c r="F52" s="83">
        <f>F37</f>
        <v>2908474</v>
      </c>
      <c r="G52" s="21"/>
      <c r="H52" s="83">
        <f>H37</f>
        <v>5942402</v>
      </c>
      <c r="I52" s="21"/>
      <c r="J52" s="83">
        <f>J37</f>
        <v>629203</v>
      </c>
    </row>
    <row r="53" spans="1:10" ht="21.75" customHeight="1" x14ac:dyDescent="0.3">
      <c r="A53" s="9"/>
      <c r="B53" s="11"/>
      <c r="C53" s="16"/>
      <c r="D53" s="64"/>
      <c r="E53" s="64"/>
      <c r="F53" s="64"/>
      <c r="G53" s="64"/>
      <c r="H53" s="64"/>
      <c r="I53" s="64"/>
      <c r="J53" s="64"/>
    </row>
    <row r="54" spans="1:10" ht="21.75" customHeight="1" x14ac:dyDescent="0.3">
      <c r="A54" s="9" t="s">
        <v>202</v>
      </c>
      <c r="B54" s="16"/>
      <c r="C54" s="16"/>
      <c r="D54" s="28"/>
      <c r="E54" s="28"/>
      <c r="F54" s="28"/>
      <c r="G54" s="28"/>
      <c r="H54" s="28"/>
      <c r="I54" s="28"/>
      <c r="J54" s="28"/>
    </row>
    <row r="55" spans="1:10" ht="21.75" customHeight="1" x14ac:dyDescent="0.3">
      <c r="A55" s="37" t="s">
        <v>194</v>
      </c>
      <c r="B55" s="16"/>
      <c r="C55" s="16"/>
      <c r="D55" s="21"/>
      <c r="E55" s="21"/>
      <c r="F55" s="21"/>
      <c r="G55" s="21"/>
      <c r="H55" s="21"/>
      <c r="I55" s="21"/>
      <c r="J55" s="21"/>
    </row>
    <row r="56" spans="1:10" ht="21.75" customHeight="1" x14ac:dyDescent="0.3">
      <c r="A56" s="11" t="s">
        <v>200</v>
      </c>
      <c r="B56" s="16"/>
      <c r="C56" s="16"/>
      <c r="D56" s="21">
        <v>-2085</v>
      </c>
      <c r="E56" s="21"/>
      <c r="F56" s="21">
        <v>121079</v>
      </c>
      <c r="G56" s="21"/>
      <c r="H56" s="21">
        <v>7137</v>
      </c>
      <c r="I56" s="21"/>
      <c r="J56" s="21">
        <v>789</v>
      </c>
    </row>
    <row r="57" spans="1:10" ht="21.75" customHeight="1" x14ac:dyDescent="0.3">
      <c r="A57" s="11" t="s">
        <v>91</v>
      </c>
      <c r="B57" s="16"/>
      <c r="C57" s="16"/>
      <c r="D57" s="21">
        <v>24850</v>
      </c>
      <c r="E57" s="21"/>
      <c r="F57" s="21">
        <v>-129138</v>
      </c>
      <c r="G57" s="21"/>
      <c r="H57" s="21">
        <v>16067</v>
      </c>
      <c r="I57" s="21"/>
      <c r="J57" s="21">
        <v>-77966</v>
      </c>
    </row>
    <row r="58" spans="1:10" ht="21.75" customHeight="1" x14ac:dyDescent="0.3">
      <c r="A58" s="11" t="s">
        <v>92</v>
      </c>
      <c r="B58" s="16"/>
      <c r="C58" s="16"/>
      <c r="D58" s="21">
        <v>-6186</v>
      </c>
      <c r="E58" s="21"/>
      <c r="F58" s="21">
        <v>-23184</v>
      </c>
      <c r="G58" s="21"/>
      <c r="H58" s="21">
        <v>-6186</v>
      </c>
      <c r="I58" s="21"/>
      <c r="J58" s="21">
        <v>-23184</v>
      </c>
    </row>
    <row r="59" spans="1:10" ht="21.75" customHeight="1" x14ac:dyDescent="0.3">
      <c r="A59" s="11" t="s">
        <v>203</v>
      </c>
      <c r="B59" s="16"/>
      <c r="C59" s="16"/>
      <c r="D59" s="27">
        <v>-1075</v>
      </c>
      <c r="E59" s="21"/>
      <c r="F59" s="27">
        <v>-607</v>
      </c>
      <c r="G59" s="21"/>
      <c r="H59" s="27">
        <v>0</v>
      </c>
      <c r="I59" s="21"/>
      <c r="J59" s="27">
        <v>0</v>
      </c>
    </row>
    <row r="60" spans="1:10" ht="21.65" customHeight="1" x14ac:dyDescent="0.3">
      <c r="A60" s="30" t="s">
        <v>204</v>
      </c>
      <c r="B60" s="16"/>
      <c r="C60" s="16"/>
      <c r="D60" s="54">
        <f>SUM(D56:D59)</f>
        <v>15504</v>
      </c>
      <c r="E60" s="28"/>
      <c r="F60" s="54">
        <f>SUM(F56:F59)</f>
        <v>-31850</v>
      </c>
      <c r="G60" s="28"/>
      <c r="H60" s="54">
        <f>SUM(H56:H59)</f>
        <v>17018</v>
      </c>
      <c r="I60" s="28"/>
      <c r="J60" s="54">
        <f>SUM(J56:J59)</f>
        <v>-100361</v>
      </c>
    </row>
    <row r="61" spans="1:10" ht="21.75" customHeight="1" x14ac:dyDescent="0.3">
      <c r="A61" s="37"/>
      <c r="B61" s="16"/>
      <c r="C61" s="16"/>
      <c r="D61" s="21"/>
      <c r="E61" s="21"/>
      <c r="F61" s="21"/>
      <c r="G61" s="21"/>
      <c r="H61" s="21"/>
      <c r="I61" s="21"/>
      <c r="J61" s="21"/>
    </row>
    <row r="62" spans="1:10" ht="21.75" customHeight="1" x14ac:dyDescent="0.3">
      <c r="A62" s="37" t="s">
        <v>93</v>
      </c>
      <c r="B62" s="16"/>
      <c r="C62" s="16"/>
      <c r="D62" s="21"/>
      <c r="E62" s="21"/>
      <c r="F62" s="21"/>
      <c r="G62" s="21"/>
      <c r="H62" s="21"/>
      <c r="I62" s="21"/>
      <c r="J62" s="21"/>
    </row>
    <row r="63" spans="1:10" ht="21.75" customHeight="1" x14ac:dyDescent="0.3">
      <c r="A63" s="11" t="s">
        <v>94</v>
      </c>
      <c r="B63" s="16"/>
      <c r="C63" s="16"/>
      <c r="D63" s="21">
        <v>368426</v>
      </c>
      <c r="E63" s="21"/>
      <c r="F63" s="21">
        <v>330920</v>
      </c>
      <c r="G63" s="21"/>
      <c r="H63" s="21">
        <v>0</v>
      </c>
      <c r="I63" s="21"/>
      <c r="J63" s="21">
        <v>0</v>
      </c>
    </row>
    <row r="64" spans="1:10" ht="21.75" customHeight="1" x14ac:dyDescent="0.3">
      <c r="A64" s="11" t="s">
        <v>259</v>
      </c>
      <c r="B64" s="16"/>
      <c r="C64" s="16"/>
      <c r="D64" s="21"/>
      <c r="E64" s="21"/>
      <c r="F64" s="21"/>
      <c r="G64" s="21"/>
      <c r="H64" s="21"/>
      <c r="I64" s="21"/>
      <c r="J64" s="21"/>
    </row>
    <row r="65" spans="1:10" ht="21.75" customHeight="1" x14ac:dyDescent="0.3">
      <c r="A65" s="11" t="s">
        <v>95</v>
      </c>
      <c r="B65" s="16">
        <v>10</v>
      </c>
      <c r="C65" s="16"/>
      <c r="D65" s="21">
        <v>1487</v>
      </c>
      <c r="E65" s="21"/>
      <c r="F65" s="21">
        <v>-34860</v>
      </c>
      <c r="G65" s="21"/>
      <c r="H65" s="21">
        <v>0</v>
      </c>
      <c r="I65" s="21"/>
      <c r="J65" s="21">
        <v>0</v>
      </c>
    </row>
    <row r="66" spans="1:10" ht="21.75" customHeight="1" x14ac:dyDescent="0.3">
      <c r="A66" s="11" t="s">
        <v>96</v>
      </c>
      <c r="B66" s="16"/>
      <c r="C66" s="16"/>
      <c r="D66" s="21">
        <v>2196139</v>
      </c>
      <c r="E66" s="21"/>
      <c r="F66" s="21">
        <v>861409</v>
      </c>
      <c r="G66" s="21"/>
      <c r="H66" s="21">
        <v>2166287</v>
      </c>
      <c r="I66" s="21"/>
      <c r="J66" s="21">
        <v>453704</v>
      </c>
    </row>
    <row r="67" spans="1:10" ht="21.75" customHeight="1" x14ac:dyDescent="0.3">
      <c r="A67" s="11" t="s">
        <v>92</v>
      </c>
      <c r="B67" s="16"/>
      <c r="C67" s="16"/>
      <c r="D67" s="27">
        <v>-2337947</v>
      </c>
      <c r="E67" s="21"/>
      <c r="F67" s="27">
        <v>-3051748</v>
      </c>
      <c r="G67" s="21"/>
      <c r="H67" s="27">
        <v>-2261243</v>
      </c>
      <c r="I67" s="21"/>
      <c r="J67" s="27">
        <v>-1141918</v>
      </c>
    </row>
    <row r="68" spans="1:10" ht="21.75" customHeight="1" x14ac:dyDescent="0.3">
      <c r="A68" s="30" t="s">
        <v>201</v>
      </c>
      <c r="B68" s="16"/>
      <c r="C68" s="16"/>
      <c r="D68" s="54">
        <f>SUM(D63:D67)</f>
        <v>228105</v>
      </c>
      <c r="E68" s="28"/>
      <c r="F68" s="54">
        <f>SUM(F63:F67)</f>
        <v>-1894279</v>
      </c>
      <c r="G68" s="28"/>
      <c r="H68" s="54">
        <f>SUM(H63:H67)</f>
        <v>-94956</v>
      </c>
      <c r="I68" s="28"/>
      <c r="J68" s="54">
        <f>SUM(J63:J67)</f>
        <v>-688214</v>
      </c>
    </row>
    <row r="69" spans="1:10" ht="21.75" customHeight="1" x14ac:dyDescent="0.3">
      <c r="A69" s="30" t="s">
        <v>205</v>
      </c>
      <c r="B69" s="16"/>
      <c r="C69" s="16"/>
      <c r="D69" s="54">
        <f>D68+D60</f>
        <v>243609</v>
      </c>
      <c r="E69" s="28"/>
      <c r="F69" s="54">
        <f>F68+F60</f>
        <v>-1926129</v>
      </c>
      <c r="G69" s="28"/>
      <c r="H69" s="54">
        <f>H68+H60</f>
        <v>-77938</v>
      </c>
      <c r="I69" s="28"/>
      <c r="J69" s="54">
        <f>J68+J60</f>
        <v>-788575</v>
      </c>
    </row>
    <row r="70" spans="1:10" ht="21.65" customHeight="1" thickBot="1" x14ac:dyDescent="0.35">
      <c r="A70" s="30" t="s">
        <v>206</v>
      </c>
      <c r="B70" s="16"/>
      <c r="C70" s="16"/>
      <c r="D70" s="55">
        <f>D52+D69</f>
        <v>2990974</v>
      </c>
      <c r="E70" s="28"/>
      <c r="F70" s="55">
        <f>F52+F69</f>
        <v>982345</v>
      </c>
      <c r="G70" s="28"/>
      <c r="H70" s="55">
        <f>H52+H69</f>
        <v>5864464</v>
      </c>
      <c r="I70" s="28"/>
      <c r="J70" s="55">
        <f>J52+J69</f>
        <v>-159372</v>
      </c>
    </row>
    <row r="71" spans="1:10" ht="21.65" customHeight="1" thickTop="1" x14ac:dyDescent="0.3">
      <c r="A71" s="11"/>
      <c r="B71" s="16"/>
      <c r="C71" s="16"/>
      <c r="D71" s="28"/>
      <c r="E71" s="28"/>
      <c r="F71" s="28"/>
      <c r="G71" s="28"/>
      <c r="H71" s="28"/>
      <c r="I71" s="28"/>
      <c r="J71" s="28"/>
    </row>
    <row r="72" spans="1:10" ht="21.75" customHeight="1" x14ac:dyDescent="0.3">
      <c r="A72" s="30" t="s">
        <v>207</v>
      </c>
      <c r="B72" s="16"/>
      <c r="C72" s="16"/>
      <c r="D72" s="21"/>
      <c r="E72" s="21"/>
      <c r="F72" s="21"/>
      <c r="G72" s="21"/>
      <c r="H72" s="21"/>
      <c r="I72" s="21"/>
      <c r="J72" s="21"/>
    </row>
    <row r="73" spans="1:10" ht="21.75" customHeight="1" x14ac:dyDescent="0.3">
      <c r="A73" s="11" t="s">
        <v>212</v>
      </c>
      <c r="B73" s="16"/>
      <c r="C73" s="16"/>
      <c r="D73" s="21">
        <v>2478941</v>
      </c>
      <c r="E73" s="21"/>
      <c r="F73" s="21">
        <v>534130</v>
      </c>
      <c r="G73" s="21"/>
      <c r="H73" s="21">
        <v>5864464</v>
      </c>
      <c r="I73" s="21"/>
      <c r="J73" s="21">
        <v>-159372</v>
      </c>
    </row>
    <row r="74" spans="1:10" ht="21.75" customHeight="1" x14ac:dyDescent="0.3">
      <c r="A74" s="11" t="s">
        <v>88</v>
      </c>
      <c r="B74" s="16"/>
      <c r="C74" s="16"/>
      <c r="D74" s="27">
        <v>512033</v>
      </c>
      <c r="E74" s="21"/>
      <c r="F74" s="27">
        <v>448215</v>
      </c>
      <c r="G74" s="21"/>
      <c r="H74" s="27">
        <v>0</v>
      </c>
      <c r="I74" s="21"/>
      <c r="J74" s="27">
        <v>0</v>
      </c>
    </row>
    <row r="75" spans="1:10" ht="21.75" customHeight="1" thickBot="1" x14ac:dyDescent="0.35">
      <c r="A75" s="30" t="s">
        <v>206</v>
      </c>
      <c r="B75" s="16"/>
      <c r="C75" s="16"/>
      <c r="D75" s="59">
        <f>SUM(D73:D74)</f>
        <v>2990974</v>
      </c>
      <c r="E75" s="28"/>
      <c r="F75" s="59">
        <f>SUM(F73:F74)</f>
        <v>982345</v>
      </c>
      <c r="G75" s="28"/>
      <c r="H75" s="59">
        <f>SUM(H73:H74)</f>
        <v>5864464</v>
      </c>
      <c r="I75" s="28"/>
      <c r="J75" s="59">
        <f>SUM(J73:J74)</f>
        <v>-159372</v>
      </c>
    </row>
    <row r="76" spans="1:10" ht="21.75" customHeight="1" thickTop="1" x14ac:dyDescent="0.3">
      <c r="A76" s="73"/>
      <c r="B76" s="16"/>
      <c r="C76" s="16"/>
      <c r="D76" s="33"/>
      <c r="E76" s="11"/>
      <c r="F76" s="33"/>
      <c r="G76" s="11"/>
      <c r="H76" s="33"/>
      <c r="I76" s="11"/>
      <c r="J76" s="33"/>
    </row>
    <row r="77" spans="1:10" ht="21.75" hidden="1" customHeight="1" x14ac:dyDescent="0.3">
      <c r="A77" s="74"/>
      <c r="B77" s="49"/>
      <c r="C77" s="49"/>
      <c r="D77" s="75"/>
      <c r="F77" s="75"/>
      <c r="H77" s="75"/>
      <c r="J77" s="75"/>
    </row>
    <row r="78" spans="1:10" ht="21.75" hidden="1" customHeight="1" x14ac:dyDescent="0.3">
      <c r="A78" s="74"/>
      <c r="B78" s="49"/>
      <c r="C78" s="49"/>
      <c r="D78" s="75"/>
      <c r="F78" s="75"/>
      <c r="H78" s="75"/>
      <c r="J78" s="75"/>
    </row>
    <row r="79" spans="1:10" ht="21.75" hidden="1" customHeight="1" x14ac:dyDescent="0.3">
      <c r="A79" s="3"/>
      <c r="B79" s="49"/>
      <c r="C79" s="49"/>
    </row>
    <row r="80" spans="1:10" ht="21.75" hidden="1" customHeight="1" x14ac:dyDescent="0.3">
      <c r="A80" s="3"/>
      <c r="B80" s="49"/>
      <c r="C80" s="49"/>
      <c r="D80" s="75"/>
      <c r="F80" s="75"/>
      <c r="H80" s="75"/>
      <c r="J80" s="75"/>
    </row>
    <row r="81" spans="1:10" ht="21.75" hidden="1" customHeight="1" x14ac:dyDescent="0.3">
      <c r="A81" s="3"/>
      <c r="B81" s="49"/>
      <c r="C81" s="49"/>
    </row>
    <row r="82" spans="1:10" ht="21.75" hidden="1" customHeight="1" x14ac:dyDescent="0.3">
      <c r="A82" s="3"/>
      <c r="B82" s="49"/>
      <c r="C82" s="49"/>
      <c r="D82" s="75"/>
      <c r="F82" s="75"/>
      <c r="H82" s="75"/>
      <c r="J82" s="75"/>
    </row>
    <row r="83" spans="1:10" ht="21.75" hidden="1" customHeight="1" x14ac:dyDescent="0.3">
      <c r="A83" s="3"/>
      <c r="B83" s="49"/>
      <c r="C83" s="49"/>
    </row>
    <row r="84" spans="1:10" ht="21.75" hidden="1" customHeight="1" x14ac:dyDescent="0.3">
      <c r="A84" s="3"/>
      <c r="B84" s="76"/>
      <c r="C84" s="49"/>
    </row>
    <row r="85" spans="1:10" ht="21.75" hidden="1" customHeight="1" x14ac:dyDescent="0.3">
      <c r="A85" s="3"/>
      <c r="B85" s="49"/>
      <c r="C85" s="49"/>
      <c r="D85" s="75"/>
      <c r="F85" s="75"/>
      <c r="H85" s="75"/>
      <c r="J85" s="75"/>
    </row>
    <row r="86" spans="1:10" ht="21.75" hidden="1" customHeight="1" x14ac:dyDescent="0.3">
      <c r="A86" s="3"/>
      <c r="B86" s="49"/>
      <c r="C86" s="49"/>
    </row>
    <row r="87" spans="1:10" ht="21.75" hidden="1" customHeight="1" x14ac:dyDescent="0.3">
      <c r="A87" s="72"/>
      <c r="B87" s="49"/>
      <c r="C87" s="49"/>
      <c r="D87" s="77"/>
      <c r="E87" s="78"/>
      <c r="F87" s="77"/>
      <c r="G87" s="78"/>
      <c r="H87" s="77"/>
      <c r="I87" s="78"/>
      <c r="J87" s="77"/>
    </row>
    <row r="88" spans="1:10" ht="21.75" hidden="1" customHeight="1" x14ac:dyDescent="0.3">
      <c r="A88" s="79"/>
      <c r="B88" s="49"/>
      <c r="C88" s="49"/>
      <c r="D88" s="77"/>
      <c r="E88" s="78"/>
      <c r="F88" s="77"/>
      <c r="G88" s="78"/>
      <c r="H88" s="77"/>
      <c r="I88" s="78"/>
      <c r="J88" s="77"/>
    </row>
    <row r="89" spans="1:10" ht="21.75" hidden="1" customHeight="1" x14ac:dyDescent="0.35">
      <c r="A89" s="80"/>
      <c r="B89" s="49"/>
      <c r="C89" s="49"/>
      <c r="D89" s="77"/>
      <c r="E89" s="78"/>
      <c r="F89" s="77"/>
      <c r="G89" s="78"/>
      <c r="H89" s="77"/>
      <c r="I89" s="78"/>
      <c r="J89" s="77"/>
    </row>
    <row r="90" spans="1:10" ht="21.75" hidden="1" customHeight="1" x14ac:dyDescent="0.3">
      <c r="A90" s="3"/>
      <c r="B90" s="49"/>
      <c r="C90" s="49"/>
    </row>
    <row r="91" spans="1:10" ht="21.75" hidden="1" customHeight="1" x14ac:dyDescent="0.3">
      <c r="A91" s="3"/>
      <c r="B91" s="49"/>
      <c r="C91" s="49"/>
      <c r="D91" s="75"/>
      <c r="F91" s="75"/>
      <c r="H91" s="75"/>
      <c r="J91" s="75"/>
    </row>
    <row r="92" spans="1:10" ht="21.75" hidden="1" customHeight="1" x14ac:dyDescent="0.3">
      <c r="A92" s="3"/>
      <c r="C92" s="49"/>
    </row>
    <row r="93" spans="1:10" ht="21.75" hidden="1" customHeight="1" x14ac:dyDescent="0.3">
      <c r="A93" s="3"/>
      <c r="B93" s="76"/>
      <c r="C93" s="49"/>
      <c r="D93" s="75"/>
      <c r="F93" s="75"/>
      <c r="H93" s="75"/>
      <c r="J93" s="75"/>
    </row>
    <row r="94" spans="1:10" ht="21.75" hidden="1" customHeight="1" x14ac:dyDescent="0.3">
      <c r="A94" s="3"/>
      <c r="B94" s="76"/>
      <c r="C94" s="49"/>
      <c r="D94" s="75"/>
      <c r="F94" s="75"/>
      <c r="H94" s="75"/>
      <c r="J94" s="75"/>
    </row>
    <row r="95" spans="1:10" ht="21.75" customHeight="1" x14ac:dyDescent="0.3">
      <c r="D95" s="81"/>
      <c r="E95" s="81"/>
      <c r="F95" s="81"/>
      <c r="H95" s="81"/>
      <c r="J95" s="81"/>
    </row>
    <row r="97" spans="1:12" s="3" customFormat="1" ht="21.75" customHeight="1" x14ac:dyDescent="0.3">
      <c r="A97" s="14"/>
      <c r="H97" s="81"/>
      <c r="K97" s="11"/>
      <c r="L97" s="13"/>
    </row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8" top="0.48" bottom="0.25" header="0.5" footer="0.5"/>
  <pageSetup paperSize="9" scale="63" firstPageNumber="7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A837-E8A3-4468-8683-5E1354D33FE3}">
  <dimension ref="A1:AT60"/>
  <sheetViews>
    <sheetView view="pageBreakPreview" topLeftCell="A31" zoomScale="51" zoomScaleNormal="50" zoomScaleSheetLayoutView="51" zoomScalePageLayoutView="45" workbookViewId="0">
      <selection activeCell="AH64" sqref="AH64"/>
    </sheetView>
  </sheetViews>
  <sheetFormatPr defaultColWidth="9.09765625" defaultRowHeight="21" customHeight="1" x14ac:dyDescent="0.3"/>
  <cols>
    <col min="1" max="1" width="69.59765625" style="14" customWidth="1"/>
    <col min="2" max="2" width="7.3984375" style="84" customWidth="1"/>
    <col min="3" max="3" width="0.8984375" style="3" customWidth="1"/>
    <col min="4" max="4" width="15.09765625" style="3" customWidth="1"/>
    <col min="5" max="5" width="0.8984375" style="3" customWidth="1"/>
    <col min="6" max="6" width="17.09765625" style="85" bestFit="1" customWidth="1"/>
    <col min="7" max="7" width="0.8984375" style="3" customWidth="1"/>
    <col min="8" max="8" width="14.8984375" style="3" customWidth="1"/>
    <col min="9" max="9" width="0.8984375" style="3" customWidth="1"/>
    <col min="10" max="10" width="14.69921875" style="3" customWidth="1"/>
    <col min="11" max="11" width="0.8984375" style="3" customWidth="1"/>
    <col min="12" max="12" width="16.8984375" style="3" customWidth="1"/>
    <col min="13" max="13" width="0.8984375" style="3" customWidth="1"/>
    <col min="14" max="14" width="16" style="3" customWidth="1"/>
    <col min="15" max="15" width="0.8984375" style="3" customWidth="1"/>
    <col min="16" max="16" width="16.3984375" style="3" bestFit="1" customWidth="1"/>
    <col min="17" max="17" width="0.8984375" style="3" customWidth="1"/>
    <col min="18" max="18" width="14.3984375" style="85" customWidth="1"/>
    <col min="19" max="19" width="0.8984375" style="3" customWidth="1"/>
    <col min="20" max="20" width="16.69921875" style="3" customWidth="1"/>
    <col min="21" max="21" width="0.8984375" style="3" customWidth="1"/>
    <col min="22" max="22" width="18.09765625" style="3" customWidth="1"/>
    <col min="23" max="23" width="0.8984375" style="3" customWidth="1"/>
    <col min="24" max="24" width="16.19921875" style="3" bestFit="1" customWidth="1"/>
    <col min="25" max="25" width="0.8984375" style="3" customWidth="1"/>
    <col min="26" max="26" width="17.09765625" style="85" bestFit="1" customWidth="1"/>
    <col min="27" max="27" width="0.8984375" style="3" customWidth="1"/>
    <col min="28" max="28" width="16.3984375" style="3" customWidth="1"/>
    <col min="29" max="29" width="0.8984375" style="3" customWidth="1"/>
    <col min="30" max="30" width="15.3984375" style="3" customWidth="1"/>
    <col min="31" max="31" width="0.69921875" style="3" customWidth="1"/>
    <col min="32" max="32" width="19.59765625" style="3" bestFit="1" customWidth="1"/>
    <col min="33" max="33" width="0.8984375" style="3" customWidth="1"/>
    <col min="34" max="34" width="16.59765625" style="3" customWidth="1"/>
    <col min="35" max="35" width="0.8984375" style="3" customWidth="1"/>
    <col min="36" max="36" width="16.69921875" style="3" customWidth="1"/>
    <col min="37" max="37" width="7.8984375" style="3" customWidth="1"/>
    <col min="38" max="38" width="0.8984375" style="3" customWidth="1"/>
    <col min="39" max="39" width="13.09765625" style="85" customWidth="1"/>
    <col min="40" max="40" width="0.8984375" style="85" customWidth="1"/>
    <col min="41" max="41" width="16.8984375" style="85" customWidth="1"/>
    <col min="42" max="42" width="0.8984375" style="85" customWidth="1"/>
    <col min="43" max="43" width="12.09765625" style="85" customWidth="1"/>
    <col min="44" max="44" width="1.3984375" style="11" customWidth="1"/>
    <col min="45" max="45" width="14.59765625" style="11" customWidth="1"/>
    <col min="46" max="46" width="9.09765625" style="11"/>
    <col min="47" max="47" width="12.59765625" style="11" bestFit="1" customWidth="1"/>
    <col min="48" max="16384" width="9.09765625" style="11"/>
  </cols>
  <sheetData>
    <row r="1" spans="1:46" s="4" customFormat="1" ht="21" customHeight="1" x14ac:dyDescent="0.4">
      <c r="A1" s="1" t="s">
        <v>0</v>
      </c>
      <c r="B1" s="84"/>
      <c r="C1" s="3"/>
      <c r="D1" s="3"/>
      <c r="E1" s="3"/>
      <c r="F1" s="5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52"/>
      <c r="S1" s="3"/>
      <c r="T1" s="3"/>
      <c r="U1" s="3"/>
      <c r="V1" s="3"/>
      <c r="W1" s="3"/>
      <c r="X1" s="3"/>
      <c r="Y1" s="3"/>
      <c r="Z1" s="52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2"/>
      <c r="AN1" s="85"/>
      <c r="AO1" s="52"/>
      <c r="AP1" s="85"/>
      <c r="AQ1" s="52"/>
    </row>
    <row r="2" spans="1:46" s="7" customFormat="1" ht="21" customHeight="1" x14ac:dyDescent="0.35">
      <c r="A2" s="86" t="s">
        <v>98</v>
      </c>
      <c r="B2" s="84"/>
      <c r="C2" s="3"/>
      <c r="D2" s="3"/>
      <c r="E2" s="3"/>
      <c r="F2" s="5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2"/>
      <c r="S2" s="3"/>
      <c r="T2" s="3"/>
      <c r="U2" s="3"/>
      <c r="V2" s="3"/>
      <c r="W2" s="3"/>
      <c r="X2" s="3"/>
      <c r="Y2" s="3"/>
      <c r="Z2" s="5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52"/>
      <c r="AN2" s="85"/>
      <c r="AO2" s="52"/>
      <c r="AP2" s="85"/>
      <c r="AQ2" s="52"/>
    </row>
    <row r="3" spans="1:46" s="7" customFormat="1" ht="21" customHeight="1" x14ac:dyDescent="0.35">
      <c r="A3" s="86"/>
      <c r="B3" s="84"/>
      <c r="C3" s="3"/>
      <c r="D3" s="3"/>
      <c r="E3" s="3"/>
      <c r="F3" s="5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52"/>
      <c r="S3" s="3"/>
      <c r="T3" s="3"/>
      <c r="U3" s="3"/>
      <c r="V3" s="3"/>
      <c r="W3" s="3"/>
      <c r="X3" s="3"/>
      <c r="Y3" s="3"/>
      <c r="Z3" s="52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52"/>
      <c r="AN3" s="85"/>
      <c r="AO3" s="52"/>
      <c r="AP3" s="85"/>
      <c r="AQ3" s="52"/>
    </row>
    <row r="4" spans="1:46" ht="21" customHeight="1" x14ac:dyDescent="0.3">
      <c r="B4" s="87"/>
      <c r="C4" s="11"/>
      <c r="D4" s="158" t="s">
        <v>99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30"/>
      <c r="AL4" s="30"/>
      <c r="AM4" s="30"/>
      <c r="AN4" s="30"/>
      <c r="AO4" s="30"/>
      <c r="AP4" s="30"/>
      <c r="AQ4" s="30"/>
    </row>
    <row r="5" spans="1:46" ht="21" customHeight="1" x14ac:dyDescent="0.5">
      <c r="B5" s="14"/>
      <c r="C5" s="87"/>
      <c r="D5" s="11"/>
      <c r="E5" s="12"/>
      <c r="F5" s="88"/>
      <c r="G5" s="10"/>
      <c r="H5" s="160" t="s">
        <v>60</v>
      </c>
      <c r="I5" s="160"/>
      <c r="J5" s="160"/>
      <c r="K5" s="160"/>
      <c r="L5" s="160"/>
      <c r="M5" s="10"/>
      <c r="N5" s="19"/>
      <c r="O5" s="19"/>
      <c r="P5" s="161" t="s">
        <v>100</v>
      </c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1"/>
      <c r="AD5" s="11"/>
      <c r="AE5" s="11"/>
      <c r="AF5" s="11"/>
      <c r="AG5" s="89"/>
      <c r="AH5" s="89"/>
      <c r="AI5" s="89"/>
      <c r="AJ5" s="89"/>
      <c r="AK5" s="89"/>
      <c r="AL5" s="11"/>
      <c r="AM5" s="88"/>
      <c r="AN5" s="88"/>
      <c r="AO5" s="88"/>
      <c r="AP5" s="88"/>
      <c r="AQ5" s="88"/>
    </row>
    <row r="6" spans="1:46" ht="21" customHeight="1" x14ac:dyDescent="0.5">
      <c r="B6" s="14"/>
      <c r="C6" s="87"/>
      <c r="D6" s="11"/>
      <c r="E6" s="12"/>
      <c r="F6" s="88"/>
      <c r="G6" s="10"/>
      <c r="H6" s="10"/>
      <c r="I6" s="10"/>
      <c r="J6" s="10"/>
      <c r="K6" s="10"/>
      <c r="L6" s="11"/>
      <c r="M6" s="10"/>
      <c r="N6" s="10"/>
      <c r="O6" s="10"/>
      <c r="P6" s="10"/>
      <c r="Q6" s="10"/>
      <c r="R6" s="90"/>
      <c r="S6" s="10"/>
      <c r="T6" s="10"/>
      <c r="U6" s="10"/>
      <c r="V6" s="91" t="s">
        <v>101</v>
      </c>
      <c r="W6" s="10"/>
      <c r="X6" s="10"/>
      <c r="Y6" s="10"/>
      <c r="Z6" s="92"/>
      <c r="AA6" s="89"/>
      <c r="AB6" s="10"/>
      <c r="AC6" s="89"/>
      <c r="AD6" s="89"/>
      <c r="AE6" s="89"/>
      <c r="AF6" s="10"/>
      <c r="AG6" s="89"/>
      <c r="AH6" s="91"/>
      <c r="AI6" s="89"/>
      <c r="AJ6" s="89"/>
      <c r="AK6" s="89"/>
      <c r="AL6" s="11"/>
      <c r="AM6" s="88"/>
      <c r="AN6" s="88"/>
      <c r="AO6" s="88"/>
      <c r="AP6" s="88"/>
      <c r="AQ6" s="88"/>
    </row>
    <row r="7" spans="1:46" ht="21" customHeight="1" x14ac:dyDescent="0.5">
      <c r="B7" s="14"/>
      <c r="C7" s="87"/>
      <c r="D7" s="10" t="s">
        <v>102</v>
      </c>
      <c r="E7" s="12"/>
      <c r="F7" s="88"/>
      <c r="G7" s="10"/>
      <c r="H7" s="11"/>
      <c r="I7" s="10"/>
      <c r="J7" s="10"/>
      <c r="K7" s="10"/>
      <c r="L7" s="10"/>
      <c r="M7" s="10"/>
      <c r="N7" s="10"/>
      <c r="O7" s="10"/>
      <c r="P7" s="10"/>
      <c r="Q7" s="10"/>
      <c r="R7" s="90"/>
      <c r="S7" s="10"/>
      <c r="T7" s="10"/>
      <c r="U7" s="10"/>
      <c r="V7" s="91" t="s">
        <v>103</v>
      </c>
      <c r="W7" s="10"/>
      <c r="X7" s="10"/>
      <c r="Y7" s="10"/>
      <c r="Z7" s="92"/>
      <c r="AA7" s="89"/>
      <c r="AB7" s="92"/>
      <c r="AC7" s="89"/>
      <c r="AD7" s="92"/>
      <c r="AE7" s="89"/>
      <c r="AF7" s="89"/>
      <c r="AG7" s="89"/>
      <c r="AH7" s="10"/>
      <c r="AI7" s="89"/>
      <c r="AJ7" s="91"/>
      <c r="AK7" s="89"/>
      <c r="AL7" s="11"/>
      <c r="AM7" s="88"/>
      <c r="AN7" s="88"/>
      <c r="AO7" s="88"/>
      <c r="AP7" s="88"/>
      <c r="AQ7" s="88"/>
    </row>
    <row r="8" spans="1:46" ht="21" customHeight="1" x14ac:dyDescent="0.5">
      <c r="B8" s="14"/>
      <c r="C8" s="87"/>
      <c r="D8" s="10" t="s">
        <v>216</v>
      </c>
      <c r="E8" s="12"/>
      <c r="F8" s="90"/>
      <c r="G8" s="10"/>
      <c r="H8" s="11"/>
      <c r="I8" s="10"/>
      <c r="J8" s="10"/>
      <c r="K8" s="10"/>
      <c r="L8" s="10"/>
      <c r="M8" s="10"/>
      <c r="N8" s="10"/>
      <c r="O8" s="10"/>
      <c r="P8" s="10"/>
      <c r="Q8" s="10"/>
      <c r="R8" s="10" t="s">
        <v>104</v>
      </c>
      <c r="S8" s="10"/>
      <c r="T8" s="10"/>
      <c r="U8" s="10"/>
      <c r="V8" s="91" t="s">
        <v>260</v>
      </c>
      <c r="W8" s="10"/>
      <c r="X8" s="10"/>
      <c r="Y8" s="10"/>
      <c r="Z8" s="92" t="s">
        <v>104</v>
      </c>
      <c r="AA8" s="10"/>
      <c r="AB8" s="92"/>
      <c r="AC8" s="89"/>
      <c r="AD8" s="10"/>
      <c r="AE8" s="89"/>
      <c r="AF8" s="92" t="s">
        <v>105</v>
      </c>
      <c r="AG8" s="10"/>
      <c r="AH8" s="91"/>
      <c r="AI8" s="10"/>
      <c r="AJ8" s="92"/>
      <c r="AK8" s="10"/>
      <c r="AL8" s="16"/>
      <c r="AM8" s="92"/>
      <c r="AN8" s="93"/>
      <c r="AO8" s="94"/>
      <c r="AP8" s="95"/>
      <c r="AQ8" s="94"/>
      <c r="AR8" s="12"/>
    </row>
    <row r="9" spans="1:46" ht="21" customHeight="1" x14ac:dyDescent="0.3">
      <c r="B9" s="10"/>
      <c r="C9" s="16"/>
      <c r="D9" s="10" t="s">
        <v>106</v>
      </c>
      <c r="E9" s="11"/>
      <c r="F9" s="92" t="s">
        <v>107</v>
      </c>
      <c r="G9" s="10"/>
      <c r="H9" s="10" t="s">
        <v>108</v>
      </c>
      <c r="I9" s="10"/>
      <c r="J9" s="10" t="s">
        <v>109</v>
      </c>
      <c r="K9" s="10"/>
      <c r="L9" s="10"/>
      <c r="M9" s="10"/>
      <c r="N9" s="10"/>
      <c r="O9" s="11"/>
      <c r="P9" s="10" t="s">
        <v>110</v>
      </c>
      <c r="Q9" s="10"/>
      <c r="R9" s="10" t="s">
        <v>111</v>
      </c>
      <c r="S9" s="10"/>
      <c r="T9" s="10"/>
      <c r="U9" s="10"/>
      <c r="V9" s="10" t="s">
        <v>112</v>
      </c>
      <c r="W9" s="10"/>
      <c r="X9" s="10"/>
      <c r="Y9" s="10"/>
      <c r="Z9" s="92" t="s">
        <v>113</v>
      </c>
      <c r="AA9" s="10"/>
      <c r="AB9" s="92" t="s">
        <v>114</v>
      </c>
      <c r="AC9" s="10"/>
      <c r="AD9" s="10"/>
      <c r="AE9" s="10"/>
      <c r="AF9" s="92" t="s">
        <v>115</v>
      </c>
      <c r="AG9" s="10"/>
      <c r="AH9" s="92" t="s">
        <v>116</v>
      </c>
      <c r="AI9" s="10"/>
      <c r="AJ9" s="92"/>
      <c r="AK9" s="10"/>
      <c r="AL9" s="11"/>
      <c r="AM9" s="92"/>
      <c r="AN9" s="90"/>
      <c r="AO9" s="92"/>
      <c r="AP9" s="90"/>
      <c r="AQ9" s="88"/>
      <c r="AR9" s="10"/>
    </row>
    <row r="10" spans="1:46" ht="21" customHeight="1" x14ac:dyDescent="0.3">
      <c r="B10" s="10"/>
      <c r="C10" s="16"/>
      <c r="D10" s="10" t="s">
        <v>117</v>
      </c>
      <c r="E10" s="11"/>
      <c r="F10" s="92" t="s">
        <v>118</v>
      </c>
      <c r="G10" s="10"/>
      <c r="H10" s="96" t="s">
        <v>119</v>
      </c>
      <c r="I10" s="10"/>
      <c r="J10" s="10" t="s">
        <v>120</v>
      </c>
      <c r="K10" s="10"/>
      <c r="L10" s="10"/>
      <c r="M10" s="10"/>
      <c r="N10" s="10" t="s">
        <v>121</v>
      </c>
      <c r="O10" s="10"/>
      <c r="P10" s="10" t="s">
        <v>122</v>
      </c>
      <c r="Q10" s="10"/>
      <c r="R10" s="10" t="s">
        <v>123</v>
      </c>
      <c r="S10" s="10"/>
      <c r="T10" s="10" t="s">
        <v>124</v>
      </c>
      <c r="U10" s="10"/>
      <c r="V10" s="11" t="s">
        <v>125</v>
      </c>
      <c r="W10" s="10"/>
      <c r="X10" s="10" t="s">
        <v>126</v>
      </c>
      <c r="Y10" s="10"/>
      <c r="Z10" s="10" t="s">
        <v>127</v>
      </c>
      <c r="AA10" s="10"/>
      <c r="AB10" s="92" t="s">
        <v>128</v>
      </c>
      <c r="AC10" s="10"/>
      <c r="AD10" s="10" t="s">
        <v>129</v>
      </c>
      <c r="AE10" s="10"/>
      <c r="AF10" s="92" t="s">
        <v>130</v>
      </c>
      <c r="AG10" s="10"/>
      <c r="AH10" s="92" t="s">
        <v>131</v>
      </c>
      <c r="AI10" s="10"/>
      <c r="AJ10" s="92" t="s">
        <v>66</v>
      </c>
      <c r="AK10" s="10"/>
      <c r="AL10" s="11"/>
      <c r="AM10" s="92"/>
      <c r="AN10" s="90"/>
      <c r="AO10" s="92"/>
      <c r="AP10" s="90"/>
      <c r="AQ10" s="92"/>
      <c r="AR10" s="10"/>
    </row>
    <row r="11" spans="1:46" ht="21" customHeight="1" x14ac:dyDescent="0.3">
      <c r="B11" s="16" t="s">
        <v>7</v>
      </c>
      <c r="C11" s="16"/>
      <c r="D11" s="10" t="s">
        <v>132</v>
      </c>
      <c r="E11" s="11"/>
      <c r="F11" s="92" t="s">
        <v>132</v>
      </c>
      <c r="G11" s="10"/>
      <c r="H11" s="10" t="s">
        <v>133</v>
      </c>
      <c r="I11" s="10"/>
      <c r="J11" s="10" t="s">
        <v>134</v>
      </c>
      <c r="K11" s="10"/>
      <c r="L11" s="92" t="s">
        <v>135</v>
      </c>
      <c r="M11" s="10"/>
      <c r="N11" s="10" t="s">
        <v>134</v>
      </c>
      <c r="O11" s="10"/>
      <c r="P11" s="10" t="s">
        <v>136</v>
      </c>
      <c r="Q11" s="10"/>
      <c r="R11" s="10" t="s">
        <v>137</v>
      </c>
      <c r="S11" s="10"/>
      <c r="T11" s="10" t="s">
        <v>138</v>
      </c>
      <c r="U11" s="10"/>
      <c r="V11" s="10" t="s">
        <v>139</v>
      </c>
      <c r="W11" s="10"/>
      <c r="X11" s="10" t="s">
        <v>138</v>
      </c>
      <c r="Y11" s="10"/>
      <c r="Z11" s="10" t="s">
        <v>140</v>
      </c>
      <c r="AA11" s="10"/>
      <c r="AB11" s="92" t="s">
        <v>141</v>
      </c>
      <c r="AC11" s="10"/>
      <c r="AD11" s="10" t="s">
        <v>142</v>
      </c>
      <c r="AE11" s="10"/>
      <c r="AF11" s="92" t="s">
        <v>143</v>
      </c>
      <c r="AG11" s="10"/>
      <c r="AH11" s="92" t="s">
        <v>144</v>
      </c>
      <c r="AI11" s="10"/>
      <c r="AJ11" s="92" t="s">
        <v>123</v>
      </c>
      <c r="AK11" s="10"/>
      <c r="AL11" s="11"/>
      <c r="AM11" s="92"/>
      <c r="AN11" s="90"/>
      <c r="AO11" s="92"/>
      <c r="AP11" s="90"/>
      <c r="AQ11" s="92"/>
      <c r="AR11" s="10"/>
    </row>
    <row r="12" spans="1:46" ht="21" customHeight="1" x14ac:dyDescent="0.3">
      <c r="A12" s="11"/>
      <c r="B12" s="16"/>
      <c r="C12" s="11"/>
      <c r="D12" s="156" t="s">
        <v>9</v>
      </c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6"/>
      <c r="AS12" s="87"/>
      <c r="AT12" s="10"/>
    </row>
    <row r="13" spans="1:46" ht="21" customHeight="1" x14ac:dyDescent="0.3">
      <c r="A13" s="30" t="s">
        <v>226</v>
      </c>
      <c r="B13" s="16"/>
      <c r="C13" s="1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87"/>
      <c r="AT13" s="10"/>
    </row>
    <row r="14" spans="1:46" ht="21" customHeight="1" x14ac:dyDescent="0.3">
      <c r="A14" s="30" t="s">
        <v>145</v>
      </c>
      <c r="B14" s="16"/>
      <c r="C14" s="87"/>
      <c r="D14" s="97">
        <v>1163783</v>
      </c>
      <c r="E14" s="97"/>
      <c r="F14" s="97">
        <v>19948329</v>
      </c>
      <c r="G14" s="97"/>
      <c r="H14" s="97">
        <v>149295</v>
      </c>
      <c r="I14" s="97"/>
      <c r="J14" s="97">
        <v>2978575</v>
      </c>
      <c r="K14" s="97"/>
      <c r="L14" s="97">
        <v>18890820</v>
      </c>
      <c r="M14" s="97"/>
      <c r="N14" s="97">
        <v>-2978575</v>
      </c>
      <c r="O14" s="97"/>
      <c r="P14" s="97">
        <v>-915836</v>
      </c>
      <c r="Q14" s="97"/>
      <c r="R14" s="97">
        <v>-433338</v>
      </c>
      <c r="S14" s="97"/>
      <c r="T14" s="97">
        <v>1301315</v>
      </c>
      <c r="U14" s="97"/>
      <c r="V14" s="97">
        <v>-172975</v>
      </c>
      <c r="W14" s="97"/>
      <c r="X14" s="97">
        <v>-67352</v>
      </c>
      <c r="Y14" s="97"/>
      <c r="Z14" s="97">
        <v>12814505</v>
      </c>
      <c r="AA14" s="97"/>
      <c r="AB14" s="97">
        <f>SUM(P14:Z14)</f>
        <v>12526319</v>
      </c>
      <c r="AC14" s="97"/>
      <c r="AD14" s="97">
        <v>5949685</v>
      </c>
      <c r="AE14" s="97"/>
      <c r="AF14" s="97">
        <f>SUM(D14:N14)+AB14+AD14</f>
        <v>58628231</v>
      </c>
      <c r="AG14" s="97"/>
      <c r="AH14" s="97">
        <v>7389005</v>
      </c>
      <c r="AI14" s="97"/>
      <c r="AJ14" s="97">
        <f>SUM(AF14:AH14)</f>
        <v>66017236</v>
      </c>
      <c r="AK14" s="98"/>
      <c r="AL14" s="98"/>
      <c r="AM14" s="98"/>
      <c r="AN14" s="98"/>
      <c r="AO14" s="98"/>
      <c r="AP14" s="98"/>
      <c r="AQ14" s="98"/>
      <c r="AR14" s="98"/>
    </row>
    <row r="15" spans="1:46" ht="21" customHeight="1" x14ac:dyDescent="0.3">
      <c r="A15" s="30"/>
      <c r="B15" s="16"/>
      <c r="C15" s="8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8"/>
      <c r="AL15" s="98"/>
      <c r="AM15" s="98"/>
      <c r="AN15" s="98"/>
      <c r="AO15" s="98"/>
      <c r="AP15" s="98"/>
      <c r="AQ15" s="98"/>
      <c r="AR15" s="98"/>
    </row>
    <row r="16" spans="1:46" ht="21" customHeight="1" x14ac:dyDescent="0.3">
      <c r="A16" s="30" t="s">
        <v>146</v>
      </c>
      <c r="B16" s="16"/>
      <c r="C16" s="8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8"/>
      <c r="AL16" s="98"/>
      <c r="AM16" s="98"/>
      <c r="AN16" s="98"/>
      <c r="AO16" s="98"/>
      <c r="AP16" s="98"/>
      <c r="AQ16" s="98"/>
      <c r="AR16" s="98"/>
    </row>
    <row r="17" spans="1:44" ht="21" customHeight="1" x14ac:dyDescent="0.3">
      <c r="A17" s="31" t="s">
        <v>220</v>
      </c>
      <c r="B17" s="16"/>
      <c r="C17" s="8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8"/>
      <c r="AL17" s="98"/>
      <c r="AM17" s="98"/>
      <c r="AN17" s="98"/>
      <c r="AO17" s="98"/>
      <c r="AP17" s="98"/>
      <c r="AQ17" s="98"/>
      <c r="AR17" s="98"/>
    </row>
    <row r="18" spans="1:44" ht="21" customHeight="1" x14ac:dyDescent="0.3">
      <c r="A18" s="11" t="s">
        <v>147</v>
      </c>
      <c r="B18" s="16">
        <v>13</v>
      </c>
      <c r="C18" s="12"/>
      <c r="D18" s="99">
        <v>0</v>
      </c>
      <c r="E18" s="40"/>
      <c r="F18" s="99">
        <v>0</v>
      </c>
      <c r="G18" s="40"/>
      <c r="H18" s="99">
        <v>0</v>
      </c>
      <c r="I18" s="40"/>
      <c r="J18" s="99">
        <v>2982381</v>
      </c>
      <c r="K18" s="40"/>
      <c r="L18" s="99">
        <v>-2982381</v>
      </c>
      <c r="M18" s="40"/>
      <c r="N18" s="99">
        <v>-2982381</v>
      </c>
      <c r="O18" s="40"/>
      <c r="P18" s="99">
        <v>0</v>
      </c>
      <c r="Q18" s="99"/>
      <c r="R18" s="40">
        <v>0</v>
      </c>
      <c r="S18" s="40"/>
      <c r="T18" s="99">
        <v>0</v>
      </c>
      <c r="U18" s="40"/>
      <c r="V18" s="99">
        <v>0</v>
      </c>
      <c r="W18" s="40"/>
      <c r="X18" s="99">
        <v>0</v>
      </c>
      <c r="Y18" s="40"/>
      <c r="Z18" s="99">
        <v>0</v>
      </c>
      <c r="AA18" s="40"/>
      <c r="AB18" s="124">
        <f>SUM(P18:Z18)</f>
        <v>0</v>
      </c>
      <c r="AC18" s="40"/>
      <c r="AD18" s="99">
        <v>0</v>
      </c>
      <c r="AE18" s="40"/>
      <c r="AF18" s="124">
        <f>SUM(D18:N18)+AB18+AD18</f>
        <v>-2982381</v>
      </c>
      <c r="AG18" s="40"/>
      <c r="AH18" s="99">
        <v>0</v>
      </c>
      <c r="AI18" s="40"/>
      <c r="AJ18" s="124">
        <f>SUM(AF18:AH18)</f>
        <v>-2982381</v>
      </c>
      <c r="AK18" s="100"/>
      <c r="AL18" s="100"/>
      <c r="AM18" s="100"/>
      <c r="AN18" s="100"/>
      <c r="AO18" s="101"/>
      <c r="AP18" s="100"/>
      <c r="AQ18" s="100"/>
      <c r="AR18" s="100"/>
    </row>
    <row r="19" spans="1:44" ht="21" customHeight="1" x14ac:dyDescent="0.3">
      <c r="A19" s="11" t="s">
        <v>208</v>
      </c>
      <c r="B19" s="16">
        <v>17</v>
      </c>
      <c r="C19" s="12"/>
      <c r="D19" s="99">
        <v>0</v>
      </c>
      <c r="E19" s="40"/>
      <c r="F19" s="99">
        <v>0</v>
      </c>
      <c r="G19" s="40"/>
      <c r="H19" s="99">
        <v>0</v>
      </c>
      <c r="I19" s="40"/>
      <c r="J19" s="99">
        <v>0</v>
      </c>
      <c r="K19" s="40"/>
      <c r="L19" s="99">
        <v>-1064072</v>
      </c>
      <c r="M19" s="40"/>
      <c r="N19" s="99">
        <v>0</v>
      </c>
      <c r="O19" s="40"/>
      <c r="P19" s="99">
        <v>0</v>
      </c>
      <c r="Q19" s="99"/>
      <c r="R19" s="99">
        <v>0</v>
      </c>
      <c r="S19" s="40"/>
      <c r="T19" s="99">
        <v>0</v>
      </c>
      <c r="U19" s="40"/>
      <c r="V19" s="99">
        <v>0</v>
      </c>
      <c r="W19" s="40"/>
      <c r="X19" s="99">
        <v>0</v>
      </c>
      <c r="Y19" s="40"/>
      <c r="Z19" s="99">
        <v>0</v>
      </c>
      <c r="AA19" s="40"/>
      <c r="AB19" s="124">
        <f>SUM(P19:Z19)</f>
        <v>0</v>
      </c>
      <c r="AC19" s="40"/>
      <c r="AD19" s="99">
        <v>0</v>
      </c>
      <c r="AE19" s="40"/>
      <c r="AF19" s="124">
        <f>SUM(D19:N19)+AB19+AD19</f>
        <v>-1064072</v>
      </c>
      <c r="AG19" s="40"/>
      <c r="AH19" s="99">
        <v>-315255</v>
      </c>
      <c r="AI19" s="40"/>
      <c r="AJ19" s="124">
        <f>SUM(AF19:AH19)</f>
        <v>-1379327</v>
      </c>
      <c r="AK19" s="100"/>
      <c r="AL19" s="100"/>
      <c r="AM19" s="100"/>
      <c r="AN19" s="100"/>
      <c r="AO19" s="101"/>
      <c r="AP19" s="100"/>
      <c r="AQ19" s="100"/>
      <c r="AR19" s="100"/>
    </row>
    <row r="20" spans="1:44" ht="21" customHeight="1" x14ac:dyDescent="0.3">
      <c r="A20" s="11" t="s">
        <v>148</v>
      </c>
      <c r="B20" s="16"/>
      <c r="C20" s="12"/>
      <c r="D20" s="99">
        <v>0</v>
      </c>
      <c r="E20" s="40"/>
      <c r="F20" s="99">
        <v>0</v>
      </c>
      <c r="G20" s="40"/>
      <c r="H20" s="99">
        <v>0</v>
      </c>
      <c r="I20" s="40"/>
      <c r="J20" s="99">
        <v>0</v>
      </c>
      <c r="K20" s="40"/>
      <c r="L20" s="99">
        <v>-149589</v>
      </c>
      <c r="M20" s="40"/>
      <c r="N20" s="99">
        <v>0</v>
      </c>
      <c r="O20" s="40"/>
      <c r="P20" s="99">
        <v>0</v>
      </c>
      <c r="Q20" s="99"/>
      <c r="R20" s="40">
        <v>0</v>
      </c>
      <c r="S20" s="40"/>
      <c r="T20" s="99">
        <v>0</v>
      </c>
      <c r="U20" s="40"/>
      <c r="V20" s="99">
        <v>0</v>
      </c>
      <c r="W20" s="40"/>
      <c r="X20" s="99">
        <v>0</v>
      </c>
      <c r="Y20" s="40"/>
      <c r="Z20" s="99">
        <v>0</v>
      </c>
      <c r="AA20" s="40"/>
      <c r="AB20" s="124">
        <f t="shared" ref="AB20:AB30" si="0">SUM(P20:Z20)</f>
        <v>0</v>
      </c>
      <c r="AC20" s="40"/>
      <c r="AD20" s="99">
        <v>0</v>
      </c>
      <c r="AE20" s="40"/>
      <c r="AF20" s="124">
        <f t="shared" ref="AF20:AF30" si="1">SUM(D20:N20)+AB20+AD20</f>
        <v>-149589</v>
      </c>
      <c r="AG20" s="40"/>
      <c r="AH20" s="99">
        <v>0</v>
      </c>
      <c r="AI20" s="40"/>
      <c r="AJ20" s="124">
        <f t="shared" ref="AJ20:AJ30" si="2">SUM(AF20:AH20)</f>
        <v>-149589</v>
      </c>
      <c r="AK20" s="100"/>
      <c r="AL20" s="100"/>
      <c r="AM20" s="100"/>
      <c r="AN20" s="100"/>
      <c r="AO20" s="101"/>
      <c r="AP20" s="100"/>
      <c r="AQ20" s="100"/>
      <c r="AR20" s="100"/>
    </row>
    <row r="21" spans="1:44" ht="21" customHeight="1" x14ac:dyDescent="0.3">
      <c r="A21" s="31" t="s">
        <v>238</v>
      </c>
      <c r="B21" s="16"/>
      <c r="C21" s="12"/>
      <c r="D21" s="123">
        <f>SUM(D18:D20)</f>
        <v>0</v>
      </c>
      <c r="E21" s="40"/>
      <c r="F21" s="123">
        <f>SUM(F18:F20)</f>
        <v>0</v>
      </c>
      <c r="G21" s="40"/>
      <c r="H21" s="123">
        <f>SUM(H18:H20)</f>
        <v>0</v>
      </c>
      <c r="I21" s="40"/>
      <c r="J21" s="123">
        <f>SUM(J18:J20)</f>
        <v>2982381</v>
      </c>
      <c r="K21" s="40"/>
      <c r="L21" s="123">
        <f>SUM(L18:L20)</f>
        <v>-4196042</v>
      </c>
      <c r="M21" s="40"/>
      <c r="N21" s="123">
        <f>SUM(N18:N20)</f>
        <v>-2982381</v>
      </c>
      <c r="O21" s="40"/>
      <c r="P21" s="123">
        <f>SUM(P18:P20)</f>
        <v>0</v>
      </c>
      <c r="Q21" s="99"/>
      <c r="R21" s="123">
        <f>SUM(R18:R20)</f>
        <v>0</v>
      </c>
      <c r="S21" s="40"/>
      <c r="T21" s="123">
        <f>SUM(T18:T20)</f>
        <v>0</v>
      </c>
      <c r="U21" s="40"/>
      <c r="V21" s="123">
        <f>SUM(V18:V20)</f>
        <v>0</v>
      </c>
      <c r="W21" s="40"/>
      <c r="X21" s="123">
        <f>SUM(X18:X20)</f>
        <v>0</v>
      </c>
      <c r="Y21" s="40"/>
      <c r="Z21" s="123">
        <f>SUM(Z18:Z20)</f>
        <v>0</v>
      </c>
      <c r="AA21" s="40"/>
      <c r="AB21" s="123">
        <f>SUM(AB18:AB20)</f>
        <v>0</v>
      </c>
      <c r="AC21" s="40"/>
      <c r="AD21" s="123">
        <f>SUM(AD18:AD20)</f>
        <v>0</v>
      </c>
      <c r="AE21" s="40"/>
      <c r="AF21" s="123">
        <f>SUM(AF18:AF20)</f>
        <v>-4196042</v>
      </c>
      <c r="AG21" s="40"/>
      <c r="AH21" s="123">
        <f>SUM(AH18:AH20)</f>
        <v>-315255</v>
      </c>
      <c r="AI21" s="40"/>
      <c r="AJ21" s="123">
        <f>SUM(AJ18:AJ20)</f>
        <v>-4511297</v>
      </c>
      <c r="AK21" s="100"/>
      <c r="AL21" s="100"/>
      <c r="AM21" s="100"/>
      <c r="AN21" s="100"/>
      <c r="AO21" s="101"/>
      <c r="AP21" s="100"/>
      <c r="AQ21" s="100"/>
      <c r="AR21" s="100"/>
    </row>
    <row r="22" spans="1:44" ht="21" customHeight="1" x14ac:dyDescent="0.3">
      <c r="A22" s="31"/>
      <c r="B22" s="16"/>
      <c r="C22" s="12"/>
      <c r="D22" s="154"/>
      <c r="E22" s="40"/>
      <c r="F22" s="154"/>
      <c r="G22" s="40"/>
      <c r="H22" s="154"/>
      <c r="I22" s="40"/>
      <c r="J22" s="154"/>
      <c r="K22" s="40"/>
      <c r="L22" s="154"/>
      <c r="M22" s="40"/>
      <c r="N22" s="154"/>
      <c r="O22" s="40"/>
      <c r="P22" s="154"/>
      <c r="Q22" s="99"/>
      <c r="R22" s="154"/>
      <c r="S22" s="40"/>
      <c r="T22" s="154"/>
      <c r="U22" s="40"/>
      <c r="V22" s="154"/>
      <c r="W22" s="40"/>
      <c r="X22" s="154"/>
      <c r="Y22" s="40"/>
      <c r="Z22" s="154"/>
      <c r="AA22" s="40"/>
      <c r="AB22" s="154"/>
      <c r="AC22" s="40"/>
      <c r="AD22" s="154"/>
      <c r="AE22" s="40"/>
      <c r="AF22" s="154"/>
      <c r="AG22" s="40"/>
      <c r="AH22" s="154"/>
      <c r="AI22" s="40"/>
      <c r="AJ22" s="154"/>
      <c r="AK22" s="100"/>
      <c r="AL22" s="100"/>
      <c r="AM22" s="100"/>
      <c r="AN22" s="100"/>
      <c r="AO22" s="101"/>
      <c r="AP22" s="100"/>
      <c r="AQ22" s="100"/>
      <c r="AR22" s="100"/>
    </row>
    <row r="23" spans="1:44" ht="21" customHeight="1" x14ac:dyDescent="0.3">
      <c r="A23" s="31" t="s">
        <v>236</v>
      </c>
      <c r="B23" s="16"/>
      <c r="C23" s="12"/>
      <c r="D23" s="154"/>
      <c r="E23" s="40"/>
      <c r="F23" s="154"/>
      <c r="G23" s="40"/>
      <c r="H23" s="154"/>
      <c r="I23" s="40"/>
      <c r="J23" s="154"/>
      <c r="K23" s="40"/>
      <c r="L23" s="154"/>
      <c r="M23" s="40"/>
      <c r="N23" s="154"/>
      <c r="O23" s="40"/>
      <c r="P23" s="154"/>
      <c r="Q23" s="99"/>
      <c r="R23" s="154"/>
      <c r="S23" s="40"/>
      <c r="T23" s="154"/>
      <c r="U23" s="40"/>
      <c r="V23" s="154"/>
      <c r="W23" s="40"/>
      <c r="X23" s="154"/>
      <c r="Y23" s="40"/>
      <c r="Z23" s="154"/>
      <c r="AA23" s="40"/>
      <c r="AB23" s="154"/>
      <c r="AC23" s="40"/>
      <c r="AD23" s="154"/>
      <c r="AE23" s="40"/>
      <c r="AF23" s="154"/>
      <c r="AG23" s="40"/>
      <c r="AH23" s="154"/>
      <c r="AI23" s="40"/>
      <c r="AJ23" s="154"/>
      <c r="AK23" s="100"/>
      <c r="AL23" s="100"/>
      <c r="AM23" s="100"/>
      <c r="AN23" s="100"/>
      <c r="AO23" s="101"/>
      <c r="AP23" s="100"/>
      <c r="AQ23" s="100"/>
      <c r="AR23" s="100"/>
    </row>
    <row r="24" spans="1:44" ht="21" customHeight="1" x14ac:dyDescent="0.3">
      <c r="A24" s="11" t="s">
        <v>228</v>
      </c>
      <c r="B24" s="16"/>
      <c r="C24" s="12"/>
      <c r="D24" s="154"/>
      <c r="E24" s="40"/>
      <c r="F24" s="154"/>
      <c r="G24" s="40"/>
      <c r="H24" s="154"/>
      <c r="I24" s="40"/>
      <c r="J24" s="154"/>
      <c r="K24" s="40"/>
      <c r="L24" s="154"/>
      <c r="M24" s="40"/>
      <c r="N24" s="154"/>
      <c r="O24" s="40"/>
      <c r="P24" s="154"/>
      <c r="Q24" s="99"/>
      <c r="R24" s="154"/>
      <c r="S24" s="40"/>
      <c r="T24" s="154"/>
      <c r="U24" s="40"/>
      <c r="V24" s="154"/>
      <c r="W24" s="40"/>
      <c r="X24" s="154"/>
      <c r="Y24" s="40"/>
      <c r="Z24" s="154"/>
      <c r="AA24" s="40"/>
      <c r="AB24" s="154"/>
      <c r="AC24" s="40"/>
      <c r="AD24" s="154"/>
      <c r="AE24" s="40"/>
      <c r="AF24" s="154"/>
      <c r="AG24" s="40"/>
      <c r="AH24" s="154"/>
      <c r="AI24" s="40"/>
      <c r="AJ24" s="154"/>
      <c r="AK24" s="100"/>
      <c r="AL24" s="100"/>
      <c r="AM24" s="100"/>
      <c r="AN24" s="100"/>
      <c r="AO24" s="101"/>
      <c r="AP24" s="100"/>
      <c r="AQ24" s="100"/>
      <c r="AR24" s="100"/>
    </row>
    <row r="25" spans="1:44" ht="21" customHeight="1" x14ac:dyDescent="0.3">
      <c r="A25" s="11" t="s">
        <v>229</v>
      </c>
      <c r="B25" s="16"/>
      <c r="C25" s="87"/>
      <c r="D25" s="97">
        <v>0</v>
      </c>
      <c r="E25" s="97"/>
      <c r="F25" s="97">
        <v>0</v>
      </c>
      <c r="G25" s="97"/>
      <c r="H25" s="97">
        <v>0</v>
      </c>
      <c r="I25" s="97"/>
      <c r="J25" s="97">
        <v>0</v>
      </c>
      <c r="K25" s="97"/>
      <c r="L25" s="97">
        <v>0</v>
      </c>
      <c r="M25" s="97"/>
      <c r="N25" s="97">
        <v>0</v>
      </c>
      <c r="O25" s="97"/>
      <c r="P25" s="97">
        <v>0</v>
      </c>
      <c r="Q25" s="97"/>
      <c r="R25" s="97">
        <v>0</v>
      </c>
      <c r="S25" s="97"/>
      <c r="T25" s="97">
        <v>0</v>
      </c>
      <c r="U25" s="97"/>
      <c r="V25" s="97">
        <v>0</v>
      </c>
      <c r="W25" s="97"/>
      <c r="X25" s="97">
        <v>0</v>
      </c>
      <c r="Y25" s="97"/>
      <c r="Z25" s="99">
        <v>0</v>
      </c>
      <c r="AA25" s="97"/>
      <c r="AB25" s="124">
        <f>SUM(P25:Z25)</f>
        <v>0</v>
      </c>
      <c r="AC25" s="97"/>
      <c r="AD25" s="97">
        <v>0</v>
      </c>
      <c r="AE25" s="97"/>
      <c r="AF25" s="124">
        <f>SUM(D25:N25)+AB25+AD25</f>
        <v>0</v>
      </c>
      <c r="AG25" s="97"/>
      <c r="AH25" s="40">
        <v>13650</v>
      </c>
      <c r="AI25" s="97"/>
      <c r="AJ25" s="124">
        <f>SUM(AF25:AH25)</f>
        <v>13650</v>
      </c>
      <c r="AK25" s="98"/>
      <c r="AL25" s="98"/>
      <c r="AM25" s="98"/>
      <c r="AN25" s="98"/>
      <c r="AO25" s="98"/>
      <c r="AP25" s="98"/>
      <c r="AQ25" s="98"/>
      <c r="AR25" s="98"/>
    </row>
    <row r="26" spans="1:44" ht="21" customHeight="1" x14ac:dyDescent="0.3">
      <c r="A26" s="31" t="s">
        <v>237</v>
      </c>
      <c r="B26" s="16"/>
      <c r="C26" s="12"/>
      <c r="D26" s="123">
        <f>D25</f>
        <v>0</v>
      </c>
      <c r="E26" s="40"/>
      <c r="F26" s="123">
        <f>F25</f>
        <v>0</v>
      </c>
      <c r="G26" s="40"/>
      <c r="H26" s="123">
        <f>H25</f>
        <v>0</v>
      </c>
      <c r="I26" s="40"/>
      <c r="J26" s="123">
        <f>J25</f>
        <v>0</v>
      </c>
      <c r="K26" s="40"/>
      <c r="L26" s="123">
        <f>L25</f>
        <v>0</v>
      </c>
      <c r="M26" s="40"/>
      <c r="N26" s="123">
        <f>N25</f>
        <v>0</v>
      </c>
      <c r="O26" s="40"/>
      <c r="P26" s="123">
        <f>P25</f>
        <v>0</v>
      </c>
      <c r="Q26" s="99"/>
      <c r="R26" s="123">
        <f>R25</f>
        <v>0</v>
      </c>
      <c r="S26" s="40"/>
      <c r="T26" s="123">
        <f>T25</f>
        <v>0</v>
      </c>
      <c r="U26" s="40"/>
      <c r="V26" s="123">
        <f>V25</f>
        <v>0</v>
      </c>
      <c r="W26" s="40"/>
      <c r="X26" s="123">
        <f>X25</f>
        <v>0</v>
      </c>
      <c r="Y26" s="40"/>
      <c r="Z26" s="123">
        <f>Z25</f>
        <v>0</v>
      </c>
      <c r="AA26" s="40"/>
      <c r="AB26" s="123">
        <f>AB25</f>
        <v>0</v>
      </c>
      <c r="AC26" s="40"/>
      <c r="AD26" s="123">
        <f>AD25</f>
        <v>0</v>
      </c>
      <c r="AE26" s="40"/>
      <c r="AF26" s="123">
        <f>AF25</f>
        <v>0</v>
      </c>
      <c r="AG26" s="40"/>
      <c r="AH26" s="123">
        <f>AH25</f>
        <v>13650</v>
      </c>
      <c r="AI26" s="40"/>
      <c r="AJ26" s="123">
        <f>AJ25</f>
        <v>13650</v>
      </c>
      <c r="AK26" s="100"/>
      <c r="AL26" s="100"/>
      <c r="AM26" s="100"/>
      <c r="AN26" s="100"/>
      <c r="AO26" s="101"/>
      <c r="AP26" s="100"/>
      <c r="AQ26" s="100"/>
      <c r="AR26" s="100"/>
    </row>
    <row r="27" spans="1:44" ht="21" customHeight="1" x14ac:dyDescent="0.3">
      <c r="A27" s="31"/>
      <c r="B27" s="16"/>
      <c r="C27" s="10"/>
      <c r="D27" s="103"/>
      <c r="E27" s="97"/>
      <c r="F27" s="103"/>
      <c r="G27" s="97"/>
      <c r="H27" s="103"/>
      <c r="I27" s="97"/>
      <c r="J27" s="103"/>
      <c r="K27" s="97"/>
      <c r="L27" s="103"/>
      <c r="M27" s="97"/>
      <c r="N27" s="103"/>
      <c r="O27" s="97"/>
      <c r="P27" s="103"/>
      <c r="Q27" s="104"/>
      <c r="R27" s="103"/>
      <c r="S27" s="97"/>
      <c r="T27" s="103"/>
      <c r="U27" s="103"/>
      <c r="V27" s="103"/>
      <c r="W27" s="40"/>
      <c r="X27" s="103"/>
      <c r="Y27" s="40"/>
      <c r="Z27" s="103"/>
      <c r="AA27" s="40"/>
      <c r="AB27" s="103"/>
      <c r="AC27" s="40"/>
      <c r="AD27" s="103"/>
      <c r="AE27" s="40"/>
      <c r="AF27" s="103"/>
      <c r="AG27" s="40"/>
      <c r="AH27" s="103"/>
      <c r="AI27" s="40"/>
      <c r="AJ27" s="103"/>
      <c r="AK27" s="40"/>
      <c r="AL27" s="97"/>
      <c r="AM27" s="101"/>
      <c r="AN27" s="100"/>
      <c r="AO27" s="105"/>
      <c r="AP27" s="100"/>
      <c r="AQ27" s="100"/>
      <c r="AR27" s="106"/>
    </row>
    <row r="28" spans="1:44" ht="21" customHeight="1" x14ac:dyDescent="0.3">
      <c r="A28" s="9" t="s">
        <v>149</v>
      </c>
      <c r="B28" s="16"/>
      <c r="C28" s="12"/>
      <c r="D28" s="99"/>
      <c r="E28" s="40"/>
      <c r="F28" s="99"/>
      <c r="G28" s="40"/>
      <c r="H28" s="99"/>
      <c r="I28" s="40"/>
      <c r="J28" s="99"/>
      <c r="K28" s="40"/>
      <c r="L28" s="99"/>
      <c r="M28" s="40"/>
      <c r="N28" s="99"/>
      <c r="O28" s="40"/>
      <c r="P28" s="99"/>
      <c r="Q28" s="99"/>
      <c r="R28" s="40"/>
      <c r="S28" s="40"/>
      <c r="T28" s="99"/>
      <c r="U28" s="40"/>
      <c r="V28" s="99"/>
      <c r="W28" s="40"/>
      <c r="X28" s="99"/>
      <c r="Y28" s="40"/>
      <c r="Z28" s="99"/>
      <c r="AA28" s="40"/>
      <c r="AB28" s="97"/>
      <c r="AC28" s="40"/>
      <c r="AD28" s="99"/>
      <c r="AE28" s="40"/>
      <c r="AF28" s="40"/>
      <c r="AG28" s="40"/>
      <c r="AH28" s="99"/>
      <c r="AI28" s="40"/>
      <c r="AJ28" s="40"/>
      <c r="AK28" s="100"/>
      <c r="AL28" s="100"/>
      <c r="AM28" s="100"/>
      <c r="AN28" s="100"/>
      <c r="AO28" s="101"/>
      <c r="AP28" s="100"/>
      <c r="AQ28" s="100"/>
      <c r="AR28" s="100"/>
    </row>
    <row r="29" spans="1:44" ht="21" customHeight="1" x14ac:dyDescent="0.3">
      <c r="A29" s="11" t="s">
        <v>150</v>
      </c>
      <c r="B29" s="16"/>
      <c r="C29" s="12"/>
      <c r="D29" s="99">
        <v>0</v>
      </c>
      <c r="E29" s="40"/>
      <c r="F29" s="99">
        <v>0</v>
      </c>
      <c r="G29" s="40"/>
      <c r="H29" s="99">
        <v>0</v>
      </c>
      <c r="I29" s="40"/>
      <c r="J29" s="99">
        <v>0</v>
      </c>
      <c r="K29" s="40"/>
      <c r="L29" s="127">
        <f>'PL 6M'!F35</f>
        <v>2371682</v>
      </c>
      <c r="M29" s="40"/>
      <c r="N29" s="99">
        <v>0</v>
      </c>
      <c r="O29" s="40"/>
      <c r="P29" s="99">
        <v>0</v>
      </c>
      <c r="Q29" s="99"/>
      <c r="R29" s="40">
        <v>0</v>
      </c>
      <c r="S29" s="40"/>
      <c r="T29" s="99">
        <v>0</v>
      </c>
      <c r="U29" s="40"/>
      <c r="V29" s="99">
        <v>0</v>
      </c>
      <c r="W29" s="40"/>
      <c r="X29" s="99">
        <v>0</v>
      </c>
      <c r="Y29" s="40"/>
      <c r="Z29" s="99">
        <v>0</v>
      </c>
      <c r="AA29" s="40"/>
      <c r="AB29" s="126">
        <f t="shared" si="0"/>
        <v>0</v>
      </c>
      <c r="AC29" s="40"/>
      <c r="AD29" s="99">
        <v>0</v>
      </c>
      <c r="AE29" s="40"/>
      <c r="AF29" s="124">
        <f t="shared" si="1"/>
        <v>2371682</v>
      </c>
      <c r="AG29" s="40"/>
      <c r="AH29" s="99">
        <v>536792</v>
      </c>
      <c r="AI29" s="40"/>
      <c r="AJ29" s="124">
        <f t="shared" si="2"/>
        <v>2908474</v>
      </c>
      <c r="AK29" s="100"/>
      <c r="AL29" s="100"/>
      <c r="AM29" s="100"/>
      <c r="AN29" s="100"/>
      <c r="AO29" s="101"/>
      <c r="AP29" s="100"/>
      <c r="AQ29" s="100"/>
      <c r="AR29" s="100"/>
    </row>
    <row r="30" spans="1:44" ht="21" customHeight="1" x14ac:dyDescent="0.3">
      <c r="A30" s="11" t="s">
        <v>209</v>
      </c>
      <c r="B30" s="16"/>
      <c r="C30" s="12"/>
      <c r="D30" s="107">
        <v>0</v>
      </c>
      <c r="E30" s="40"/>
      <c r="F30" s="107">
        <v>0</v>
      </c>
      <c r="G30" s="40"/>
      <c r="H30" s="107">
        <v>0</v>
      </c>
      <c r="I30" s="40"/>
      <c r="J30" s="107">
        <v>0</v>
      </c>
      <c r="K30" s="40"/>
      <c r="L30" s="107">
        <v>106640</v>
      </c>
      <c r="M30" s="40"/>
      <c r="N30" s="107">
        <v>0</v>
      </c>
      <c r="O30" s="40"/>
      <c r="P30" s="107">
        <v>322110</v>
      </c>
      <c r="Q30" s="99"/>
      <c r="R30" s="108">
        <v>-129138</v>
      </c>
      <c r="S30" s="40"/>
      <c r="T30" s="107">
        <v>-2101697</v>
      </c>
      <c r="U30" s="40"/>
      <c r="V30" s="107">
        <v>-34860</v>
      </c>
      <c r="W30" s="40"/>
      <c r="X30" s="107">
        <v>-607</v>
      </c>
      <c r="Y30" s="40"/>
      <c r="Z30" s="107">
        <v>0</v>
      </c>
      <c r="AA30" s="40"/>
      <c r="AB30" s="125">
        <f t="shared" si="0"/>
        <v>-1944192</v>
      </c>
      <c r="AC30" s="40"/>
      <c r="AD30" s="107">
        <v>0</v>
      </c>
      <c r="AE30" s="40"/>
      <c r="AF30" s="125">
        <f t="shared" si="1"/>
        <v>-1837552</v>
      </c>
      <c r="AG30" s="40"/>
      <c r="AH30" s="107">
        <v>-88577</v>
      </c>
      <c r="AI30" s="40"/>
      <c r="AJ30" s="124">
        <f t="shared" si="2"/>
        <v>-1926129</v>
      </c>
      <c r="AK30" s="100"/>
      <c r="AL30" s="100"/>
      <c r="AM30" s="100"/>
      <c r="AN30" s="100"/>
      <c r="AO30" s="101"/>
      <c r="AP30" s="100"/>
      <c r="AQ30" s="100"/>
      <c r="AR30" s="100"/>
    </row>
    <row r="31" spans="1:44" ht="21" customHeight="1" x14ac:dyDescent="0.3">
      <c r="A31" s="9" t="s">
        <v>151</v>
      </c>
      <c r="B31" s="16"/>
      <c r="C31" s="12"/>
      <c r="D31" s="123">
        <f>SUM(D29:D30)</f>
        <v>0</v>
      </c>
      <c r="E31" s="40"/>
      <c r="F31" s="123">
        <f>SUM(F29:F30)</f>
        <v>0</v>
      </c>
      <c r="G31" s="40"/>
      <c r="H31" s="123">
        <f>SUM(H29:H30)</f>
        <v>0</v>
      </c>
      <c r="I31" s="40"/>
      <c r="J31" s="123">
        <f>SUM(J29:J30)</f>
        <v>0</v>
      </c>
      <c r="K31" s="40"/>
      <c r="L31" s="123">
        <f>SUM(L29:L30)</f>
        <v>2478322</v>
      </c>
      <c r="M31" s="40"/>
      <c r="N31" s="123">
        <f>SUM(N29:N30)</f>
        <v>0</v>
      </c>
      <c r="O31" s="40"/>
      <c r="P31" s="123">
        <f>SUM(P29:P30)</f>
        <v>322110</v>
      </c>
      <c r="Q31" s="99"/>
      <c r="R31" s="123">
        <f>SUM(R29:R30)</f>
        <v>-129138</v>
      </c>
      <c r="S31" s="40"/>
      <c r="T31" s="123">
        <f>SUM(T29:T30)</f>
        <v>-2101697</v>
      </c>
      <c r="U31" s="40"/>
      <c r="V31" s="123">
        <f>SUM(V29:V30)</f>
        <v>-34860</v>
      </c>
      <c r="W31" s="40"/>
      <c r="X31" s="123">
        <f>SUM(X29:X30)</f>
        <v>-607</v>
      </c>
      <c r="Y31" s="40"/>
      <c r="Z31" s="123">
        <f>SUM(Z29:Z30)</f>
        <v>0</v>
      </c>
      <c r="AA31" s="40"/>
      <c r="AB31" s="123">
        <f>SUM(AB29:AB30)</f>
        <v>-1944192</v>
      </c>
      <c r="AC31" s="40"/>
      <c r="AD31" s="102">
        <f>SUM(AD29:AD30)</f>
        <v>0</v>
      </c>
      <c r="AE31" s="40"/>
      <c r="AF31" s="123">
        <f>SUM(AF29:AF30)</f>
        <v>534130</v>
      </c>
      <c r="AG31" s="40"/>
      <c r="AH31" s="123">
        <f>SUM(AH29:AH30)</f>
        <v>448215</v>
      </c>
      <c r="AI31" s="40"/>
      <c r="AJ31" s="123">
        <f>SUM(AJ29:AJ30)</f>
        <v>982345</v>
      </c>
      <c r="AK31" s="100"/>
      <c r="AL31" s="100"/>
      <c r="AM31" s="100"/>
      <c r="AN31" s="100"/>
      <c r="AO31" s="101"/>
      <c r="AP31" s="100"/>
      <c r="AQ31" s="100"/>
      <c r="AR31" s="100"/>
    </row>
    <row r="32" spans="1:44" ht="21" customHeight="1" x14ac:dyDescent="0.3">
      <c r="A32" s="11"/>
      <c r="B32" s="16"/>
      <c r="C32" s="12"/>
      <c r="D32" s="104"/>
      <c r="E32" s="40"/>
      <c r="F32" s="104"/>
      <c r="G32" s="40"/>
      <c r="H32" s="104"/>
      <c r="I32" s="40"/>
      <c r="J32" s="104"/>
      <c r="K32" s="40"/>
      <c r="L32" s="104"/>
      <c r="M32" s="40"/>
      <c r="N32" s="104"/>
      <c r="O32" s="40"/>
      <c r="P32" s="104"/>
      <c r="Q32" s="99"/>
      <c r="R32" s="40"/>
      <c r="S32" s="40"/>
      <c r="T32" s="104"/>
      <c r="U32" s="40"/>
      <c r="V32" s="104"/>
      <c r="W32" s="40"/>
      <c r="X32" s="104"/>
      <c r="Y32" s="40"/>
      <c r="Z32" s="104"/>
      <c r="AA32" s="40"/>
      <c r="AB32" s="40"/>
      <c r="AC32" s="40"/>
      <c r="AD32" s="104"/>
      <c r="AE32" s="40"/>
      <c r="AF32" s="40"/>
      <c r="AG32" s="40"/>
      <c r="AH32" s="104"/>
      <c r="AI32" s="40"/>
      <c r="AJ32" s="40"/>
      <c r="AK32" s="100"/>
      <c r="AL32" s="100"/>
      <c r="AM32" s="100"/>
      <c r="AN32" s="100"/>
      <c r="AO32" s="101"/>
      <c r="AP32" s="100"/>
      <c r="AQ32" s="100"/>
      <c r="AR32" s="100"/>
    </row>
    <row r="33" spans="1:44" ht="21" customHeight="1" thickBot="1" x14ac:dyDescent="0.35">
      <c r="A33" s="30" t="s">
        <v>227</v>
      </c>
      <c r="B33" s="16"/>
      <c r="C33" s="12"/>
      <c r="D33" s="128">
        <f>SUM(D14,D26,D21,D31)</f>
        <v>1163783</v>
      </c>
      <c r="E33" s="97"/>
      <c r="F33" s="128">
        <f>SUM(F14,F26,F21,F31)</f>
        <v>19948329</v>
      </c>
      <c r="G33" s="97"/>
      <c r="H33" s="128">
        <f>SUM(H14,H26,H21,H31)</f>
        <v>149295</v>
      </c>
      <c r="I33" s="97"/>
      <c r="J33" s="128">
        <f>SUM(J14,J26,J21,J31)</f>
        <v>5960956</v>
      </c>
      <c r="K33" s="97"/>
      <c r="L33" s="128">
        <f>SUM(L14,L26,L21,L31)</f>
        <v>17173100</v>
      </c>
      <c r="M33" s="97"/>
      <c r="N33" s="128">
        <f>SUM(N14,N26,N21,N31)</f>
        <v>-5960956</v>
      </c>
      <c r="O33" s="97"/>
      <c r="P33" s="128">
        <f>SUM(P14,P26,P21,P31)</f>
        <v>-593726</v>
      </c>
      <c r="Q33" s="103"/>
      <c r="R33" s="128">
        <f>SUM(R14,R26,R21,R31)</f>
        <v>-562476</v>
      </c>
      <c r="S33" s="97"/>
      <c r="T33" s="128">
        <f>SUM(T14,T26,T21,T31)</f>
        <v>-800382</v>
      </c>
      <c r="U33" s="97"/>
      <c r="V33" s="128">
        <f>SUM(V14,V26,V21,V31)</f>
        <v>-207835</v>
      </c>
      <c r="W33" s="97"/>
      <c r="X33" s="128">
        <f>SUM(X14,X26,X21,X31)</f>
        <v>-67959</v>
      </c>
      <c r="Y33" s="97"/>
      <c r="Z33" s="128">
        <f>SUM(Z14,Z26,Z21,Z31)</f>
        <v>12814505</v>
      </c>
      <c r="AA33" s="97"/>
      <c r="AB33" s="128">
        <f>SUM(AB14,AB26,AB21,AB31)</f>
        <v>10582127</v>
      </c>
      <c r="AC33" s="97"/>
      <c r="AD33" s="128">
        <f>SUM(AD14,AD26,AD21,AD31)</f>
        <v>5949685</v>
      </c>
      <c r="AE33" s="97"/>
      <c r="AF33" s="128">
        <f>SUM(AF14,AF26,AF21,AF31)</f>
        <v>54966319</v>
      </c>
      <c r="AG33" s="97"/>
      <c r="AH33" s="128">
        <f>SUM(AH14,AH26,AH21,AH31)</f>
        <v>7535615</v>
      </c>
      <c r="AI33" s="97"/>
      <c r="AJ33" s="128">
        <f>SUM(AJ14,AJ26,AJ21,AJ31)</f>
        <v>62501934</v>
      </c>
      <c r="AK33" s="100"/>
      <c r="AL33" s="100"/>
      <c r="AM33" s="100"/>
      <c r="AN33" s="100"/>
      <c r="AO33" s="101"/>
      <c r="AP33" s="100"/>
      <c r="AQ33" s="100"/>
      <c r="AR33" s="100"/>
    </row>
    <row r="34" spans="1:44" ht="21" customHeight="1" thickTop="1" x14ac:dyDescent="0.3">
      <c r="A34" s="30"/>
      <c r="B34" s="16"/>
      <c r="C34" s="12"/>
      <c r="D34" s="99"/>
      <c r="E34" s="40"/>
      <c r="F34" s="99"/>
      <c r="G34" s="40"/>
      <c r="H34" s="99"/>
      <c r="I34" s="40"/>
      <c r="J34" s="99"/>
      <c r="K34" s="40"/>
      <c r="L34" s="99"/>
      <c r="M34" s="40"/>
      <c r="N34" s="99"/>
      <c r="O34" s="40"/>
      <c r="P34" s="99"/>
      <c r="Q34" s="99"/>
      <c r="R34" s="40"/>
      <c r="S34" s="40"/>
      <c r="T34" s="99"/>
      <c r="U34" s="40"/>
      <c r="V34" s="99"/>
      <c r="W34" s="40"/>
      <c r="X34" s="99"/>
      <c r="Y34" s="40"/>
      <c r="Z34" s="99"/>
      <c r="AA34" s="40"/>
      <c r="AB34" s="99"/>
      <c r="AC34" s="40"/>
      <c r="AD34" s="99"/>
      <c r="AE34" s="40"/>
      <c r="AF34" s="99"/>
      <c r="AG34" s="40"/>
      <c r="AH34" s="99"/>
      <c r="AI34" s="40"/>
      <c r="AJ34" s="99"/>
      <c r="AK34" s="100"/>
      <c r="AL34" s="100"/>
      <c r="AM34" s="100"/>
      <c r="AN34" s="100"/>
      <c r="AO34" s="101"/>
      <c r="AP34" s="100"/>
      <c r="AQ34" s="100"/>
      <c r="AR34" s="100"/>
    </row>
    <row r="35" spans="1:44" ht="21" customHeight="1" x14ac:dyDescent="0.3">
      <c r="A35" s="30"/>
      <c r="B35" s="16"/>
      <c r="C35" s="1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99"/>
      <c r="Q35" s="99"/>
      <c r="R35" s="99"/>
      <c r="S35" s="40"/>
      <c r="T35" s="40"/>
      <c r="U35" s="104"/>
      <c r="V35" s="99"/>
      <c r="W35" s="104"/>
      <c r="X35" s="99"/>
      <c r="Y35" s="104"/>
      <c r="Z35" s="99"/>
      <c r="AA35" s="104"/>
      <c r="AB35" s="99"/>
      <c r="AC35" s="104"/>
      <c r="AD35" s="104"/>
      <c r="AE35" s="104"/>
      <c r="AF35" s="99"/>
      <c r="AG35" s="104"/>
      <c r="AH35" s="99"/>
      <c r="AI35" s="104"/>
      <c r="AJ35" s="99"/>
      <c r="AK35" s="104"/>
      <c r="AL35" s="40"/>
      <c r="AM35" s="100"/>
      <c r="AN35" s="100"/>
      <c r="AO35" s="105"/>
      <c r="AP35" s="100"/>
      <c r="AQ35" s="100"/>
      <c r="AR35" s="100"/>
    </row>
    <row r="36" spans="1:44" ht="21" customHeight="1" x14ac:dyDescent="0.3">
      <c r="A36" s="30" t="s">
        <v>231</v>
      </c>
      <c r="B36" s="16"/>
      <c r="C36" s="10"/>
      <c r="D36" s="104"/>
      <c r="E36" s="40"/>
      <c r="F36" s="104"/>
      <c r="G36" s="40"/>
      <c r="H36" s="104"/>
      <c r="I36" s="40"/>
      <c r="J36" s="104"/>
      <c r="K36" s="40"/>
      <c r="L36" s="104"/>
      <c r="M36" s="40"/>
      <c r="N36" s="104"/>
      <c r="O36" s="40"/>
      <c r="P36" s="104"/>
      <c r="Q36" s="104"/>
      <c r="R36" s="104"/>
      <c r="S36" s="40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40"/>
      <c r="AM36" s="100"/>
      <c r="AN36" s="100"/>
      <c r="AO36" s="100"/>
      <c r="AP36" s="100"/>
      <c r="AQ36" s="100"/>
      <c r="AR36" s="100"/>
    </row>
    <row r="37" spans="1:44" ht="21" customHeight="1" x14ac:dyDescent="0.3">
      <c r="A37" s="30" t="s">
        <v>152</v>
      </c>
      <c r="B37" s="16"/>
      <c r="C37" s="10"/>
      <c r="D37" s="97">
        <v>1113783</v>
      </c>
      <c r="E37" s="97"/>
      <c r="F37" s="97">
        <f t="shared" ref="F37:H37" si="3">F33</f>
        <v>19948329</v>
      </c>
      <c r="G37" s="97"/>
      <c r="H37" s="97">
        <f t="shared" si="3"/>
        <v>149295</v>
      </c>
      <c r="I37" s="97"/>
      <c r="J37" s="97">
        <v>2982381</v>
      </c>
      <c r="K37" s="97"/>
      <c r="L37" s="97">
        <v>18101438</v>
      </c>
      <c r="M37" s="97"/>
      <c r="N37" s="97">
        <v>-2982381</v>
      </c>
      <c r="O37" s="97"/>
      <c r="P37" s="97">
        <v>-2994474</v>
      </c>
      <c r="Q37" s="97"/>
      <c r="R37" s="97">
        <v>-602493</v>
      </c>
      <c r="S37" s="97"/>
      <c r="T37" s="97">
        <v>381060</v>
      </c>
      <c r="U37" s="97"/>
      <c r="V37" s="97">
        <v>-210034</v>
      </c>
      <c r="W37" s="97"/>
      <c r="X37" s="97">
        <v>-66386</v>
      </c>
      <c r="Y37" s="97"/>
      <c r="Z37" s="97">
        <v>12814505</v>
      </c>
      <c r="AA37" s="97"/>
      <c r="AB37" s="97">
        <v>9322178</v>
      </c>
      <c r="AC37" s="97"/>
      <c r="AD37" s="97">
        <v>0</v>
      </c>
      <c r="AE37" s="97"/>
      <c r="AF37" s="97">
        <v>48635023</v>
      </c>
      <c r="AG37" s="97"/>
      <c r="AH37" s="97">
        <v>7677656</v>
      </c>
      <c r="AI37" s="109"/>
      <c r="AJ37" s="97">
        <v>56312679</v>
      </c>
      <c r="AK37" s="100"/>
      <c r="AL37" s="100"/>
      <c r="AM37" s="100"/>
      <c r="AN37" s="100"/>
      <c r="AO37" s="105"/>
      <c r="AP37" s="100"/>
      <c r="AQ37" s="100"/>
      <c r="AR37" s="98"/>
    </row>
    <row r="38" spans="1:44" ht="21" customHeight="1" x14ac:dyDescent="0.3">
      <c r="A38" s="30"/>
      <c r="B38" s="16"/>
      <c r="C38" s="10"/>
      <c r="D38" s="97"/>
      <c r="E38" s="97"/>
      <c r="F38" s="97"/>
      <c r="G38" s="97"/>
      <c r="H38" s="109"/>
      <c r="I38" s="97"/>
      <c r="J38" s="109"/>
      <c r="K38" s="97"/>
      <c r="L38" s="109"/>
      <c r="M38" s="97"/>
      <c r="N38" s="109"/>
      <c r="O38" s="97"/>
      <c r="P38" s="109"/>
      <c r="Q38" s="109"/>
      <c r="R38" s="109"/>
      <c r="S38" s="97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0"/>
      <c r="AL38" s="100"/>
      <c r="AM38" s="100"/>
      <c r="AN38" s="100"/>
      <c r="AO38" s="105"/>
      <c r="AP38" s="100"/>
      <c r="AQ38" s="100"/>
      <c r="AR38" s="98"/>
    </row>
    <row r="39" spans="1:44" ht="21" customHeight="1" x14ac:dyDescent="0.3">
      <c r="A39" s="30" t="s">
        <v>146</v>
      </c>
      <c r="B39" s="16"/>
      <c r="C39" s="10"/>
      <c r="D39" s="99"/>
      <c r="E39" s="40"/>
      <c r="F39" s="99"/>
      <c r="G39" s="40"/>
      <c r="H39" s="99"/>
      <c r="I39" s="40"/>
      <c r="J39" s="99"/>
      <c r="K39" s="40"/>
      <c r="L39" s="99"/>
      <c r="M39" s="40"/>
      <c r="N39" s="99"/>
      <c r="O39" s="99"/>
      <c r="P39" s="99"/>
      <c r="Q39" s="40"/>
      <c r="R39" s="99"/>
      <c r="S39" s="40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100"/>
      <c r="AL39" s="100"/>
      <c r="AM39" s="101"/>
      <c r="AN39" s="100"/>
      <c r="AO39" s="105"/>
      <c r="AP39" s="100"/>
      <c r="AQ39" s="100"/>
      <c r="AR39" s="106"/>
    </row>
    <row r="40" spans="1:44" ht="21" customHeight="1" x14ac:dyDescent="0.3">
      <c r="A40" s="31" t="s">
        <v>220</v>
      </c>
      <c r="B40" s="16"/>
      <c r="C40" s="10"/>
      <c r="D40" s="99"/>
      <c r="E40" s="40"/>
      <c r="F40" s="99"/>
      <c r="G40" s="40"/>
      <c r="H40" s="99"/>
      <c r="I40" s="40"/>
      <c r="J40" s="99"/>
      <c r="K40" s="40"/>
      <c r="L40" s="99"/>
      <c r="M40" s="40"/>
      <c r="N40" s="99"/>
      <c r="O40" s="99"/>
      <c r="P40" s="99"/>
      <c r="Q40" s="40"/>
      <c r="R40" s="99"/>
      <c r="S40" s="40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100"/>
      <c r="AL40" s="100"/>
      <c r="AM40" s="101"/>
      <c r="AN40" s="100"/>
      <c r="AO40" s="105"/>
      <c r="AP40" s="100"/>
      <c r="AQ40" s="100"/>
      <c r="AR40" s="106"/>
    </row>
    <row r="41" spans="1:44" ht="21" customHeight="1" x14ac:dyDescent="0.3">
      <c r="A41" s="11" t="s">
        <v>147</v>
      </c>
      <c r="B41" s="16">
        <v>13</v>
      </c>
      <c r="C41" s="10"/>
      <c r="D41" s="99">
        <v>0</v>
      </c>
      <c r="E41" s="97"/>
      <c r="F41" s="99">
        <v>0</v>
      </c>
      <c r="G41" s="97"/>
      <c r="H41" s="99">
        <v>0</v>
      </c>
      <c r="I41" s="97"/>
      <c r="J41" s="104">
        <v>4310371</v>
      </c>
      <c r="K41" s="97"/>
      <c r="L41" s="104">
        <v>-4310371</v>
      </c>
      <c r="M41" s="97"/>
      <c r="N41" s="104">
        <v>-4310371</v>
      </c>
      <c r="O41" s="97"/>
      <c r="P41" s="99">
        <v>0</v>
      </c>
      <c r="Q41" s="104"/>
      <c r="R41" s="99">
        <v>0</v>
      </c>
      <c r="S41" s="97"/>
      <c r="T41" s="99">
        <v>0</v>
      </c>
      <c r="U41" s="40"/>
      <c r="V41" s="99">
        <v>0</v>
      </c>
      <c r="W41" s="40"/>
      <c r="X41" s="99">
        <v>0</v>
      </c>
      <c r="Y41" s="40"/>
      <c r="Z41" s="99">
        <v>0</v>
      </c>
      <c r="AA41" s="40"/>
      <c r="AB41" s="127">
        <f t="shared" ref="AB41:AB42" si="4">SUM(P41:Z41)</f>
        <v>0</v>
      </c>
      <c r="AC41" s="40"/>
      <c r="AD41" s="99">
        <v>0</v>
      </c>
      <c r="AE41" s="40"/>
      <c r="AF41" s="124">
        <f>SUM(D41:N41)+AB41+AD41</f>
        <v>-4310371</v>
      </c>
      <c r="AG41" s="40"/>
      <c r="AH41" s="99">
        <v>0</v>
      </c>
      <c r="AI41" s="40"/>
      <c r="AJ41" s="127">
        <f t="shared" ref="AJ41" si="5">SUM(AF41:AH41)</f>
        <v>-4310371</v>
      </c>
      <c r="AK41" s="98"/>
      <c r="AL41" s="98"/>
      <c r="AM41" s="101"/>
      <c r="AN41" s="100"/>
      <c r="AO41" s="105"/>
      <c r="AP41" s="100"/>
      <c r="AQ41" s="100"/>
      <c r="AR41" s="106"/>
    </row>
    <row r="42" spans="1:44" ht="21" customHeight="1" x14ac:dyDescent="0.3">
      <c r="A42" s="11" t="s">
        <v>208</v>
      </c>
      <c r="B42" s="16">
        <v>17</v>
      </c>
      <c r="C42" s="10"/>
      <c r="D42" s="99">
        <v>0</v>
      </c>
      <c r="E42" s="97"/>
      <c r="F42" s="99">
        <v>0</v>
      </c>
      <c r="G42" s="97"/>
      <c r="H42" s="99">
        <v>0</v>
      </c>
      <c r="I42" s="97"/>
      <c r="J42" s="104">
        <v>0</v>
      </c>
      <c r="K42" s="97"/>
      <c r="L42" s="104">
        <v>-1446017</v>
      </c>
      <c r="M42" s="97"/>
      <c r="N42" s="104">
        <v>0</v>
      </c>
      <c r="O42" s="97"/>
      <c r="P42" s="99">
        <v>0</v>
      </c>
      <c r="Q42" s="104"/>
      <c r="R42" s="99">
        <v>0</v>
      </c>
      <c r="S42" s="97"/>
      <c r="T42" s="99">
        <v>0</v>
      </c>
      <c r="U42" s="40"/>
      <c r="V42" s="99">
        <v>0</v>
      </c>
      <c r="W42" s="40"/>
      <c r="X42" s="99">
        <v>0</v>
      </c>
      <c r="Y42" s="40"/>
      <c r="Z42" s="99">
        <v>0</v>
      </c>
      <c r="AA42" s="40"/>
      <c r="AB42" s="127">
        <f t="shared" si="4"/>
        <v>0</v>
      </c>
      <c r="AC42" s="40"/>
      <c r="AD42" s="99">
        <v>0</v>
      </c>
      <c r="AE42" s="40"/>
      <c r="AF42" s="124">
        <f>SUM(D42:N42)+AB42+AD42</f>
        <v>-1446017</v>
      </c>
      <c r="AG42" s="40"/>
      <c r="AH42" s="99">
        <v>-785486</v>
      </c>
      <c r="AI42" s="40"/>
      <c r="AJ42" s="127">
        <f t="shared" ref="AJ42" si="6">SUM(AF42:AH42)</f>
        <v>-2231503</v>
      </c>
      <c r="AK42" s="98"/>
      <c r="AL42" s="98"/>
      <c r="AM42" s="101"/>
      <c r="AN42" s="100"/>
      <c r="AO42" s="105"/>
      <c r="AP42" s="100"/>
      <c r="AQ42" s="100"/>
      <c r="AR42" s="106"/>
    </row>
    <row r="43" spans="1:44" ht="21" customHeight="1" x14ac:dyDescent="0.3">
      <c r="A43" s="31" t="s">
        <v>239</v>
      </c>
      <c r="B43" s="16"/>
      <c r="C43" s="10"/>
      <c r="D43" s="123">
        <f>SUM(D40:D42)</f>
        <v>0</v>
      </c>
      <c r="E43" s="97"/>
      <c r="F43" s="123">
        <f>SUM(F40:F42)</f>
        <v>0</v>
      </c>
      <c r="G43" s="97"/>
      <c r="H43" s="123">
        <f>SUM(H40:H42)</f>
        <v>0</v>
      </c>
      <c r="I43" s="97"/>
      <c r="J43" s="123">
        <f>SUM(J40:J42)</f>
        <v>4310371</v>
      </c>
      <c r="K43" s="97"/>
      <c r="L43" s="123">
        <f>SUM(L40:L42)</f>
        <v>-5756388</v>
      </c>
      <c r="M43" s="97"/>
      <c r="N43" s="123">
        <f>SUM(N40:N42)</f>
        <v>-4310371</v>
      </c>
      <c r="O43" s="97"/>
      <c r="P43" s="123">
        <f>SUM(P40:P42)</f>
        <v>0</v>
      </c>
      <c r="Q43" s="104"/>
      <c r="R43" s="123">
        <f>SUM(R40:R42)</f>
        <v>0</v>
      </c>
      <c r="S43" s="97"/>
      <c r="T43" s="123">
        <f>SUM(T40:T42)</f>
        <v>0</v>
      </c>
      <c r="U43" s="103"/>
      <c r="V43" s="123">
        <f>SUM(V40:V42)</f>
        <v>0</v>
      </c>
      <c r="W43" s="40"/>
      <c r="X43" s="123">
        <f>SUM(X40:X42)</f>
        <v>0</v>
      </c>
      <c r="Y43" s="40"/>
      <c r="Z43" s="123">
        <f>SUM(Z40:Z42)</f>
        <v>0</v>
      </c>
      <c r="AA43" s="40"/>
      <c r="AB43" s="123">
        <f>SUM(AB40:AB42)</f>
        <v>0</v>
      </c>
      <c r="AC43" s="40"/>
      <c r="AD43" s="123">
        <f>SUM(AD40:AD42)</f>
        <v>0</v>
      </c>
      <c r="AE43" s="40"/>
      <c r="AF43" s="123">
        <f>SUM(AF40:AF42)</f>
        <v>-5756388</v>
      </c>
      <c r="AG43" s="40"/>
      <c r="AH43" s="123">
        <f>SUM(AH40:AH42)</f>
        <v>-785486</v>
      </c>
      <c r="AI43" s="40"/>
      <c r="AJ43" s="123">
        <f>SUM(AJ40:AJ42)</f>
        <v>-6541874</v>
      </c>
      <c r="AK43" s="40"/>
      <c r="AL43" s="97"/>
      <c r="AM43" s="101"/>
      <c r="AN43" s="100"/>
      <c r="AO43" s="105"/>
      <c r="AP43" s="100"/>
      <c r="AQ43" s="100"/>
      <c r="AR43" s="106"/>
    </row>
    <row r="44" spans="1:44" ht="21" customHeight="1" x14ac:dyDescent="0.3">
      <c r="A44" s="31"/>
      <c r="B44" s="16"/>
      <c r="C44" s="12"/>
      <c r="D44" s="154"/>
      <c r="E44" s="40"/>
      <c r="F44" s="154"/>
      <c r="G44" s="40"/>
      <c r="H44" s="154"/>
      <c r="I44" s="40"/>
      <c r="J44" s="154"/>
      <c r="K44" s="40"/>
      <c r="L44" s="154"/>
      <c r="M44" s="40"/>
      <c r="N44" s="154"/>
      <c r="O44" s="40"/>
      <c r="P44" s="154"/>
      <c r="Q44" s="99"/>
      <c r="R44" s="154"/>
      <c r="S44" s="40"/>
      <c r="T44" s="154"/>
      <c r="U44" s="40"/>
      <c r="V44" s="154"/>
      <c r="W44" s="40"/>
      <c r="X44" s="154"/>
      <c r="Y44" s="40"/>
      <c r="Z44" s="154"/>
      <c r="AA44" s="40"/>
      <c r="AB44" s="154"/>
      <c r="AC44" s="40"/>
      <c r="AD44" s="154"/>
      <c r="AE44" s="40"/>
      <c r="AF44" s="154"/>
      <c r="AG44" s="40"/>
      <c r="AH44" s="154"/>
      <c r="AI44" s="40"/>
      <c r="AJ44" s="154"/>
      <c r="AK44" s="100"/>
      <c r="AL44" s="100"/>
      <c r="AM44" s="100"/>
      <c r="AN44" s="100"/>
      <c r="AO44" s="101"/>
      <c r="AP44" s="100"/>
      <c r="AQ44" s="100"/>
      <c r="AR44" s="100"/>
    </row>
    <row r="45" spans="1:44" ht="21" customHeight="1" x14ac:dyDescent="0.3">
      <c r="A45" s="31" t="s">
        <v>236</v>
      </c>
      <c r="B45" s="16"/>
      <c r="C45" s="12"/>
      <c r="D45" s="154"/>
      <c r="E45" s="40"/>
      <c r="F45" s="154"/>
      <c r="G45" s="40"/>
      <c r="H45" s="154"/>
      <c r="I45" s="40"/>
      <c r="J45" s="154"/>
      <c r="K45" s="40"/>
      <c r="L45" s="154"/>
      <c r="M45" s="40"/>
      <c r="N45" s="154"/>
      <c r="O45" s="40"/>
      <c r="P45" s="154"/>
      <c r="Q45" s="99"/>
      <c r="R45" s="154"/>
      <c r="S45" s="40"/>
      <c r="T45" s="154"/>
      <c r="U45" s="40"/>
      <c r="V45" s="154"/>
      <c r="W45" s="40"/>
      <c r="X45" s="154"/>
      <c r="Y45" s="40"/>
      <c r="Z45" s="154"/>
      <c r="AA45" s="40"/>
      <c r="AB45" s="154"/>
      <c r="AC45" s="40"/>
      <c r="AD45" s="154"/>
      <c r="AE45" s="40"/>
      <c r="AF45" s="154"/>
      <c r="AG45" s="40"/>
      <c r="AH45" s="154"/>
      <c r="AI45" s="40"/>
      <c r="AJ45" s="154"/>
      <c r="AK45" s="100"/>
      <c r="AL45" s="100"/>
      <c r="AM45" s="100"/>
      <c r="AN45" s="100"/>
      <c r="AO45" s="101"/>
      <c r="AP45" s="100"/>
      <c r="AQ45" s="100"/>
      <c r="AR45" s="100"/>
    </row>
    <row r="46" spans="1:44" ht="21" customHeight="1" x14ac:dyDescent="0.3">
      <c r="A46" s="11" t="s">
        <v>245</v>
      </c>
      <c r="B46" s="16"/>
      <c r="C46" s="10"/>
      <c r="D46" s="99"/>
      <c r="E46" s="40"/>
      <c r="F46" s="99"/>
      <c r="G46" s="40"/>
      <c r="H46" s="99"/>
      <c r="I46" s="40"/>
      <c r="J46" s="99"/>
      <c r="K46" s="40"/>
      <c r="L46" s="99"/>
      <c r="M46" s="40"/>
      <c r="N46" s="99"/>
      <c r="O46" s="99"/>
      <c r="P46" s="99"/>
      <c r="Q46" s="40"/>
      <c r="R46" s="99"/>
      <c r="S46" s="40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100"/>
      <c r="AL46" s="100"/>
      <c r="AM46" s="101"/>
      <c r="AN46" s="100"/>
      <c r="AO46" s="105"/>
      <c r="AP46" s="100"/>
      <c r="AQ46" s="100"/>
      <c r="AR46" s="106"/>
    </row>
    <row r="47" spans="1:44" ht="21" customHeight="1" x14ac:dyDescent="0.3">
      <c r="A47" s="11" t="s">
        <v>246</v>
      </c>
      <c r="B47" s="16"/>
      <c r="C47" s="10"/>
      <c r="D47" s="99">
        <v>0</v>
      </c>
      <c r="E47" s="40"/>
      <c r="F47" s="99">
        <v>0</v>
      </c>
      <c r="G47" s="40"/>
      <c r="H47" s="99">
        <v>0</v>
      </c>
      <c r="I47" s="40"/>
      <c r="J47" s="99">
        <v>0</v>
      </c>
      <c r="K47" s="40"/>
      <c r="L47" s="99">
        <v>0</v>
      </c>
      <c r="M47" s="40"/>
      <c r="N47" s="99">
        <v>0</v>
      </c>
      <c r="O47" s="99"/>
      <c r="P47" s="99">
        <v>0</v>
      </c>
      <c r="Q47" s="40"/>
      <c r="R47" s="99">
        <v>0</v>
      </c>
      <c r="S47" s="40"/>
      <c r="T47" s="99">
        <v>0</v>
      </c>
      <c r="U47" s="99"/>
      <c r="V47" s="99">
        <v>0</v>
      </c>
      <c r="W47" s="99"/>
      <c r="X47" s="99">
        <v>0</v>
      </c>
      <c r="Y47" s="99"/>
      <c r="Z47" s="99">
        <v>-224447</v>
      </c>
      <c r="AA47" s="99"/>
      <c r="AB47" s="127">
        <f t="shared" ref="AB47" si="7">SUM(P47:Z47)</f>
        <v>-224447</v>
      </c>
      <c r="AC47" s="99"/>
      <c r="AD47" s="99">
        <v>0</v>
      </c>
      <c r="AE47" s="99"/>
      <c r="AF47" s="124">
        <f>SUM(D47:N47)+AB47+AD47</f>
        <v>-224447</v>
      </c>
      <c r="AG47" s="99"/>
      <c r="AH47" s="99">
        <v>-2648</v>
      </c>
      <c r="AI47" s="99"/>
      <c r="AJ47" s="127">
        <f t="shared" ref="AJ47" si="8">SUM(AF47:AH47)</f>
        <v>-227095</v>
      </c>
      <c r="AK47" s="100"/>
      <c r="AL47" s="100"/>
      <c r="AM47" s="101"/>
      <c r="AN47" s="100"/>
      <c r="AO47" s="105"/>
      <c r="AP47" s="100"/>
      <c r="AQ47" s="100"/>
      <c r="AR47" s="106"/>
    </row>
    <row r="48" spans="1:44" ht="21" customHeight="1" x14ac:dyDescent="0.3">
      <c r="A48" s="31" t="s">
        <v>237</v>
      </c>
      <c r="B48" s="16"/>
      <c r="C48" s="12"/>
      <c r="D48" s="123">
        <f>D47</f>
        <v>0</v>
      </c>
      <c r="E48" s="40"/>
      <c r="F48" s="123">
        <f>F47</f>
        <v>0</v>
      </c>
      <c r="G48" s="40"/>
      <c r="H48" s="123">
        <f>H47</f>
        <v>0</v>
      </c>
      <c r="I48" s="40"/>
      <c r="J48" s="123">
        <f>J47</f>
        <v>0</v>
      </c>
      <c r="K48" s="40"/>
      <c r="L48" s="123">
        <f>L47</f>
        <v>0</v>
      </c>
      <c r="M48" s="40"/>
      <c r="N48" s="123">
        <f>N47</f>
        <v>0</v>
      </c>
      <c r="O48" s="40"/>
      <c r="P48" s="123">
        <f>P47</f>
        <v>0</v>
      </c>
      <c r="Q48" s="99"/>
      <c r="R48" s="123">
        <f>R47</f>
        <v>0</v>
      </c>
      <c r="S48" s="40"/>
      <c r="T48" s="123">
        <f>T47</f>
        <v>0</v>
      </c>
      <c r="U48" s="40"/>
      <c r="V48" s="123">
        <f>V47</f>
        <v>0</v>
      </c>
      <c r="W48" s="40"/>
      <c r="X48" s="123">
        <f>X47</f>
        <v>0</v>
      </c>
      <c r="Y48" s="40"/>
      <c r="Z48" s="123">
        <f>Z47</f>
        <v>-224447</v>
      </c>
      <c r="AA48" s="40"/>
      <c r="AB48" s="123">
        <f>AB47</f>
        <v>-224447</v>
      </c>
      <c r="AC48" s="40"/>
      <c r="AD48" s="123">
        <f>AD47</f>
        <v>0</v>
      </c>
      <c r="AE48" s="40"/>
      <c r="AF48" s="123">
        <f>AF47</f>
        <v>-224447</v>
      </c>
      <c r="AG48" s="40"/>
      <c r="AH48" s="123">
        <f>AH47</f>
        <v>-2648</v>
      </c>
      <c r="AI48" s="40"/>
      <c r="AJ48" s="123">
        <f>AJ47</f>
        <v>-227095</v>
      </c>
      <c r="AK48" s="100"/>
      <c r="AL48" s="100"/>
      <c r="AM48" s="100"/>
      <c r="AN48" s="100"/>
      <c r="AO48" s="101"/>
      <c r="AP48" s="100"/>
      <c r="AQ48" s="100"/>
      <c r="AR48" s="100"/>
    </row>
    <row r="49" spans="1:45" ht="21" customHeight="1" x14ac:dyDescent="0.3">
      <c r="A49" s="31"/>
      <c r="B49" s="16"/>
      <c r="C49" s="10"/>
      <c r="D49" s="103"/>
      <c r="E49" s="97"/>
      <c r="F49" s="103"/>
      <c r="G49" s="97"/>
      <c r="H49" s="103"/>
      <c r="I49" s="97"/>
      <c r="J49" s="103"/>
      <c r="K49" s="97"/>
      <c r="L49" s="103"/>
      <c r="M49" s="97"/>
      <c r="N49" s="103"/>
      <c r="O49" s="97"/>
      <c r="P49" s="103"/>
      <c r="Q49" s="104"/>
      <c r="R49" s="103"/>
      <c r="S49" s="97"/>
      <c r="T49" s="103"/>
      <c r="U49" s="103"/>
      <c r="V49" s="103"/>
      <c r="W49" s="40"/>
      <c r="X49" s="103"/>
      <c r="Y49" s="40"/>
      <c r="Z49" s="103"/>
      <c r="AA49" s="40"/>
      <c r="AB49" s="103"/>
      <c r="AC49" s="40"/>
      <c r="AD49" s="103"/>
      <c r="AE49" s="40"/>
      <c r="AF49" s="103"/>
      <c r="AG49" s="40"/>
      <c r="AH49" s="103"/>
      <c r="AI49" s="40"/>
      <c r="AJ49" s="103"/>
      <c r="AK49" s="40"/>
      <c r="AL49" s="97"/>
      <c r="AM49" s="101"/>
      <c r="AN49" s="100"/>
      <c r="AO49" s="105"/>
      <c r="AP49" s="100"/>
      <c r="AQ49" s="100"/>
      <c r="AR49" s="106"/>
    </row>
    <row r="50" spans="1:45" ht="21" customHeight="1" x14ac:dyDescent="0.3">
      <c r="A50" s="9" t="s">
        <v>149</v>
      </c>
      <c r="B50" s="16"/>
      <c r="C50" s="10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104"/>
      <c r="Q50" s="104"/>
      <c r="R50" s="103"/>
      <c r="S50" s="97"/>
      <c r="T50" s="97"/>
      <c r="U50" s="103"/>
      <c r="V50" s="104"/>
      <c r="W50" s="40"/>
      <c r="X50" s="104"/>
      <c r="Y50" s="40"/>
      <c r="Z50" s="104"/>
      <c r="AA50" s="40"/>
      <c r="AB50" s="104"/>
      <c r="AC50" s="40"/>
      <c r="AD50" s="104"/>
      <c r="AE50" s="40"/>
      <c r="AF50" s="104"/>
      <c r="AG50" s="40"/>
      <c r="AH50" s="104"/>
      <c r="AI50" s="40"/>
      <c r="AJ50" s="104"/>
      <c r="AK50" s="40"/>
      <c r="AL50" s="97"/>
      <c r="AM50" s="101"/>
      <c r="AN50" s="100"/>
      <c r="AO50" s="105"/>
      <c r="AP50" s="100"/>
      <c r="AQ50" s="100"/>
      <c r="AR50" s="106"/>
    </row>
    <row r="51" spans="1:45" ht="21" customHeight="1" x14ac:dyDescent="0.3">
      <c r="A51" s="11" t="s">
        <v>150</v>
      </c>
      <c r="B51" s="16"/>
      <c r="C51" s="10"/>
      <c r="D51" s="99">
        <v>0</v>
      </c>
      <c r="E51" s="97"/>
      <c r="F51" s="99">
        <v>0</v>
      </c>
      <c r="G51" s="97"/>
      <c r="H51" s="99">
        <v>0</v>
      </c>
      <c r="I51" s="97"/>
      <c r="J51" s="99">
        <v>0</v>
      </c>
      <c r="K51" s="97"/>
      <c r="L51" s="124">
        <f>'PL 6M'!D35</f>
        <v>2291818</v>
      </c>
      <c r="M51" s="97"/>
      <c r="N51" s="99">
        <v>0</v>
      </c>
      <c r="O51" s="97"/>
      <c r="P51" s="99">
        <v>0</v>
      </c>
      <c r="Q51" s="104"/>
      <c r="R51" s="99">
        <v>0</v>
      </c>
      <c r="S51" s="97"/>
      <c r="T51" s="99">
        <v>0</v>
      </c>
      <c r="U51" s="103"/>
      <c r="V51" s="99">
        <v>0</v>
      </c>
      <c r="W51" s="40"/>
      <c r="X51" s="99">
        <v>0</v>
      </c>
      <c r="Y51" s="40"/>
      <c r="Z51" s="99">
        <v>0</v>
      </c>
      <c r="AA51" s="40"/>
      <c r="AB51" s="127">
        <f t="shared" ref="AB51:AB52" si="9">SUM(P51:Z51)</f>
        <v>0</v>
      </c>
      <c r="AC51" s="40"/>
      <c r="AD51" s="99">
        <v>0</v>
      </c>
      <c r="AE51" s="40"/>
      <c r="AF51" s="124">
        <f>SUM(D51:N51)+AB51+AD51</f>
        <v>2291818</v>
      </c>
      <c r="AG51" s="40"/>
      <c r="AH51" s="99">
        <v>455547</v>
      </c>
      <c r="AI51" s="40"/>
      <c r="AJ51" s="127">
        <f>SUM(AF51:AH51)</f>
        <v>2747365</v>
      </c>
      <c r="AK51" s="40"/>
      <c r="AL51" s="97"/>
      <c r="AM51" s="101"/>
      <c r="AN51" s="100"/>
      <c r="AO51" s="105"/>
      <c r="AP51" s="100"/>
      <c r="AQ51" s="100"/>
      <c r="AR51" s="106"/>
    </row>
    <row r="52" spans="1:45" ht="21" customHeight="1" x14ac:dyDescent="0.3">
      <c r="A52" s="11" t="s">
        <v>209</v>
      </c>
      <c r="B52" s="16"/>
      <c r="C52" s="10"/>
      <c r="D52" s="99">
        <v>0</v>
      </c>
      <c r="E52" s="97"/>
      <c r="F52" s="99">
        <v>0</v>
      </c>
      <c r="G52" s="97"/>
      <c r="H52" s="99">
        <v>0</v>
      </c>
      <c r="I52" s="97"/>
      <c r="J52" s="99">
        <v>0</v>
      </c>
      <c r="K52" s="97"/>
      <c r="L52" s="104">
        <v>522</v>
      </c>
      <c r="M52" s="97"/>
      <c r="N52" s="104">
        <v>0</v>
      </c>
      <c r="O52" s="97"/>
      <c r="P52" s="104">
        <v>386597</v>
      </c>
      <c r="Q52" s="104"/>
      <c r="R52" s="104">
        <v>24850</v>
      </c>
      <c r="S52" s="97"/>
      <c r="T52" s="104">
        <v>-225258</v>
      </c>
      <c r="U52" s="104"/>
      <c r="V52" s="104">
        <v>1487</v>
      </c>
      <c r="W52" s="40"/>
      <c r="X52" s="104">
        <v>-1075</v>
      </c>
      <c r="Y52" s="40"/>
      <c r="Z52" s="104">
        <v>0</v>
      </c>
      <c r="AA52" s="40"/>
      <c r="AB52" s="129">
        <f t="shared" si="9"/>
        <v>186601</v>
      </c>
      <c r="AC52" s="40"/>
      <c r="AD52" s="104">
        <v>0</v>
      </c>
      <c r="AE52" s="40"/>
      <c r="AF52" s="124">
        <f>SUM(D52:N52)+AB52+AD52</f>
        <v>187123</v>
      </c>
      <c r="AG52" s="40"/>
      <c r="AH52" s="104">
        <v>56486</v>
      </c>
      <c r="AI52" s="40"/>
      <c r="AJ52" s="129">
        <f>SUM(AF52:AH52)</f>
        <v>243609</v>
      </c>
      <c r="AK52" s="110"/>
      <c r="AL52" s="110"/>
      <c r="AM52" s="101"/>
      <c r="AN52" s="100"/>
      <c r="AO52" s="105"/>
      <c r="AP52" s="100"/>
      <c r="AQ52" s="100"/>
      <c r="AR52" s="106"/>
      <c r="AS52" s="21"/>
    </row>
    <row r="53" spans="1:45" ht="21" customHeight="1" x14ac:dyDescent="0.3">
      <c r="A53" s="9" t="s">
        <v>151</v>
      </c>
      <c r="B53" s="16"/>
      <c r="C53" s="10"/>
      <c r="D53" s="123">
        <f>SUM(D51:D52)</f>
        <v>0</v>
      </c>
      <c r="E53" s="97"/>
      <c r="F53" s="123">
        <f>SUM(F51:F52)</f>
        <v>0</v>
      </c>
      <c r="G53" s="97"/>
      <c r="H53" s="123">
        <f>SUM(H51:H52)</f>
        <v>0</v>
      </c>
      <c r="I53" s="97"/>
      <c r="J53" s="123">
        <f>SUM(J51:J52)</f>
        <v>0</v>
      </c>
      <c r="K53" s="97"/>
      <c r="L53" s="123">
        <f>SUM(L51:L52)</f>
        <v>2292340</v>
      </c>
      <c r="M53" s="97"/>
      <c r="N53" s="123">
        <f>SUM(N51:N52)</f>
        <v>0</v>
      </c>
      <c r="O53" s="97"/>
      <c r="P53" s="123">
        <f>SUM(P51:P52)</f>
        <v>386597</v>
      </c>
      <c r="Q53" s="104"/>
      <c r="R53" s="123">
        <f>SUM(R51:R52)</f>
        <v>24850</v>
      </c>
      <c r="S53" s="97"/>
      <c r="T53" s="123">
        <f>SUM(T51:T52)</f>
        <v>-225258</v>
      </c>
      <c r="U53" s="104"/>
      <c r="V53" s="123">
        <f>SUM(V51:V52)</f>
        <v>1487</v>
      </c>
      <c r="W53" s="40"/>
      <c r="X53" s="123">
        <f>SUM(X51:X52)</f>
        <v>-1075</v>
      </c>
      <c r="Y53" s="124"/>
      <c r="Z53" s="123">
        <f>SUM(Z51:Z52)</f>
        <v>0</v>
      </c>
      <c r="AA53" s="40"/>
      <c r="AB53" s="123">
        <f>SUM(AB51:AB52)</f>
        <v>186601</v>
      </c>
      <c r="AC53" s="40"/>
      <c r="AD53" s="123">
        <f>SUM(AD51:AD52)</f>
        <v>0</v>
      </c>
      <c r="AE53" s="40"/>
      <c r="AF53" s="123">
        <f>SUM(AF51:AF52)</f>
        <v>2478941</v>
      </c>
      <c r="AG53" s="40"/>
      <c r="AH53" s="123">
        <f>SUM(AH51:AH52)</f>
        <v>512033</v>
      </c>
      <c r="AI53" s="40"/>
      <c r="AJ53" s="123">
        <f>SUM(AF53:AH53)</f>
        <v>2990974</v>
      </c>
      <c r="AK53" s="110"/>
      <c r="AL53" s="110"/>
      <c r="AM53" s="101"/>
      <c r="AN53" s="100"/>
      <c r="AO53" s="105"/>
      <c r="AP53" s="100"/>
      <c r="AQ53" s="105"/>
      <c r="AR53" s="106"/>
      <c r="AS53" s="105"/>
    </row>
    <row r="54" spans="1:45" ht="21" customHeight="1" x14ac:dyDescent="0.3">
      <c r="A54" s="11"/>
      <c r="B54" s="16"/>
      <c r="C54" s="10"/>
      <c r="D54" s="104"/>
      <c r="E54" s="97"/>
      <c r="F54" s="104"/>
      <c r="G54" s="97"/>
      <c r="H54" s="104"/>
      <c r="I54" s="97"/>
      <c r="J54" s="104"/>
      <c r="K54" s="97"/>
      <c r="L54" s="104"/>
      <c r="M54" s="97"/>
      <c r="N54" s="104"/>
      <c r="O54" s="97"/>
      <c r="P54" s="104"/>
      <c r="Q54" s="104"/>
      <c r="R54" s="104"/>
      <c r="S54" s="97"/>
      <c r="T54" s="104"/>
      <c r="U54" s="104"/>
      <c r="V54" s="104"/>
      <c r="W54" s="40"/>
      <c r="X54" s="104"/>
      <c r="Y54" s="40"/>
      <c r="Z54" s="104"/>
      <c r="AA54" s="40"/>
      <c r="AB54" s="104"/>
      <c r="AC54" s="40"/>
      <c r="AD54" s="104"/>
      <c r="AE54" s="40"/>
      <c r="AF54" s="104"/>
      <c r="AG54" s="40"/>
      <c r="AH54" s="104"/>
      <c r="AI54" s="40"/>
      <c r="AJ54" s="104"/>
      <c r="AK54" s="110"/>
      <c r="AL54" s="110"/>
      <c r="AM54" s="101"/>
      <c r="AN54" s="100"/>
      <c r="AO54" s="105"/>
      <c r="AP54" s="100"/>
      <c r="AQ54" s="100"/>
      <c r="AR54" s="106"/>
    </row>
    <row r="55" spans="1:45" ht="21" customHeight="1" thickBot="1" x14ac:dyDescent="0.35">
      <c r="A55" s="30" t="s">
        <v>230</v>
      </c>
      <c r="B55" s="16"/>
      <c r="C55" s="10"/>
      <c r="D55" s="128">
        <f>SUM(D37,D43,D48,D53)</f>
        <v>1113783</v>
      </c>
      <c r="E55" s="40"/>
      <c r="F55" s="128">
        <f>SUM(F37,F43,F48,F53)</f>
        <v>19948329</v>
      </c>
      <c r="G55" s="40"/>
      <c r="H55" s="128">
        <f>SUM(H37,H43,H48,H53)</f>
        <v>149295</v>
      </c>
      <c r="I55" s="40"/>
      <c r="J55" s="128">
        <f>SUM(J37,J43,J48,J53)</f>
        <v>7292752</v>
      </c>
      <c r="K55" s="40"/>
      <c r="L55" s="128">
        <f>SUM(L37,L43,L48,L53)</f>
        <v>14637390</v>
      </c>
      <c r="M55" s="40"/>
      <c r="N55" s="128">
        <f>SUM(N37,N43,N48,N53)</f>
        <v>-7292752</v>
      </c>
      <c r="O55" s="40"/>
      <c r="P55" s="128">
        <f>SUM(P37,P43,P48,P53)</f>
        <v>-2607877</v>
      </c>
      <c r="Q55" s="40"/>
      <c r="R55" s="128">
        <f>SUM(R37,R43,R48,R53)</f>
        <v>-577643</v>
      </c>
      <c r="S55" s="40"/>
      <c r="T55" s="128">
        <f>SUM(T37,T43,T48,T53)</f>
        <v>155802</v>
      </c>
      <c r="U55" s="40"/>
      <c r="V55" s="128">
        <f>SUM(V37,V43,V48,V53)</f>
        <v>-208547</v>
      </c>
      <c r="W55" s="40"/>
      <c r="X55" s="128">
        <f>SUM(X37,X43,X48,X53)</f>
        <v>-67461</v>
      </c>
      <c r="Y55" s="40"/>
      <c r="Z55" s="128">
        <f>SUM(Z37,Z43,Z48,Z53)</f>
        <v>12590058</v>
      </c>
      <c r="AA55" s="40"/>
      <c r="AB55" s="128">
        <f>SUM(AB37,AB43,AB48,AB53)</f>
        <v>9284332</v>
      </c>
      <c r="AC55" s="40"/>
      <c r="AD55" s="128">
        <f>SUM(AD37,AD43,AD48,AD53)</f>
        <v>0</v>
      </c>
      <c r="AE55" s="40"/>
      <c r="AF55" s="128">
        <f>SUM(AF37,AF43,AF48,AF53)</f>
        <v>45133129</v>
      </c>
      <c r="AG55" s="40"/>
      <c r="AH55" s="128">
        <f>SUM(AH37,AH43,AH48,AH53)</f>
        <v>7401555</v>
      </c>
      <c r="AI55" s="40"/>
      <c r="AJ55" s="128">
        <f>SUM(AJ37,AJ43,AJ48,AJ53)</f>
        <v>52534684</v>
      </c>
      <c r="AK55" s="100"/>
      <c r="AL55" s="100"/>
      <c r="AM55" s="111"/>
      <c r="AN55" s="100"/>
      <c r="AO55" s="100"/>
      <c r="AP55" s="100"/>
      <c r="AQ55" s="100"/>
    </row>
    <row r="56" spans="1:45" s="30" customFormat="1" ht="21" customHeight="1" thickTop="1" x14ac:dyDescent="0.3">
      <c r="A56" s="23"/>
      <c r="B56" s="112"/>
      <c r="C56" s="12"/>
      <c r="D56" s="113"/>
      <c r="E56" s="98"/>
      <c r="F56" s="113"/>
      <c r="G56" s="98"/>
      <c r="H56" s="114"/>
      <c r="I56" s="98"/>
      <c r="J56" s="113"/>
      <c r="K56" s="98"/>
      <c r="L56" s="113"/>
      <c r="M56" s="98"/>
      <c r="N56" s="113"/>
      <c r="O56" s="98"/>
      <c r="P56" s="113"/>
      <c r="Q56" s="113"/>
      <c r="R56" s="115"/>
      <c r="S56" s="98"/>
      <c r="T56" s="113"/>
      <c r="U56" s="98"/>
      <c r="V56" s="113"/>
      <c r="W56" s="98"/>
      <c r="X56" s="113"/>
      <c r="Y56" s="98"/>
      <c r="Z56" s="115"/>
      <c r="AA56" s="98"/>
      <c r="AB56" s="113"/>
      <c r="AC56" s="98"/>
      <c r="AD56" s="113"/>
      <c r="AE56" s="98"/>
      <c r="AF56" s="113"/>
      <c r="AG56" s="98"/>
      <c r="AH56" s="113"/>
      <c r="AI56" s="98"/>
      <c r="AJ56" s="113"/>
      <c r="AK56" s="98"/>
      <c r="AL56" s="98"/>
      <c r="AM56" s="98"/>
      <c r="AN56" s="98"/>
      <c r="AO56" s="98"/>
      <c r="AP56" s="98"/>
      <c r="AQ56" s="98"/>
    </row>
    <row r="57" spans="1:45" s="30" customFormat="1" ht="21" customHeight="1" x14ac:dyDescent="0.3">
      <c r="A57" s="23"/>
      <c r="B57" s="112"/>
      <c r="C57" s="12"/>
      <c r="D57" s="115"/>
      <c r="E57" s="98"/>
      <c r="F57" s="113"/>
      <c r="G57" s="98"/>
      <c r="H57" s="113"/>
      <c r="I57" s="98"/>
      <c r="J57" s="113"/>
      <c r="K57" s="98"/>
      <c r="L57" s="113"/>
      <c r="M57" s="98"/>
      <c r="N57" s="113"/>
      <c r="O57" s="98"/>
      <c r="P57" s="116"/>
      <c r="Q57" s="116"/>
      <c r="R57" s="113"/>
      <c r="S57" s="98"/>
      <c r="T57" s="113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03"/>
      <c r="AK57" s="97"/>
      <c r="AL57" s="97"/>
      <c r="AM57" s="98"/>
      <c r="AN57" s="98"/>
      <c r="AO57" s="116"/>
      <c r="AP57" s="98"/>
      <c r="AQ57" s="98"/>
    </row>
    <row r="58" spans="1:45" s="4" customFormat="1" ht="21" customHeight="1" x14ac:dyDescent="0.4">
      <c r="A58" s="1"/>
      <c r="B58" s="84"/>
      <c r="C58" s="3"/>
      <c r="D58" s="81"/>
      <c r="E58" s="3"/>
      <c r="F58" s="85"/>
      <c r="G58" s="3"/>
      <c r="H58" s="81"/>
      <c r="I58" s="3"/>
      <c r="J58" s="81"/>
      <c r="K58" s="3"/>
      <c r="L58" s="81"/>
      <c r="M58" s="3"/>
      <c r="N58" s="81"/>
      <c r="O58" s="3"/>
      <c r="P58" s="3"/>
      <c r="Q58" s="3"/>
      <c r="R58" s="113"/>
      <c r="S58" s="98"/>
      <c r="T58" s="113"/>
      <c r="U58" s="116"/>
      <c r="V58" s="116"/>
      <c r="W58" s="116"/>
      <c r="X58" s="116"/>
      <c r="Y58" s="3"/>
      <c r="Z58" s="85"/>
      <c r="AA58" s="3"/>
      <c r="AB58" s="81"/>
      <c r="AC58" s="3"/>
      <c r="AD58" s="81"/>
      <c r="AE58" s="3"/>
      <c r="AF58" s="81"/>
      <c r="AG58" s="3"/>
      <c r="AH58" s="81"/>
      <c r="AI58" s="3"/>
      <c r="AJ58" s="81"/>
      <c r="AK58" s="3"/>
      <c r="AL58" s="3"/>
      <c r="AM58" s="85"/>
      <c r="AN58" s="85"/>
      <c r="AO58" s="85"/>
      <c r="AP58" s="85"/>
      <c r="AQ58" s="85"/>
      <c r="AS58" s="117"/>
    </row>
    <row r="59" spans="1:45" s="86" customFormat="1" ht="21" customHeight="1" x14ac:dyDescent="0.35">
      <c r="B59" s="84"/>
      <c r="C59" s="3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3"/>
      <c r="P59" s="3"/>
      <c r="Q59" s="3"/>
      <c r="R59" s="113"/>
      <c r="S59" s="98"/>
      <c r="T59" s="113"/>
      <c r="U59" s="116"/>
      <c r="V59" s="116"/>
      <c r="W59" s="116"/>
      <c r="X59" s="116"/>
      <c r="Y59" s="3"/>
      <c r="Z59" s="85"/>
      <c r="AA59" s="3"/>
      <c r="AB59" s="81"/>
      <c r="AC59" s="81"/>
      <c r="AD59" s="81"/>
      <c r="AE59" s="81"/>
      <c r="AF59" s="81"/>
      <c r="AG59" s="81"/>
      <c r="AH59" s="81"/>
      <c r="AI59" s="81"/>
      <c r="AJ59" s="81"/>
      <c r="AK59" s="3"/>
      <c r="AL59" s="3"/>
      <c r="AM59" s="85"/>
      <c r="AN59" s="85"/>
      <c r="AO59" s="85"/>
      <c r="AP59" s="85"/>
      <c r="AQ59" s="85"/>
      <c r="AR59" s="7"/>
      <c r="AS59" s="118"/>
    </row>
    <row r="60" spans="1:45" ht="21" customHeight="1" x14ac:dyDescent="0.3">
      <c r="A60" s="71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</row>
  </sheetData>
  <sheetProtection formatCells="0" formatColumns="0" formatRows="0" insertColumns="0" insertRows="0" insertHyperlinks="0" deleteColumns="0" deleteRows="0" sort="0" autoFilter="0" pivotTables="0"/>
  <mergeCells count="5">
    <mergeCell ref="D4:AJ4"/>
    <mergeCell ref="H5:L5"/>
    <mergeCell ref="P5:AB5"/>
    <mergeCell ref="D12:AQ12"/>
    <mergeCell ref="D60:AQ60"/>
  </mergeCells>
  <printOptions horizontalCentered="1"/>
  <pageMargins left="0.7" right="0.3" top="0.48" bottom="0.3" header="0.5" footer="0.3"/>
  <pageSetup paperSize="9" scale="42" firstPageNumber="9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DC0E-CE3E-4988-9E20-C6FE260446A4}">
  <dimension ref="A1:AI55"/>
  <sheetViews>
    <sheetView view="pageBreakPreview" zoomScale="51" zoomScaleNormal="60" zoomScaleSheetLayoutView="51" zoomScalePageLayoutView="37" workbookViewId="0">
      <selection activeCell="A7" sqref="A7"/>
    </sheetView>
  </sheetViews>
  <sheetFormatPr defaultColWidth="9.09765625" defaultRowHeight="23.25" customHeight="1" x14ac:dyDescent="0.3"/>
  <cols>
    <col min="1" max="1" width="79.5" style="14" customWidth="1"/>
    <col min="2" max="2" width="10.3984375" style="84" customWidth="1"/>
    <col min="3" max="3" width="0.8984375" style="3" customWidth="1"/>
    <col min="4" max="4" width="16.69921875" style="3" customWidth="1"/>
    <col min="5" max="5" width="0.8984375" style="3" customWidth="1"/>
    <col min="6" max="6" width="16.69921875" style="3" customWidth="1"/>
    <col min="7" max="7" width="0.8984375" style="3" customWidth="1"/>
    <col min="8" max="8" width="16.69921875" style="3" customWidth="1"/>
    <col min="9" max="9" width="0.8984375" style="3" customWidth="1"/>
    <col min="10" max="10" width="16.69921875" style="3" customWidth="1"/>
    <col min="11" max="11" width="0.8984375" style="3" customWidth="1"/>
    <col min="12" max="12" width="16.69921875" style="3" customWidth="1"/>
    <col min="13" max="13" width="0.8984375" style="3" customWidth="1"/>
    <col min="14" max="14" width="16.69921875" style="3" customWidth="1"/>
    <col min="15" max="15" width="0.8984375" style="3" customWidth="1"/>
    <col min="16" max="16" width="16.69921875" style="3" customWidth="1"/>
    <col min="17" max="17" width="0.8984375" style="3" customWidth="1"/>
    <col min="18" max="18" width="16.69921875" style="3" customWidth="1"/>
    <col min="19" max="19" width="0.8984375" style="3" customWidth="1"/>
    <col min="20" max="20" width="16.69921875" style="3" customWidth="1"/>
    <col min="21" max="21" width="0.8984375" style="3" customWidth="1"/>
    <col min="22" max="22" width="16.69921875" style="3" customWidth="1"/>
    <col min="23" max="23" width="0.8984375" style="3" customWidth="1"/>
    <col min="24" max="24" width="16.69921875" style="3" customWidth="1"/>
    <col min="25" max="25" width="1.3984375" style="11" customWidth="1"/>
    <col min="26" max="26" width="13.8984375" style="11" customWidth="1"/>
    <col min="27" max="27" width="1.3984375" style="11" customWidth="1"/>
    <col min="28" max="28" width="11.8984375" style="11" customWidth="1"/>
    <col min="29" max="30" width="1.3984375" style="11" customWidth="1"/>
    <col min="31" max="16384" width="9.09765625" style="11"/>
  </cols>
  <sheetData>
    <row r="1" spans="1:31" s="4" customFormat="1" ht="20.9" customHeight="1" x14ac:dyDescent="0.4">
      <c r="A1" s="1" t="s">
        <v>0</v>
      </c>
      <c r="B1" s="8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D1" s="130"/>
    </row>
    <row r="2" spans="1:31" s="7" customFormat="1" ht="20.9" customHeight="1" x14ac:dyDescent="0.35">
      <c r="A2" s="86" t="s">
        <v>98</v>
      </c>
      <c r="B2" s="8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D2" s="118"/>
    </row>
    <row r="3" spans="1:31" s="7" customFormat="1" ht="20.9" customHeight="1" x14ac:dyDescent="0.35">
      <c r="A3" s="163"/>
      <c r="B3" s="163"/>
      <c r="C3" s="163"/>
      <c r="D3" s="16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D3" s="131"/>
    </row>
    <row r="4" spans="1:31" ht="21" customHeight="1" x14ac:dyDescent="0.3">
      <c r="B4" s="87"/>
      <c r="C4" s="11"/>
      <c r="D4" s="158" t="s">
        <v>153</v>
      </c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2"/>
      <c r="Z4" s="12"/>
      <c r="AA4" s="12"/>
      <c r="AB4" s="12"/>
      <c r="AC4" s="12"/>
      <c r="AD4" s="100"/>
    </row>
    <row r="5" spans="1:31" ht="21" customHeight="1" x14ac:dyDescent="0.3">
      <c r="B5" s="14"/>
      <c r="C5" s="87"/>
      <c r="D5" s="11"/>
      <c r="E5" s="12"/>
      <c r="F5" s="88"/>
      <c r="G5" s="10"/>
      <c r="H5" s="160" t="s">
        <v>60</v>
      </c>
      <c r="I5" s="160"/>
      <c r="J5" s="160"/>
      <c r="K5" s="160"/>
      <c r="L5" s="160"/>
      <c r="M5" s="10"/>
      <c r="N5" s="19"/>
      <c r="O5" s="19"/>
      <c r="P5" s="161" t="s">
        <v>100</v>
      </c>
      <c r="Q5" s="161"/>
      <c r="R5" s="161"/>
      <c r="S5" s="161"/>
      <c r="T5" s="161"/>
      <c r="U5" s="11"/>
      <c r="V5" s="11"/>
      <c r="W5" s="11"/>
      <c r="X5" s="11"/>
      <c r="Y5" s="16"/>
      <c r="Z5" s="16"/>
      <c r="AA5" s="12"/>
      <c r="AB5" s="12"/>
      <c r="AD5" s="12"/>
      <c r="AE5" s="12"/>
    </row>
    <row r="6" spans="1:31" ht="21" customHeight="1" x14ac:dyDescent="0.5">
      <c r="B6" s="14"/>
      <c r="C6" s="87"/>
      <c r="D6" s="10"/>
      <c r="E6" s="12"/>
      <c r="F6" s="90"/>
      <c r="G6" s="10"/>
      <c r="H6" s="11"/>
      <c r="I6" s="10"/>
      <c r="J6" s="10"/>
      <c r="K6" s="10"/>
      <c r="L6" s="10"/>
      <c r="M6" s="10"/>
      <c r="N6" s="10"/>
      <c r="O6" s="10"/>
      <c r="P6" s="90" t="s">
        <v>154</v>
      </c>
      <c r="Q6" s="10"/>
      <c r="R6" s="10"/>
      <c r="S6" s="10"/>
      <c r="T6" s="10"/>
      <c r="U6" s="89"/>
      <c r="V6" s="10"/>
      <c r="W6" s="89"/>
      <c r="X6" s="10"/>
      <c r="Y6" s="16"/>
      <c r="Z6" s="16"/>
      <c r="AA6" s="12"/>
      <c r="AB6" s="12"/>
      <c r="AD6" s="12"/>
      <c r="AE6" s="12"/>
    </row>
    <row r="7" spans="1:31" ht="21" customHeight="1" x14ac:dyDescent="0.3">
      <c r="B7" s="10"/>
      <c r="C7" s="16"/>
      <c r="D7" s="10" t="s">
        <v>214</v>
      </c>
      <c r="E7" s="11"/>
      <c r="F7" s="92" t="s">
        <v>107</v>
      </c>
      <c r="G7" s="10"/>
      <c r="H7" s="10" t="s">
        <v>155</v>
      </c>
      <c r="I7" s="10"/>
      <c r="J7" s="10" t="s">
        <v>109</v>
      </c>
      <c r="K7" s="10"/>
      <c r="L7" s="10"/>
      <c r="M7" s="10"/>
      <c r="N7" s="10"/>
      <c r="O7" s="11"/>
      <c r="P7" s="92" t="s">
        <v>111</v>
      </c>
      <c r="Q7" s="10"/>
      <c r="R7" s="10"/>
      <c r="S7" s="10"/>
      <c r="T7" s="10" t="s">
        <v>114</v>
      </c>
      <c r="U7" s="10"/>
      <c r="V7" s="10"/>
      <c r="W7" s="10"/>
      <c r="X7" s="10"/>
      <c r="Y7" s="16"/>
      <c r="Z7" s="16"/>
      <c r="AA7" s="12"/>
      <c r="AB7" s="12"/>
      <c r="AD7" s="12"/>
      <c r="AE7" s="12"/>
    </row>
    <row r="8" spans="1:31" ht="21" customHeight="1" x14ac:dyDescent="0.3">
      <c r="B8" s="10"/>
      <c r="C8" s="16"/>
      <c r="D8" s="10" t="s">
        <v>106</v>
      </c>
      <c r="E8" s="11"/>
      <c r="F8" s="92" t="s">
        <v>118</v>
      </c>
      <c r="G8" s="10"/>
      <c r="H8" s="96" t="s">
        <v>119</v>
      </c>
      <c r="I8" s="10"/>
      <c r="J8" s="10" t="s">
        <v>120</v>
      </c>
      <c r="K8" s="10"/>
      <c r="L8" s="10"/>
      <c r="M8" s="10"/>
      <c r="N8" s="10" t="s">
        <v>121</v>
      </c>
      <c r="O8" s="10"/>
      <c r="P8" s="92" t="s">
        <v>123</v>
      </c>
      <c r="Q8" s="10"/>
      <c r="R8" s="10" t="s">
        <v>124</v>
      </c>
      <c r="S8" s="10"/>
      <c r="T8" s="10" t="s">
        <v>156</v>
      </c>
      <c r="U8" s="10"/>
      <c r="V8" s="10" t="s">
        <v>129</v>
      </c>
      <c r="W8" s="10"/>
      <c r="X8" s="10" t="s">
        <v>66</v>
      </c>
      <c r="Y8" s="12"/>
      <c r="Z8" s="12"/>
      <c r="AB8" s="12"/>
      <c r="AC8" s="12"/>
    </row>
    <row r="9" spans="1:31" ht="21" customHeight="1" x14ac:dyDescent="0.3">
      <c r="B9" s="16" t="s">
        <v>7</v>
      </c>
      <c r="C9" s="16"/>
      <c r="D9" s="10" t="s">
        <v>215</v>
      </c>
      <c r="E9" s="11"/>
      <c r="F9" s="92" t="s">
        <v>132</v>
      </c>
      <c r="G9" s="10"/>
      <c r="H9" s="10" t="s">
        <v>133</v>
      </c>
      <c r="I9" s="10"/>
      <c r="J9" s="10" t="s">
        <v>134</v>
      </c>
      <c r="K9" s="10"/>
      <c r="L9" s="10" t="s">
        <v>135</v>
      </c>
      <c r="M9" s="10"/>
      <c r="N9" s="10" t="s">
        <v>134</v>
      </c>
      <c r="O9" s="10"/>
      <c r="P9" s="92" t="s">
        <v>137</v>
      </c>
      <c r="Q9" s="10"/>
      <c r="R9" s="10" t="s">
        <v>138</v>
      </c>
      <c r="S9" s="10"/>
      <c r="T9" s="10" t="s">
        <v>141</v>
      </c>
      <c r="U9" s="10"/>
      <c r="V9" s="10" t="s">
        <v>142</v>
      </c>
      <c r="W9" s="10"/>
      <c r="X9" s="10" t="s">
        <v>123</v>
      </c>
      <c r="Y9" s="10"/>
      <c r="Z9" s="10"/>
      <c r="AA9" s="10"/>
      <c r="AC9" s="10"/>
    </row>
    <row r="10" spans="1:31" ht="20.149999999999999" customHeight="1" x14ac:dyDescent="0.3">
      <c r="A10" s="11"/>
      <c r="B10" s="16"/>
      <c r="C10" s="11"/>
      <c r="D10" s="156" t="s">
        <v>9</v>
      </c>
      <c r="E10" s="156"/>
      <c r="F10" s="156"/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0"/>
      <c r="Z10" s="10"/>
      <c r="AA10" s="10"/>
      <c r="AB10" s="10"/>
      <c r="AC10" s="10"/>
    </row>
    <row r="11" spans="1:31" ht="24" customHeight="1" x14ac:dyDescent="0.3">
      <c r="A11" s="9" t="s">
        <v>226</v>
      </c>
      <c r="B11" s="16"/>
      <c r="C11" s="1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87"/>
      <c r="AE11" s="10"/>
    </row>
    <row r="12" spans="1:31" ht="24" customHeight="1" x14ac:dyDescent="0.3">
      <c r="A12" s="23" t="s">
        <v>145</v>
      </c>
      <c r="B12" s="16"/>
      <c r="C12" s="87"/>
      <c r="D12" s="97">
        <v>1163783</v>
      </c>
      <c r="E12" s="97"/>
      <c r="F12" s="97">
        <v>19948329</v>
      </c>
      <c r="G12" s="97"/>
      <c r="H12" s="109">
        <v>149295</v>
      </c>
      <c r="I12" s="97"/>
      <c r="J12" s="109">
        <v>2978575</v>
      </c>
      <c r="K12" s="97"/>
      <c r="L12" s="109">
        <v>5969634</v>
      </c>
      <c r="M12" s="97"/>
      <c r="N12" s="109">
        <v>-2978575</v>
      </c>
      <c r="O12" s="97"/>
      <c r="P12" s="109">
        <v>-244468</v>
      </c>
      <c r="Q12" s="109"/>
      <c r="R12" s="109">
        <v>-333531</v>
      </c>
      <c r="S12" s="97"/>
      <c r="T12" s="126">
        <f>SUM(P12:R12)</f>
        <v>-577999</v>
      </c>
      <c r="U12" s="109"/>
      <c r="V12" s="98">
        <v>5949685</v>
      </c>
      <c r="W12" s="109"/>
      <c r="X12" s="126">
        <f>SUM(D12:N12)+T12+V12</f>
        <v>32602727</v>
      </c>
      <c r="Y12" s="16"/>
      <c r="Z12" s="16"/>
      <c r="AA12" s="16"/>
      <c r="AB12" s="16"/>
      <c r="AC12" s="16"/>
      <c r="AD12" s="87"/>
      <c r="AE12" s="10"/>
    </row>
    <row r="13" spans="1:31" ht="12" customHeight="1" x14ac:dyDescent="0.3">
      <c r="A13" s="23"/>
      <c r="B13" s="16"/>
      <c r="C13" s="8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16"/>
      <c r="Z13" s="16"/>
      <c r="AA13" s="16"/>
      <c r="AB13" s="16"/>
      <c r="AC13" s="16"/>
      <c r="AD13" s="87"/>
      <c r="AE13" s="10"/>
    </row>
    <row r="14" spans="1:31" ht="24" customHeight="1" x14ac:dyDescent="0.3">
      <c r="A14" s="30" t="s">
        <v>146</v>
      </c>
      <c r="B14" s="16"/>
      <c r="C14" s="8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16"/>
      <c r="Z14" s="16"/>
      <c r="AA14" s="16"/>
      <c r="AB14" s="16"/>
      <c r="AC14" s="16"/>
      <c r="AD14" s="87"/>
      <c r="AE14" s="10"/>
    </row>
    <row r="15" spans="1:31" ht="24" customHeight="1" x14ac:dyDescent="0.3">
      <c r="A15" s="31" t="s">
        <v>220</v>
      </c>
      <c r="B15" s="16"/>
      <c r="C15" s="8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16"/>
      <c r="Z15" s="16"/>
      <c r="AA15" s="16"/>
      <c r="AB15" s="16"/>
      <c r="AC15" s="16"/>
      <c r="AD15" s="87"/>
      <c r="AE15" s="10"/>
    </row>
    <row r="16" spans="1:31" ht="24" customHeight="1" x14ac:dyDescent="0.3">
      <c r="A16" s="11" t="s">
        <v>147</v>
      </c>
      <c r="B16" s="16">
        <v>13</v>
      </c>
      <c r="C16" s="12"/>
      <c r="D16" s="104">
        <v>0</v>
      </c>
      <c r="E16" s="40"/>
      <c r="F16" s="104">
        <v>0</v>
      </c>
      <c r="G16" s="40"/>
      <c r="H16" s="104">
        <v>0</v>
      </c>
      <c r="I16" s="100"/>
      <c r="J16" s="132">
        <v>2982381</v>
      </c>
      <c r="K16" s="133"/>
      <c r="L16" s="132">
        <v>-2982381</v>
      </c>
      <c r="M16" s="133"/>
      <c r="N16" s="132">
        <v>-2982381</v>
      </c>
      <c r="O16" s="100"/>
      <c r="P16" s="104">
        <v>0</v>
      </c>
      <c r="Q16" s="104"/>
      <c r="R16" s="104">
        <v>0</v>
      </c>
      <c r="S16" s="40"/>
      <c r="T16" s="124">
        <f>SUM(P16:R16)</f>
        <v>0</v>
      </c>
      <c r="U16" s="40"/>
      <c r="V16" s="104">
        <v>0</v>
      </c>
      <c r="W16" s="100"/>
      <c r="X16" s="124">
        <f>SUM(D16:N16)+T16+V16</f>
        <v>-2982381</v>
      </c>
      <c r="Y16" s="98"/>
      <c r="Z16" s="98"/>
      <c r="AA16" s="98"/>
      <c r="AB16" s="98"/>
      <c r="AC16" s="98"/>
    </row>
    <row r="17" spans="1:35" ht="24" customHeight="1" x14ac:dyDescent="0.3">
      <c r="A17" s="11" t="s">
        <v>208</v>
      </c>
      <c r="B17" s="16">
        <v>17</v>
      </c>
      <c r="C17" s="12"/>
      <c r="D17" s="104">
        <v>0</v>
      </c>
      <c r="E17" s="40"/>
      <c r="F17" s="104">
        <v>0</v>
      </c>
      <c r="G17" s="40"/>
      <c r="H17" s="104">
        <v>0</v>
      </c>
      <c r="I17" s="100"/>
      <c r="J17" s="104">
        <v>0</v>
      </c>
      <c r="K17" s="133"/>
      <c r="L17" s="132">
        <v>-1064072</v>
      </c>
      <c r="M17" s="133"/>
      <c r="N17" s="104">
        <v>0</v>
      </c>
      <c r="O17" s="100"/>
      <c r="P17" s="104">
        <v>0</v>
      </c>
      <c r="Q17" s="104"/>
      <c r="R17" s="104">
        <v>0</v>
      </c>
      <c r="S17" s="40"/>
      <c r="T17" s="124">
        <f>SUM(P17:R17)</f>
        <v>0</v>
      </c>
      <c r="U17" s="40"/>
      <c r="V17" s="104">
        <v>0</v>
      </c>
      <c r="W17" s="100"/>
      <c r="X17" s="124">
        <f>SUM(D17:N17)+T17+V17</f>
        <v>-1064072</v>
      </c>
      <c r="Y17" s="98"/>
      <c r="Z17" s="98"/>
      <c r="AA17" s="98"/>
      <c r="AB17" s="98"/>
      <c r="AC17" s="98"/>
    </row>
    <row r="18" spans="1:35" ht="24" customHeight="1" x14ac:dyDescent="0.3">
      <c r="A18" s="11" t="s">
        <v>157</v>
      </c>
      <c r="B18" s="16"/>
      <c r="C18" s="12"/>
      <c r="D18" s="104">
        <v>0</v>
      </c>
      <c r="E18" s="40"/>
      <c r="F18" s="104">
        <v>0</v>
      </c>
      <c r="G18" s="40"/>
      <c r="H18" s="104">
        <v>0</v>
      </c>
      <c r="I18" s="100"/>
      <c r="J18" s="104">
        <v>0</v>
      </c>
      <c r="K18" s="133"/>
      <c r="L18" s="132">
        <v>-149589</v>
      </c>
      <c r="M18" s="133"/>
      <c r="N18" s="104">
        <v>0</v>
      </c>
      <c r="O18" s="100"/>
      <c r="P18" s="104">
        <v>0</v>
      </c>
      <c r="Q18" s="104"/>
      <c r="R18" s="104">
        <v>0</v>
      </c>
      <c r="S18" s="40"/>
      <c r="T18" s="124">
        <f t="shared" ref="T18:T23" si="0">SUM(P18:R18)</f>
        <v>0</v>
      </c>
      <c r="U18" s="40"/>
      <c r="V18" s="104">
        <v>0</v>
      </c>
      <c r="W18" s="100"/>
      <c r="X18" s="124">
        <f>SUM(D18:N18)+T18+V18</f>
        <v>-149589</v>
      </c>
      <c r="Y18" s="98"/>
      <c r="Z18" s="98"/>
      <c r="AA18" s="98"/>
      <c r="AB18" s="98"/>
      <c r="AC18" s="98"/>
    </row>
    <row r="19" spans="1:35" ht="24" customHeight="1" x14ac:dyDescent="0.3">
      <c r="A19" s="31" t="s">
        <v>221</v>
      </c>
      <c r="B19" s="87"/>
      <c r="C19" s="11"/>
      <c r="D19" s="123">
        <f>SUM(D14:D18)</f>
        <v>0</v>
      </c>
      <c r="E19" s="21"/>
      <c r="F19" s="123">
        <f>SUM(F14:F18)</f>
        <v>0</v>
      </c>
      <c r="G19" s="21"/>
      <c r="H19" s="123">
        <f>SUM(H14:H18)</f>
        <v>0</v>
      </c>
      <c r="I19" s="11"/>
      <c r="J19" s="123">
        <f>SUM(J14:J18)</f>
        <v>2982381</v>
      </c>
      <c r="K19" s="134"/>
      <c r="L19" s="123">
        <f>SUM(L14:L18)</f>
        <v>-4196042</v>
      </c>
      <c r="M19" s="134"/>
      <c r="N19" s="123">
        <f>SUM(N14:N18)</f>
        <v>-2982381</v>
      </c>
      <c r="O19" s="11"/>
      <c r="P19" s="123">
        <f>SUM(P14:P18)</f>
        <v>0</v>
      </c>
      <c r="Q19" s="21"/>
      <c r="R19" s="123">
        <f>SUM(R14:R18)</f>
        <v>0</v>
      </c>
      <c r="S19" s="21"/>
      <c r="T19" s="123">
        <f>SUM(T14:T18)</f>
        <v>0</v>
      </c>
      <c r="U19" s="21"/>
      <c r="V19" s="123">
        <f>SUM(V14:V18)</f>
        <v>0</v>
      </c>
      <c r="W19" s="11"/>
      <c r="X19" s="123">
        <f>SUM(X14:X18)</f>
        <v>-4196042</v>
      </c>
    </row>
    <row r="20" spans="1:35" ht="12.65" customHeight="1" x14ac:dyDescent="0.3">
      <c r="B20" s="87"/>
      <c r="C20" s="11"/>
      <c r="D20" s="21"/>
      <c r="E20" s="21"/>
      <c r="F20" s="21"/>
      <c r="G20" s="21"/>
      <c r="H20" s="21"/>
      <c r="I20" s="11"/>
      <c r="J20" s="21"/>
      <c r="K20" s="134"/>
      <c r="L20" s="134"/>
      <c r="M20" s="134"/>
      <c r="N20" s="21"/>
      <c r="O20" s="11"/>
      <c r="P20" s="21"/>
      <c r="Q20" s="21"/>
      <c r="R20" s="21"/>
      <c r="S20" s="21"/>
      <c r="T20" s="21"/>
      <c r="U20" s="21"/>
      <c r="V20" s="21"/>
      <c r="W20" s="11"/>
      <c r="X20" s="11"/>
    </row>
    <row r="21" spans="1:35" ht="24" customHeight="1" x14ac:dyDescent="0.3">
      <c r="A21" s="9" t="s">
        <v>149</v>
      </c>
      <c r="B21" s="87"/>
      <c r="C21" s="11"/>
      <c r="D21" s="21"/>
      <c r="E21" s="21"/>
      <c r="F21" s="21"/>
      <c r="G21" s="21"/>
      <c r="H21" s="21"/>
      <c r="I21" s="11"/>
      <c r="J21" s="21"/>
      <c r="K21" s="134"/>
      <c r="L21" s="134"/>
      <c r="M21" s="134"/>
      <c r="N21" s="21"/>
      <c r="O21" s="11"/>
      <c r="P21" s="21"/>
      <c r="Q21" s="21"/>
      <c r="R21" s="21"/>
      <c r="S21" s="21"/>
      <c r="T21" s="21"/>
      <c r="U21" s="21"/>
      <c r="V21" s="21"/>
      <c r="W21" s="11"/>
      <c r="X21" s="11"/>
    </row>
    <row r="22" spans="1:35" ht="24" customHeight="1" x14ac:dyDescent="0.3">
      <c r="A22" s="11" t="s">
        <v>150</v>
      </c>
      <c r="B22" s="16"/>
      <c r="C22" s="12"/>
      <c r="D22" s="104">
        <v>0</v>
      </c>
      <c r="E22" s="40"/>
      <c r="F22" s="104">
        <v>0</v>
      </c>
      <c r="G22" s="40"/>
      <c r="H22" s="104">
        <v>0</v>
      </c>
      <c r="I22" s="100"/>
      <c r="J22" s="104">
        <v>0</v>
      </c>
      <c r="K22" s="133"/>
      <c r="L22" s="143">
        <f>'PL 6M'!J35</f>
        <v>629203</v>
      </c>
      <c r="M22" s="133"/>
      <c r="N22" s="104">
        <v>0</v>
      </c>
      <c r="O22" s="100"/>
      <c r="P22" s="104">
        <v>0</v>
      </c>
      <c r="Q22" s="104"/>
      <c r="R22" s="104">
        <v>0</v>
      </c>
      <c r="S22" s="40"/>
      <c r="T22" s="124">
        <f>SUM(P22:R22)</f>
        <v>0</v>
      </c>
      <c r="U22" s="40"/>
      <c r="V22" s="104">
        <v>0</v>
      </c>
      <c r="W22" s="100"/>
      <c r="X22" s="124">
        <f t="shared" ref="X22" si="1">SUM(D22:N22)+T22+V22</f>
        <v>629203</v>
      </c>
      <c r="Y22" s="100"/>
      <c r="Z22" s="100"/>
      <c r="AA22" s="100"/>
      <c r="AB22" s="100"/>
      <c r="AC22" s="100"/>
    </row>
    <row r="23" spans="1:35" ht="24.25" customHeight="1" x14ac:dyDescent="0.3">
      <c r="A23" s="11" t="s">
        <v>232</v>
      </c>
      <c r="B23" s="16"/>
      <c r="C23" s="12"/>
      <c r="D23" s="104">
        <v>0</v>
      </c>
      <c r="E23" s="40"/>
      <c r="F23" s="104">
        <v>0</v>
      </c>
      <c r="G23" s="40"/>
      <c r="H23" s="104">
        <v>0</v>
      </c>
      <c r="I23" s="100"/>
      <c r="J23" s="107">
        <v>0</v>
      </c>
      <c r="K23" s="100"/>
      <c r="L23" s="107">
        <v>789</v>
      </c>
      <c r="M23" s="100"/>
      <c r="N23" s="107">
        <v>0</v>
      </c>
      <c r="O23" s="100"/>
      <c r="P23" s="132">
        <v>-77966</v>
      </c>
      <c r="Q23" s="132"/>
      <c r="R23" s="132">
        <v>-711398</v>
      </c>
      <c r="S23" s="100"/>
      <c r="T23" s="124">
        <f t="shared" si="0"/>
        <v>-789364</v>
      </c>
      <c r="U23" s="100"/>
      <c r="V23" s="104">
        <v>0</v>
      </c>
      <c r="W23" s="100"/>
      <c r="X23" s="125">
        <f>SUM(D23:N23)+T23+V23</f>
        <v>-788575</v>
      </c>
      <c r="Y23" s="100"/>
      <c r="Z23" s="100"/>
      <c r="AA23" s="100"/>
      <c r="AB23" s="100"/>
      <c r="AC23" s="100"/>
    </row>
    <row r="24" spans="1:35" ht="24" customHeight="1" x14ac:dyDescent="0.3">
      <c r="A24" s="9" t="s">
        <v>151</v>
      </c>
      <c r="B24" s="16"/>
      <c r="C24" s="12"/>
      <c r="D24" s="123">
        <f>SUM(D22:D23)</f>
        <v>0</v>
      </c>
      <c r="E24" s="100"/>
      <c r="F24" s="123">
        <f>SUM(F22:F23)</f>
        <v>0</v>
      </c>
      <c r="G24" s="100"/>
      <c r="H24" s="123">
        <f>SUM(H22:H23)</f>
        <v>0</v>
      </c>
      <c r="I24" s="100"/>
      <c r="J24" s="123">
        <f>SUM(J22:J23)</f>
        <v>0</v>
      </c>
      <c r="K24" s="100"/>
      <c r="L24" s="123">
        <f>SUM(L22:L23)</f>
        <v>629992</v>
      </c>
      <c r="M24" s="100"/>
      <c r="N24" s="123">
        <f>SUM(N22:N23)</f>
        <v>0</v>
      </c>
      <c r="O24" s="100"/>
      <c r="P24" s="123">
        <f>SUM(P22:P23)</f>
        <v>-77966</v>
      </c>
      <c r="Q24" s="111"/>
      <c r="R24" s="123">
        <f>SUM(R22:R23)</f>
        <v>-711398</v>
      </c>
      <c r="S24" s="100"/>
      <c r="T24" s="123">
        <f>SUM(T22:T23)</f>
        <v>-789364</v>
      </c>
      <c r="U24" s="100"/>
      <c r="V24" s="123">
        <f>SUM(V22:V23)</f>
        <v>0</v>
      </c>
      <c r="W24" s="100"/>
      <c r="X24" s="123">
        <f>SUM(X22:X23)</f>
        <v>-159372</v>
      </c>
      <c r="Y24" s="100"/>
      <c r="Z24" s="100"/>
      <c r="AA24" s="100"/>
      <c r="AB24" s="100"/>
      <c r="AC24" s="100"/>
    </row>
    <row r="25" spans="1:35" ht="12.65" customHeight="1" x14ac:dyDescent="0.3">
      <c r="A25" s="19"/>
      <c r="B25" s="16"/>
      <c r="C25" s="12"/>
      <c r="D25" s="111"/>
      <c r="E25" s="100"/>
      <c r="F25" s="111"/>
      <c r="G25" s="100"/>
      <c r="H25" s="111"/>
      <c r="I25" s="100"/>
      <c r="J25" s="111"/>
      <c r="K25" s="100"/>
      <c r="L25" s="111"/>
      <c r="M25" s="100"/>
      <c r="N25" s="111"/>
      <c r="O25" s="100"/>
      <c r="P25" s="111"/>
      <c r="Q25" s="111"/>
      <c r="R25" s="111"/>
      <c r="S25" s="100"/>
      <c r="T25" s="40"/>
      <c r="U25" s="100"/>
      <c r="V25" s="111"/>
      <c r="W25" s="100"/>
      <c r="X25" s="40"/>
      <c r="Y25" s="100"/>
      <c r="Z25" s="100"/>
      <c r="AA25" s="100"/>
      <c r="AB25" s="100"/>
      <c r="AC25" s="100"/>
    </row>
    <row r="26" spans="1:35" ht="24" customHeight="1" thickBot="1" x14ac:dyDescent="0.35">
      <c r="A26" s="23" t="s">
        <v>227</v>
      </c>
      <c r="B26" s="16"/>
      <c r="C26" s="12"/>
      <c r="D26" s="142">
        <f>SUM(D12,D19,D24)</f>
        <v>1163783</v>
      </c>
      <c r="E26" s="98"/>
      <c r="F26" s="142">
        <f>SUM(F12,F19,F24)</f>
        <v>19948329</v>
      </c>
      <c r="G26" s="98"/>
      <c r="H26" s="142">
        <f>SUM(H12,H19,H24)</f>
        <v>149295</v>
      </c>
      <c r="I26" s="98"/>
      <c r="J26" s="142">
        <f>SUM(J12,J19,J24)</f>
        <v>5960956</v>
      </c>
      <c r="K26" s="98"/>
      <c r="L26" s="142">
        <f>SUM(L12,L19,L24)</f>
        <v>2403584</v>
      </c>
      <c r="M26" s="98"/>
      <c r="N26" s="142">
        <f>SUM(N12,N19,N24)</f>
        <v>-5960956</v>
      </c>
      <c r="O26" s="98"/>
      <c r="P26" s="142">
        <f>SUM(P12,P19,P24)</f>
        <v>-322434</v>
      </c>
      <c r="Q26" s="98"/>
      <c r="R26" s="142">
        <f>SUM(R12,R19,R24)</f>
        <v>-1044929</v>
      </c>
      <c r="S26" s="98"/>
      <c r="T26" s="142">
        <f>SUM(T12,T19,T24)</f>
        <v>-1367363</v>
      </c>
      <c r="U26" s="98"/>
      <c r="V26" s="142">
        <f>SUM(V12,V19,V24)</f>
        <v>5949685</v>
      </c>
      <c r="W26" s="100"/>
      <c r="X26" s="142">
        <f>SUM(X12,X19,X24)</f>
        <v>28247313</v>
      </c>
      <c r="Y26" s="100"/>
      <c r="Z26" s="100"/>
      <c r="AA26" s="100"/>
      <c r="AB26" s="100"/>
      <c r="AC26" s="100"/>
    </row>
    <row r="27" spans="1:35" ht="24" customHeight="1" thickTop="1" x14ac:dyDescent="0.3">
      <c r="A27" s="23"/>
      <c r="B27" s="16"/>
      <c r="C27" s="12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100"/>
      <c r="X27" s="98"/>
      <c r="Y27" s="100"/>
      <c r="Z27" s="100"/>
      <c r="AA27" s="100"/>
      <c r="AB27" s="100"/>
      <c r="AC27" s="100"/>
    </row>
    <row r="28" spans="1:35" s="30" customFormat="1" ht="24" customHeight="1" x14ac:dyDescent="0.3">
      <c r="A28" s="9" t="s">
        <v>231</v>
      </c>
      <c r="B28" s="16"/>
      <c r="C28" s="10"/>
      <c r="D28" s="111"/>
      <c r="E28" s="100"/>
      <c r="F28" s="111"/>
      <c r="G28" s="100"/>
      <c r="H28" s="111"/>
      <c r="I28" s="100"/>
      <c r="J28" s="111"/>
      <c r="K28" s="100"/>
      <c r="L28" s="111"/>
      <c r="M28" s="100"/>
      <c r="N28" s="111"/>
      <c r="O28" s="100"/>
      <c r="P28" s="111"/>
      <c r="Q28" s="111"/>
      <c r="R28" s="111"/>
      <c r="S28" s="100"/>
      <c r="T28" s="111"/>
      <c r="U28" s="111"/>
      <c r="V28" s="111"/>
      <c r="W28" s="111"/>
      <c r="X28" s="111"/>
      <c r="Y28" s="98"/>
      <c r="Z28" s="98"/>
      <c r="AA28" s="98"/>
      <c r="AB28" s="98"/>
      <c r="AC28" s="98"/>
    </row>
    <row r="29" spans="1:35" s="30" customFormat="1" ht="24" customHeight="1" x14ac:dyDescent="0.3">
      <c r="A29" s="23" t="s">
        <v>152</v>
      </c>
      <c r="B29" s="16"/>
      <c r="C29" s="10"/>
      <c r="D29" s="97">
        <v>1113783</v>
      </c>
      <c r="E29" s="97"/>
      <c r="F29" s="97">
        <v>19948329</v>
      </c>
      <c r="G29" s="97"/>
      <c r="H29" s="97">
        <v>149295</v>
      </c>
      <c r="I29" s="97"/>
      <c r="J29" s="97">
        <v>2982381</v>
      </c>
      <c r="K29" s="97"/>
      <c r="L29" s="97">
        <v>3728572</v>
      </c>
      <c r="M29" s="97"/>
      <c r="N29" s="97">
        <v>-2982381</v>
      </c>
      <c r="O29" s="97"/>
      <c r="P29" s="97">
        <v>-352635</v>
      </c>
      <c r="Q29" s="97"/>
      <c r="R29" s="97">
        <v>-607338</v>
      </c>
      <c r="S29" s="97"/>
      <c r="T29" s="97">
        <v>-959973</v>
      </c>
      <c r="U29" s="97"/>
      <c r="V29" s="97">
        <v>0</v>
      </c>
      <c r="W29" s="97"/>
      <c r="X29" s="126">
        <f>SUM(D29:N29)+T29+V29</f>
        <v>23980006</v>
      </c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</row>
    <row r="30" spans="1:35" s="30" customFormat="1" ht="12.65" customHeight="1" x14ac:dyDescent="0.3">
      <c r="A30" s="23"/>
      <c r="B30" s="16"/>
      <c r="C30" s="10"/>
      <c r="D30" s="97"/>
      <c r="E30" s="97"/>
      <c r="F30" s="97"/>
      <c r="G30" s="97"/>
      <c r="H30" s="109"/>
      <c r="I30" s="97"/>
      <c r="J30" s="109"/>
      <c r="K30" s="97"/>
      <c r="L30" s="109"/>
      <c r="M30" s="97"/>
      <c r="N30" s="109"/>
      <c r="O30" s="97"/>
      <c r="P30" s="109"/>
      <c r="Q30" s="109"/>
      <c r="R30" s="109"/>
      <c r="S30" s="97"/>
      <c r="T30" s="97"/>
      <c r="U30" s="109"/>
      <c r="V30" s="98"/>
      <c r="W30" s="109"/>
      <c r="X30" s="97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</row>
    <row r="31" spans="1:35" s="30" customFormat="1" ht="24" customHeight="1" x14ac:dyDescent="0.3">
      <c r="A31" s="30" t="s">
        <v>146</v>
      </c>
      <c r="B31" s="16"/>
      <c r="C31" s="10"/>
      <c r="D31" s="97"/>
      <c r="E31" s="97"/>
      <c r="F31" s="97"/>
      <c r="G31" s="97"/>
      <c r="H31" s="109"/>
      <c r="I31" s="97"/>
      <c r="J31" s="109"/>
      <c r="K31" s="97"/>
      <c r="L31" s="109"/>
      <c r="M31" s="97"/>
      <c r="N31" s="109"/>
      <c r="O31" s="97"/>
      <c r="P31" s="109"/>
      <c r="Q31" s="109"/>
      <c r="R31" s="109"/>
      <c r="S31" s="97"/>
      <c r="T31" s="97"/>
      <c r="U31" s="109"/>
      <c r="V31" s="98"/>
      <c r="W31" s="109"/>
      <c r="X31" s="97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</row>
    <row r="32" spans="1:35" s="30" customFormat="1" ht="24" customHeight="1" x14ac:dyDescent="0.3">
      <c r="A32" s="31" t="s">
        <v>220</v>
      </c>
      <c r="B32" s="16"/>
      <c r="C32" s="10"/>
      <c r="D32" s="97"/>
      <c r="E32" s="97"/>
      <c r="F32" s="97"/>
      <c r="G32" s="97"/>
      <c r="H32" s="109"/>
      <c r="I32" s="97"/>
      <c r="J32" s="109"/>
      <c r="K32" s="97"/>
      <c r="L32" s="109"/>
      <c r="M32" s="97"/>
      <c r="N32" s="109"/>
      <c r="O32" s="97"/>
      <c r="P32" s="109"/>
      <c r="Q32" s="109"/>
      <c r="R32" s="109"/>
      <c r="S32" s="97"/>
      <c r="T32" s="97"/>
      <c r="U32" s="109"/>
      <c r="V32" s="98"/>
      <c r="W32" s="109"/>
      <c r="X32" s="97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</row>
    <row r="33" spans="1:31" ht="24" customHeight="1" x14ac:dyDescent="0.3">
      <c r="A33" s="19" t="s">
        <v>147</v>
      </c>
      <c r="B33" s="16">
        <v>13</v>
      </c>
      <c r="C33" s="10"/>
      <c r="D33" s="104">
        <v>0</v>
      </c>
      <c r="E33" s="100"/>
      <c r="F33" s="104">
        <v>0</v>
      </c>
      <c r="G33" s="100"/>
      <c r="H33" s="104">
        <v>0</v>
      </c>
      <c r="I33" s="100"/>
      <c r="J33" s="101">
        <v>4310371</v>
      </c>
      <c r="K33" s="100"/>
      <c r="L33" s="101">
        <f>-J33</f>
        <v>-4310371</v>
      </c>
      <c r="M33" s="100"/>
      <c r="N33" s="101">
        <f>L33</f>
        <v>-4310371</v>
      </c>
      <c r="O33" s="105"/>
      <c r="P33" s="104">
        <v>0</v>
      </c>
      <c r="Q33" s="100"/>
      <c r="R33" s="104">
        <v>0</v>
      </c>
      <c r="S33" s="100"/>
      <c r="T33" s="124">
        <f>SUM(P33:R33)</f>
        <v>0</v>
      </c>
      <c r="U33" s="135"/>
      <c r="V33" s="104">
        <v>0</v>
      </c>
      <c r="W33" s="135"/>
      <c r="X33" s="124">
        <f>SUM(D33:N33)+T33+V33</f>
        <v>-4310371</v>
      </c>
      <c r="Y33" s="98"/>
      <c r="Z33" s="135"/>
      <c r="AA33" s="98"/>
      <c r="AB33" s="105"/>
      <c r="AC33" s="98"/>
      <c r="AD33" s="135"/>
      <c r="AE33" s="106"/>
    </row>
    <row r="34" spans="1:31" ht="24" customHeight="1" x14ac:dyDescent="0.3">
      <c r="A34" s="19" t="s">
        <v>208</v>
      </c>
      <c r="B34" s="16">
        <v>17</v>
      </c>
      <c r="C34" s="10"/>
      <c r="D34" s="104">
        <v>0</v>
      </c>
      <c r="E34" s="100"/>
      <c r="F34" s="104">
        <v>0</v>
      </c>
      <c r="G34" s="100"/>
      <c r="H34" s="104">
        <v>0</v>
      </c>
      <c r="I34" s="100"/>
      <c r="J34" s="104">
        <v>0</v>
      </c>
      <c r="K34" s="100"/>
      <c r="L34" s="101">
        <v>-1446017</v>
      </c>
      <c r="M34" s="100"/>
      <c r="N34" s="104">
        <v>0</v>
      </c>
      <c r="O34" s="105"/>
      <c r="P34" s="104">
        <v>0</v>
      </c>
      <c r="Q34" s="100"/>
      <c r="R34" s="104">
        <v>0</v>
      </c>
      <c r="S34" s="100"/>
      <c r="T34" s="124">
        <f>SUM(P34:R34)</f>
        <v>0</v>
      </c>
      <c r="U34" s="135"/>
      <c r="V34" s="104">
        <v>0</v>
      </c>
      <c r="W34" s="135"/>
      <c r="X34" s="124">
        <f>SUM(D34:N34)+T34+V34</f>
        <v>-1446017</v>
      </c>
      <c r="Y34" s="98"/>
      <c r="Z34" s="135"/>
      <c r="AA34" s="98"/>
      <c r="AB34" s="105"/>
      <c r="AC34" s="98"/>
      <c r="AD34" s="135"/>
      <c r="AE34" s="106"/>
    </row>
    <row r="35" spans="1:31" ht="24" customHeight="1" x14ac:dyDescent="0.3">
      <c r="A35" s="31" t="s">
        <v>221</v>
      </c>
      <c r="B35" s="16"/>
      <c r="C35" s="10"/>
      <c r="D35" s="123">
        <f>SUM(D31:D34)</f>
        <v>0</v>
      </c>
      <c r="E35" s="103"/>
      <c r="F35" s="123">
        <f t="shared" ref="F35:T35" si="2">SUM(F31:F34)</f>
        <v>0</v>
      </c>
      <c r="G35" s="103"/>
      <c r="H35" s="123">
        <f t="shared" si="2"/>
        <v>0</v>
      </c>
      <c r="I35" s="103"/>
      <c r="J35" s="123">
        <f t="shared" si="2"/>
        <v>4310371</v>
      </c>
      <c r="K35" s="103"/>
      <c r="L35" s="123">
        <f t="shared" si="2"/>
        <v>-5756388</v>
      </c>
      <c r="M35" s="103"/>
      <c r="N35" s="123">
        <f t="shared" si="2"/>
        <v>-4310371</v>
      </c>
      <c r="O35" s="103"/>
      <c r="P35" s="123">
        <f t="shared" si="2"/>
        <v>0</v>
      </c>
      <c r="Q35" s="103"/>
      <c r="R35" s="123">
        <f t="shared" si="2"/>
        <v>0</v>
      </c>
      <c r="S35" s="103"/>
      <c r="T35" s="123">
        <f t="shared" si="2"/>
        <v>0</v>
      </c>
      <c r="U35" s="103"/>
      <c r="V35" s="123">
        <f t="shared" ref="V35" si="3">SUM(V31:V34)</f>
        <v>0</v>
      </c>
      <c r="W35" s="103"/>
      <c r="X35" s="123">
        <f t="shared" ref="X35" si="4">SUM(X31:X34)</f>
        <v>-5756388</v>
      </c>
      <c r="Y35" s="100"/>
      <c r="Z35" s="105"/>
      <c r="AA35" s="100"/>
      <c r="AB35" s="100"/>
      <c r="AC35" s="100"/>
    </row>
    <row r="36" spans="1:31" ht="12.65" customHeight="1" x14ac:dyDescent="0.3">
      <c r="A36" s="19"/>
      <c r="B36" s="16"/>
      <c r="C36" s="10"/>
      <c r="D36" s="100"/>
      <c r="E36" s="100"/>
      <c r="F36" s="105"/>
      <c r="G36" s="100"/>
      <c r="H36" s="105"/>
      <c r="I36" s="105"/>
      <c r="J36" s="105"/>
      <c r="K36" s="100"/>
      <c r="L36" s="100"/>
      <c r="M36" s="98"/>
      <c r="N36" s="105"/>
      <c r="O36" s="98"/>
      <c r="P36" s="105"/>
      <c r="Q36" s="105"/>
      <c r="R36" s="105"/>
      <c r="S36" s="98"/>
      <c r="T36" s="105"/>
      <c r="U36" s="100"/>
      <c r="V36" s="111"/>
      <c r="W36" s="100"/>
      <c r="X36" s="105"/>
      <c r="Y36" s="100"/>
      <c r="Z36" s="111"/>
      <c r="AA36" s="100"/>
      <c r="AB36" s="100"/>
      <c r="AC36" s="100"/>
    </row>
    <row r="37" spans="1:31" ht="23.5" customHeight="1" x14ac:dyDescent="0.3">
      <c r="A37" s="9" t="s">
        <v>149</v>
      </c>
      <c r="B37" s="87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31" ht="24" customHeight="1" x14ac:dyDescent="0.3">
      <c r="A38" s="11" t="s">
        <v>150</v>
      </c>
      <c r="B38" s="16"/>
      <c r="C38" s="10"/>
      <c r="D38" s="104">
        <v>0</v>
      </c>
      <c r="E38" s="100"/>
      <c r="F38" s="104">
        <v>0</v>
      </c>
      <c r="G38" s="100"/>
      <c r="H38" s="104">
        <v>0</v>
      </c>
      <c r="I38" s="100"/>
      <c r="J38" s="104">
        <v>0</v>
      </c>
      <c r="K38" s="100"/>
      <c r="L38" s="153">
        <f>'PL 6M'!H35</f>
        <v>5942402</v>
      </c>
      <c r="M38" s="100"/>
      <c r="N38" s="104">
        <v>0</v>
      </c>
      <c r="O38" s="100"/>
      <c r="P38" s="104">
        <v>0</v>
      </c>
      <c r="Q38" s="105"/>
      <c r="R38" s="104">
        <v>0</v>
      </c>
      <c r="S38" s="100"/>
      <c r="T38" s="124">
        <f t="shared" ref="T38" si="5">SUM(P38:R38)</f>
        <v>0</v>
      </c>
      <c r="U38" s="135"/>
      <c r="V38" s="104">
        <v>0</v>
      </c>
      <c r="W38" s="135"/>
      <c r="X38" s="124">
        <f>SUM(D38:N38)+T38+V38</f>
        <v>5942402</v>
      </c>
      <c r="Y38" s="100"/>
      <c r="Z38" s="100"/>
      <c r="AA38" s="100"/>
      <c r="AB38" s="100"/>
      <c r="AC38" s="100"/>
    </row>
    <row r="39" spans="1:31" ht="26.5" customHeight="1" x14ac:dyDescent="0.3">
      <c r="A39" s="11" t="s">
        <v>210</v>
      </c>
      <c r="B39" s="16"/>
      <c r="C39" s="10"/>
      <c r="D39" s="104">
        <v>0</v>
      </c>
      <c r="E39" s="98"/>
      <c r="F39" s="104">
        <v>0</v>
      </c>
      <c r="G39" s="98"/>
      <c r="H39" s="104">
        <v>0</v>
      </c>
      <c r="I39" s="98"/>
      <c r="J39" s="104">
        <v>0</v>
      </c>
      <c r="K39" s="98"/>
      <c r="L39" s="104">
        <v>7137</v>
      </c>
      <c r="M39" s="98"/>
      <c r="N39" s="104">
        <v>0</v>
      </c>
      <c r="O39" s="98"/>
      <c r="P39" s="101">
        <v>16067</v>
      </c>
      <c r="Q39" s="105"/>
      <c r="R39" s="100">
        <v>-101142</v>
      </c>
      <c r="S39" s="98"/>
      <c r="T39" s="124">
        <f>SUM(P39:R39)</f>
        <v>-85075</v>
      </c>
      <c r="U39" s="100"/>
      <c r="V39" s="104">
        <v>0</v>
      </c>
      <c r="W39" s="100"/>
      <c r="X39" s="124">
        <f>SUM(D39:N39)+T39+V39</f>
        <v>-77938</v>
      </c>
      <c r="Y39" s="100"/>
      <c r="Z39" s="105"/>
      <c r="AA39" s="100"/>
      <c r="AB39" s="100"/>
      <c r="AC39" s="98"/>
    </row>
    <row r="40" spans="1:31" ht="24" customHeight="1" x14ac:dyDescent="0.3">
      <c r="A40" s="9" t="s">
        <v>97</v>
      </c>
      <c r="B40" s="16"/>
      <c r="C40" s="10"/>
      <c r="D40" s="123">
        <f>SUM(D38:D39)</f>
        <v>0</v>
      </c>
      <c r="E40" s="98"/>
      <c r="F40" s="123">
        <f>SUM(F38:F39)</f>
        <v>0</v>
      </c>
      <c r="G40" s="98"/>
      <c r="H40" s="123">
        <f>SUM(H38:H39)</f>
        <v>0</v>
      </c>
      <c r="I40" s="98"/>
      <c r="J40" s="123">
        <f>SUM(J38:J39)</f>
        <v>0</v>
      </c>
      <c r="K40" s="98"/>
      <c r="L40" s="123">
        <f>SUM(L38:L39)</f>
        <v>5949539</v>
      </c>
      <c r="M40" s="98"/>
      <c r="N40" s="123">
        <f>SUM(N38:N39)</f>
        <v>0</v>
      </c>
      <c r="O40" s="98"/>
      <c r="P40" s="123">
        <f>SUM(P38:P39)</f>
        <v>16067</v>
      </c>
      <c r="Q40" s="105"/>
      <c r="R40" s="123">
        <f>SUM(R38:R39)</f>
        <v>-101142</v>
      </c>
      <c r="S40" s="98"/>
      <c r="T40" s="123">
        <f>SUM(T38:T39)</f>
        <v>-85075</v>
      </c>
      <c r="U40" s="100"/>
      <c r="V40" s="123">
        <f>SUM(V38:V39)</f>
        <v>0</v>
      </c>
      <c r="W40" s="100"/>
      <c r="X40" s="123">
        <f>SUM(X38:X39)</f>
        <v>5864464</v>
      </c>
      <c r="Y40" s="100"/>
      <c r="Z40" s="105"/>
      <c r="AA40" s="100"/>
      <c r="AB40" s="100"/>
      <c r="AC40" s="98"/>
    </row>
    <row r="41" spans="1:31" ht="12.65" customHeight="1" x14ac:dyDescent="0.3">
      <c r="A41" s="19"/>
      <c r="B41" s="16"/>
      <c r="C41" s="10"/>
      <c r="D41" s="105"/>
      <c r="E41" s="98"/>
      <c r="F41" s="105"/>
      <c r="G41" s="98"/>
      <c r="H41" s="105"/>
      <c r="I41" s="98"/>
      <c r="J41" s="105"/>
      <c r="K41" s="98"/>
      <c r="L41" s="105"/>
      <c r="M41" s="98"/>
      <c r="N41" s="105"/>
      <c r="O41" s="98"/>
      <c r="P41" s="105"/>
      <c r="Q41" s="105"/>
      <c r="R41" s="100"/>
      <c r="S41" s="98"/>
      <c r="T41" s="105"/>
      <c r="U41" s="100"/>
      <c r="V41" s="105"/>
      <c r="W41" s="100"/>
      <c r="X41" s="105"/>
      <c r="Y41" s="100"/>
      <c r="Z41" s="105"/>
      <c r="AA41" s="100"/>
      <c r="AB41" s="100"/>
      <c r="AC41" s="98"/>
    </row>
    <row r="42" spans="1:31" ht="24" customHeight="1" thickBot="1" x14ac:dyDescent="0.35">
      <c r="A42" s="23" t="s">
        <v>230</v>
      </c>
      <c r="B42" s="16"/>
      <c r="C42" s="10"/>
      <c r="D42" s="142">
        <f>SUM(D29,D35,D40)</f>
        <v>1113783</v>
      </c>
      <c r="E42" s="98"/>
      <c r="F42" s="142">
        <f>SUM(F29,F35,F40)</f>
        <v>19948329</v>
      </c>
      <c r="G42" s="98"/>
      <c r="H42" s="142">
        <f>SUM(H29,H35,H40)</f>
        <v>149295</v>
      </c>
      <c r="I42" s="98"/>
      <c r="J42" s="142">
        <f>SUM(J29,J35,J40)</f>
        <v>7292752</v>
      </c>
      <c r="K42" s="98"/>
      <c r="L42" s="142">
        <f>SUM(L29,L35,L40)</f>
        <v>3921723</v>
      </c>
      <c r="M42" s="98"/>
      <c r="N42" s="142">
        <f>SUM(N29,N35,N40)</f>
        <v>-7292752</v>
      </c>
      <c r="O42" s="98"/>
      <c r="P42" s="142">
        <f>SUM(P29,P35,P40)</f>
        <v>-336568</v>
      </c>
      <c r="Q42" s="136"/>
      <c r="R42" s="142">
        <f>SUM(R29,R35,R40)</f>
        <v>-708480</v>
      </c>
      <c r="S42" s="98"/>
      <c r="T42" s="142">
        <f>SUM(T29,T35,T40)</f>
        <v>-1045048</v>
      </c>
      <c r="U42" s="100"/>
      <c r="V42" s="128">
        <f>SUM(V29,V35,V40)</f>
        <v>0</v>
      </c>
      <c r="W42" s="100"/>
      <c r="X42" s="142">
        <f>SUM(X29,X35,X40)</f>
        <v>24088082</v>
      </c>
      <c r="Y42" s="98"/>
      <c r="Z42" s="111"/>
      <c r="AA42" s="98"/>
      <c r="AB42" s="137"/>
      <c r="AC42" s="106"/>
    </row>
    <row r="43" spans="1:31" ht="24" customHeight="1" thickTop="1" x14ac:dyDescent="0.3">
      <c r="A43" s="30"/>
      <c r="B43" s="16"/>
      <c r="C43" s="10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105"/>
      <c r="Q43" s="98"/>
      <c r="R43" s="98"/>
      <c r="S43" s="98"/>
      <c r="T43" s="105"/>
      <c r="U43" s="100"/>
      <c r="V43" s="105"/>
      <c r="W43" s="100"/>
      <c r="X43" s="105"/>
      <c r="Y43" s="98"/>
      <c r="Z43" s="111"/>
      <c r="AA43" s="98"/>
      <c r="AB43" s="98"/>
      <c r="AC43" s="98"/>
    </row>
    <row r="44" spans="1:31" s="30" customFormat="1" ht="18.75" customHeight="1" x14ac:dyDescent="0.3">
      <c r="A44" s="9"/>
      <c r="B44" s="16"/>
      <c r="C44" s="12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Y44" s="98"/>
      <c r="Z44" s="111"/>
      <c r="AA44" s="98"/>
      <c r="AB44" s="98"/>
      <c r="AC44" s="98"/>
    </row>
    <row r="45" spans="1:31" s="30" customFormat="1" ht="18.75" customHeight="1" x14ac:dyDescent="0.3">
      <c r="A45" s="14"/>
      <c r="B45" s="16"/>
      <c r="C45" s="12"/>
      <c r="D45" s="111"/>
      <c r="E45" s="100"/>
      <c r="F45" s="111"/>
      <c r="G45" s="100"/>
      <c r="H45" s="111"/>
      <c r="I45" s="100"/>
      <c r="J45" s="111"/>
      <c r="K45" s="100"/>
      <c r="L45" s="111"/>
      <c r="M45" s="98"/>
      <c r="N45" s="111"/>
      <c r="O45" s="98"/>
      <c r="P45" s="111"/>
      <c r="Q45" s="111"/>
      <c r="R45" s="132"/>
      <c r="S45" s="98"/>
      <c r="T45" s="98"/>
      <c r="U45" s="98"/>
      <c r="V45" s="98"/>
      <c r="W45" s="98"/>
      <c r="X45" s="98"/>
      <c r="Y45" s="98"/>
      <c r="Z45" s="111"/>
      <c r="AA45" s="98"/>
      <c r="AB45" s="98"/>
      <c r="AC45" s="98"/>
    </row>
    <row r="46" spans="1:31" s="30" customFormat="1" ht="18.75" customHeight="1" x14ac:dyDescent="0.3">
      <c r="A46" s="14"/>
      <c r="B46" s="49"/>
      <c r="C46" s="60"/>
      <c r="D46" s="120"/>
      <c r="E46" s="119"/>
      <c r="F46" s="120"/>
      <c r="G46" s="119"/>
      <c r="H46" s="120"/>
      <c r="I46" s="119"/>
      <c r="J46" s="120"/>
      <c r="K46" s="119"/>
      <c r="L46" s="120"/>
      <c r="M46" s="119"/>
      <c r="N46" s="120"/>
      <c r="O46" s="119"/>
      <c r="P46" s="120"/>
      <c r="Q46" s="120"/>
      <c r="R46" s="120"/>
      <c r="S46" s="119"/>
      <c r="T46" s="111"/>
      <c r="U46" s="98"/>
      <c r="V46" s="111"/>
      <c r="W46" s="98"/>
      <c r="X46" s="111"/>
      <c r="Y46" s="98"/>
      <c r="Z46" s="111"/>
      <c r="AA46" s="98"/>
      <c r="AB46" s="98"/>
      <c r="AC46" s="98"/>
    </row>
    <row r="47" spans="1:31" s="30" customFormat="1" ht="18.75" customHeight="1" x14ac:dyDescent="0.3">
      <c r="A47" s="72"/>
      <c r="B47" s="49"/>
      <c r="C47" s="60"/>
      <c r="D47" s="120"/>
      <c r="E47" s="119"/>
      <c r="F47" s="120"/>
      <c r="G47" s="119"/>
      <c r="H47" s="120"/>
      <c r="I47" s="119"/>
      <c r="J47" s="120"/>
      <c r="K47" s="119"/>
      <c r="L47" s="120"/>
      <c r="M47" s="119"/>
      <c r="N47" s="120"/>
      <c r="O47" s="119"/>
      <c r="P47" s="120"/>
      <c r="Q47" s="120"/>
      <c r="R47" s="119"/>
      <c r="S47" s="119"/>
      <c r="T47" s="120"/>
      <c r="U47" s="119"/>
      <c r="V47" s="120"/>
      <c r="W47" s="119"/>
      <c r="X47" s="120"/>
      <c r="Y47" s="98"/>
      <c r="Z47" s="111"/>
      <c r="AA47" s="98"/>
      <c r="AB47" s="98"/>
      <c r="AC47" s="98"/>
    </row>
    <row r="48" spans="1:31" s="30" customFormat="1" ht="18.75" customHeight="1" x14ac:dyDescent="0.3">
      <c r="A48" s="72"/>
      <c r="B48" s="49"/>
      <c r="C48" s="60"/>
      <c r="D48" s="120"/>
      <c r="E48" s="119"/>
      <c r="F48" s="120"/>
      <c r="G48" s="119"/>
      <c r="H48" s="120"/>
      <c r="I48" s="119"/>
      <c r="J48" s="120"/>
      <c r="K48" s="119"/>
      <c r="L48" s="120"/>
      <c r="M48" s="119"/>
      <c r="N48" s="120"/>
      <c r="O48" s="119"/>
      <c r="P48" s="138"/>
      <c r="Q48" s="138"/>
      <c r="R48" s="120"/>
      <c r="S48" s="119"/>
      <c r="T48" s="120"/>
      <c r="U48" s="119"/>
      <c r="V48" s="138"/>
      <c r="W48" s="119"/>
      <c r="X48" s="138"/>
      <c r="Y48" s="98"/>
      <c r="Z48" s="111"/>
      <c r="AA48" s="98"/>
      <c r="AB48" s="98"/>
      <c r="AC48" s="98"/>
    </row>
    <row r="49" spans="1:29" s="30" customFormat="1" ht="18.75" customHeight="1" x14ac:dyDescent="0.3">
      <c r="A49" s="71"/>
      <c r="B49" s="49"/>
      <c r="C49" s="60"/>
      <c r="D49" s="120"/>
      <c r="E49" s="119"/>
      <c r="F49" s="120"/>
      <c r="G49" s="119"/>
      <c r="H49" s="120"/>
      <c r="I49" s="119"/>
      <c r="J49" s="120"/>
      <c r="K49" s="119"/>
      <c r="L49" s="120"/>
      <c r="M49" s="119"/>
      <c r="N49" s="121"/>
      <c r="O49" s="119"/>
      <c r="P49" s="120"/>
      <c r="Q49" s="120"/>
      <c r="R49" s="121"/>
      <c r="S49" s="139"/>
      <c r="T49" s="120"/>
      <c r="U49" s="119"/>
      <c r="V49" s="120"/>
      <c r="W49" s="119"/>
      <c r="X49" s="120"/>
      <c r="Y49" s="98"/>
      <c r="Z49" s="111"/>
      <c r="AA49" s="98"/>
      <c r="AB49" s="98"/>
      <c r="AC49" s="98"/>
    </row>
    <row r="50" spans="1:29" ht="18.75" customHeight="1" x14ac:dyDescent="0.3">
      <c r="A50" s="3"/>
      <c r="B50" s="49"/>
      <c r="C50" s="2"/>
      <c r="D50" s="120"/>
      <c r="E50" s="139"/>
      <c r="F50" s="120"/>
      <c r="G50" s="139"/>
      <c r="H50" s="120"/>
      <c r="I50" s="139"/>
      <c r="J50" s="120"/>
      <c r="K50" s="139"/>
      <c r="L50" s="120"/>
      <c r="M50" s="139"/>
      <c r="N50" s="120"/>
      <c r="O50" s="139"/>
      <c r="P50" s="120"/>
      <c r="Q50" s="120"/>
      <c r="R50" s="122"/>
      <c r="S50" s="139"/>
      <c r="T50" s="120"/>
      <c r="U50" s="140"/>
      <c r="V50" s="120"/>
      <c r="W50" s="140"/>
      <c r="X50" s="120"/>
      <c r="Y50" s="141"/>
      <c r="Z50" s="111"/>
      <c r="AA50" s="98"/>
      <c r="AB50" s="98"/>
      <c r="AC50" s="100"/>
    </row>
    <row r="51" spans="1:29" ht="18.75" customHeight="1" x14ac:dyDescent="0.3">
      <c r="A51" s="3"/>
      <c r="B51" s="49"/>
      <c r="C51" s="2"/>
      <c r="D51" s="120"/>
      <c r="E51" s="139"/>
      <c r="F51" s="120"/>
      <c r="G51" s="139"/>
      <c r="H51" s="120"/>
      <c r="I51" s="139"/>
      <c r="J51" s="120"/>
      <c r="K51" s="139"/>
      <c r="L51" s="120"/>
      <c r="M51" s="139"/>
      <c r="N51" s="120"/>
      <c r="O51" s="120"/>
      <c r="P51" s="120"/>
      <c r="Q51" s="139"/>
      <c r="R51" s="120"/>
      <c r="S51" s="139"/>
      <c r="T51" s="120"/>
      <c r="U51" s="140"/>
      <c r="V51" s="120"/>
      <c r="W51" s="140"/>
      <c r="X51" s="120"/>
      <c r="Y51" s="141"/>
      <c r="Z51" s="111"/>
      <c r="AA51" s="98"/>
      <c r="AB51" s="98"/>
      <c r="AC51" s="100"/>
    </row>
    <row r="52" spans="1:29" ht="18.75" customHeight="1" x14ac:dyDescent="0.3">
      <c r="A52" s="3"/>
      <c r="B52" s="49"/>
      <c r="C52" s="2"/>
      <c r="D52" s="120"/>
      <c r="E52" s="139"/>
      <c r="F52" s="120"/>
      <c r="G52" s="139"/>
      <c r="H52" s="120"/>
      <c r="I52" s="139"/>
      <c r="J52" s="120"/>
      <c r="K52" s="139"/>
      <c r="L52" s="120"/>
      <c r="M52" s="139"/>
      <c r="N52" s="120"/>
      <c r="O52" s="120"/>
      <c r="P52" s="120"/>
      <c r="Q52" s="139"/>
      <c r="R52" s="120"/>
      <c r="S52" s="139"/>
      <c r="T52" s="120"/>
      <c r="U52" s="140"/>
      <c r="V52" s="120"/>
      <c r="W52" s="140"/>
      <c r="X52" s="120"/>
      <c r="Y52" s="141"/>
      <c r="Z52" s="111"/>
      <c r="AA52" s="98"/>
      <c r="AB52" s="98"/>
      <c r="AC52" s="100"/>
    </row>
    <row r="53" spans="1:29" ht="18.75" customHeight="1" x14ac:dyDescent="0.3">
      <c r="A53" s="3"/>
      <c r="B53" s="49"/>
      <c r="C53" s="2"/>
      <c r="D53" s="120"/>
      <c r="E53" s="139"/>
      <c r="F53" s="120"/>
      <c r="G53" s="139"/>
      <c r="H53" s="120"/>
      <c r="I53" s="139"/>
      <c r="J53" s="120"/>
      <c r="K53" s="139"/>
      <c r="L53" s="120"/>
      <c r="M53" s="139"/>
      <c r="N53" s="120"/>
      <c r="O53" s="139"/>
      <c r="P53" s="120"/>
      <c r="Q53" s="120"/>
      <c r="R53" s="120"/>
      <c r="S53" s="139"/>
      <c r="T53" s="120"/>
      <c r="U53" s="140"/>
      <c r="V53" s="120"/>
      <c r="W53" s="140"/>
      <c r="X53" s="120"/>
      <c r="Y53" s="141"/>
      <c r="Z53" s="111"/>
      <c r="AA53" s="98"/>
      <c r="AB53" s="98"/>
      <c r="AC53" s="100"/>
    </row>
    <row r="54" spans="1:29" ht="18.75" customHeight="1" x14ac:dyDescent="0.3">
      <c r="A54" s="78"/>
      <c r="B54" s="49"/>
      <c r="C54" s="2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98"/>
      <c r="Z54" s="111"/>
      <c r="AA54" s="98"/>
      <c r="AB54" s="98"/>
      <c r="AC54" s="100"/>
    </row>
    <row r="55" spans="1:29" ht="18.75" customHeight="1" x14ac:dyDescent="0.3">
      <c r="A55" s="78"/>
      <c r="B55" s="49"/>
      <c r="C55" s="2"/>
      <c r="D55" s="119"/>
      <c r="E55" s="119"/>
      <c r="F55" s="138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38"/>
      <c r="S55" s="119"/>
      <c r="T55" s="119"/>
      <c r="U55" s="119"/>
      <c r="V55" s="119"/>
      <c r="W55" s="119"/>
      <c r="X55" s="119"/>
      <c r="Y55" s="115"/>
      <c r="Z55" s="111"/>
      <c r="AA55" s="98"/>
      <c r="AB55" s="98"/>
      <c r="AC55" s="100"/>
    </row>
  </sheetData>
  <sheetProtection formatCells="0" formatColumns="0" formatRows="0" insertColumns="0" insertRows="0" insertHyperlinks="0" deleteColumns="0" deleteRows="0" sort="0" autoFilter="0" pivotTables="0"/>
  <mergeCells count="5">
    <mergeCell ref="A3:D3"/>
    <mergeCell ref="D4:X4"/>
    <mergeCell ref="H5:L5"/>
    <mergeCell ref="P5:T5"/>
    <mergeCell ref="D10:X10"/>
  </mergeCells>
  <pageMargins left="0.8" right="0.8" top="0.48" bottom="0.3" header="0.5" footer="0.3"/>
  <pageSetup paperSize="9" scale="52" firstPageNumber="10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D95F-E52A-409A-8B16-0F5CAEFB683B}">
  <dimension ref="A1:O129"/>
  <sheetViews>
    <sheetView tabSelected="1" view="pageBreakPreview" zoomScale="69" zoomScaleNormal="85" zoomScaleSheetLayoutView="69" zoomScalePageLayoutView="73" workbookViewId="0">
      <selection activeCell="L10" sqref="L10"/>
    </sheetView>
  </sheetViews>
  <sheetFormatPr defaultColWidth="35" defaultRowHeight="20.25" customHeight="1" x14ac:dyDescent="0.3"/>
  <cols>
    <col min="1" max="1" width="101.3984375" style="11" customWidth="1"/>
    <col min="2" max="2" width="12.8984375" style="84" customWidth="1"/>
    <col min="3" max="3" width="1.3984375" style="3" customWidth="1"/>
    <col min="4" max="4" width="15.296875" style="144" customWidth="1"/>
    <col min="5" max="5" width="1.3984375" style="3" customWidth="1"/>
    <col min="6" max="6" width="15.296875" style="3" customWidth="1"/>
    <col min="7" max="7" width="1.3984375" style="3" customWidth="1"/>
    <col min="8" max="8" width="15.296875" style="3" customWidth="1"/>
    <col min="9" max="9" width="1.3984375" style="3" customWidth="1"/>
    <col min="10" max="10" width="15.296875" style="3" customWidth="1"/>
    <col min="11" max="11" width="10.3984375" style="11" customWidth="1"/>
    <col min="12" max="12" width="15.09765625" style="11" customWidth="1"/>
    <col min="13" max="13" width="12.09765625" style="11" customWidth="1"/>
    <col min="14" max="14" width="35" style="11"/>
    <col min="15" max="15" width="13.09765625" style="11" customWidth="1"/>
    <col min="16" max="16384" width="35" style="11"/>
  </cols>
  <sheetData>
    <row r="1" spans="1:15" s="4" customFormat="1" ht="20.25" customHeight="1" x14ac:dyDescent="0.4">
      <c r="A1" s="1" t="s">
        <v>0</v>
      </c>
      <c r="B1" s="84"/>
      <c r="C1" s="3"/>
      <c r="D1" s="3"/>
      <c r="E1" s="3"/>
      <c r="F1" s="3"/>
      <c r="G1" s="3"/>
      <c r="H1" s="3"/>
      <c r="I1" s="3"/>
      <c r="J1" s="3"/>
    </row>
    <row r="2" spans="1:15" s="7" customFormat="1" ht="20.25" customHeight="1" x14ac:dyDescent="0.35">
      <c r="A2" s="6" t="s">
        <v>158</v>
      </c>
      <c r="B2" s="84"/>
      <c r="C2" s="3"/>
      <c r="D2" s="3"/>
      <c r="E2" s="3"/>
      <c r="F2" s="3"/>
      <c r="G2" s="3"/>
      <c r="H2" s="3"/>
      <c r="I2" s="3"/>
      <c r="J2" s="3"/>
    </row>
    <row r="3" spans="1:15" ht="20.25" customHeight="1" x14ac:dyDescent="0.3">
      <c r="A3" s="9"/>
      <c r="D3" s="3"/>
    </row>
    <row r="4" spans="1:15" ht="18.649999999999999" customHeight="1" x14ac:dyDescent="0.3">
      <c r="A4" s="9"/>
      <c r="B4" s="87"/>
      <c r="C4" s="11"/>
      <c r="D4" s="158" t="s">
        <v>2</v>
      </c>
      <c r="E4" s="158"/>
      <c r="F4" s="158"/>
      <c r="G4" s="11"/>
      <c r="H4" s="158" t="s">
        <v>3</v>
      </c>
      <c r="I4" s="158"/>
      <c r="J4" s="158"/>
    </row>
    <row r="5" spans="1:15" ht="18.649999999999999" customHeight="1" x14ac:dyDescent="0.3">
      <c r="A5" s="14"/>
      <c r="B5" s="16"/>
      <c r="C5" s="10"/>
      <c r="D5" s="157" t="s">
        <v>4</v>
      </c>
      <c r="E5" s="157"/>
      <c r="F5" s="157"/>
      <c r="G5" s="12"/>
      <c r="H5" s="157" t="s">
        <v>4</v>
      </c>
      <c r="I5" s="157"/>
      <c r="J5" s="157"/>
    </row>
    <row r="6" spans="1:15" ht="18.649999999999999" customHeight="1" x14ac:dyDescent="0.3">
      <c r="A6" s="14"/>
      <c r="B6" s="16"/>
      <c r="C6" s="10"/>
      <c r="D6" s="159" t="s">
        <v>225</v>
      </c>
      <c r="E6" s="159"/>
      <c r="F6" s="159"/>
      <c r="G6" s="12"/>
      <c r="H6" s="159" t="s">
        <v>225</v>
      </c>
      <c r="I6" s="159"/>
      <c r="J6" s="159"/>
    </row>
    <row r="7" spans="1:15" ht="18.649999999999999" customHeight="1" x14ac:dyDescent="0.3">
      <c r="A7" s="14"/>
      <c r="B7" s="16"/>
      <c r="C7" s="10"/>
      <c r="D7" s="159" t="s">
        <v>224</v>
      </c>
      <c r="E7" s="159"/>
      <c r="F7" s="159"/>
      <c r="G7" s="12"/>
      <c r="H7" s="159" t="s">
        <v>224</v>
      </c>
      <c r="I7" s="159"/>
      <c r="J7" s="159"/>
    </row>
    <row r="8" spans="1:15" ht="18.649999999999999" customHeight="1" x14ac:dyDescent="0.3">
      <c r="B8" s="16" t="s">
        <v>7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5" ht="18.649999999999999" customHeight="1" x14ac:dyDescent="0.3">
      <c r="A9" s="14"/>
      <c r="B9" s="16"/>
      <c r="C9" s="10"/>
      <c r="D9" s="156" t="s">
        <v>9</v>
      </c>
      <c r="E9" s="156"/>
      <c r="F9" s="156"/>
      <c r="G9" s="156"/>
      <c r="H9" s="156"/>
      <c r="I9" s="156"/>
      <c r="J9" s="156"/>
    </row>
    <row r="10" spans="1:15" ht="18.649999999999999" customHeight="1" x14ac:dyDescent="0.3">
      <c r="A10" s="14"/>
      <c r="B10" s="16"/>
      <c r="C10" s="10"/>
      <c r="D10" s="16"/>
      <c r="E10" s="16"/>
      <c r="F10" s="16"/>
      <c r="G10" s="16"/>
      <c r="H10" s="16"/>
      <c r="I10" s="16"/>
      <c r="J10" s="16"/>
    </row>
    <row r="11" spans="1:15" ht="23.9" customHeight="1" x14ac:dyDescent="0.3">
      <c r="A11" s="30" t="s">
        <v>253</v>
      </c>
      <c r="B11" s="16">
        <v>19</v>
      </c>
      <c r="C11" s="10"/>
      <c r="D11" s="155">
        <v>3196289</v>
      </c>
      <c r="E11" s="28"/>
      <c r="F11" s="29">
        <v>6541141</v>
      </c>
      <c r="G11" s="28"/>
      <c r="H11" s="29">
        <v>1384442</v>
      </c>
      <c r="I11" s="28"/>
      <c r="J11" s="29">
        <v>224108</v>
      </c>
      <c r="M11" s="134"/>
      <c r="O11" s="21"/>
    </row>
    <row r="12" spans="1:15" ht="12.65" customHeight="1" x14ac:dyDescent="0.3">
      <c r="A12" s="9"/>
      <c r="B12" s="16"/>
      <c r="C12" s="10"/>
      <c r="D12" s="97"/>
      <c r="E12" s="28"/>
      <c r="F12" s="28"/>
      <c r="G12" s="28"/>
      <c r="H12" s="28"/>
      <c r="I12" s="28"/>
      <c r="J12" s="28"/>
      <c r="M12" s="134"/>
      <c r="O12" s="21"/>
    </row>
    <row r="13" spans="1:15" ht="18.649999999999999" customHeight="1" x14ac:dyDescent="0.3">
      <c r="A13" s="18" t="s">
        <v>159</v>
      </c>
      <c r="B13" s="16"/>
      <c r="C13" s="10"/>
      <c r="E13" s="21"/>
      <c r="F13" s="21"/>
      <c r="G13" s="21"/>
      <c r="H13" s="21"/>
      <c r="I13" s="21"/>
      <c r="J13" s="21"/>
      <c r="M13" s="134"/>
      <c r="O13" s="21"/>
    </row>
    <row r="14" spans="1:15" ht="18.649999999999999" customHeight="1" x14ac:dyDescent="0.3">
      <c r="A14" s="11" t="s">
        <v>197</v>
      </c>
      <c r="B14" s="16"/>
      <c r="C14" s="10"/>
      <c r="D14" s="40">
        <v>-712400</v>
      </c>
      <c r="E14" s="21"/>
      <c r="F14" s="21">
        <v>-1000000</v>
      </c>
      <c r="G14" s="21"/>
      <c r="H14" s="21">
        <v>0</v>
      </c>
      <c r="I14" s="21"/>
      <c r="J14" s="21">
        <v>0</v>
      </c>
      <c r="M14" s="134"/>
      <c r="O14" s="21"/>
    </row>
    <row r="15" spans="1:15" ht="18.649999999999999" customHeight="1" x14ac:dyDescent="0.3">
      <c r="A15" s="11" t="s">
        <v>264</v>
      </c>
      <c r="B15" s="16"/>
      <c r="C15" s="10"/>
      <c r="D15" s="40">
        <v>719</v>
      </c>
      <c r="E15" s="21"/>
      <c r="F15" s="40">
        <v>-8</v>
      </c>
      <c r="G15" s="21"/>
      <c r="H15" s="40">
        <v>0</v>
      </c>
      <c r="I15" s="21"/>
      <c r="J15" s="40">
        <v>0</v>
      </c>
      <c r="M15" s="134"/>
      <c r="O15" s="21"/>
    </row>
    <row r="16" spans="1:15" ht="18.649999999999999" customHeight="1" x14ac:dyDescent="0.3">
      <c r="A16" s="11" t="s">
        <v>160</v>
      </c>
      <c r="B16" s="16"/>
      <c r="C16" s="10"/>
      <c r="D16" s="40">
        <v>-2008093</v>
      </c>
      <c r="E16" s="21"/>
      <c r="F16" s="21">
        <v>-1541906</v>
      </c>
      <c r="G16" s="21"/>
      <c r="H16" s="21">
        <v>-139498</v>
      </c>
      <c r="I16" s="21"/>
      <c r="J16" s="13">
        <v>-144195</v>
      </c>
      <c r="M16" s="134"/>
      <c r="O16" s="21"/>
    </row>
    <row r="17" spans="1:15" ht="18.649999999999999" customHeight="1" x14ac:dyDescent="0.3">
      <c r="A17" s="11" t="s">
        <v>161</v>
      </c>
      <c r="B17" s="16"/>
      <c r="C17" s="10"/>
      <c r="D17" s="40"/>
      <c r="E17" s="21"/>
      <c r="M17" s="134"/>
      <c r="O17" s="21"/>
    </row>
    <row r="18" spans="1:15" ht="18.649999999999999" customHeight="1" x14ac:dyDescent="0.3">
      <c r="A18" s="11" t="s">
        <v>162</v>
      </c>
      <c r="B18" s="16"/>
      <c r="C18" s="10"/>
      <c r="D18" s="40">
        <v>75601</v>
      </c>
      <c r="E18" s="21"/>
      <c r="F18" s="21">
        <v>19904</v>
      </c>
      <c r="G18" s="21"/>
      <c r="H18" s="21">
        <v>16815</v>
      </c>
      <c r="I18" s="21"/>
      <c r="J18" s="13">
        <v>1040</v>
      </c>
      <c r="M18" s="134"/>
      <c r="O18" s="21"/>
    </row>
    <row r="19" spans="1:15" ht="18.649999999999999" customHeight="1" x14ac:dyDescent="0.3">
      <c r="A19" s="11" t="s">
        <v>240</v>
      </c>
      <c r="B19" s="16">
        <v>10</v>
      </c>
      <c r="C19" s="10"/>
      <c r="D19" s="21">
        <v>0</v>
      </c>
      <c r="E19" s="21"/>
      <c r="F19" s="21">
        <v>0</v>
      </c>
      <c r="G19" s="21"/>
      <c r="H19" s="21">
        <v>-295204</v>
      </c>
      <c r="I19" s="21"/>
      <c r="J19" s="13">
        <v>-675350</v>
      </c>
      <c r="M19" s="134"/>
      <c r="O19" s="21"/>
    </row>
    <row r="20" spans="1:15" ht="18.649999999999999" customHeight="1" x14ac:dyDescent="0.3">
      <c r="A20" s="11" t="s">
        <v>247</v>
      </c>
      <c r="B20" s="16">
        <v>10</v>
      </c>
      <c r="C20" s="10"/>
      <c r="D20" s="21">
        <v>0</v>
      </c>
      <c r="E20" s="21"/>
      <c r="F20" s="21">
        <v>0</v>
      </c>
      <c r="G20" s="21"/>
      <c r="H20" s="21">
        <v>-3625780</v>
      </c>
      <c r="I20" s="21"/>
      <c r="J20" s="40">
        <v>0</v>
      </c>
      <c r="M20" s="134"/>
      <c r="O20" s="21"/>
    </row>
    <row r="21" spans="1:15" ht="18.649999999999999" customHeight="1" x14ac:dyDescent="0.3">
      <c r="A21" s="11" t="s">
        <v>163</v>
      </c>
      <c r="B21" s="16"/>
      <c r="C21" s="10"/>
      <c r="D21" s="21">
        <v>0</v>
      </c>
      <c r="E21" s="21"/>
      <c r="F21" s="21">
        <v>-92304</v>
      </c>
      <c r="G21" s="21"/>
      <c r="H21" s="21">
        <v>0</v>
      </c>
      <c r="I21" s="21"/>
      <c r="J21" s="13">
        <v>-17804</v>
      </c>
      <c r="M21" s="134"/>
      <c r="O21" s="21"/>
    </row>
    <row r="22" spans="1:15" ht="18.649999999999999" customHeight="1" x14ac:dyDescent="0.3">
      <c r="A22" s="11" t="s">
        <v>250</v>
      </c>
      <c r="B22" s="16"/>
      <c r="C22" s="10"/>
      <c r="D22" s="21">
        <v>-5267</v>
      </c>
      <c r="E22" s="21"/>
      <c r="F22" s="21">
        <v>0</v>
      </c>
      <c r="G22" s="21"/>
      <c r="H22" s="21">
        <v>0</v>
      </c>
      <c r="I22" s="21"/>
      <c r="J22" s="21">
        <v>0</v>
      </c>
      <c r="M22" s="134"/>
      <c r="O22" s="21"/>
    </row>
    <row r="23" spans="1:15" ht="18.649999999999999" customHeight="1" x14ac:dyDescent="0.3">
      <c r="A23" s="11" t="s">
        <v>254</v>
      </c>
      <c r="B23" s="16"/>
      <c r="C23" s="10"/>
      <c r="D23" s="40">
        <v>346320</v>
      </c>
      <c r="E23" s="21"/>
      <c r="F23" s="21">
        <v>1390400</v>
      </c>
      <c r="G23" s="21"/>
      <c r="H23" s="21">
        <v>0</v>
      </c>
      <c r="I23" s="21"/>
      <c r="J23" s="21">
        <v>0</v>
      </c>
      <c r="M23" s="134"/>
      <c r="O23" s="21"/>
    </row>
    <row r="24" spans="1:15" ht="18.649999999999999" customHeight="1" x14ac:dyDescent="0.3">
      <c r="A24" s="11" t="s">
        <v>249</v>
      </c>
      <c r="B24" s="16"/>
      <c r="C24" s="10"/>
      <c r="D24" s="40">
        <v>0</v>
      </c>
      <c r="E24" s="21"/>
      <c r="F24" s="21">
        <v>0</v>
      </c>
      <c r="G24" s="21"/>
      <c r="H24" s="21">
        <v>68577</v>
      </c>
      <c r="I24" s="21"/>
      <c r="J24" s="21">
        <v>0</v>
      </c>
      <c r="M24" s="134"/>
      <c r="O24" s="21"/>
    </row>
    <row r="25" spans="1:15" ht="18.649999999999999" customHeight="1" x14ac:dyDescent="0.3">
      <c r="A25" s="11" t="s">
        <v>266</v>
      </c>
      <c r="B25" s="16"/>
      <c r="C25" s="10"/>
      <c r="D25" s="21">
        <v>-13998</v>
      </c>
      <c r="E25" s="21"/>
      <c r="F25" s="21">
        <v>867893</v>
      </c>
      <c r="G25" s="21"/>
      <c r="H25" s="21">
        <v>0</v>
      </c>
      <c r="I25" s="21"/>
      <c r="J25" s="21">
        <v>0</v>
      </c>
      <c r="M25" s="134"/>
      <c r="O25" s="21"/>
    </row>
    <row r="26" spans="1:15" ht="18.649999999999999" customHeight="1" x14ac:dyDescent="0.3">
      <c r="A26" s="11" t="s">
        <v>211</v>
      </c>
      <c r="B26" s="16"/>
      <c r="C26" s="10"/>
      <c r="D26" s="40"/>
      <c r="E26" s="21"/>
      <c r="M26" s="134"/>
      <c r="O26" s="21"/>
    </row>
    <row r="27" spans="1:15" ht="18.649999999999999" customHeight="1" x14ac:dyDescent="0.3">
      <c r="A27" s="11" t="s">
        <v>164</v>
      </c>
      <c r="B27" s="16"/>
      <c r="C27" s="10"/>
      <c r="D27" s="40">
        <v>-127408</v>
      </c>
      <c r="E27" s="21"/>
      <c r="F27" s="21">
        <v>-8115</v>
      </c>
      <c r="G27" s="21"/>
      <c r="H27" s="21">
        <v>-6967275</v>
      </c>
      <c r="I27" s="21"/>
      <c r="J27" s="13">
        <v>1992065</v>
      </c>
      <c r="M27" s="134"/>
      <c r="O27" s="21"/>
    </row>
    <row r="28" spans="1:15" ht="18.649999999999999" customHeight="1" x14ac:dyDescent="0.3">
      <c r="A28" s="11" t="s">
        <v>165</v>
      </c>
      <c r="B28" s="16"/>
      <c r="C28" s="10"/>
      <c r="D28" s="21">
        <v>0</v>
      </c>
      <c r="E28" s="21"/>
      <c r="F28" s="21">
        <v>0</v>
      </c>
      <c r="G28" s="21"/>
      <c r="H28" s="21">
        <v>247343</v>
      </c>
      <c r="I28" s="21"/>
      <c r="J28" s="13">
        <v>686000</v>
      </c>
      <c r="M28" s="134"/>
      <c r="O28" s="21"/>
    </row>
    <row r="29" spans="1:15" ht="18.649999999999999" customHeight="1" x14ac:dyDescent="0.3">
      <c r="A29" s="11" t="s">
        <v>166</v>
      </c>
      <c r="B29" s="16"/>
      <c r="C29" s="10"/>
      <c r="D29" s="21">
        <v>0</v>
      </c>
      <c r="E29" s="21"/>
      <c r="F29" s="21">
        <v>0</v>
      </c>
      <c r="G29" s="21"/>
      <c r="H29" s="21">
        <v>-96820</v>
      </c>
      <c r="I29" s="21"/>
      <c r="J29" s="13">
        <v>-45300</v>
      </c>
      <c r="M29" s="134"/>
      <c r="O29" s="21"/>
    </row>
    <row r="30" spans="1:15" ht="18.649999999999999" customHeight="1" x14ac:dyDescent="0.3">
      <c r="A30" s="11" t="s">
        <v>167</v>
      </c>
      <c r="B30" s="34"/>
      <c r="C30" s="10"/>
      <c r="D30" s="40">
        <v>191383</v>
      </c>
      <c r="E30" s="21"/>
      <c r="F30" s="21">
        <v>152844</v>
      </c>
      <c r="G30" s="21"/>
      <c r="H30" s="40">
        <v>827151</v>
      </c>
      <c r="I30" s="21"/>
      <c r="J30" s="13">
        <v>865580</v>
      </c>
      <c r="M30" s="134"/>
      <c r="O30" s="21"/>
    </row>
    <row r="31" spans="1:15" ht="18.649999999999999" customHeight="1" x14ac:dyDescent="0.3">
      <c r="A31" s="11" t="s">
        <v>168</v>
      </c>
      <c r="B31" s="34"/>
      <c r="C31" s="10"/>
      <c r="D31" s="40">
        <v>112647</v>
      </c>
      <c r="E31" s="21"/>
      <c r="F31" s="21">
        <v>85000</v>
      </c>
      <c r="G31" s="21"/>
      <c r="H31" s="40">
        <v>7803076</v>
      </c>
      <c r="I31" s="21"/>
      <c r="J31" s="13">
        <v>1712119</v>
      </c>
      <c r="M31" s="134"/>
      <c r="O31" s="21"/>
    </row>
    <row r="32" spans="1:15" ht="18.649999999999999" customHeight="1" x14ac:dyDescent="0.3">
      <c r="A32" s="30" t="s">
        <v>222</v>
      </c>
      <c r="B32" s="16"/>
      <c r="C32" s="10"/>
      <c r="D32" s="150">
        <f>SUM(D14:D31)</f>
        <v>-2140496</v>
      </c>
      <c r="E32" s="28"/>
      <c r="F32" s="150">
        <f>SUM(F14:F31)</f>
        <v>-126292</v>
      </c>
      <c r="G32" s="28"/>
      <c r="H32" s="150">
        <f>SUM(H14:H31)</f>
        <v>-2161615</v>
      </c>
      <c r="I32" s="28"/>
      <c r="J32" s="150">
        <f>SUM(J14:J31)</f>
        <v>4374155</v>
      </c>
      <c r="M32" s="134"/>
      <c r="O32" s="21"/>
    </row>
    <row r="33" spans="1:15" ht="12.65" customHeight="1" x14ac:dyDescent="0.3">
      <c r="A33" s="30"/>
      <c r="B33" s="16"/>
      <c r="C33" s="10"/>
      <c r="D33" s="40"/>
      <c r="E33" s="21"/>
      <c r="F33" s="40"/>
      <c r="G33" s="21"/>
      <c r="H33" s="40"/>
      <c r="I33" s="21"/>
      <c r="J33" s="40"/>
      <c r="M33" s="134"/>
      <c r="O33" s="21"/>
    </row>
    <row r="34" spans="1:15" ht="18.649999999999999" customHeight="1" x14ac:dyDescent="0.3">
      <c r="A34" s="18" t="s">
        <v>169</v>
      </c>
      <c r="B34" s="16"/>
      <c r="C34" s="10"/>
      <c r="D34" s="40"/>
      <c r="E34" s="21"/>
      <c r="F34" s="40"/>
      <c r="G34" s="21"/>
      <c r="H34" s="40"/>
      <c r="I34" s="21"/>
      <c r="J34" s="40"/>
      <c r="M34" s="134"/>
      <c r="O34" s="21"/>
    </row>
    <row r="35" spans="1:15" ht="18.649999999999999" customHeight="1" x14ac:dyDescent="0.3">
      <c r="A35" s="11" t="s">
        <v>170</v>
      </c>
      <c r="B35" s="16"/>
      <c r="C35" s="10"/>
      <c r="D35" s="40">
        <v>2855412</v>
      </c>
      <c r="E35" s="21"/>
      <c r="F35" s="40">
        <v>363374</v>
      </c>
      <c r="G35" s="21"/>
      <c r="H35" s="40">
        <v>2371541</v>
      </c>
      <c r="I35" s="21"/>
      <c r="J35" s="40">
        <v>610867</v>
      </c>
      <c r="M35" s="134"/>
      <c r="O35" s="21"/>
    </row>
    <row r="36" spans="1:15" ht="18.649999999999999" customHeight="1" x14ac:dyDescent="0.3">
      <c r="A36" s="11" t="s">
        <v>171</v>
      </c>
      <c r="B36" s="16"/>
      <c r="C36" s="10"/>
      <c r="D36" s="40">
        <v>0</v>
      </c>
      <c r="E36" s="21"/>
      <c r="F36" s="40">
        <v>87644</v>
      </c>
      <c r="G36" s="21"/>
      <c r="H36" s="40">
        <v>1630062</v>
      </c>
      <c r="I36" s="21"/>
      <c r="J36" s="40">
        <v>-38000</v>
      </c>
      <c r="M36" s="134"/>
      <c r="O36" s="21"/>
    </row>
    <row r="37" spans="1:15" ht="18.649999999999999" customHeight="1" x14ac:dyDescent="0.3">
      <c r="A37" s="11" t="s">
        <v>248</v>
      </c>
      <c r="B37" s="16">
        <v>12</v>
      </c>
      <c r="C37" s="10"/>
      <c r="D37" s="40">
        <v>4917925</v>
      </c>
      <c r="E37" s="21"/>
      <c r="F37" s="40">
        <v>0</v>
      </c>
      <c r="G37" s="21"/>
      <c r="H37" s="40">
        <v>4917925</v>
      </c>
      <c r="I37" s="21"/>
      <c r="J37" s="40">
        <v>0</v>
      </c>
      <c r="M37" s="134"/>
      <c r="O37" s="21"/>
    </row>
    <row r="38" spans="1:15" ht="18.649999999999999" customHeight="1" x14ac:dyDescent="0.3">
      <c r="A38" s="11" t="s">
        <v>172</v>
      </c>
      <c r="B38" s="16">
        <v>12</v>
      </c>
      <c r="C38" s="10"/>
      <c r="D38" s="40">
        <v>-28532</v>
      </c>
      <c r="E38" s="21"/>
      <c r="F38" s="40">
        <v>-26340</v>
      </c>
      <c r="G38" s="21"/>
      <c r="H38" s="40">
        <v>0</v>
      </c>
      <c r="I38" s="21"/>
      <c r="J38" s="40">
        <v>0</v>
      </c>
      <c r="M38" s="134"/>
      <c r="O38" s="21"/>
    </row>
    <row r="39" spans="1:15" ht="18.649999999999999" customHeight="1" x14ac:dyDescent="0.3">
      <c r="A39" s="11" t="s">
        <v>173</v>
      </c>
      <c r="B39" s="16"/>
      <c r="C39" s="10"/>
      <c r="D39" s="40">
        <v>0</v>
      </c>
      <c r="E39" s="21"/>
      <c r="F39" s="40">
        <v>-3550000</v>
      </c>
      <c r="G39" s="21"/>
      <c r="H39" s="40">
        <v>0</v>
      </c>
      <c r="I39" s="21"/>
      <c r="J39" s="40">
        <v>-3550000</v>
      </c>
      <c r="M39" s="134"/>
      <c r="O39" s="21"/>
    </row>
    <row r="40" spans="1:15" ht="18.649999999999999" customHeight="1" x14ac:dyDescent="0.3">
      <c r="A40" s="11" t="s">
        <v>174</v>
      </c>
      <c r="B40" s="16">
        <v>12</v>
      </c>
      <c r="C40" s="10"/>
      <c r="D40" s="40">
        <v>-5827</v>
      </c>
      <c r="E40" s="21"/>
      <c r="F40" s="40">
        <v>-26</v>
      </c>
      <c r="G40" s="21"/>
      <c r="H40" s="40">
        <v>-5827</v>
      </c>
      <c r="I40" s="21"/>
      <c r="J40" s="40">
        <v>-26</v>
      </c>
      <c r="M40" s="134"/>
      <c r="O40" s="21"/>
    </row>
    <row r="41" spans="1:15" ht="18.649999999999999" customHeight="1" x14ac:dyDescent="0.3">
      <c r="A41" s="11" t="s">
        <v>175</v>
      </c>
      <c r="B41" s="16"/>
      <c r="C41" s="10"/>
      <c r="D41" s="40">
        <v>-1089148</v>
      </c>
      <c r="E41" s="21"/>
      <c r="F41" s="40">
        <v>-1231963</v>
      </c>
      <c r="G41" s="21"/>
      <c r="H41" s="40">
        <v>-960047</v>
      </c>
      <c r="I41" s="21"/>
      <c r="J41" s="40">
        <v>-1048159</v>
      </c>
      <c r="M41" s="134"/>
      <c r="O41" s="21"/>
    </row>
    <row r="42" spans="1:15" ht="18.649999999999999" customHeight="1" x14ac:dyDescent="0.3">
      <c r="A42" s="11" t="s">
        <v>176</v>
      </c>
      <c r="B42" s="16"/>
      <c r="C42" s="10"/>
      <c r="D42" s="40">
        <v>-234941</v>
      </c>
      <c r="E42" s="21"/>
      <c r="F42" s="40">
        <v>-314030</v>
      </c>
      <c r="G42" s="21"/>
      <c r="H42" s="40">
        <v>-52138</v>
      </c>
      <c r="I42" s="21"/>
      <c r="J42" s="40">
        <v>-51172</v>
      </c>
      <c r="M42" s="134"/>
      <c r="O42" s="21"/>
    </row>
    <row r="43" spans="1:15" ht="18.649999999999999" customHeight="1" x14ac:dyDescent="0.3">
      <c r="A43" s="11" t="s">
        <v>157</v>
      </c>
      <c r="B43" s="16"/>
      <c r="C43" s="10"/>
      <c r="D43" s="40">
        <v>0</v>
      </c>
      <c r="E43" s="21"/>
      <c r="F43" s="40">
        <v>-149589</v>
      </c>
      <c r="G43" s="21"/>
      <c r="H43" s="40">
        <v>0</v>
      </c>
      <c r="I43" s="21"/>
      <c r="J43" s="40">
        <v>-149589</v>
      </c>
      <c r="M43" s="134"/>
      <c r="O43" s="21"/>
    </row>
    <row r="44" spans="1:15" ht="18.649999999999999" customHeight="1" x14ac:dyDescent="0.3">
      <c r="A44" s="11" t="s">
        <v>262</v>
      </c>
      <c r="B44" s="16"/>
      <c r="C44" s="10"/>
      <c r="D44" s="40">
        <v>0</v>
      </c>
      <c r="E44" s="21"/>
      <c r="F44" s="40">
        <v>13650</v>
      </c>
      <c r="G44" s="21"/>
      <c r="H44" s="40">
        <v>0</v>
      </c>
      <c r="I44" s="21"/>
      <c r="J44" s="40">
        <v>0</v>
      </c>
      <c r="M44" s="134"/>
      <c r="O44" s="21"/>
    </row>
    <row r="45" spans="1:15" ht="18.649999999999999" customHeight="1" x14ac:dyDescent="0.3">
      <c r="A45" s="11" t="s">
        <v>261</v>
      </c>
      <c r="B45" s="16"/>
      <c r="C45" s="10"/>
      <c r="D45" s="40">
        <v>68577</v>
      </c>
      <c r="E45" s="21"/>
      <c r="F45" s="40">
        <v>0</v>
      </c>
      <c r="G45" s="21"/>
      <c r="H45" s="40">
        <v>0</v>
      </c>
      <c r="I45" s="21"/>
      <c r="J45" s="40">
        <v>0</v>
      </c>
      <c r="M45" s="134"/>
      <c r="O45" s="21"/>
    </row>
    <row r="46" spans="1:15" ht="18.649999999999999" customHeight="1" x14ac:dyDescent="0.3">
      <c r="A46" s="11" t="s">
        <v>251</v>
      </c>
      <c r="B46" s="16">
        <v>10</v>
      </c>
      <c r="C46" s="10"/>
      <c r="D46" s="40">
        <v>-295204</v>
      </c>
      <c r="E46" s="21"/>
      <c r="F46" s="40">
        <v>0</v>
      </c>
      <c r="G46" s="21"/>
      <c r="H46" s="40">
        <v>0</v>
      </c>
      <c r="I46" s="21"/>
      <c r="J46" s="40">
        <v>0</v>
      </c>
      <c r="M46" s="134"/>
      <c r="O46" s="21"/>
    </row>
    <row r="47" spans="1:15" ht="18.649999999999999" customHeight="1" x14ac:dyDescent="0.3">
      <c r="A47" s="11" t="s">
        <v>177</v>
      </c>
      <c r="B47" s="16"/>
      <c r="C47" s="10"/>
      <c r="D47" s="40">
        <v>-1445518</v>
      </c>
      <c r="E47" s="21"/>
      <c r="F47" s="40">
        <v>-1063799</v>
      </c>
      <c r="G47" s="21"/>
      <c r="H47" s="40">
        <v>-1445518</v>
      </c>
      <c r="I47" s="21"/>
      <c r="J47" s="40">
        <v>-1063799</v>
      </c>
      <c r="M47" s="134"/>
      <c r="O47" s="21"/>
    </row>
    <row r="48" spans="1:15" ht="18.649999999999999" customHeight="1" x14ac:dyDescent="0.3">
      <c r="A48" s="11" t="s">
        <v>178</v>
      </c>
      <c r="B48" s="16"/>
      <c r="C48" s="10"/>
      <c r="D48" s="40">
        <v>-785055</v>
      </c>
      <c r="E48" s="21"/>
      <c r="F48" s="40">
        <v>-313925</v>
      </c>
      <c r="G48" s="21"/>
      <c r="H48" s="40">
        <v>0</v>
      </c>
      <c r="I48" s="21"/>
      <c r="J48" s="40">
        <v>0</v>
      </c>
      <c r="M48" s="134"/>
      <c r="O48" s="21"/>
    </row>
    <row r="49" spans="1:15" ht="18.649999999999999" customHeight="1" x14ac:dyDescent="0.3">
      <c r="A49" s="11" t="s">
        <v>179</v>
      </c>
      <c r="B49" s="16">
        <v>13</v>
      </c>
      <c r="C49" s="10"/>
      <c r="D49" s="108">
        <v>-4310371</v>
      </c>
      <c r="E49" s="21"/>
      <c r="F49" s="40">
        <v>-2982381</v>
      </c>
      <c r="G49" s="21"/>
      <c r="H49" s="40">
        <v>-4310371</v>
      </c>
      <c r="I49" s="21"/>
      <c r="J49" s="40">
        <v>-2982381</v>
      </c>
      <c r="M49" s="134"/>
      <c r="O49" s="21"/>
    </row>
    <row r="50" spans="1:15" ht="18.649999999999999" customHeight="1" x14ac:dyDescent="0.3">
      <c r="A50" s="30" t="s">
        <v>196</v>
      </c>
      <c r="B50" s="16"/>
      <c r="C50" s="10"/>
      <c r="D50" s="150">
        <f>SUM(D35:D49)</f>
        <v>-352682</v>
      </c>
      <c r="E50" s="28"/>
      <c r="F50" s="150">
        <f>SUM(F35:F49)</f>
        <v>-9167385</v>
      </c>
      <c r="G50" s="28"/>
      <c r="H50" s="150">
        <f>SUM(H35:H49)</f>
        <v>2145627</v>
      </c>
      <c r="I50" s="28"/>
      <c r="J50" s="150">
        <f>SUM(J35:J49)</f>
        <v>-8272259</v>
      </c>
      <c r="M50" s="134"/>
      <c r="O50" s="21"/>
    </row>
    <row r="51" spans="1:15" ht="12.65" customHeight="1" x14ac:dyDescent="0.3">
      <c r="A51" s="145"/>
      <c r="B51" s="16"/>
      <c r="C51" s="10"/>
      <c r="D51" s="40"/>
      <c r="E51" s="21"/>
      <c r="F51" s="40"/>
      <c r="G51" s="21"/>
      <c r="H51" s="40"/>
      <c r="I51" s="21"/>
      <c r="J51" s="40"/>
      <c r="M51" s="134"/>
      <c r="O51" s="21"/>
    </row>
    <row r="52" spans="1:15" ht="18.649999999999999" customHeight="1" x14ac:dyDescent="0.3">
      <c r="A52" s="30" t="s">
        <v>265</v>
      </c>
      <c r="B52" s="16"/>
      <c r="C52" s="10"/>
      <c r="D52" s="126">
        <f>D11+D32+D50</f>
        <v>703111</v>
      </c>
      <c r="E52" s="28"/>
      <c r="F52" s="126">
        <f>F11+F32+F50</f>
        <v>-2752536</v>
      </c>
      <c r="G52" s="28"/>
      <c r="H52" s="126">
        <f>H11+H32+H50</f>
        <v>1368454</v>
      </c>
      <c r="I52" s="28"/>
      <c r="J52" s="126">
        <f>J11+J32+J50</f>
        <v>-3673996</v>
      </c>
      <c r="M52" s="134"/>
      <c r="O52" s="21"/>
    </row>
    <row r="53" spans="1:15" ht="18.649999999999999" customHeight="1" x14ac:dyDescent="0.3">
      <c r="A53" s="11" t="s">
        <v>180</v>
      </c>
      <c r="B53" s="16"/>
      <c r="C53" s="10"/>
      <c r="D53" s="40">
        <v>8280651</v>
      </c>
      <c r="E53" s="21"/>
      <c r="F53" s="40">
        <v>14233296</v>
      </c>
      <c r="G53" s="21"/>
      <c r="H53" s="40">
        <v>687840</v>
      </c>
      <c r="I53" s="21"/>
      <c r="J53" s="40">
        <v>3623269</v>
      </c>
      <c r="M53" s="134"/>
      <c r="O53" s="21"/>
    </row>
    <row r="54" spans="1:15" ht="18.649999999999999" customHeight="1" x14ac:dyDescent="0.3">
      <c r="A54" s="11" t="s">
        <v>181</v>
      </c>
      <c r="B54" s="16"/>
      <c r="C54" s="10"/>
      <c r="D54" s="108">
        <v>34661</v>
      </c>
      <c r="E54" s="21"/>
      <c r="F54" s="108">
        <v>113683</v>
      </c>
      <c r="G54" s="21"/>
      <c r="H54" s="108">
        <v>70</v>
      </c>
      <c r="I54" s="21"/>
      <c r="J54" s="108">
        <v>364</v>
      </c>
      <c r="M54" s="134"/>
      <c r="O54" s="21"/>
    </row>
    <row r="55" spans="1:15" ht="18.649999999999999" customHeight="1" thickBot="1" x14ac:dyDescent="0.35">
      <c r="A55" s="30" t="s">
        <v>233</v>
      </c>
      <c r="B55" s="16"/>
      <c r="C55" s="10"/>
      <c r="D55" s="151">
        <f>SUM(D52:D54)</f>
        <v>9018423</v>
      </c>
      <c r="E55" s="28"/>
      <c r="F55" s="151">
        <f>SUM(F52:F54)</f>
        <v>11594443</v>
      </c>
      <c r="G55" s="28"/>
      <c r="H55" s="151">
        <f>SUM(H52:H54)</f>
        <v>2056364</v>
      </c>
      <c r="I55" s="28"/>
      <c r="J55" s="151">
        <f>SUM(J52:J54)</f>
        <v>-50363</v>
      </c>
      <c r="M55" s="134"/>
      <c r="O55" s="21"/>
    </row>
    <row r="56" spans="1:15" s="3" customFormat="1" ht="12.65" customHeight="1" thickTop="1" x14ac:dyDescent="0.3">
      <c r="B56" s="49"/>
      <c r="C56" s="2"/>
      <c r="D56" s="146"/>
      <c r="E56" s="147"/>
      <c r="F56" s="146"/>
      <c r="G56" s="147"/>
      <c r="H56" s="146"/>
      <c r="I56" s="147"/>
      <c r="J56" s="146"/>
      <c r="M56" s="134"/>
      <c r="O56" s="21"/>
    </row>
    <row r="57" spans="1:15" ht="18.649999999999999" customHeight="1" x14ac:dyDescent="0.3">
      <c r="A57" s="31" t="s">
        <v>182</v>
      </c>
      <c r="B57" s="16"/>
      <c r="C57" s="10"/>
      <c r="D57" s="16"/>
      <c r="E57" s="16"/>
      <c r="F57" s="16"/>
      <c r="G57" s="16"/>
      <c r="H57" s="16"/>
      <c r="I57" s="16"/>
      <c r="J57" s="16"/>
      <c r="M57" s="134"/>
      <c r="O57" s="21"/>
    </row>
    <row r="58" spans="1:15" ht="18.649999999999999" customHeight="1" x14ac:dyDescent="0.3">
      <c r="A58" s="14" t="s">
        <v>183</v>
      </c>
      <c r="B58" s="16"/>
      <c r="C58" s="10"/>
      <c r="D58" s="16"/>
      <c r="E58" s="16"/>
      <c r="F58" s="16"/>
      <c r="G58" s="16"/>
      <c r="H58" s="16"/>
      <c r="I58" s="16"/>
      <c r="J58" s="16"/>
      <c r="M58" s="134"/>
      <c r="O58" s="21"/>
    </row>
    <row r="59" spans="1:15" ht="18.649999999999999" customHeight="1" x14ac:dyDescent="0.3">
      <c r="A59" s="11" t="s">
        <v>184</v>
      </c>
      <c r="B59" s="16"/>
      <c r="C59" s="10"/>
      <c r="D59" s="40">
        <v>9246880</v>
      </c>
      <c r="E59" s="64"/>
      <c r="F59" s="40">
        <v>11877369</v>
      </c>
      <c r="G59" s="64"/>
      <c r="H59" s="40">
        <v>2056364</v>
      </c>
      <c r="I59" s="64"/>
      <c r="J59" s="40">
        <v>40180</v>
      </c>
      <c r="M59" s="134"/>
      <c r="O59" s="21"/>
    </row>
    <row r="60" spans="1:15" ht="18.649999999999999" customHeight="1" x14ac:dyDescent="0.3">
      <c r="A60" s="11" t="s">
        <v>185</v>
      </c>
      <c r="B60" s="16"/>
      <c r="C60" s="10"/>
      <c r="D60" s="108">
        <v>-228457</v>
      </c>
      <c r="E60" s="64"/>
      <c r="F60" s="108">
        <v>-282926</v>
      </c>
      <c r="G60" s="64"/>
      <c r="H60" s="108">
        <v>0</v>
      </c>
      <c r="I60" s="64"/>
      <c r="J60" s="108">
        <v>-90543</v>
      </c>
      <c r="M60" s="134"/>
      <c r="O60" s="21"/>
    </row>
    <row r="61" spans="1:15" ht="18.649999999999999" customHeight="1" thickBot="1" x14ac:dyDescent="0.35">
      <c r="A61" s="30" t="s">
        <v>186</v>
      </c>
      <c r="B61" s="16"/>
      <c r="C61" s="10"/>
      <c r="D61" s="152">
        <f>SUM(D59:D60)</f>
        <v>9018423</v>
      </c>
      <c r="E61" s="64"/>
      <c r="F61" s="152">
        <f>SUM(F59:F60)</f>
        <v>11594443</v>
      </c>
      <c r="G61" s="64"/>
      <c r="H61" s="152">
        <f>SUM(H59:H60)</f>
        <v>2056364</v>
      </c>
      <c r="I61" s="64"/>
      <c r="J61" s="152">
        <f>SUM(J59:J60)</f>
        <v>-50363</v>
      </c>
      <c r="M61" s="134"/>
      <c r="O61" s="21"/>
    </row>
    <row r="62" spans="1:15" ht="18.649999999999999" customHeight="1" thickTop="1" x14ac:dyDescent="0.3">
      <c r="A62" s="14"/>
      <c r="B62" s="16"/>
      <c r="C62" s="10"/>
      <c r="D62" s="64"/>
      <c r="E62" s="64"/>
      <c r="F62" s="64"/>
      <c r="G62" s="64"/>
      <c r="H62" s="64"/>
      <c r="I62" s="64"/>
      <c r="J62" s="64"/>
      <c r="M62" s="134"/>
      <c r="O62" s="21"/>
    </row>
    <row r="63" spans="1:15" ht="18.649999999999999" customHeight="1" x14ac:dyDescent="0.3">
      <c r="A63" s="31" t="s">
        <v>187</v>
      </c>
      <c r="B63" s="16"/>
      <c r="C63" s="10"/>
      <c r="D63" s="40"/>
      <c r="E63" s="21"/>
      <c r="F63" s="40"/>
      <c r="G63" s="21"/>
      <c r="H63" s="40"/>
      <c r="I63" s="21"/>
      <c r="J63" s="40"/>
      <c r="M63" s="134"/>
      <c r="O63" s="21"/>
    </row>
    <row r="64" spans="1:15" ht="18.649999999999999" customHeight="1" x14ac:dyDescent="0.3">
      <c r="A64" s="11" t="s">
        <v>188</v>
      </c>
      <c r="B64" s="16"/>
      <c r="C64" s="10"/>
      <c r="D64" s="40"/>
      <c r="E64" s="21"/>
      <c r="F64" s="40"/>
      <c r="G64" s="21"/>
      <c r="H64" s="40"/>
      <c r="I64" s="21"/>
      <c r="J64" s="40"/>
      <c r="M64" s="134"/>
      <c r="O64" s="21"/>
    </row>
    <row r="65" spans="1:15" ht="18.649999999999999" customHeight="1" x14ac:dyDescent="0.3">
      <c r="A65" s="11" t="s">
        <v>162</v>
      </c>
      <c r="B65" s="16"/>
      <c r="C65" s="10"/>
      <c r="D65" s="40">
        <v>259847</v>
      </c>
      <c r="E65" s="21"/>
      <c r="F65" s="40">
        <v>294305</v>
      </c>
      <c r="G65" s="21"/>
      <c r="H65" s="40">
        <v>37453</v>
      </c>
      <c r="I65" s="21"/>
      <c r="J65" s="40">
        <v>35728</v>
      </c>
      <c r="M65" s="134"/>
      <c r="O65" s="21"/>
    </row>
    <row r="66" spans="1:15" ht="18.649999999999999" customHeight="1" x14ac:dyDescent="0.3">
      <c r="A66" s="11" t="s">
        <v>189</v>
      </c>
      <c r="B66" s="16"/>
      <c r="C66" s="10"/>
      <c r="D66" s="40">
        <v>246479</v>
      </c>
      <c r="E66" s="21"/>
      <c r="F66" s="40">
        <v>245501</v>
      </c>
      <c r="G66" s="21"/>
      <c r="H66" s="40">
        <v>15660</v>
      </c>
      <c r="I66" s="21"/>
      <c r="J66" s="40">
        <v>12794</v>
      </c>
      <c r="M66" s="134"/>
      <c r="O66" s="21"/>
    </row>
    <row r="67" spans="1:15" ht="18.649999999999999" customHeight="1" x14ac:dyDescent="0.3">
      <c r="A67" s="11" t="s">
        <v>241</v>
      </c>
      <c r="B67" s="16"/>
      <c r="C67" s="10"/>
      <c r="D67" s="40"/>
      <c r="E67" s="21"/>
      <c r="M67" s="134"/>
      <c r="O67" s="21"/>
    </row>
    <row r="68" spans="1:15" ht="18.649999999999999" customHeight="1" x14ac:dyDescent="0.3">
      <c r="A68" s="11" t="s">
        <v>190</v>
      </c>
      <c r="B68" s="16"/>
      <c r="C68" s="10"/>
      <c r="D68" s="40">
        <v>0</v>
      </c>
      <c r="E68" s="21"/>
      <c r="F68" s="40">
        <v>0</v>
      </c>
      <c r="G68" s="21"/>
      <c r="H68" s="40">
        <v>0</v>
      </c>
      <c r="I68" s="21"/>
      <c r="J68" s="40">
        <v>36883</v>
      </c>
      <c r="M68" s="134"/>
      <c r="O68" s="21"/>
    </row>
    <row r="69" spans="1:15" ht="18.649999999999999" customHeight="1" x14ac:dyDescent="0.3">
      <c r="A69" s="11" t="s">
        <v>217</v>
      </c>
      <c r="B69" s="16"/>
      <c r="C69" s="10"/>
      <c r="D69" s="40"/>
      <c r="E69" s="21"/>
      <c r="F69" s="40"/>
      <c r="G69" s="21"/>
      <c r="H69" s="40"/>
      <c r="I69" s="21"/>
      <c r="J69" s="40"/>
      <c r="M69" s="134"/>
      <c r="O69" s="21"/>
    </row>
    <row r="70" spans="1:15" ht="18.649999999999999" customHeight="1" x14ac:dyDescent="0.3">
      <c r="A70" s="11" t="s">
        <v>191</v>
      </c>
      <c r="B70" s="16">
        <v>10</v>
      </c>
      <c r="C70" s="10"/>
      <c r="D70" s="40">
        <v>0</v>
      </c>
      <c r="E70" s="21"/>
      <c r="F70" s="40">
        <v>0</v>
      </c>
      <c r="G70" s="21"/>
      <c r="H70" s="40">
        <v>1981532</v>
      </c>
      <c r="I70" s="21"/>
      <c r="J70" s="40">
        <v>16708315</v>
      </c>
      <c r="M70" s="134"/>
      <c r="O70" s="21"/>
    </row>
    <row r="71" spans="1:15" ht="20.25" customHeight="1" x14ac:dyDescent="0.3">
      <c r="A71" s="148"/>
      <c r="B71" s="16"/>
      <c r="C71" s="16"/>
      <c r="D71" s="40"/>
      <c r="E71" s="149"/>
      <c r="F71" s="149"/>
      <c r="G71" s="149"/>
      <c r="H71" s="149"/>
      <c r="I71" s="149"/>
      <c r="J71" s="149"/>
    </row>
    <row r="72" spans="1:15" ht="20.25" customHeight="1" x14ac:dyDescent="0.3">
      <c r="B72" s="87"/>
      <c r="C72" s="11"/>
      <c r="D72" s="133"/>
      <c r="E72" s="134"/>
      <c r="F72" s="134"/>
      <c r="G72" s="134"/>
      <c r="H72" s="134"/>
      <c r="I72" s="134"/>
      <c r="J72" s="134"/>
    </row>
    <row r="73" spans="1:15" ht="20.25" customHeight="1" x14ac:dyDescent="0.3">
      <c r="B73" s="87"/>
      <c r="C73" s="11"/>
      <c r="D73" s="133"/>
      <c r="E73" s="134"/>
      <c r="F73" s="134"/>
      <c r="G73" s="134"/>
      <c r="H73" s="134"/>
      <c r="I73" s="134"/>
      <c r="J73" s="134"/>
    </row>
    <row r="74" spans="1:15" ht="20.25" customHeight="1" x14ac:dyDescent="0.3">
      <c r="B74" s="87"/>
      <c r="C74" s="11"/>
      <c r="D74" s="133"/>
      <c r="E74" s="134"/>
      <c r="F74" s="134"/>
      <c r="G74" s="134"/>
      <c r="H74" s="134"/>
      <c r="I74" s="134"/>
      <c r="J74" s="134"/>
    </row>
    <row r="75" spans="1:15" ht="20.25" customHeight="1" x14ac:dyDescent="0.3">
      <c r="B75" s="87"/>
      <c r="C75" s="11"/>
      <c r="D75" s="133"/>
      <c r="E75" s="134"/>
      <c r="F75" s="134"/>
      <c r="G75" s="134"/>
      <c r="H75" s="134"/>
      <c r="I75" s="134"/>
      <c r="J75" s="134"/>
    </row>
    <row r="76" spans="1:15" ht="20.25" customHeight="1" x14ac:dyDescent="0.3">
      <c r="B76" s="87"/>
      <c r="C76" s="11"/>
      <c r="D76" s="133"/>
      <c r="E76" s="134"/>
      <c r="F76" s="134"/>
      <c r="G76" s="134"/>
      <c r="H76" s="134"/>
      <c r="I76" s="134"/>
      <c r="J76" s="134"/>
    </row>
    <row r="77" spans="1:15" ht="20.25" customHeight="1" x14ac:dyDescent="0.3">
      <c r="B77" s="87"/>
      <c r="C77" s="11"/>
      <c r="D77" s="133"/>
      <c r="E77" s="134"/>
      <c r="F77" s="134"/>
      <c r="G77" s="134"/>
      <c r="H77" s="134"/>
      <c r="I77" s="134"/>
      <c r="J77" s="134"/>
    </row>
    <row r="78" spans="1:15" ht="20.25" customHeight="1" x14ac:dyDescent="0.3">
      <c r="B78" s="87"/>
      <c r="C78" s="11"/>
      <c r="D78" s="133"/>
      <c r="E78" s="134"/>
      <c r="F78" s="134"/>
      <c r="G78" s="134"/>
      <c r="H78" s="134"/>
      <c r="I78" s="134"/>
      <c r="J78" s="134"/>
    </row>
    <row r="79" spans="1:15" ht="20.25" customHeight="1" x14ac:dyDescent="0.3">
      <c r="B79" s="87"/>
      <c r="C79" s="11"/>
      <c r="D79" s="133"/>
      <c r="E79" s="134"/>
      <c r="F79" s="134"/>
      <c r="G79" s="134"/>
      <c r="H79" s="134"/>
      <c r="I79" s="134"/>
      <c r="J79" s="134"/>
    </row>
    <row r="80" spans="1:15" ht="20.25" customHeight="1" x14ac:dyDescent="0.3">
      <c r="B80" s="87"/>
      <c r="C80" s="11"/>
      <c r="D80" s="133"/>
      <c r="E80" s="134"/>
      <c r="F80" s="134"/>
      <c r="G80" s="134"/>
      <c r="H80" s="134"/>
      <c r="I80" s="134"/>
      <c r="J80" s="134"/>
    </row>
    <row r="81" spans="2:10" ht="20.25" customHeight="1" x14ac:dyDescent="0.3">
      <c r="B81" s="87"/>
      <c r="C81" s="11"/>
      <c r="D81" s="133"/>
      <c r="E81" s="134"/>
      <c r="F81" s="134"/>
      <c r="G81" s="134"/>
      <c r="H81" s="134"/>
      <c r="I81" s="134"/>
      <c r="J81" s="134"/>
    </row>
    <row r="82" spans="2:10" ht="20.25" customHeight="1" x14ac:dyDescent="0.3">
      <c r="B82" s="87"/>
      <c r="C82" s="11"/>
      <c r="D82" s="133"/>
      <c r="E82" s="134"/>
      <c r="F82" s="134"/>
      <c r="G82" s="134"/>
      <c r="H82" s="134"/>
      <c r="I82" s="134"/>
      <c r="J82" s="134"/>
    </row>
    <row r="83" spans="2:10" ht="20.25" customHeight="1" x14ac:dyDescent="0.3">
      <c r="B83" s="87"/>
      <c r="C83" s="11"/>
      <c r="D83" s="133"/>
      <c r="E83" s="134"/>
      <c r="F83" s="134"/>
      <c r="G83" s="134"/>
      <c r="H83" s="134"/>
      <c r="I83" s="134"/>
      <c r="J83" s="134"/>
    </row>
    <row r="84" spans="2:10" ht="20.25" customHeight="1" x14ac:dyDescent="0.3">
      <c r="B84" s="87"/>
      <c r="C84" s="11"/>
      <c r="D84" s="133"/>
      <c r="E84" s="134"/>
      <c r="F84" s="134"/>
      <c r="G84" s="134"/>
      <c r="H84" s="134"/>
      <c r="I84" s="134"/>
      <c r="J84" s="134"/>
    </row>
    <row r="85" spans="2:10" ht="20.25" customHeight="1" x14ac:dyDescent="0.3">
      <c r="B85" s="87"/>
      <c r="C85" s="11"/>
      <c r="D85" s="133"/>
      <c r="E85" s="134"/>
      <c r="F85" s="134"/>
      <c r="G85" s="134"/>
      <c r="H85" s="134"/>
      <c r="I85" s="134"/>
      <c r="J85" s="134"/>
    </row>
    <row r="86" spans="2:10" ht="20.25" customHeight="1" x14ac:dyDescent="0.3">
      <c r="B86" s="87"/>
      <c r="C86" s="11"/>
      <c r="D86" s="133"/>
      <c r="E86" s="134"/>
      <c r="F86" s="134"/>
      <c r="G86" s="134"/>
      <c r="H86" s="134"/>
      <c r="I86" s="134"/>
      <c r="J86" s="134"/>
    </row>
    <row r="87" spans="2:10" ht="20.25" customHeight="1" x14ac:dyDescent="0.3">
      <c r="B87" s="87"/>
      <c r="C87" s="11"/>
      <c r="D87" s="133"/>
      <c r="E87" s="134"/>
      <c r="F87" s="134"/>
      <c r="G87" s="134"/>
      <c r="H87" s="134"/>
      <c r="I87" s="134"/>
      <c r="J87" s="134"/>
    </row>
    <row r="88" spans="2:10" ht="20.25" customHeight="1" x14ac:dyDescent="0.3">
      <c r="B88" s="87"/>
      <c r="C88" s="11"/>
      <c r="D88" s="133"/>
      <c r="E88" s="134"/>
      <c r="F88" s="134"/>
      <c r="G88" s="134"/>
      <c r="H88" s="134"/>
      <c r="I88" s="134"/>
      <c r="J88" s="134"/>
    </row>
    <row r="89" spans="2:10" ht="20.25" customHeight="1" x14ac:dyDescent="0.3">
      <c r="B89" s="87"/>
      <c r="C89" s="11"/>
      <c r="D89" s="133"/>
      <c r="E89" s="134"/>
      <c r="F89" s="134"/>
      <c r="G89" s="134"/>
      <c r="H89" s="134"/>
      <c r="I89" s="134"/>
      <c r="J89" s="134"/>
    </row>
    <row r="90" spans="2:10" ht="20.25" customHeight="1" x14ac:dyDescent="0.3">
      <c r="B90" s="87"/>
      <c r="C90" s="11"/>
      <c r="D90" s="133"/>
      <c r="E90" s="134"/>
      <c r="F90" s="134"/>
      <c r="G90" s="134"/>
      <c r="H90" s="134"/>
      <c r="I90" s="134"/>
      <c r="J90" s="134"/>
    </row>
    <row r="91" spans="2:10" ht="20.25" customHeight="1" x14ac:dyDescent="0.3">
      <c r="B91" s="87"/>
      <c r="C91" s="11"/>
      <c r="D91" s="133"/>
      <c r="E91" s="134"/>
      <c r="F91" s="134"/>
      <c r="G91" s="134"/>
      <c r="H91" s="134"/>
      <c r="I91" s="134"/>
      <c r="J91" s="134"/>
    </row>
    <row r="92" spans="2:10" ht="20.25" customHeight="1" x14ac:dyDescent="0.3">
      <c r="B92" s="87"/>
      <c r="C92" s="11"/>
      <c r="D92" s="133"/>
      <c r="E92" s="134"/>
      <c r="F92" s="134"/>
      <c r="G92" s="134"/>
      <c r="H92" s="134"/>
      <c r="I92" s="134"/>
      <c r="J92" s="134"/>
    </row>
    <row r="93" spans="2:10" ht="20.25" customHeight="1" x14ac:dyDescent="0.3">
      <c r="B93" s="87"/>
      <c r="C93" s="11"/>
      <c r="D93" s="133"/>
      <c r="E93" s="134"/>
      <c r="F93" s="134"/>
      <c r="G93" s="134"/>
      <c r="H93" s="134"/>
      <c r="I93" s="134"/>
      <c r="J93" s="134"/>
    </row>
    <row r="94" spans="2:10" ht="20.25" customHeight="1" x14ac:dyDescent="0.3">
      <c r="B94" s="87"/>
      <c r="C94" s="11"/>
      <c r="D94" s="133"/>
      <c r="E94" s="134"/>
      <c r="F94" s="134"/>
      <c r="G94" s="134"/>
      <c r="H94" s="134"/>
      <c r="I94" s="134"/>
      <c r="J94" s="134"/>
    </row>
    <row r="95" spans="2:10" ht="20.25" customHeight="1" x14ac:dyDescent="0.3">
      <c r="B95" s="87"/>
      <c r="C95" s="11"/>
      <c r="D95" s="133"/>
      <c r="E95" s="134"/>
      <c r="F95" s="134"/>
      <c r="G95" s="134"/>
      <c r="H95" s="134"/>
      <c r="I95" s="134"/>
      <c r="J95" s="134"/>
    </row>
    <row r="96" spans="2:10" ht="20.25" customHeight="1" x14ac:dyDescent="0.3">
      <c r="B96" s="87"/>
      <c r="C96" s="11"/>
      <c r="D96" s="133"/>
      <c r="E96" s="134"/>
      <c r="F96" s="134"/>
      <c r="G96" s="134"/>
      <c r="H96" s="134"/>
      <c r="I96" s="134"/>
      <c r="J96" s="134"/>
    </row>
    <row r="97" spans="2:10" ht="20.25" customHeight="1" x14ac:dyDescent="0.3">
      <c r="B97" s="87"/>
      <c r="C97" s="11"/>
      <c r="D97" s="133"/>
      <c r="E97" s="134"/>
      <c r="F97" s="134"/>
      <c r="G97" s="134"/>
      <c r="H97" s="134"/>
      <c r="I97" s="134"/>
      <c r="J97" s="134"/>
    </row>
    <row r="98" spans="2:10" ht="20.25" customHeight="1" x14ac:dyDescent="0.3">
      <c r="B98" s="87"/>
      <c r="C98" s="11"/>
      <c r="D98" s="133"/>
      <c r="E98" s="134"/>
      <c r="F98" s="134"/>
      <c r="G98" s="134"/>
      <c r="H98" s="134"/>
      <c r="I98" s="134"/>
      <c r="J98" s="134"/>
    </row>
    <row r="99" spans="2:10" ht="20.25" customHeight="1" x14ac:dyDescent="0.3">
      <c r="B99" s="87"/>
      <c r="C99" s="11"/>
      <c r="D99" s="133"/>
      <c r="E99" s="134"/>
      <c r="F99" s="134"/>
      <c r="G99" s="134"/>
      <c r="H99" s="134"/>
      <c r="I99" s="134"/>
      <c r="J99" s="134"/>
    </row>
    <row r="100" spans="2:10" ht="20.25" customHeight="1" x14ac:dyDescent="0.3">
      <c r="B100" s="87"/>
      <c r="C100" s="11"/>
      <c r="D100" s="133"/>
      <c r="E100" s="134"/>
      <c r="F100" s="134"/>
      <c r="G100" s="134"/>
      <c r="H100" s="134"/>
      <c r="I100" s="134"/>
      <c r="J100" s="134"/>
    </row>
    <row r="101" spans="2:10" ht="20.25" customHeight="1" x14ac:dyDescent="0.3">
      <c r="B101" s="87"/>
      <c r="C101" s="11"/>
      <c r="D101" s="133"/>
      <c r="E101" s="134"/>
      <c r="F101" s="134"/>
      <c r="G101" s="134"/>
      <c r="H101" s="134"/>
      <c r="I101" s="134"/>
      <c r="J101" s="134"/>
    </row>
    <row r="102" spans="2:10" ht="20.25" customHeight="1" x14ac:dyDescent="0.3">
      <c r="B102" s="87"/>
      <c r="C102" s="11"/>
      <c r="D102" s="133"/>
      <c r="E102" s="134"/>
      <c r="F102" s="134"/>
      <c r="G102" s="134"/>
      <c r="H102" s="134"/>
      <c r="I102" s="134"/>
      <c r="J102" s="134"/>
    </row>
    <row r="103" spans="2:10" ht="20.25" customHeight="1" x14ac:dyDescent="0.3">
      <c r="B103" s="87"/>
      <c r="C103" s="11"/>
      <c r="D103" s="133"/>
      <c r="E103" s="134"/>
      <c r="F103" s="134"/>
      <c r="G103" s="134"/>
      <c r="H103" s="134"/>
      <c r="I103" s="134"/>
      <c r="J103" s="134"/>
    </row>
    <row r="104" spans="2:10" ht="20.25" customHeight="1" x14ac:dyDescent="0.3">
      <c r="B104" s="87"/>
      <c r="C104" s="11"/>
      <c r="D104" s="133"/>
      <c r="E104" s="134"/>
      <c r="F104" s="134"/>
      <c r="G104" s="134"/>
      <c r="H104" s="134"/>
      <c r="I104" s="134"/>
      <c r="J104" s="134"/>
    </row>
    <row r="105" spans="2:10" ht="20.25" customHeight="1" x14ac:dyDescent="0.3">
      <c r="B105" s="87"/>
      <c r="C105" s="11"/>
      <c r="D105" s="133"/>
      <c r="E105" s="134"/>
      <c r="F105" s="134"/>
      <c r="G105" s="134"/>
      <c r="H105" s="134"/>
      <c r="I105" s="134"/>
      <c r="J105" s="134"/>
    </row>
    <row r="106" spans="2:10" ht="20.25" customHeight="1" x14ac:dyDescent="0.3">
      <c r="B106" s="87"/>
      <c r="C106" s="11"/>
      <c r="D106" s="133"/>
      <c r="E106" s="134"/>
      <c r="F106" s="134"/>
      <c r="G106" s="134"/>
      <c r="H106" s="134"/>
      <c r="I106" s="134"/>
      <c r="J106" s="134"/>
    </row>
    <row r="107" spans="2:10" ht="20.25" customHeight="1" x14ac:dyDescent="0.3">
      <c r="B107" s="87"/>
      <c r="C107" s="11"/>
      <c r="D107" s="133"/>
      <c r="E107" s="134"/>
      <c r="F107" s="134"/>
      <c r="G107" s="134"/>
      <c r="H107" s="134"/>
      <c r="I107" s="134"/>
      <c r="J107" s="134"/>
    </row>
    <row r="108" spans="2:10" ht="20.25" customHeight="1" x14ac:dyDescent="0.3">
      <c r="B108" s="87"/>
      <c r="C108" s="11"/>
      <c r="D108" s="133"/>
      <c r="E108" s="134"/>
      <c r="F108" s="134"/>
      <c r="G108" s="134"/>
      <c r="H108" s="134"/>
      <c r="I108" s="134"/>
      <c r="J108" s="134"/>
    </row>
    <row r="109" spans="2:10" ht="20.25" customHeight="1" x14ac:dyDescent="0.3">
      <c r="D109" s="146"/>
      <c r="E109" s="147"/>
      <c r="F109" s="147"/>
      <c r="G109" s="147"/>
      <c r="H109" s="147"/>
      <c r="I109" s="147"/>
      <c r="J109" s="147"/>
    </row>
    <row r="110" spans="2:10" ht="20.25" customHeight="1" x14ac:dyDescent="0.3">
      <c r="D110" s="146"/>
      <c r="E110" s="147"/>
      <c r="F110" s="147"/>
      <c r="G110" s="147"/>
      <c r="H110" s="147"/>
      <c r="I110" s="147"/>
      <c r="J110" s="147"/>
    </row>
    <row r="111" spans="2:10" ht="20.25" customHeight="1" x14ac:dyDescent="0.3">
      <c r="D111" s="146"/>
      <c r="E111" s="147"/>
      <c r="F111" s="147"/>
      <c r="G111" s="147"/>
      <c r="H111" s="147"/>
      <c r="I111" s="147"/>
      <c r="J111" s="147"/>
    </row>
    <row r="112" spans="2:10" ht="20.25" customHeight="1" x14ac:dyDescent="0.3">
      <c r="D112" s="146"/>
      <c r="E112" s="147"/>
      <c r="F112" s="147"/>
      <c r="G112" s="147"/>
      <c r="H112" s="147"/>
      <c r="I112" s="147"/>
      <c r="J112" s="147"/>
    </row>
    <row r="113" spans="4:10" ht="20.25" customHeight="1" x14ac:dyDescent="0.3">
      <c r="D113" s="146"/>
      <c r="E113" s="147"/>
      <c r="F113" s="147"/>
      <c r="G113" s="147"/>
      <c r="H113" s="147"/>
      <c r="I113" s="147"/>
      <c r="J113" s="147"/>
    </row>
    <row r="114" spans="4:10" ht="20.25" customHeight="1" x14ac:dyDescent="0.3">
      <c r="D114" s="146"/>
      <c r="E114" s="147"/>
      <c r="F114" s="147"/>
      <c r="G114" s="147"/>
      <c r="H114" s="147"/>
      <c r="I114" s="147"/>
      <c r="J114" s="147"/>
    </row>
    <row r="115" spans="4:10" ht="20.25" customHeight="1" x14ac:dyDescent="0.3">
      <c r="D115" s="146"/>
      <c r="E115" s="147"/>
      <c r="F115" s="147"/>
      <c r="G115" s="147"/>
      <c r="H115" s="147"/>
      <c r="I115" s="147"/>
      <c r="J115" s="147"/>
    </row>
    <row r="116" spans="4:10" ht="20.25" customHeight="1" x14ac:dyDescent="0.3">
      <c r="D116" s="146"/>
      <c r="E116" s="147"/>
      <c r="F116" s="147"/>
      <c r="G116" s="147"/>
      <c r="H116" s="147"/>
      <c r="I116" s="147"/>
      <c r="J116" s="147"/>
    </row>
    <row r="117" spans="4:10" ht="20.25" customHeight="1" x14ac:dyDescent="0.3">
      <c r="D117" s="146"/>
      <c r="E117" s="147"/>
      <c r="F117" s="147"/>
      <c r="G117" s="147"/>
      <c r="H117" s="147"/>
      <c r="I117" s="147"/>
      <c r="J117" s="147"/>
    </row>
    <row r="118" spans="4:10" ht="20.25" customHeight="1" x14ac:dyDescent="0.3">
      <c r="D118" s="146"/>
      <c r="E118" s="147"/>
      <c r="F118" s="147"/>
      <c r="G118" s="147"/>
      <c r="H118" s="147"/>
      <c r="I118" s="147"/>
      <c r="J118" s="147"/>
    </row>
    <row r="119" spans="4:10" ht="20.25" customHeight="1" x14ac:dyDescent="0.3">
      <c r="D119" s="146"/>
      <c r="E119" s="147"/>
      <c r="F119" s="147"/>
      <c r="G119" s="147"/>
      <c r="H119" s="147"/>
      <c r="I119" s="147"/>
      <c r="J119" s="147"/>
    </row>
    <row r="120" spans="4:10" ht="20.25" customHeight="1" x14ac:dyDescent="0.3">
      <c r="D120" s="146"/>
      <c r="E120" s="147"/>
      <c r="F120" s="147"/>
      <c r="G120" s="147"/>
      <c r="H120" s="147"/>
      <c r="I120" s="147"/>
      <c r="J120" s="147"/>
    </row>
    <row r="121" spans="4:10" ht="20.25" customHeight="1" x14ac:dyDescent="0.3">
      <c r="D121" s="146"/>
      <c r="E121" s="147"/>
      <c r="F121" s="147"/>
      <c r="G121" s="147"/>
      <c r="H121" s="147"/>
      <c r="I121" s="147"/>
      <c r="J121" s="147"/>
    </row>
    <row r="122" spans="4:10" ht="20.25" customHeight="1" x14ac:dyDescent="0.3">
      <c r="D122" s="146"/>
      <c r="E122" s="147"/>
      <c r="F122" s="147"/>
      <c r="G122" s="147"/>
      <c r="H122" s="147"/>
      <c r="I122" s="147"/>
      <c r="J122" s="147"/>
    </row>
    <row r="123" spans="4:10" ht="20.25" customHeight="1" x14ac:dyDescent="0.3">
      <c r="D123" s="146"/>
      <c r="E123" s="147"/>
      <c r="F123" s="147"/>
      <c r="G123" s="147"/>
      <c r="H123" s="147"/>
      <c r="I123" s="147"/>
      <c r="J123" s="147"/>
    </row>
    <row r="124" spans="4:10" ht="20.25" customHeight="1" x14ac:dyDescent="0.3">
      <c r="D124" s="146"/>
      <c r="E124" s="147"/>
      <c r="F124" s="147"/>
      <c r="G124" s="147"/>
      <c r="H124" s="147"/>
      <c r="I124" s="147"/>
      <c r="J124" s="147"/>
    </row>
    <row r="125" spans="4:10" ht="20.25" customHeight="1" x14ac:dyDescent="0.3">
      <c r="D125" s="146"/>
      <c r="E125" s="147"/>
      <c r="F125" s="147"/>
      <c r="G125" s="147"/>
      <c r="H125" s="147"/>
      <c r="I125" s="147"/>
      <c r="J125" s="147"/>
    </row>
    <row r="126" spans="4:10" ht="20.25" customHeight="1" x14ac:dyDescent="0.3">
      <c r="D126" s="146"/>
      <c r="E126" s="147"/>
      <c r="F126" s="147"/>
      <c r="G126" s="147"/>
      <c r="H126" s="147"/>
      <c r="I126" s="147"/>
      <c r="J126" s="147"/>
    </row>
    <row r="127" spans="4:10" ht="20.25" customHeight="1" x14ac:dyDescent="0.3">
      <c r="D127" s="146"/>
      <c r="E127" s="147"/>
      <c r="F127" s="147"/>
      <c r="G127" s="147"/>
      <c r="H127" s="147"/>
      <c r="I127" s="147"/>
      <c r="J127" s="147"/>
    </row>
    <row r="128" spans="4:10" ht="20.25" customHeight="1" x14ac:dyDescent="0.3">
      <c r="D128" s="146"/>
      <c r="E128" s="147"/>
      <c r="F128" s="147"/>
      <c r="G128" s="147"/>
      <c r="H128" s="147"/>
      <c r="I128" s="147"/>
      <c r="J128" s="147"/>
    </row>
    <row r="129" spans="4:10" ht="20.25" customHeight="1" x14ac:dyDescent="0.3">
      <c r="D129" s="146"/>
      <c r="E129" s="147"/>
      <c r="F129" s="147"/>
      <c r="G129" s="147"/>
      <c r="H129" s="147"/>
      <c r="I129" s="147"/>
      <c r="J129" s="14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25" header="0.5" footer="0.5"/>
  <pageSetup paperSize="9" scale="53" firstPageNumber="11" fitToHeight="0" orientation="portrait" useFirstPageNumber="1" r:id="rId1"/>
  <headerFooter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70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39a94f5b-7519-4b1f-9a9c-78fec31e7740" dataSnipperSheetDeleted="false" guid="9b3fa941-6c71-4456-9833-90efce2e266b" revision="2">
  <settings xmlns="" guid="92a18ea5-bbfd-4827-b753-587c7a8bd829">
    <setting type="boolean" value="True" name="embed-documents" guid="f73c6e4a-e8b8-4fe2-a129-e0aa368ef053"/>
  </settings>
</datasnipper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BDADE6C9-F7CB-41FB-B1F9-C463E648D8D6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23CCA16-D29A-4107-81D4-75D5323D4F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46D993-9A30-4C88-AC5E-8BD00FA2F4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95FA583-F014-42E8-B06A-913B5327E38C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schemas.openxmlformats.org/package/2006/metadata/core-properties"/>
    <ds:schemaRef ds:uri="4243d5be-521d-4052-81ca-f0f31ea6f2da"/>
    <ds:schemaRef ds:uri="http://purl.org/dc/elements/1.1/"/>
    <ds:schemaRef ds:uri="http://purl.org/dc/terms/"/>
    <ds:schemaRef ds:uri="http://schemas.microsoft.com/office/2006/metadata/properties"/>
    <ds:schemaRef ds:uri="05716746-add9-412a-97a9-1b5167d151a3"/>
    <ds:schemaRef ds:uri="http://schemas.microsoft.com/sharepoint/v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SH-Conso</vt:lpstr>
      <vt:lpstr>SH-Separate</vt:lpstr>
      <vt:lpstr>CF</vt:lpstr>
      <vt:lpstr>BS!Print_Area</vt:lpstr>
      <vt:lpstr>CF!Print_Area</vt:lpstr>
      <vt:lpstr>'PL 3M'!Print_Area</vt:lpstr>
      <vt:lpstr>'PL 6M'!Print_Area</vt:lpstr>
      <vt:lpstr>'SH-Conso'!Print_Area</vt:lpstr>
      <vt:lpstr>'SH-Separate'!Print_Area</vt:lpstr>
      <vt:lpstr>CF!Print_Titles</vt:lpstr>
      <vt:lpstr>'SH-Conso'!Print_Titles</vt:lpstr>
      <vt:lpstr>'SH-Separate'!Print_Titles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Sopittha, Itsarangkoon Na Ayutthaya</dc:creator>
  <cp:lastModifiedBy>Nuttaporn, Tammakitsirichok</cp:lastModifiedBy>
  <cp:lastPrinted>2025-08-04T01:40:11Z</cp:lastPrinted>
  <dcterms:created xsi:type="dcterms:W3CDTF">2025-03-27T10:24:32Z</dcterms:created>
  <dcterms:modified xsi:type="dcterms:W3CDTF">2025-08-04T01:41:28Z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