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LPN_2568\LPN_Jun'68\"/>
    </mc:Choice>
  </mc:AlternateContent>
  <xr:revisionPtr revIDLastSave="0" documentId="13_ncr:1_{B211E14F-192D-46A5-AC04-FBC479726C41}" xr6:coauthVersionLast="47" xr6:coauthVersionMax="47" xr10:uidLastSave="{00000000-0000-0000-0000-000000000000}"/>
  <bookViews>
    <workbookView xWindow="1950" yWindow="435" windowWidth="16485" windowHeight="15045" tabRatio="787" activeTab="1" xr2:uid="{00000000-000D-0000-FFFF-FFFF00000000}"/>
  </bookViews>
  <sheets>
    <sheet name="งบ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'งบเปลี่ยนแปลง-เฉพาะ'!$A$1:$Q$12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4">งบกระแสเงินสด!$A$1:$L$92</definedName>
    <definedName name="_xlnm.Print_Area" localSheetId="1">งบกำไรขาดทุนเบ็ดเสร็จ!$A$1:$O$93</definedName>
    <definedName name="_xlnm.Print_Area" localSheetId="0">งบฐานะการเงิน!$A$1:$M$111</definedName>
    <definedName name="_xlnm.Print_Area" localSheetId="3">'งบเปลี่ยนแปลง-เฉพาะ'!$A$1:$Q$30</definedName>
    <definedName name="_xlnm.Print_Area" localSheetId="2">'งบเปลี่ยนแปลง-รวม'!$A$1:$Y$33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7" l="1"/>
  <c r="K78" i="11"/>
  <c r="I78" i="11"/>
  <c r="E78" i="11"/>
  <c r="G78" i="11"/>
  <c r="E23" i="11"/>
  <c r="M90" i="10" l="1"/>
  <c r="K90" i="10"/>
  <c r="I90" i="10"/>
  <c r="I41" i="10" l="1"/>
  <c r="I22" i="10" l="1"/>
  <c r="I69" i="10"/>
  <c r="K69" i="10"/>
  <c r="M22" i="10" l="1"/>
  <c r="M69" i="10" l="1"/>
  <c r="K43" i="10" l="1"/>
  <c r="E11" i="11" l="1"/>
  <c r="I11" i="11"/>
  <c r="I10" i="11"/>
  <c r="E10" i="11"/>
  <c r="P23" i="7"/>
  <c r="T25" i="6"/>
  <c r="X25" i="6" s="1"/>
  <c r="H21" i="7"/>
  <c r="R27" i="6"/>
  <c r="V27" i="6"/>
  <c r="H23" i="6"/>
  <c r="P24" i="6" s="1"/>
  <c r="A3" i="6" l="1"/>
  <c r="A3" i="11"/>
  <c r="G11" i="11"/>
  <c r="K11" i="11"/>
  <c r="G10" i="11"/>
  <c r="K10" i="11"/>
  <c r="V17" i="6"/>
  <c r="R17" i="6"/>
  <c r="O87" i="10"/>
  <c r="O69" i="10"/>
  <c r="O63" i="10"/>
  <c r="O58" i="10"/>
  <c r="O53" i="10"/>
  <c r="K87" i="10"/>
  <c r="K84" i="10"/>
  <c r="K63" i="10"/>
  <c r="K58" i="10"/>
  <c r="K64" i="10" s="1"/>
  <c r="I11" i="10"/>
  <c r="O40" i="10"/>
  <c r="O22" i="10"/>
  <c r="O16" i="10"/>
  <c r="O11" i="10"/>
  <c r="O6" i="10"/>
  <c r="K40" i="10"/>
  <c r="K37" i="10"/>
  <c r="K22" i="10"/>
  <c r="K16" i="10"/>
  <c r="K11" i="10"/>
  <c r="K17" i="10" s="1"/>
  <c r="I43" i="10"/>
  <c r="M40" i="10"/>
  <c r="I37" i="10"/>
  <c r="M16" i="10"/>
  <c r="I16" i="10"/>
  <c r="M11" i="10"/>
  <c r="M6" i="10"/>
  <c r="M87" i="10"/>
  <c r="I84" i="10"/>
  <c r="M63" i="10"/>
  <c r="I63" i="10"/>
  <c r="M58" i="10"/>
  <c r="I58" i="10"/>
  <c r="M53" i="10"/>
  <c r="O17" i="10" l="1"/>
  <c r="O64" i="10"/>
  <c r="O76" i="10" s="1"/>
  <c r="O78" i="10" s="1"/>
  <c r="K8" i="11" s="1"/>
  <c r="M17" i="10"/>
  <c r="M64" i="10"/>
  <c r="I64" i="10"/>
  <c r="I76" i="10" s="1"/>
  <c r="K76" i="10"/>
  <c r="K78" i="10" s="1"/>
  <c r="I17" i="10"/>
  <c r="O29" i="10"/>
  <c r="O31" i="10" s="1"/>
  <c r="K29" i="10"/>
  <c r="K31" i="10" s="1"/>
  <c r="K33" i="10" s="1"/>
  <c r="K39" i="10" s="1"/>
  <c r="K41" i="10" s="1"/>
  <c r="M29" i="10" l="1"/>
  <c r="M31" i="10" s="1"/>
  <c r="M76" i="10"/>
  <c r="M78" i="10" s="1"/>
  <c r="I78" i="10"/>
  <c r="I80" i="10" s="1"/>
  <c r="E8" i="11" s="1"/>
  <c r="I88" i="10"/>
  <c r="I29" i="10"/>
  <c r="O82" i="10"/>
  <c r="N15" i="7" s="1"/>
  <c r="O80" i="10"/>
  <c r="O86" i="10" s="1"/>
  <c r="O88" i="10" s="1"/>
  <c r="K80" i="10"/>
  <c r="K86" i="10" s="1"/>
  <c r="K88" i="10" s="1"/>
  <c r="G8" i="11"/>
  <c r="O35" i="10"/>
  <c r="O43" i="10" s="1"/>
  <c r="O33" i="10"/>
  <c r="O39" i="10" s="1"/>
  <c r="O41" i="10" s="1"/>
  <c r="M35" i="10" l="1"/>
  <c r="M33" i="10"/>
  <c r="E25" i="11"/>
  <c r="M39" i="10"/>
  <c r="M43" i="10"/>
  <c r="I31" i="10"/>
  <c r="M80" i="10"/>
  <c r="O84" i="10"/>
  <c r="O90" i="10"/>
  <c r="O37" i="10"/>
  <c r="M37" i="10"/>
  <c r="M41" i="10" l="1"/>
  <c r="I33" i="10"/>
  <c r="M84" i="10"/>
  <c r="N24" i="7"/>
  <c r="I8" i="11"/>
  <c r="I25" i="11" s="1"/>
  <c r="M86" i="10"/>
  <c r="M88" i="10" s="1"/>
  <c r="H26" i="7"/>
  <c r="R22" i="6" l="1"/>
  <c r="R14" i="6"/>
  <c r="I39" i="11" l="1"/>
  <c r="I32" i="11" l="1"/>
  <c r="F30" i="5"/>
  <c r="J30" i="5"/>
  <c r="J16" i="5"/>
  <c r="E32" i="11" l="1"/>
  <c r="K32" i="11"/>
  <c r="G32" i="11"/>
  <c r="R29" i="6" l="1"/>
  <c r="H102" i="5" l="1"/>
  <c r="J58" i="5" l="1"/>
  <c r="J100" i="5" l="1"/>
  <c r="F100" i="5"/>
  <c r="L22" i="7" l="1"/>
  <c r="R24" i="6"/>
  <c r="R30" i="6" s="1"/>
  <c r="F101" i="5" s="1"/>
  <c r="T24" i="6" l="1"/>
  <c r="E80" i="11"/>
  <c r="I80" i="11"/>
  <c r="H27" i="7" l="1"/>
  <c r="N22" i="7"/>
  <c r="P22" i="7"/>
  <c r="H18" i="7"/>
  <c r="H17" i="7"/>
  <c r="L26" i="7"/>
  <c r="L27" i="7" s="1"/>
  <c r="L17" i="7"/>
  <c r="L18" i="7" s="1"/>
  <c r="H29" i="6"/>
  <c r="H30" i="6" s="1"/>
  <c r="N29" i="6"/>
  <c r="N30" i="6" s="1"/>
  <c r="P27" i="6"/>
  <c r="N19" i="6"/>
  <c r="N20" i="6" s="1"/>
  <c r="P17" i="6"/>
  <c r="P19" i="6" s="1"/>
  <c r="P20" i="6" s="1"/>
  <c r="P29" i="6" l="1"/>
  <c r="P30" i="6" s="1"/>
  <c r="G6" i="11"/>
  <c r="E6" i="11"/>
  <c r="X24" i="6"/>
  <c r="T15" i="6"/>
  <c r="X15" i="6" s="1"/>
  <c r="T14" i="6"/>
  <c r="X14" i="6" s="1"/>
  <c r="F16" i="5" l="1"/>
  <c r="E63" i="11"/>
  <c r="P16" i="7" l="1"/>
  <c r="D26" i="7"/>
  <c r="D27" i="7" s="1"/>
  <c r="D17" i="7"/>
  <c r="T23" i="6"/>
  <c r="X23" i="6" s="1"/>
  <c r="D29" i="6" l="1"/>
  <c r="D30" i="6" s="1"/>
  <c r="T16" i="6" l="1"/>
  <c r="D19" i="6"/>
  <c r="D20" i="6" s="1"/>
  <c r="P14" i="7" l="1"/>
  <c r="J6" i="5" l="1"/>
  <c r="T18" i="6" l="1"/>
  <c r="R19" i="6" l="1"/>
  <c r="R20" i="6" s="1"/>
  <c r="X16" i="6"/>
  <c r="P21" i="7"/>
  <c r="T26" i="6"/>
  <c r="X26" i="6" s="1"/>
  <c r="J26" i="7"/>
  <c r="F26" i="7"/>
  <c r="J17" i="7"/>
  <c r="J18" i="7" s="1"/>
  <c r="F17" i="7"/>
  <c r="F18" i="7" s="1"/>
  <c r="L29" i="6"/>
  <c r="J29" i="6"/>
  <c r="F29" i="6"/>
  <c r="T28" i="6"/>
  <c r="L19" i="6"/>
  <c r="L20" i="6" s="1"/>
  <c r="J19" i="6"/>
  <c r="J20" i="6" s="1"/>
  <c r="F19" i="6"/>
  <c r="F20" i="6" s="1"/>
  <c r="V19" i="6"/>
  <c r="V20" i="6" s="1"/>
  <c r="A77" i="5"/>
  <c r="X28" i="6" l="1"/>
  <c r="F30" i="6"/>
  <c r="F27" i="7"/>
  <c r="J27" i="7"/>
  <c r="J30" i="6"/>
  <c r="V29" i="6"/>
  <c r="L30" i="6"/>
  <c r="I40" i="11" l="1"/>
  <c r="V30" i="6"/>
  <c r="F103" i="5" l="1"/>
  <c r="K63" i="11"/>
  <c r="I63" i="11"/>
  <c r="G63" i="11"/>
  <c r="A24" i="7" l="1"/>
  <c r="P13" i="7" l="1"/>
  <c r="F69" i="5" l="1"/>
  <c r="A18" i="7" l="1"/>
  <c r="A20" i="7" l="1"/>
  <c r="L102" i="5" l="1"/>
  <c r="L104" i="5" s="1"/>
  <c r="L69" i="5"/>
  <c r="L58" i="5"/>
  <c r="L30" i="5"/>
  <c r="L16" i="5"/>
  <c r="H104" i="5"/>
  <c r="H69" i="5"/>
  <c r="H58" i="5"/>
  <c r="H30" i="5"/>
  <c r="H16" i="5"/>
  <c r="H31" i="5" l="1"/>
  <c r="L31" i="5"/>
  <c r="L70" i="5"/>
  <c r="L105" i="5" s="1"/>
  <c r="H70" i="5"/>
  <c r="H105" i="5" s="1"/>
  <c r="A17" i="7" l="1"/>
  <c r="A26" i="7"/>
  <c r="A3" i="7"/>
  <c r="A15" i="7" l="1"/>
  <c r="K39" i="11" l="1"/>
  <c r="G39" i="11"/>
  <c r="E39" i="11"/>
  <c r="X18" i="6"/>
  <c r="J69" i="5"/>
  <c r="F58" i="5"/>
  <c r="E40" i="11" l="1"/>
  <c r="F31" i="5"/>
  <c r="P25" i="7"/>
  <c r="J31" i="5"/>
  <c r="J70" i="5"/>
  <c r="F70" i="5"/>
  <c r="E44" i="11" l="1"/>
  <c r="K25" i="11"/>
  <c r="G25" i="11"/>
  <c r="G40" i="11" s="1"/>
  <c r="G44" i="11" s="1"/>
  <c r="G79" i="11" s="1"/>
  <c r="K6" i="11"/>
  <c r="I6" i="11"/>
  <c r="A50" i="11"/>
  <c r="G53" i="11"/>
  <c r="E53" i="11"/>
  <c r="E79" i="11" l="1"/>
  <c r="K40" i="11"/>
  <c r="K44" i="11" s="1"/>
  <c r="K79" i="11" s="1"/>
  <c r="K81" i="11" s="1"/>
  <c r="N17" i="7"/>
  <c r="N18" i="7" s="1"/>
  <c r="P15" i="7"/>
  <c r="P17" i="7" s="1"/>
  <c r="P18" i="7" s="1"/>
  <c r="T17" i="6"/>
  <c r="T19" i="6" s="1"/>
  <c r="T20" i="6" s="1"/>
  <c r="I53" i="11"/>
  <c r="K53" i="11"/>
  <c r="E81" i="11" l="1"/>
  <c r="X17" i="6"/>
  <c r="X19" i="6" s="1"/>
  <c r="X20" i="6" s="1"/>
  <c r="F102" i="5" l="1"/>
  <c r="G81" i="11"/>
  <c r="A27" i="7" l="1"/>
  <c r="A13" i="7"/>
  <c r="L81" i="5"/>
  <c r="J81" i="5"/>
  <c r="H81" i="5"/>
  <c r="A78" i="5"/>
  <c r="L44" i="5"/>
  <c r="J44" i="5"/>
  <c r="H44" i="5"/>
  <c r="F44" i="5"/>
  <c r="F81" i="5" s="1"/>
  <c r="A41" i="5"/>
  <c r="F104" i="5" l="1"/>
  <c r="F105" i="5" l="1"/>
  <c r="I44" i="11" l="1"/>
  <c r="N26" i="7"/>
  <c r="N27" i="7" s="1"/>
  <c r="P24" i="7"/>
  <c r="P26" i="7" s="1"/>
  <c r="P27" i="7" s="1"/>
  <c r="I79" i="11" l="1"/>
  <c r="I81" i="11" s="1"/>
  <c r="J101" i="5"/>
  <c r="J102" i="5" s="1"/>
  <c r="J104" i="5" s="1"/>
  <c r="J105" i="5" l="1"/>
  <c r="T27" i="6"/>
  <c r="T29" i="6" s="1"/>
  <c r="T30" i="6" s="1"/>
  <c r="X27" i="6" l="1"/>
  <c r="X29" i="6" s="1"/>
  <c r="X30" i="6" s="1"/>
</calcChain>
</file>

<file path=xl/sharedStrings.xml><?xml version="1.0" encoding="utf-8"?>
<sst xmlns="http://schemas.openxmlformats.org/spreadsheetml/2006/main" count="384" uniqueCount="240">
  <si>
    <t>บริษัท แอล.พี.เอ็น. ดีเวลลอปเมนท์ จำกัด (มหาชน) และบริษัทย่อย</t>
  </si>
  <si>
    <t>งบฐานะการเงิน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</si>
  <si>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</si>
  <si>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</si>
  <si>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</si>
  <si>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31 ธันวาคม 2567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</si>
  <si>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</si>
  <si>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</si>
  <si>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</si>
  <si>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</si>
  <si>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</si>
  <si>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</si>
  <si>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</si>
  <si>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6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</si>
  <si>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</si>
  <si>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</si>
  <si>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</si>
  <si>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7.1</t>
  </si>
  <si>
    <t xml:space="preserve">สินค้าสำเร็จรูปคงเหลือ 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</si>
  <si>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</si>
  <si>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</si>
  <si>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</si>
  <si>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</si>
  <si>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</si>
  <si>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</si>
  <si>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7.2</t>
  </si>
  <si>
    <t>อสังหาริมทรัพย์เพื่อการลงทุน</t>
  </si>
  <si>
    <t>9</t>
  </si>
  <si>
    <t>ที่ดิน อาคารและอุปกรณ์</t>
  </si>
  <si>
    <t>10</t>
  </si>
  <si>
    <t>สินทรัพย์สิทธิการใช้ - สิทธิการเช่า</t>
  </si>
  <si>
    <t>11</t>
  </si>
  <si>
    <t xml:space="preserve">สินทรัพย์สิทธิการใช้ </t>
  </si>
  <si>
    <t>19.1</t>
  </si>
  <si>
    <t>ค่าความนิยม</t>
  </si>
  <si>
    <t xml:space="preserve">สินทรัพย์ไม่มีตัวตนอื่น </t>
  </si>
  <si>
    <t>12</t>
  </si>
  <si>
    <t>สินทรัพย์ภาษีเงินได้รอการตัดบัญชี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</si>
  <si>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</si>
  <si>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</si>
  <si>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</si>
  <si>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</si>
  <si>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</si>
  <si>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</si>
  <si>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</si>
  <si>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</si>
  <si>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</si>
  <si>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</si>
  <si>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</si>
  <si>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</si>
  <si>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</si>
  <si>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</si>
  <si>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</si>
  <si>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</si>
  <si>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</si>
  <si>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</si>
  <si>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17</t>
  </si>
  <si>
    <t>-  หุ้นกู้</t>
  </si>
  <si>
    <t>18</t>
  </si>
  <si>
    <t>-  หนี้สินตามสัญญาเช่า</t>
  </si>
  <si>
    <t>19.2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</si>
  <si>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</si>
  <si>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</si>
  <si>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</si>
  <si>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</si>
  <si>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16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</si>
  <si>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</si>
  <si>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</si>
  <si>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</si>
  <si>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</si>
  <si>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</si>
  <si>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20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</si>
  <si>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</si>
  <si>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</si>
  <si>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</si>
  <si>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</si>
  <si>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</si>
  <si>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</si>
  <si>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</si>
  <si>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</si>
  <si>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</si>
  <si>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</si>
  <si>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</si>
  <si>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</si>
  <si>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</si>
  <si>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</si>
  <si>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</si>
  <si>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</si>
  <si>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</si>
  <si>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</si>
  <si>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</si>
  <si>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สำรองสำหรับหุ้นทุนซื้อคืน</t>
  </si>
  <si>
    <t>24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</si>
  <si>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</si>
  <si>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</si>
  <si>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</si>
  <si>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</si>
  <si>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</si>
  <si>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</si>
  <si>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</si>
  <si>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2567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</si>
  <si>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</si>
  <si>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</si>
  <si>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</si>
  <si>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</si>
  <si>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</si>
  <si>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</si>
  <si>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</si>
  <si>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</si>
  <si>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</si>
  <si>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</si>
  <si>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รายได้อื่น</t>
  </si>
  <si>
    <t>ดอกเบี้ยรับ</t>
  </si>
  <si>
    <t>เงินปันผลรับ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</si>
  <si>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</si>
  <si>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</si>
  <si>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</si>
  <si>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</si>
  <si>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</si>
  <si>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ส่วนแบ่งกำไร(ขาดทุน)จากเงินลงทุนในบริษัทร่วม</t>
  </si>
  <si>
    <t>13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</si>
  <si>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</si>
  <si>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</si>
  <si>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</si>
  <si>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ส่วนที่เป็นของบริษัทใหญ่</t>
  </si>
  <si>
    <t>จำนวนหุ้นถัวเฉลี่ย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</si>
  <si>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</si>
  <si>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</si>
  <si>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</si>
  <si>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</si>
  <si>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</si>
  <si>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</si>
  <si>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</si>
  <si>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</si>
  <si>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</si>
  <si>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</si>
  <si>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</si>
  <si>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</si>
  <si>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</si>
  <si>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</si>
  <si>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</si>
  <si>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</si>
  <si>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</si>
  <si>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หุ้นที่บริษัทฯซื้อคืน</t>
  </si>
  <si>
    <t>บริษัทใหญ่</t>
  </si>
  <si>
    <t>อำนาจควบคุม</t>
  </si>
  <si>
    <t>รวม</t>
  </si>
  <si>
    <t>ยอดยกมา ณ วันที่ 1 มกราคม 2567</t>
  </si>
  <si>
    <t>บริษัทย่อยจ่ายเงินปันผล</t>
  </si>
  <si>
    <t>เงินปันผลจ่าย</t>
  </si>
  <si>
    <t>ยอดคงเหลือ ณ วันที่ 1 มกราคม 2568</t>
  </si>
  <si>
    <t>สำรองหุ้นทุนซื้อคืน</t>
  </si>
  <si>
    <t>งบการเปลี่ยนแปลงส่วนของผู้ถือหุ้น (ต่อ)</t>
  </si>
  <si>
    <t>งบการเงินเฉพาะกิจการ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</si>
  <si>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</si>
  <si>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</si>
  <si>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</si>
  <si>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</si>
  <si>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</si>
  <si>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</si>
  <si>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</si>
  <si>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</si>
  <si>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</si>
  <si>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</si>
  <si>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</si>
  <si>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</si>
  <si>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</si>
  <si>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</si>
  <si>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</si>
  <si>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</si>
  <si>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</si>
  <si>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</si>
  <si>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</si>
  <si>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</si>
  <si>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</si>
  <si>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</si>
  <si>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</si>
  <si>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</si>
  <si>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</si>
  <si>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</si>
  <si>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</si>
  <si>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</si>
  <si>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</si>
  <si>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</si>
  <si>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</si>
  <si>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</si>
  <si>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ซื้อสินทรัพย์ถาวร</t>
  </si>
  <si>
    <t xml:space="preserve">ซื้อสินทรัพย์ไม่มีตัวตนอื่น 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</si>
  <si>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</si>
  <si>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</si>
  <si>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</si>
  <si>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</si>
  <si>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</si>
  <si>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</si>
  <si>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</si>
  <si>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</si>
  <si>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</si>
  <si>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</si>
  <si>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</si>
  <si>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จ่ายค่าธรรมเนียมในการออกหุ้นกู้</t>
  </si>
  <si>
    <t>จ่ายชำระหนี้สินตามสัญญาเช่า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</si>
  <si>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</si>
  <si>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</si>
  <si>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</si>
  <si>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</si>
  <si>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</si>
  <si>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ข้อมูลเพิ่มเติมสำหรับงบกระแสเงินสดรายการที่ไม่ใช่เงินสด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</si>
  <si>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</si>
  <si>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</si>
  <si>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อาคารและอุปกรณ์เป็นสินค้าสำเร็จรูป</t>
  </si>
  <si>
    <t>บันทึกหนี้สินตามสัญญาเช่าจากยานพาหนะ</t>
  </si>
  <si>
    <t>บันทึกดอกเบี้ยจ่ายเป็นที่ดินและต้นทุนโครงการระหว่างก่อสร้าง</t>
  </si>
  <si>
    <t>ยอดคงเหลือ ณ วันที่ 30 มิถุนายน 2568</t>
  </si>
  <si>
    <t>ยอดคงเหลือ ณ วันที่ 30 มิถุนายน 2567</t>
  </si>
  <si>
    <t>2568</t>
  </si>
  <si>
    <t>(กำไร)จากการจำหน่ายทรัพย์สิน</t>
  </si>
  <si>
    <t>รับเงินปันผล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</si>
  <si>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</si>
  <si>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</si>
  <si>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คืนเงินหุ้นกู้</t>
  </si>
  <si>
    <t>สำหรับงวด 3 เดือน สิ้นสุดวันที่ 30 มิถุนายน 2568 (ยังไม่ได้ตรวจสอบ / สอบทานแล้ว)</t>
  </si>
  <si>
    <t>สำหรับงวด 6 เดือน สิ้นสุดวันที่ 30 มิถุนายน 2568 (ยังไม่ได้ตรวจสอบ / สอบทานแล้ว)</t>
  </si>
  <si>
    <t>กำไร(ขาดทุน)สำหรับงวด 6 เดือน</t>
  </si>
  <si>
    <t>ณ วันที่ 30 มิถุนายน 2568</t>
  </si>
  <si>
    <t>30 มิถุนายน 2568</t>
  </si>
  <si>
    <t>รายได้(ค่าใช้จ่าย)ภาษีเงินได้</t>
  </si>
  <si>
    <t>ผลขาดทุนจากการด้อยค่าเงินลงทุน</t>
  </si>
  <si>
    <t>เงินสดและรายการเทียบเท่าเงินสด ณ วันที่ 30 มิถุนายน</t>
  </si>
  <si>
    <t>โอนที่ดินต้นทุนโครงการระหว่างก่อสร้างเป็น</t>
  </si>
  <si>
    <t>ที่ดินและต้นทุนโครงการรอการพัฒนา</t>
  </si>
  <si>
    <t>กำไร(ขาดทุน)ขั้นต้น</t>
  </si>
  <si>
    <t>กำไร(ขาดทุน)ก่อนภาษีเงินได้</t>
  </si>
  <si>
    <t>การปันส่วนกำไร(ขาดทุน)</t>
  </si>
  <si>
    <t>การปันส่วนกำไร(ขาดทุน)เบ็ดเสร็จรวม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</si>
  <si>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</si>
  <si>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</si>
  <si>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กลับรายการ ผลขาดทุนด้านเครดิตที่คาดว่าจะเกิดขึ้น</t>
  </si>
  <si>
    <t>กลับรายการ ค่าเผื่อมูลค่าสินค้าลดลง</t>
  </si>
  <si>
    <t>กำไร(ขาดทุน) ขั้นต้น</t>
  </si>
  <si>
    <r>
      <t>สำรองหุ้นทุน</t>
    </r>
    <r>
      <rPr>
        <sz val="15"/>
        <rFont val="Angsana New"/>
        <family val="1"/>
      </rPr>
      <t>ซื้อคืน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</si>
</sst>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#,##0.0_);[Red]\(#,##0.0\)"/>
    <numFmt numFmtId="168" formatCode="#,##0;\(#,##0\)"/>
    <numFmt numFmtId="169" formatCode="\$#,##0.00;\(\$#,##0.00\)"/>
    <numFmt numFmtId="170" formatCode="\$#,##0;\(\$#,##0\)"/>
    <numFmt numFmtId="171" formatCode="#,##0.00\ ;\-"/>
    <numFmt numFmtId="172" formatCode="#,##0.0;[Red]\-#,##0.0"/>
    <numFmt numFmtId="173" formatCode="_(* #,##0.0000_);_(* \(#,##0.0000\);_(* &quot;-&quot;??_);_(@_)"/>
    <numFmt numFmtId="174" formatCode="#,##0.00_ ;[Red]\-#,##0.00\ "/>
    <numFmt numFmtId="175" formatCode="#,##0.0000\ ;\(#,##0.0000\)"/>
    <numFmt numFmtId="176" formatCode="#,##0.00000;[Red]\-#,##0.00000"/>
  </numFmts>
  <fonts count="70"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15"/>
      <name val="AngsanaUPC"/>
      <family val="1"/>
      <charset val="222"/>
    </font>
    <font>
      <b/>
      <u/>
      <sz val="15"/>
      <name val="Angsana New"/>
      <family val="1"/>
      <charset val="222"/>
    </font>
    <font>
      <vertAlign val="superscript"/>
      <sz val="15"/>
      <name val="Angsana New"/>
      <family val="1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65">
    <xf numFmtId="0" fontId="0" fillId="0" borderId="0"/>
    <xf numFmtId="164" fontId="9" fillId="0" borderId="0" applyFont="0" applyFill="0" applyBorder="0" applyAlignment="0" applyProtection="0"/>
    <xf numFmtId="168" fontId="8" fillId="0" borderId="0"/>
    <xf numFmtId="169" fontId="8" fillId="0" borderId="0"/>
    <xf numFmtId="170" fontId="8" fillId="0" borderId="0"/>
    <xf numFmtId="0" fontId="7" fillId="0" borderId="0"/>
    <xf numFmtId="164" fontId="5" fillId="0" borderId="0" applyFill="0" applyBorder="0" applyAlignment="0" applyProtection="0"/>
    <xf numFmtId="0" fontId="4" fillId="0" borderId="0"/>
    <xf numFmtId="39" fontId="11" fillId="0" borderId="0"/>
    <xf numFmtId="39" fontId="6" fillId="0" borderId="0"/>
    <xf numFmtId="39" fontId="6" fillId="0" borderId="0"/>
    <xf numFmtId="164" fontId="4" fillId="0" borderId="0" applyFont="0" applyFill="0" applyBorder="0" applyAlignment="0" applyProtection="0"/>
    <xf numFmtId="37" fontId="12" fillId="0" borderId="0"/>
    <xf numFmtId="4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9" fontId="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8" fillId="2" borderId="0" applyNumberFormat="0" applyBorder="0" applyAlignment="0" applyProtection="0"/>
    <xf numFmtId="0" fontId="9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" borderId="0" applyNumberFormat="0" applyBorder="0" applyAlignment="0" applyProtection="0"/>
    <xf numFmtId="0" fontId="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8" borderId="0" applyNumberFormat="0" applyBorder="0" applyAlignment="0" applyProtection="0"/>
    <xf numFmtId="0" fontId="9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2" fillId="13" borderId="9" applyNumberFormat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6" fillId="0" borderId="0"/>
    <xf numFmtId="0" fontId="30" fillId="0" borderId="0"/>
    <xf numFmtId="0" fontId="3" fillId="0" borderId="0"/>
    <xf numFmtId="0" fontId="30" fillId="0" borderId="0"/>
    <xf numFmtId="0" fontId="23" fillId="0" borderId="0"/>
    <xf numFmtId="0" fontId="23" fillId="0" borderId="0"/>
    <xf numFmtId="0" fontId="17" fillId="0" borderId="0"/>
    <xf numFmtId="0" fontId="24" fillId="0" borderId="0"/>
    <xf numFmtId="39" fontId="6" fillId="0" borderId="0"/>
    <xf numFmtId="0" fontId="24" fillId="0" borderId="0"/>
    <xf numFmtId="0" fontId="24" fillId="0" borderId="0" applyFill="0"/>
    <xf numFmtId="0" fontId="3" fillId="0" borderId="0"/>
    <xf numFmtId="0" fontId="24" fillId="0" borderId="0"/>
    <xf numFmtId="0" fontId="7" fillId="0" borderId="0"/>
    <xf numFmtId="0" fontId="24" fillId="0" borderId="0"/>
    <xf numFmtId="39" fontId="6" fillId="0" borderId="0"/>
    <xf numFmtId="0" fontId="25" fillId="0" borderId="0"/>
    <xf numFmtId="0" fontId="9" fillId="0" borderId="0"/>
    <xf numFmtId="0" fontId="9" fillId="0" borderId="0"/>
    <xf numFmtId="39" fontId="6" fillId="0" borderId="0"/>
    <xf numFmtId="0" fontId="24" fillId="0" borderId="0"/>
    <xf numFmtId="39" fontId="31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" fillId="0" borderId="0"/>
    <xf numFmtId="0" fontId="26" fillId="0" borderId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4" fillId="12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3" borderId="9" applyNumberFormat="0" applyAlignment="0" applyProtection="0"/>
    <xf numFmtId="0" fontId="42" fillId="13" borderId="9" applyNumberFormat="0" applyAlignment="0" applyProtection="0"/>
    <xf numFmtId="0" fontId="42" fillId="13" borderId="9" applyNumberFormat="0" applyAlignment="0" applyProtection="0"/>
    <xf numFmtId="0" fontId="42" fillId="13" borderId="9" applyNumberFormat="0" applyAlignment="0" applyProtection="0"/>
    <xf numFmtId="0" fontId="41" fillId="13" borderId="9" applyNumberFormat="0" applyAlignment="0" applyProtection="0"/>
    <xf numFmtId="0" fontId="36" fillId="0" borderId="13" applyNumberFormat="0" applyFill="0" applyAlignment="0" applyProtection="0"/>
    <xf numFmtId="0" fontId="37" fillId="0" borderId="13" applyNumberFormat="0" applyFill="0" applyAlignment="0" applyProtection="0"/>
    <xf numFmtId="0" fontId="36" fillId="0" borderId="13" applyNumberFormat="0" applyFill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26" fillId="0" borderId="0"/>
    <xf numFmtId="39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45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5" fillId="8" borderId="8" applyNumberFormat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9" fontId="4" fillId="0" borderId="0" applyFont="0" applyFill="0" applyBorder="0" applyAlignment="0" applyProtection="0"/>
    <xf numFmtId="0" fontId="49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49" fillId="0" borderId="12" applyNumberFormat="0" applyFill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53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3" fillId="12" borderId="11" applyNumberFormat="0" applyAlignment="0" applyProtection="0"/>
    <xf numFmtId="0" fontId="55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55" fillId="4" borderId="10" applyNumberFormat="0" applyFont="0" applyAlignment="0" applyProtection="0"/>
    <xf numFmtId="0" fontId="56" fillId="0" borderId="14" applyNumberFormat="0" applyFill="0" applyAlignment="0" applyProtection="0"/>
    <xf numFmtId="0" fontId="57" fillId="0" borderId="14" applyNumberFormat="0" applyFill="0" applyAlignment="0" applyProtection="0"/>
    <xf numFmtId="0" fontId="56" fillId="0" borderId="14" applyNumberFormat="0" applyFill="0" applyAlignment="0" applyProtection="0"/>
    <xf numFmtId="0" fontId="58" fillId="0" borderId="15" applyNumberFormat="0" applyFill="0" applyAlignment="0" applyProtection="0"/>
    <xf numFmtId="0" fontId="59" fillId="0" borderId="15" applyNumberFormat="0" applyFill="0" applyAlignment="0" applyProtection="0"/>
    <xf numFmtId="0" fontId="58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33">
    <xf numFmtId="0" fontId="0" fillId="0" borderId="0" xfId="0"/>
    <xf numFmtId="40" fontId="63" fillId="0" borderId="0" xfId="6" applyNumberFormat="1" applyFont="1" applyFill="1" applyBorder="1"/>
    <xf numFmtId="40" fontId="62" fillId="0" borderId="0" xfId="6" applyNumberFormat="1" applyFont="1" applyFill="1"/>
    <xf numFmtId="40" fontId="63" fillId="0" borderId="0" xfId="6" applyNumberFormat="1" applyFont="1" applyFill="1"/>
    <xf numFmtId="164" fontId="63" fillId="0" borderId="0" xfId="1" applyFont="1" applyFill="1" applyAlignment="1">
      <alignment horizontal="right"/>
    </xf>
    <xf numFmtId="164" fontId="63" fillId="0" borderId="0" xfId="1" quotePrefix="1" applyFont="1" applyFill="1" applyAlignment="1">
      <alignment horizontal="center"/>
    </xf>
    <xf numFmtId="164" fontId="63" fillId="0" borderId="3" xfId="1" applyFont="1" applyFill="1" applyBorder="1" applyAlignment="1">
      <alignment horizontal="right"/>
    </xf>
    <xf numFmtId="164" fontId="63" fillId="0" borderId="0" xfId="1" applyFont="1" applyFill="1"/>
    <xf numFmtId="171" fontId="63" fillId="0" borderId="0" xfId="1" applyNumberFormat="1" applyFont="1" applyFill="1" applyAlignment="1">
      <alignment horizontal="center"/>
    </xf>
    <xf numFmtId="166" fontId="63" fillId="0" borderId="0" xfId="6" applyNumberFormat="1" applyFont="1" applyFill="1" applyAlignment="1">
      <alignment horizontal="right"/>
    </xf>
    <xf numFmtId="164" fontId="63" fillId="0" borderId="0" xfId="1" applyFont="1" applyFill="1" applyBorder="1" applyAlignment="1">
      <alignment horizontal="right"/>
    </xf>
    <xf numFmtId="164" fontId="63" fillId="0" borderId="0" xfId="1" applyFont="1" applyFill="1" applyAlignment="1">
      <alignment horizontal="center"/>
    </xf>
    <xf numFmtId="164" fontId="63" fillId="0" borderId="5" xfId="1" applyFont="1" applyFill="1" applyBorder="1" applyAlignment="1">
      <alignment horizontal="right"/>
    </xf>
    <xf numFmtId="166" fontId="63" fillId="0" borderId="0" xfId="6" applyNumberFormat="1" applyFont="1" applyFill="1" applyBorder="1" applyAlignment="1">
      <alignment horizontal="right"/>
    </xf>
    <xf numFmtId="40" fontId="63" fillId="0" borderId="0" xfId="6" applyNumberFormat="1" applyFont="1" applyFill="1" applyBorder="1" applyAlignment="1">
      <alignment horizontal="center"/>
    </xf>
    <xf numFmtId="164" fontId="63" fillId="0" borderId="0" xfId="1" applyFont="1" applyFill="1" applyBorder="1"/>
    <xf numFmtId="164" fontId="63" fillId="0" borderId="0" xfId="1" quotePrefix="1" applyFont="1" applyFill="1" applyAlignment="1">
      <alignment horizontal="center" shrinkToFit="1"/>
    </xf>
    <xf numFmtId="164" fontId="65" fillId="0" borderId="0" xfId="1" applyFont="1" applyFill="1" applyBorder="1"/>
    <xf numFmtId="10" fontId="63" fillId="0" borderId="0" xfId="563" applyNumberFormat="1" applyFont="1" applyFill="1" applyBorder="1" applyAlignment="1">
      <alignment horizontal="right"/>
    </xf>
    <xf numFmtId="10" fontId="63" fillId="0" borderId="0" xfId="563" applyNumberFormat="1" applyFont="1" applyFill="1" applyBorder="1" applyAlignment="1">
      <alignment horizontal="center"/>
    </xf>
    <xf numFmtId="10" fontId="63" fillId="0" borderId="0" xfId="563" applyNumberFormat="1" applyFont="1" applyFill="1" applyAlignment="1">
      <alignment horizontal="right"/>
    </xf>
    <xf numFmtId="10" fontId="63" fillId="0" borderId="0" xfId="563" applyNumberFormat="1" applyFont="1" applyFill="1" applyAlignment="1">
      <alignment horizontal="center"/>
    </xf>
    <xf numFmtId="0" fontId="63" fillId="0" borderId="0" xfId="1" applyNumberFormat="1" applyFont="1" applyFill="1" applyBorder="1" applyAlignment="1">
      <alignment horizontal="right"/>
    </xf>
    <xf numFmtId="40" fontId="63" fillId="0" borderId="0" xfId="1" applyNumberFormat="1" applyFont="1" applyFill="1" applyAlignment="1">
      <alignment horizontal="right"/>
    </xf>
    <xf numFmtId="40" fontId="63" fillId="0" borderId="2" xfId="1" applyNumberFormat="1" applyFont="1" applyFill="1" applyBorder="1" applyAlignment="1">
      <alignment horizontal="right"/>
    </xf>
    <xf numFmtId="164" fontId="63" fillId="0" borderId="2" xfId="1" applyFont="1" applyFill="1" applyBorder="1" applyAlignment="1">
      <alignment horizontal="right"/>
    </xf>
    <xf numFmtId="40" fontId="63" fillId="0" borderId="0" xfId="1" quotePrefix="1" applyNumberFormat="1" applyFont="1" applyFill="1" applyAlignment="1">
      <alignment horizontal="right"/>
    </xf>
    <xf numFmtId="164" fontId="63" fillId="0" borderId="0" xfId="1" quotePrefix="1" applyFont="1" applyFill="1" applyAlignment="1">
      <alignment horizontal="right"/>
    </xf>
    <xf numFmtId="164" fontId="63" fillId="0" borderId="1" xfId="1" applyFont="1" applyFill="1" applyBorder="1" applyAlignment="1">
      <alignment horizontal="right"/>
    </xf>
    <xf numFmtId="40" fontId="63" fillId="0" borderId="0" xfId="6" applyNumberFormat="1" applyFont="1" applyFill="1" applyAlignment="1">
      <alignment horizontal="right"/>
    </xf>
    <xf numFmtId="40" fontId="63" fillId="0" borderId="0" xfId="6" applyNumberFormat="1" applyFont="1" applyFill="1" applyBorder="1" applyAlignment="1">
      <alignment horizontal="right"/>
    </xf>
    <xf numFmtId="43" fontId="63" fillId="0" borderId="1" xfId="480" applyFont="1" applyFill="1" applyBorder="1" applyAlignment="1">
      <alignment horizontal="right"/>
    </xf>
    <xf numFmtId="164" fontId="63" fillId="0" borderId="4" xfId="1" applyFont="1" applyFill="1" applyBorder="1" applyAlignment="1">
      <alignment horizontal="right"/>
    </xf>
    <xf numFmtId="39" fontId="63" fillId="0" borderId="0" xfId="1" applyNumberFormat="1" applyFont="1" applyFill="1" applyBorder="1" applyAlignment="1"/>
    <xf numFmtId="164" fontId="63" fillId="0" borderId="0" xfId="1" applyFont="1" applyFill="1" applyBorder="1" applyAlignment="1"/>
    <xf numFmtId="164" fontId="69" fillId="0" borderId="0" xfId="1" applyFont="1" applyFill="1" applyBorder="1" applyAlignment="1"/>
    <xf numFmtId="164" fontId="69" fillId="0" borderId="0" xfId="1" applyFont="1" applyFill="1" applyAlignment="1"/>
    <xf numFmtId="173" fontId="63" fillId="0" borderId="0" xfId="1" applyNumberFormat="1" applyFont="1" applyFill="1" applyBorder="1" applyAlignment="1"/>
    <xf numFmtId="164" fontId="63" fillId="0" borderId="3" xfId="1" applyFont="1" applyFill="1" applyBorder="1" applyAlignment="1"/>
    <xf numFmtId="164" fontId="63" fillId="0" borderId="5" xfId="1" applyFont="1" applyFill="1" applyBorder="1" applyAlignment="1"/>
    <xf numFmtId="10" fontId="63" fillId="0" borderId="0" xfId="563" applyNumberFormat="1" applyFont="1" applyFill="1"/>
    <xf numFmtId="165" fontId="63" fillId="0" borderId="0" xfId="6" applyNumberFormat="1" applyFont="1" applyFill="1" applyBorder="1" applyAlignment="1">
      <alignment horizontal="right"/>
    </xf>
    <xf numFmtId="173" fontId="63" fillId="0" borderId="0" xfId="1" applyNumberFormat="1" applyFont="1" applyFill="1" applyBorder="1" applyAlignment="1">
      <alignment horizontal="right"/>
    </xf>
    <xf numFmtId="176" fontId="63" fillId="0" borderId="0" xfId="6" applyNumberFormat="1" applyFont="1" applyFill="1" applyBorder="1"/>
    <xf numFmtId="40" fontId="62" fillId="0" borderId="0" xfId="7" applyNumberFormat="1" applyFont="1" applyAlignment="1">
      <alignment horizontal="center"/>
    </xf>
    <xf numFmtId="4" fontId="63" fillId="0" borderId="0" xfId="7" applyNumberFormat="1" applyFont="1"/>
    <xf numFmtId="40" fontId="63" fillId="0" borderId="0" xfId="7" applyNumberFormat="1" applyFont="1"/>
    <xf numFmtId="40" fontId="63" fillId="0" borderId="0" xfId="7" applyNumberFormat="1" applyFont="1" applyAlignment="1">
      <alignment horizontal="center"/>
    </xf>
    <xf numFmtId="49" fontId="62" fillId="0" borderId="3" xfId="7" applyNumberFormat="1" applyFont="1" applyBorder="1" applyAlignment="1">
      <alignment horizontal="center"/>
    </xf>
    <xf numFmtId="40" fontId="63" fillId="0" borderId="3" xfId="7" applyNumberFormat="1" applyFont="1" applyBorder="1" applyAlignment="1">
      <alignment horizontal="center"/>
    </xf>
    <xf numFmtId="49" fontId="62" fillId="0" borderId="0" xfId="7" applyNumberFormat="1" applyFont="1" applyAlignment="1">
      <alignment horizontal="center"/>
    </xf>
    <xf numFmtId="40" fontId="62" fillId="0" borderId="0" xfId="7" applyNumberFormat="1" applyFont="1"/>
    <xf numFmtId="40" fontId="63" fillId="0" borderId="0" xfId="7" applyNumberFormat="1" applyFont="1" applyAlignment="1">
      <alignment horizontal="left"/>
    </xf>
    <xf numFmtId="167" fontId="63" fillId="0" borderId="0" xfId="7" quotePrefix="1" applyNumberFormat="1" applyFont="1" applyAlignment="1">
      <alignment horizontal="center"/>
    </xf>
    <xf numFmtId="40" fontId="63" fillId="0" borderId="0" xfId="7" quotePrefix="1" applyNumberFormat="1" applyFont="1" applyAlignment="1">
      <alignment horizontal="center"/>
    </xf>
    <xf numFmtId="38" fontId="63" fillId="0" borderId="0" xfId="7" quotePrefix="1" applyNumberFormat="1" applyFont="1" applyAlignment="1">
      <alignment horizontal="center"/>
    </xf>
    <xf numFmtId="39" fontId="63" fillId="0" borderId="0" xfId="8" applyFont="1" applyAlignment="1">
      <alignment horizontal="left"/>
    </xf>
    <xf numFmtId="39" fontId="63" fillId="0" borderId="0" xfId="10" applyFont="1" applyAlignment="1">
      <alignment horizontal="left"/>
    </xf>
    <xf numFmtId="0" fontId="67" fillId="0" borderId="0" xfId="0" quotePrefix="1" applyFont="1" applyAlignment="1">
      <alignment horizontal="left"/>
    </xf>
    <xf numFmtId="40" fontId="63" fillId="0" borderId="0" xfId="7" quotePrefix="1" applyNumberFormat="1" applyFont="1"/>
    <xf numFmtId="38" fontId="63" fillId="0" borderId="0" xfId="7" applyNumberFormat="1" applyFont="1" applyAlignment="1">
      <alignment horizontal="center"/>
    </xf>
    <xf numFmtId="40" fontId="63" fillId="0" borderId="0" xfId="7" quotePrefix="1" applyNumberFormat="1" applyFont="1" applyAlignment="1">
      <alignment horizontal="left"/>
    </xf>
    <xf numFmtId="0" fontId="62" fillId="0" borderId="0" xfId="7" applyFont="1" applyAlignment="1">
      <alignment horizontal="center"/>
    </xf>
    <xf numFmtId="0" fontId="63" fillId="0" borderId="3" xfId="7" applyFont="1" applyBorder="1" applyAlignment="1">
      <alignment horizontal="center"/>
    </xf>
    <xf numFmtId="167" fontId="63" fillId="0" borderId="0" xfId="7" applyNumberFormat="1" applyFont="1" applyAlignment="1">
      <alignment horizontal="center"/>
    </xf>
    <xf numFmtId="172" fontId="63" fillId="0" borderId="0" xfId="7" quotePrefix="1" applyNumberFormat="1" applyFont="1" applyAlignment="1">
      <alignment horizontal="center" shrinkToFit="1"/>
    </xf>
    <xf numFmtId="164" fontId="65" fillId="0" borderId="1" xfId="1" applyFont="1" applyFill="1" applyBorder="1" applyAlignment="1">
      <alignment horizontal="right"/>
    </xf>
    <xf numFmtId="164" fontId="65" fillId="0" borderId="1" xfId="1" applyFont="1" applyFill="1" applyBorder="1"/>
    <xf numFmtId="0" fontId="63" fillId="0" borderId="0" xfId="1" applyNumberFormat="1" applyFont="1" applyFill="1" applyAlignment="1">
      <alignment horizontal="right"/>
    </xf>
    <xf numFmtId="40" fontId="63" fillId="0" borderId="0" xfId="5" applyNumberFormat="1" applyFont="1"/>
    <xf numFmtId="40" fontId="62" fillId="0" borderId="0" xfId="9" quotePrefix="1" applyNumberFormat="1" applyFont="1" applyAlignment="1">
      <alignment horizontal="center"/>
    </xf>
    <xf numFmtId="40" fontId="62" fillId="0" borderId="0" xfId="9" applyNumberFormat="1" applyFont="1" applyAlignment="1">
      <alignment horizontal="center"/>
    </xf>
    <xf numFmtId="40" fontId="62" fillId="0" borderId="3" xfId="7" quotePrefix="1" applyNumberFormat="1" applyFont="1" applyBorder="1" applyAlignment="1">
      <alignment horizontal="center"/>
    </xf>
    <xf numFmtId="40" fontId="68" fillId="0" borderId="0" xfId="7" applyNumberFormat="1" applyFont="1" applyAlignment="1">
      <alignment horizontal="center"/>
    </xf>
    <xf numFmtId="49" fontId="62" fillId="0" borderId="3" xfId="7" quotePrefix="1" applyNumberFormat="1" applyFont="1" applyBorder="1" applyAlignment="1">
      <alignment horizontal="center"/>
    </xf>
    <xf numFmtId="40" fontId="63" fillId="0" borderId="0" xfId="7" applyNumberFormat="1" applyFont="1" applyAlignment="1">
      <alignment horizontal="right"/>
    </xf>
    <xf numFmtId="164" fontId="66" fillId="0" borderId="0" xfId="107" applyFont="1" applyFill="1" applyAlignment="1">
      <alignment horizontal="right"/>
    </xf>
    <xf numFmtId="166" fontId="63" fillId="0" borderId="0" xfId="7" applyNumberFormat="1" applyFont="1"/>
    <xf numFmtId="166" fontId="63" fillId="0" borderId="0" xfId="7" applyNumberFormat="1" applyFont="1" applyAlignment="1">
      <alignment horizontal="right"/>
    </xf>
    <xf numFmtId="164" fontId="66" fillId="0" borderId="0" xfId="107" applyFont="1" applyFill="1" applyBorder="1" applyAlignment="1">
      <alignment horizontal="right"/>
    </xf>
    <xf numFmtId="0" fontId="63" fillId="0" borderId="0" xfId="0" applyFont="1"/>
    <xf numFmtId="0" fontId="62" fillId="0" borderId="0" xfId="0" quotePrefix="1" applyFont="1" applyAlignment="1">
      <alignment horizontal="center"/>
    </xf>
    <xf numFmtId="0" fontId="62" fillId="0" borderId="6" xfId="0" applyFont="1" applyBorder="1" applyAlignment="1">
      <alignment horizontal="center"/>
    </xf>
    <xf numFmtId="0" fontId="63" fillId="0" borderId="6" xfId="0" applyFont="1" applyBorder="1" applyAlignment="1">
      <alignment horizontal="right"/>
    </xf>
    <xf numFmtId="0" fontId="62" fillId="0" borderId="7" xfId="0" applyFont="1" applyBorder="1" applyAlignment="1">
      <alignment horizontal="center"/>
    </xf>
    <xf numFmtId="0" fontId="62" fillId="0" borderId="0" xfId="0" applyFont="1" applyAlignment="1">
      <alignment horizontal="center"/>
    </xf>
    <xf numFmtId="0" fontId="62" fillId="0" borderId="2" xfId="0" applyFont="1" applyBorder="1" applyAlignment="1">
      <alignment horizontal="center"/>
    </xf>
    <xf numFmtId="0" fontId="63" fillId="0" borderId="0" xfId="0" applyFont="1" applyAlignment="1">
      <alignment horizontal="center"/>
    </xf>
    <xf numFmtId="0" fontId="63" fillId="0" borderId="0" xfId="0" quotePrefix="1" applyFont="1" applyAlignment="1">
      <alignment horizontal="center"/>
    </xf>
    <xf numFmtId="0" fontId="63" fillId="0" borderId="2" xfId="0" applyFont="1" applyBorder="1" applyAlignment="1">
      <alignment horizontal="center"/>
    </xf>
    <xf numFmtId="0" fontId="63" fillId="0" borderId="0" xfId="0" quotePrefix="1" applyFont="1" applyAlignment="1">
      <alignment horizontal="left"/>
    </xf>
    <xf numFmtId="0" fontId="63" fillId="0" borderId="6" xfId="0" applyFont="1" applyBorder="1" applyAlignment="1">
      <alignment horizontal="center"/>
    </xf>
    <xf numFmtId="0" fontId="63" fillId="0" borderId="0" xfId="7" quotePrefix="1" applyFont="1" applyAlignment="1">
      <alignment horizontal="left"/>
    </xf>
    <xf numFmtId="0" fontId="63" fillId="0" borderId="0" xfId="7" applyFont="1"/>
    <xf numFmtId="164" fontId="63" fillId="0" borderId="2" xfId="1" applyFont="1" applyFill="1" applyBorder="1"/>
    <xf numFmtId="4" fontId="63" fillId="0" borderId="0" xfId="0" applyNumberFormat="1" applyFont="1"/>
    <xf numFmtId="0" fontId="63" fillId="0" borderId="0" xfId="7" applyFont="1" applyAlignment="1">
      <alignment horizontal="center"/>
    </xf>
    <xf numFmtId="164" fontId="63" fillId="0" borderId="0" xfId="1" applyFont="1" applyFill="1" applyAlignment="1"/>
    <xf numFmtId="0" fontId="63" fillId="0" borderId="0" xfId="7" quotePrefix="1" applyFont="1" applyAlignment="1">
      <alignment horizontal="center"/>
    </xf>
    <xf numFmtId="164" fontId="63" fillId="0" borderId="0" xfId="0" applyNumberFormat="1" applyFont="1"/>
    <xf numFmtId="43" fontId="63" fillId="0" borderId="0" xfId="0" applyNumberFormat="1" applyFont="1"/>
    <xf numFmtId="40" fontId="62" fillId="0" borderId="0" xfId="0" quotePrefix="1" applyNumberFormat="1" applyFont="1" applyAlignment="1">
      <alignment horizontal="centerContinuous"/>
    </xf>
    <xf numFmtId="0" fontId="62" fillId="0" borderId="0" xfId="0" quotePrefix="1" applyFont="1" applyAlignment="1">
      <alignment horizontal="centerContinuous"/>
    </xf>
    <xf numFmtId="0" fontId="63" fillId="0" borderId="2" xfId="0" applyFont="1" applyBorder="1" applyAlignment="1">
      <alignment horizontal="right"/>
    </xf>
    <xf numFmtId="0" fontId="63" fillId="0" borderId="2" xfId="0" applyFont="1" applyBorder="1" applyAlignment="1">
      <alignment vertical="center"/>
    </xf>
    <xf numFmtId="0" fontId="64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43" fontId="63" fillId="0" borderId="0" xfId="484" applyFont="1" applyFill="1" applyBorder="1" applyAlignment="1"/>
    <xf numFmtId="164" fontId="63" fillId="0" borderId="1" xfId="1" applyFont="1" applyFill="1" applyBorder="1"/>
    <xf numFmtId="164" fontId="63" fillId="0" borderId="5" xfId="1" applyFont="1" applyFill="1" applyBorder="1"/>
    <xf numFmtId="173" fontId="63" fillId="0" borderId="0" xfId="1" applyNumberFormat="1" applyFont="1" applyFill="1" applyBorder="1"/>
    <xf numFmtId="40" fontId="63" fillId="0" borderId="0" xfId="7" quotePrefix="1" applyNumberFormat="1" applyFont="1" applyAlignment="1">
      <alignment horizontal="center" shrinkToFit="1"/>
    </xf>
    <xf numFmtId="175" fontId="63" fillId="0" borderId="0" xfId="6" applyNumberFormat="1" applyFont="1" applyFill="1" applyBorder="1" applyAlignment="1">
      <alignment horizontal="right"/>
    </xf>
    <xf numFmtId="174" fontId="63" fillId="0" borderId="0" xfId="0" applyNumberFormat="1" applyFont="1"/>
    <xf numFmtId="40" fontId="63" fillId="0" borderId="0" xfId="7" applyNumberFormat="1" applyFont="1" applyAlignment="1">
      <alignment horizontal="center"/>
    </xf>
    <xf numFmtId="40" fontId="62" fillId="0" borderId="0" xfId="7" applyNumberFormat="1" applyFont="1" applyAlignment="1">
      <alignment horizontal="center"/>
    </xf>
    <xf numFmtId="40" fontId="62" fillId="0" borderId="1" xfId="6" applyNumberFormat="1" applyFont="1" applyFill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4" fillId="0" borderId="1" xfId="0" applyFont="1" applyBorder="1"/>
    <xf numFmtId="40" fontId="62" fillId="0" borderId="0" xfId="9" quotePrefix="1" applyNumberFormat="1" applyFont="1" applyAlignment="1">
      <alignment horizontal="center"/>
    </xf>
    <xf numFmtId="40" fontId="62" fillId="0" borderId="0" xfId="9" applyNumberFormat="1" applyFont="1" applyAlignment="1">
      <alignment horizontal="center"/>
    </xf>
    <xf numFmtId="0" fontId="63" fillId="0" borderId="0" xfId="0" applyFont="1" applyAlignment="1">
      <alignment horizontal="center"/>
    </xf>
    <xf numFmtId="0" fontId="63" fillId="0" borderId="3" xfId="0" applyFont="1" applyBorder="1" applyAlignment="1">
      <alignment horizontal="center"/>
    </xf>
    <xf numFmtId="0" fontId="63" fillId="0" borderId="0" xfId="0" quotePrefix="1" applyFont="1" applyAlignment="1">
      <alignment horizontal="center"/>
    </xf>
    <xf numFmtId="0" fontId="62" fillId="0" borderId="0" xfId="0" applyFont="1" applyAlignment="1">
      <alignment horizontal="center"/>
    </xf>
    <xf numFmtId="40" fontId="62" fillId="0" borderId="0" xfId="0" quotePrefix="1" applyNumberFormat="1" applyFont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2" xfId="0" applyFont="1" applyBorder="1" applyAlignment="1">
      <alignment horizontal="center"/>
    </xf>
    <xf numFmtId="0" fontId="62" fillId="0" borderId="0" xfId="0" applyFont="1" applyAlignment="1">
      <alignment horizontal="center" wrapText="1"/>
    </xf>
    <xf numFmtId="40" fontId="62" fillId="0" borderId="0" xfId="0" applyNumberFormat="1" applyFont="1" applyAlignment="1">
      <alignment horizontal="center" wrapText="1"/>
    </xf>
    <xf numFmtId="0" fontId="63" fillId="0" borderId="2" xfId="0" quotePrefix="1" applyFont="1" applyBorder="1" applyAlignment="1">
      <alignment horizontal="center"/>
    </xf>
    <xf numFmtId="40" fontId="63" fillId="0" borderId="0" xfId="7" quotePrefix="1" applyNumberFormat="1" applyFont="1" applyAlignment="1">
      <alignment horizontal="center"/>
    </xf>
  </cellXfs>
  <cellStyles count="565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 10" xfId="509" xr:uid="{BFD9D276-D03B-4ACF-A1AB-6FE5DB9B5920}"/>
    <cellStyle name="Comma 11" xfId="103" xr:uid="{00000000-0005-0000-0000-000050000000}"/>
    <cellStyle name="Comma 11 2" xfId="485" xr:uid="{00000000-0005-0000-0000-000051000000}"/>
    <cellStyle name="Comma 11 2 2" xfId="539" xr:uid="{7DABE71A-14DD-47F6-9660-C60663952360}"/>
    <cellStyle name="Comma 11 3" xfId="104" xr:uid="{00000000-0005-0000-0000-000052000000}"/>
    <cellStyle name="Comma 11 3 2" xfId="486" xr:uid="{00000000-0005-0000-0000-000053000000}"/>
    <cellStyle name="Comma 11 3 2 2" xfId="540" xr:uid="{F9D39834-3F4E-4296-A4EF-58B3C2389B17}"/>
    <cellStyle name="Comma 14 2" xfId="512" xr:uid="{6D97C841-3910-49AE-AA5D-DEA737A86DC3}"/>
    <cellStyle name="Comma 2" xfId="13" xr:uid="{00000000-0005-0000-0000-000054000000}"/>
    <cellStyle name="Comma 2 13" xfId="564" xr:uid="{8B75A034-26C7-4841-818C-AFB6C52B224B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2 2 2" xfId="542" xr:uid="{E45177CE-2308-443D-9FFD-4FFA4B16D530}"/>
    <cellStyle name="Comma 2 2 2 3" xfId="516" xr:uid="{CC9EAF4D-35A3-49F9-A289-001BF3931B87}"/>
    <cellStyle name="Comma 2 2 3" xfId="487" xr:uid="{00000000-0005-0000-0000-000058000000}"/>
    <cellStyle name="Comma 2 2 3 2" xfId="541" xr:uid="{24D14FAA-F062-4CDF-B69B-05BFAA635519}"/>
    <cellStyle name="Comma 2 2 4" xfId="515" xr:uid="{780F52DA-AD1E-407D-BC37-EA05A6A7DC25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2 2 2" xfId="544" xr:uid="{DB5C33CD-3AC4-4420-981A-A3C714B22691}"/>
    <cellStyle name="Comma 2 3 2 3" xfId="517" xr:uid="{F7657349-2994-4639-BE3C-2E968407C7DE}"/>
    <cellStyle name="Comma 2 3 3" xfId="489" xr:uid="{00000000-0005-0000-0000-00005C000000}"/>
    <cellStyle name="Comma 2 3 3 2" xfId="543" xr:uid="{38036E6D-1DFC-4502-8DE5-09A5446115FE}"/>
    <cellStyle name="Comma 2 3 4" xfId="511" xr:uid="{74F1662B-1554-4CBA-ABCA-357E168CEEED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2 2 2" xfId="546" xr:uid="{2DF16CC9-8CB2-4319-A835-1D0B5EBDCCD5}"/>
    <cellStyle name="Comma 2 4 2 3" xfId="519" xr:uid="{66B2BCA2-FC7C-4D39-99C4-70BB940B21E9}"/>
    <cellStyle name="Comma 2 4 3" xfId="491" xr:uid="{00000000-0005-0000-0000-000060000000}"/>
    <cellStyle name="Comma 2 4 3 2" xfId="545" xr:uid="{52131FF5-C888-4AEB-8278-7685629316C8}"/>
    <cellStyle name="Comma 2 4 4" xfId="518" xr:uid="{355B7F94-12D7-488F-81DC-EAA3258FD43D}"/>
    <cellStyle name="Comma 2 5" xfId="111" xr:uid="{00000000-0005-0000-0000-000061000000}"/>
    <cellStyle name="Comma 2 5 2" xfId="493" xr:uid="{00000000-0005-0000-0000-000062000000}"/>
    <cellStyle name="Comma 2 5 2 2" xfId="547" xr:uid="{1256487B-3F19-4EDD-8FAE-ACD3D43C9736}"/>
    <cellStyle name="Comma 2 5 3" xfId="520" xr:uid="{D741867A-0386-4345-BC8B-7829953830F3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2 2 2" xfId="548" xr:uid="{606A471D-5DFF-45D2-B12B-E876A686BA57}"/>
    <cellStyle name="Comma 3 3" xfId="483" xr:uid="{00000000-0005-0000-0000-000066000000}"/>
    <cellStyle name="Comma 3 3 2" xfId="537" xr:uid="{BC67BDC6-D0CC-45F1-8065-2056FF22FFCB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2 2 2" xfId="549" xr:uid="{D589AE7B-89D9-4F50-9A4E-5ACC8ED428A5}"/>
    <cellStyle name="Comma 4 2 3" xfId="521" xr:uid="{BF6387FD-7BB5-454D-9052-1986CD508626}"/>
    <cellStyle name="Comma 4 3" xfId="484" xr:uid="{00000000-0005-0000-0000-00006A000000}"/>
    <cellStyle name="Comma 4 3 2" xfId="538" xr:uid="{999BCFB5-2013-4FCC-B4C5-BC4A9E88318D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2 2 2" xfId="551" xr:uid="{4E91B2A7-A12F-4E7D-BA1B-EE80ACC26C7F}"/>
    <cellStyle name="Comma 5 2 3" xfId="523" xr:uid="{3DF3D937-2940-4C7E-B8F2-A08626EF69F5}"/>
    <cellStyle name="Comma 5 3" xfId="496" xr:uid="{00000000-0005-0000-0000-00006E000000}"/>
    <cellStyle name="Comma 5 3 2" xfId="550" xr:uid="{F1569863-8619-4ACD-8FF1-35060A3DBB9A}"/>
    <cellStyle name="Comma 5 4" xfId="522" xr:uid="{B10B5261-A604-4A32-BB80-6467F164D840}"/>
    <cellStyle name="Comma 6" xfId="116" xr:uid="{00000000-0005-0000-0000-00006F000000}"/>
    <cellStyle name="Comma 6 2" xfId="498" xr:uid="{00000000-0005-0000-0000-000070000000}"/>
    <cellStyle name="Comma 6 2 2" xfId="552" xr:uid="{7252DF16-215C-4351-977C-A89C167D01DC}"/>
    <cellStyle name="Comma 6 3" xfId="524" xr:uid="{75B91E47-5CBA-49B0-AF94-B9A27DAA11F0}"/>
    <cellStyle name="Comma 7" xfId="117" xr:uid="{00000000-0005-0000-0000-000071000000}"/>
    <cellStyle name="Comma 7 2" xfId="499" xr:uid="{00000000-0005-0000-0000-000072000000}"/>
    <cellStyle name="Comma 7 2 2" xfId="553" xr:uid="{D0C35225-4132-4052-83CF-969DCAE1D9CB}"/>
    <cellStyle name="Comma 7 3" xfId="525" xr:uid="{B771C107-2BD2-4C84-AE9E-80F55C8FBA86}"/>
    <cellStyle name="Comma 8" xfId="118" xr:uid="{00000000-0005-0000-0000-000073000000}"/>
    <cellStyle name="Comma 8 2" xfId="500" xr:uid="{00000000-0005-0000-0000-000074000000}"/>
    <cellStyle name="Comma 8 2 2" xfId="554" xr:uid="{8BF89EC7-F473-4941-8085-1D8CDCC9FA75}"/>
    <cellStyle name="Comma 8 3" xfId="526" xr:uid="{2FA1EE5C-0FA8-4DF4-A3A0-EF99FF253A3D}"/>
    <cellStyle name="Comma 9" xfId="480" xr:uid="{00000000-0005-0000-0000-000075000000}"/>
    <cellStyle name="Comma 9 2" xfId="534" xr:uid="{498E423E-95DE-4441-A788-78EB80D2FA16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2 2 2" xfId="555" xr:uid="{6CF5D842-6269-49A6-9598-307ED15E44F3}"/>
    <cellStyle name="Currency 2 3" xfId="527" xr:uid="{3591D4B6-4893-4FB0-A896-DB0AAFDD05ED}"/>
    <cellStyle name="Currency 3" xfId="120" xr:uid="{00000000-0005-0000-0000-000079000000}"/>
    <cellStyle name="Currency 3 2" xfId="502" xr:uid="{00000000-0005-0000-0000-00007A000000}"/>
    <cellStyle name="Currency 3 2 2" xfId="556" xr:uid="{2B51BC5C-E555-4415-9A88-D7146930C5B5}"/>
    <cellStyle name="Currency 3 3" xfId="528" xr:uid="{688988F1-1634-4817-82D1-B18E584CDED4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1 3 2" xfId="557" xr:uid="{76B6E7DC-ABB4-4943-907F-3DFFEB3F0DEA}"/>
    <cellStyle name="Normal 11 4" xfId="529" xr:uid="{92BB312B-539D-4295-BBC0-598C0B3EBFCB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4 2 2 2" xfId="558" xr:uid="{A43EA631-C2FA-4239-986D-C631096D98DC}"/>
    <cellStyle name="Normal 2 4 2 3" xfId="530" xr:uid="{277DF6B7-5CD9-49EC-9EA9-F3E34A41B675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8 2 2" xfId="559" xr:uid="{AA6CAAC8-6B0A-498A-9A41-21E811B14CCF}"/>
    <cellStyle name="Normal 8 3" xfId="531" xr:uid="{F5D5D5EA-AB48-41C5-82A7-08A3A1AC079C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2 3" xfId="513" xr:uid="{B9AB11E5-B404-4FF9-B3BB-2310A0E8F0D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Percent 6 2 2" xfId="560" xr:uid="{2A3398E8-1C67-4572-B59C-9A392C72B5A7}"/>
    <cellStyle name="Percent 6 3" xfId="532" xr:uid="{E349F040-C5DF-492D-9465-3A5C052980CB}"/>
    <cellStyle name="Percent 7" xfId="514" xr:uid="{035564FE-E93E-4EE9-B341-156AB80A647C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2 2 2" xfId="561" xr:uid="{123AA9BC-C0F3-4B10-AF3F-C51015E822AB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3 2 2" xfId="562" xr:uid="{D4E65FFE-B1B8-404D-BAAA-3934F957A89B}"/>
    <cellStyle name="เครื่องหมายจุลภาค 2 3 3" xfId="533" xr:uid="{3DD785CF-51D4-461F-A153-6406A01733FC}"/>
    <cellStyle name="เครื่องหมายจุลภาค 2 4" xfId="481" xr:uid="{00000000-0005-0000-0000-000037010000}"/>
    <cellStyle name="เครื่องหมายจุลภาค 2 4 2" xfId="535" xr:uid="{A770EE7C-7EBA-481A-B441-123029353563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3 2 2" xfId="536" xr:uid="{D641A234-0767-4CB1-9E69-3D61D9B336F6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จุลภาค" xfId="1" builtinId="3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" xfId="0" builtinId="0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2 4" xfId="510" xr:uid="{035FB674-66DA-42D7-A140-A778DED3FF8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" xfId="563" builtinId="5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FF99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view="pageBreakPreview" topLeftCell="A24" zoomScale="90" zoomScaleNormal="80" zoomScaleSheetLayoutView="90" workbookViewId="0">
      <selection activeCell="A36" sqref="A36"/>
    </sheetView>
  </sheetViews>
  <sheetFormatPr defaultColWidth="9.33203125" defaultRowHeight="27.95" customHeight="1"/>
  <cols>
    <col min="1" max="2" width="3.83203125" style="46" customWidth="1"/>
    <col min="3" max="3" width="5.83203125" style="46" customWidth="1"/>
    <col min="4" max="4" width="34.33203125" style="46" customWidth="1"/>
    <col min="5" max="5" width="10.1640625" style="46" bestFit="1" customWidth="1"/>
    <col min="6" max="6" width="20.83203125" style="3" bestFit="1" customWidth="1"/>
    <col min="7" max="7" width="1.83203125" style="46" customWidth="1"/>
    <col min="8" max="8" width="20.83203125" style="3" customWidth="1"/>
    <col min="9" max="9" width="1.83203125" style="3" customWidth="1"/>
    <col min="10" max="10" width="20.83203125" style="3" bestFit="1" customWidth="1"/>
    <col min="11" max="11" width="1.83203125" style="3" customWidth="1"/>
    <col min="12" max="12" width="20.83203125" style="3" bestFit="1" customWidth="1"/>
    <col min="13" max="13" width="1.83203125" style="45" customWidth="1"/>
    <col min="14" max="14" width="17.5" style="46" customWidth="1"/>
    <col min="15" max="15" width="13.33203125" style="46" bestFit="1" customWidth="1"/>
    <col min="16" max="16" width="16.33203125" style="46" bestFit="1" customWidth="1"/>
    <col min="17" max="17" width="9.33203125" style="46"/>
    <col min="18" max="18" width="19.6640625" style="46" customWidth="1"/>
    <col min="19" max="20" width="9.33203125" style="46"/>
    <col min="21" max="21" width="16.5" style="46" bestFit="1" customWidth="1"/>
    <col min="22" max="22" width="9.33203125" style="46"/>
    <col min="23" max="23" width="16.5" style="46" bestFit="1" customWidth="1"/>
    <col min="24" max="16384" width="9.33203125" style="46"/>
  </cols>
  <sheetData>
    <row r="1" spans="1:13" ht="26.1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3" ht="26.1" customHeight="1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3" ht="26.1" customHeight="1">
      <c r="A3" s="116" t="s">
        <v>223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46"/>
    </row>
    <row r="4" spans="1:13" ht="26.1" customHeight="1">
      <c r="F4" s="1"/>
      <c r="H4" s="1"/>
      <c r="I4" s="1"/>
      <c r="J4" s="1"/>
      <c r="K4" s="1"/>
      <c r="L4" s="1"/>
    </row>
    <row r="5" spans="1:13" ht="26.1" customHeight="1">
      <c r="E5" s="44"/>
      <c r="F5" s="117" t="s">
        <v>2</v>
      </c>
      <c r="G5" s="118"/>
      <c r="H5" s="118"/>
      <c r="I5" s="2"/>
      <c r="J5" s="117" t="s">
        <v>3</v>
      </c>
      <c r="K5" s="119"/>
      <c r="L5" s="119"/>
    </row>
    <row r="6" spans="1:13" ht="26.1" customHeight="1">
      <c r="E6" s="47" t="s">
        <v>4</v>
      </c>
      <c r="F6" s="48" t="s">
        <v>224</v>
      </c>
      <c r="G6" s="49"/>
      <c r="H6" s="48" t="s">
        <v>5</v>
      </c>
      <c r="I6" s="44"/>
      <c r="J6" s="48" t="str">
        <f>F6</f>
        <v>30 มิถุนายน 2568</v>
      </c>
      <c r="K6" s="49"/>
      <c r="L6" s="48" t="s">
        <v>5</v>
      </c>
    </row>
    <row r="7" spans="1:13" ht="26.1" customHeight="1">
      <c r="E7" s="47"/>
      <c r="F7" s="50" t="s">
        <v>6</v>
      </c>
      <c r="G7" s="47"/>
      <c r="H7" s="50" t="s">
        <v>7</v>
      </c>
      <c r="I7" s="44"/>
      <c r="J7" s="50" t="s">
        <v>6</v>
      </c>
      <c r="K7" s="47"/>
      <c r="L7" s="50" t="s">
        <v>7</v>
      </c>
    </row>
    <row r="8" spans="1:13" ht="26.1" customHeight="1">
      <c r="E8" s="47"/>
      <c r="F8" s="50" t="s">
        <v>8</v>
      </c>
      <c r="G8" s="47"/>
      <c r="H8" s="50"/>
      <c r="I8" s="44"/>
      <c r="J8" s="50" t="s">
        <v>8</v>
      </c>
      <c r="K8" s="47"/>
      <c r="L8" s="50"/>
    </row>
    <row r="9" spans="1:13" ht="26.1" customHeight="1">
      <c r="A9" s="116" t="s">
        <v>9</v>
      </c>
      <c r="B9" s="116"/>
      <c r="C9" s="116"/>
      <c r="D9" s="116"/>
      <c r="E9" s="47"/>
      <c r="F9" s="46"/>
      <c r="H9" s="46"/>
      <c r="I9" s="46"/>
      <c r="J9" s="46"/>
      <c r="K9" s="46"/>
      <c r="L9" s="46"/>
    </row>
    <row r="10" spans="1:13" ht="26.1" customHeight="1">
      <c r="A10" s="51" t="s">
        <v>10</v>
      </c>
    </row>
    <row r="11" spans="1:13" ht="26.1" customHeight="1">
      <c r="B11" s="52" t="s">
        <v>11</v>
      </c>
      <c r="E11" s="53"/>
      <c r="F11" s="4">
        <v>402064607.42999995</v>
      </c>
      <c r="G11" s="5"/>
      <c r="H11" s="4">
        <v>438999166.75999999</v>
      </c>
      <c r="I11" s="4"/>
      <c r="J11" s="3">
        <v>142468650.22</v>
      </c>
      <c r="K11" s="4"/>
      <c r="L11" s="4">
        <v>162925092.19</v>
      </c>
    </row>
    <row r="12" spans="1:13" ht="26.1" customHeight="1">
      <c r="B12" s="46" t="s">
        <v>12</v>
      </c>
      <c r="E12" s="54" t="s">
        <v>13</v>
      </c>
      <c r="F12" s="4">
        <v>466560129.42000002</v>
      </c>
      <c r="G12" s="5"/>
      <c r="H12" s="4">
        <v>391669894.38999999</v>
      </c>
      <c r="I12" s="4"/>
      <c r="J12" s="4">
        <v>97192572.349999994</v>
      </c>
      <c r="K12" s="4"/>
      <c r="L12" s="4">
        <v>62111924.010000005</v>
      </c>
    </row>
    <row r="13" spans="1:13" ht="26.1" customHeight="1">
      <c r="B13" s="52" t="s">
        <v>14</v>
      </c>
      <c r="E13" s="54" t="s">
        <v>15</v>
      </c>
      <c r="F13" s="4">
        <v>13500000</v>
      </c>
      <c r="G13" s="5"/>
      <c r="H13" s="4">
        <v>80004625</v>
      </c>
      <c r="I13" s="4"/>
      <c r="J13" s="4">
        <v>1590050000</v>
      </c>
      <c r="K13" s="4"/>
      <c r="L13" s="4">
        <v>1661554625</v>
      </c>
      <c r="M13" s="46"/>
    </row>
    <row r="14" spans="1:13" ht="26.1" customHeight="1">
      <c r="B14" s="52" t="s">
        <v>16</v>
      </c>
      <c r="E14" s="55" t="s">
        <v>17</v>
      </c>
      <c r="F14" s="4">
        <v>9464307216.0499992</v>
      </c>
      <c r="G14" s="5"/>
      <c r="H14" s="4">
        <v>9133419643.3000011</v>
      </c>
      <c r="I14" s="4"/>
      <c r="J14" s="4">
        <v>5773423820.7399998</v>
      </c>
      <c r="K14" s="4"/>
      <c r="L14" s="4">
        <v>5232814013.2299976</v>
      </c>
    </row>
    <row r="15" spans="1:13" ht="26.1" customHeight="1">
      <c r="B15" s="52" t="s">
        <v>18</v>
      </c>
      <c r="E15" s="54" t="s">
        <v>19</v>
      </c>
      <c r="F15" s="4">
        <v>6552518866.6999998</v>
      </c>
      <c r="G15" s="5"/>
      <c r="H15" s="4">
        <v>7358767458.0300007</v>
      </c>
      <c r="I15" s="4"/>
      <c r="J15" s="4">
        <v>5643831643.6099997</v>
      </c>
      <c r="K15" s="4"/>
      <c r="L15" s="4">
        <v>6512851751.0200005</v>
      </c>
      <c r="M15" s="46"/>
    </row>
    <row r="16" spans="1:13" ht="26.1" customHeight="1">
      <c r="D16" s="51" t="s">
        <v>20</v>
      </c>
      <c r="F16" s="6">
        <f>ROUND(SUM(F11:F15),2)</f>
        <v>16898950819.6</v>
      </c>
      <c r="G16" s="7"/>
      <c r="H16" s="6">
        <f>ROUND(SUM(H11:H15),2)</f>
        <v>17402860787.48</v>
      </c>
      <c r="I16" s="4"/>
      <c r="J16" s="6">
        <f>ROUND(SUM(J11:J15),2)</f>
        <v>13246966686.92</v>
      </c>
      <c r="K16" s="4"/>
      <c r="L16" s="6">
        <f>ROUND(SUM(L11:L15),2)</f>
        <v>13632257405.450001</v>
      </c>
      <c r="M16" s="46"/>
    </row>
    <row r="17" spans="1:13" ht="26.1" customHeight="1">
      <c r="A17" s="51" t="s">
        <v>21</v>
      </c>
      <c r="F17" s="8"/>
      <c r="H17" s="11"/>
      <c r="I17" s="9"/>
      <c r="J17" s="8"/>
      <c r="K17" s="9"/>
      <c r="L17" s="8"/>
      <c r="M17" s="46"/>
    </row>
    <row r="18" spans="1:13" ht="26.1" customHeight="1">
      <c r="B18" s="52" t="s">
        <v>22</v>
      </c>
      <c r="E18" s="54" t="s">
        <v>23</v>
      </c>
      <c r="F18" s="4">
        <v>367925561.02999973</v>
      </c>
      <c r="G18" s="11"/>
      <c r="H18" s="4">
        <v>300318444.16000021</v>
      </c>
      <c r="I18" s="4"/>
      <c r="J18" s="4">
        <v>1743940042.1500001</v>
      </c>
      <c r="K18" s="4"/>
      <c r="L18" s="4">
        <v>1663935417.1500001</v>
      </c>
      <c r="M18" s="46"/>
    </row>
    <row r="19" spans="1:13" ht="26.1" customHeight="1">
      <c r="B19" s="52" t="s">
        <v>24</v>
      </c>
      <c r="E19" s="55" t="s">
        <v>25</v>
      </c>
      <c r="F19" s="4">
        <v>3759310477.3800001</v>
      </c>
      <c r="G19" s="5"/>
      <c r="H19" s="4">
        <v>3194457948.3099999</v>
      </c>
      <c r="I19" s="4"/>
      <c r="J19" s="4">
        <v>3259365324.3699999</v>
      </c>
      <c r="K19" s="4"/>
      <c r="L19" s="4">
        <v>2695641486</v>
      </c>
      <c r="M19" s="46"/>
    </row>
    <row r="20" spans="1:13" ht="26.1" customHeight="1">
      <c r="B20" s="52" t="s">
        <v>26</v>
      </c>
      <c r="E20" s="54" t="s">
        <v>27</v>
      </c>
      <c r="F20" s="4">
        <v>2212851226.3200002</v>
      </c>
      <c r="G20" s="5"/>
      <c r="H20" s="4">
        <v>2403560493.75</v>
      </c>
      <c r="I20" s="4"/>
      <c r="J20" s="4">
        <v>2145610901.4000003</v>
      </c>
      <c r="K20" s="4"/>
      <c r="L20" s="4">
        <v>2328039421.8300004</v>
      </c>
      <c r="M20" s="46"/>
    </row>
    <row r="21" spans="1:13" ht="26.1" customHeight="1">
      <c r="B21" s="52" t="s">
        <v>28</v>
      </c>
      <c r="E21" s="54" t="s">
        <v>29</v>
      </c>
      <c r="F21" s="4">
        <v>257435572.61000001</v>
      </c>
      <c r="G21" s="5"/>
      <c r="H21" s="4">
        <v>263954798.94</v>
      </c>
      <c r="I21" s="4"/>
      <c r="J21" s="4">
        <v>139569579.73000002</v>
      </c>
      <c r="K21" s="4"/>
      <c r="L21" s="4">
        <v>141377791.08999997</v>
      </c>
      <c r="M21" s="46"/>
    </row>
    <row r="22" spans="1:13" ht="26.1" customHeight="1">
      <c r="B22" s="52" t="s">
        <v>30</v>
      </c>
      <c r="E22" s="54" t="s">
        <v>31</v>
      </c>
      <c r="F22" s="4">
        <v>160553840.92000002</v>
      </c>
      <c r="G22" s="5"/>
      <c r="H22" s="10">
        <v>164258614.62</v>
      </c>
      <c r="I22" s="4"/>
      <c r="J22" s="4">
        <v>160553840.92000002</v>
      </c>
      <c r="K22" s="4"/>
      <c r="L22" s="10">
        <v>164258614.62</v>
      </c>
      <c r="M22" s="46"/>
    </row>
    <row r="23" spans="1:13" ht="26.1" customHeight="1">
      <c r="B23" s="52" t="s">
        <v>32</v>
      </c>
      <c r="E23" s="55" t="s">
        <v>33</v>
      </c>
      <c r="F23" s="10">
        <v>19425950.359999999</v>
      </c>
      <c r="G23" s="5"/>
      <c r="H23" s="10">
        <v>19028183.949999999</v>
      </c>
      <c r="I23" s="4"/>
      <c r="J23" s="10">
        <v>34668079.68999999</v>
      </c>
      <c r="K23" s="4"/>
      <c r="L23" s="10">
        <v>36477661.589999996</v>
      </c>
      <c r="M23" s="46"/>
    </row>
    <row r="24" spans="1:13" ht="26.1" customHeight="1">
      <c r="B24" s="46" t="s">
        <v>34</v>
      </c>
      <c r="E24" s="54"/>
      <c r="F24" s="10">
        <v>64291580.939999998</v>
      </c>
      <c r="G24" s="7"/>
      <c r="H24" s="10">
        <v>64291580.939999998</v>
      </c>
      <c r="I24" s="4"/>
      <c r="J24" s="4">
        <v>0</v>
      </c>
      <c r="K24" s="4"/>
      <c r="L24" s="10">
        <v>0</v>
      </c>
      <c r="M24" s="46"/>
    </row>
    <row r="25" spans="1:13" ht="26.1" customHeight="1">
      <c r="B25" s="52" t="s">
        <v>35</v>
      </c>
      <c r="E25" s="54" t="s">
        <v>36</v>
      </c>
      <c r="F25" s="4">
        <v>28600409.519999988</v>
      </c>
      <c r="G25" s="5"/>
      <c r="H25" s="4">
        <v>28321697.569999989</v>
      </c>
      <c r="I25" s="4"/>
      <c r="J25" s="4">
        <v>2338345.5699999998</v>
      </c>
      <c r="K25" s="4"/>
      <c r="L25" s="4">
        <v>2419204.79</v>
      </c>
      <c r="M25" s="46"/>
    </row>
    <row r="26" spans="1:13" ht="26.1" customHeight="1">
      <c r="B26" s="52" t="s">
        <v>37</v>
      </c>
      <c r="E26" s="54"/>
      <c r="F26" s="4">
        <v>172968837.25000003</v>
      </c>
      <c r="G26" s="5"/>
      <c r="H26" s="4">
        <v>172521598.31</v>
      </c>
      <c r="I26" s="4"/>
      <c r="J26" s="4">
        <v>117588234.81</v>
      </c>
      <c r="K26" s="4"/>
      <c r="L26" s="4">
        <v>120351859.26000001</v>
      </c>
      <c r="M26" s="46"/>
    </row>
    <row r="27" spans="1:13" ht="26.1" customHeight="1">
      <c r="B27" s="46" t="s">
        <v>38</v>
      </c>
      <c r="F27" s="10"/>
      <c r="G27" s="7"/>
      <c r="H27" s="10"/>
      <c r="I27" s="4"/>
      <c r="J27" s="10"/>
      <c r="K27" s="4"/>
      <c r="L27" s="10"/>
      <c r="M27" s="46"/>
    </row>
    <row r="28" spans="1:13" ht="26.1" customHeight="1">
      <c r="C28" s="46" t="s">
        <v>39</v>
      </c>
      <c r="F28" s="10">
        <v>68413376.169999987</v>
      </c>
      <c r="G28" s="7"/>
      <c r="H28" s="10">
        <v>51160443.200000003</v>
      </c>
      <c r="I28" s="4"/>
      <c r="J28" s="10">
        <v>18551247.120000001</v>
      </c>
      <c r="K28" s="4"/>
      <c r="L28" s="10">
        <v>0</v>
      </c>
      <c r="M28" s="46"/>
    </row>
    <row r="29" spans="1:13" ht="26.1" customHeight="1">
      <c r="C29" s="46" t="s">
        <v>40</v>
      </c>
      <c r="F29" s="10">
        <v>74097654.819999993</v>
      </c>
      <c r="G29" s="7"/>
      <c r="H29" s="10">
        <v>119093506.05</v>
      </c>
      <c r="I29" s="4"/>
      <c r="J29" s="10">
        <v>65856061.509999998</v>
      </c>
      <c r="K29" s="4"/>
      <c r="L29" s="10">
        <v>91566111.269999996</v>
      </c>
      <c r="M29" s="46"/>
    </row>
    <row r="30" spans="1:13" ht="26.1" customHeight="1">
      <c r="D30" s="51" t="s">
        <v>41</v>
      </c>
      <c r="F30" s="6">
        <f>ROUND(SUM(F18:F29),2)</f>
        <v>7185874487.3199997</v>
      </c>
      <c r="G30" s="7"/>
      <c r="H30" s="6">
        <f>ROUND(SUM(H18:H29),2)</f>
        <v>6780967309.8000002</v>
      </c>
      <c r="I30" s="4"/>
      <c r="J30" s="6">
        <f>ROUND(SUM(J18:J29),2)</f>
        <v>7688041657.2700005</v>
      </c>
      <c r="K30" s="4"/>
      <c r="L30" s="6">
        <f>ROUND(SUM(L18:L29),2)</f>
        <v>7244067567.6000004</v>
      </c>
      <c r="M30" s="46"/>
    </row>
    <row r="31" spans="1:13" ht="26.1" customHeight="1" thickBot="1">
      <c r="A31" s="51" t="s">
        <v>42</v>
      </c>
      <c r="F31" s="12">
        <f>ROUND(SUM(F16,F30),2)</f>
        <v>24084825306.919998</v>
      </c>
      <c r="G31" s="7"/>
      <c r="H31" s="12">
        <f>ROUND(SUM(H16,H30),2)</f>
        <v>24183828097.279999</v>
      </c>
      <c r="I31" s="10"/>
      <c r="J31" s="12">
        <f>ROUND(SUM(J16,J30),2)</f>
        <v>20935008344.189999</v>
      </c>
      <c r="K31" s="10"/>
      <c r="L31" s="12">
        <f>ROUND(SUM(L16,L30),2)</f>
        <v>20876324973.049999</v>
      </c>
      <c r="M31" s="46"/>
    </row>
    <row r="32" spans="1:13" ht="26.1" customHeight="1" thickTop="1">
      <c r="A32" s="51"/>
      <c r="F32" s="10"/>
      <c r="G32" s="7"/>
      <c r="H32" s="10"/>
      <c r="I32" s="10"/>
      <c r="J32" s="10"/>
      <c r="K32" s="10"/>
      <c r="L32" s="10"/>
      <c r="M32" s="46"/>
    </row>
    <row r="33" spans="1:13" ht="26.1" customHeight="1">
      <c r="A33" s="56"/>
      <c r="F33" s="13"/>
      <c r="H33" s="13"/>
      <c r="I33" s="13"/>
      <c r="J33" s="13"/>
      <c r="K33" s="13"/>
      <c r="L33" s="13"/>
      <c r="M33" s="46"/>
    </row>
    <row r="34" spans="1:13" ht="26.1" customHeight="1">
      <c r="F34" s="13"/>
      <c r="H34" s="18"/>
      <c r="I34" s="13"/>
      <c r="J34" s="13"/>
      <c r="K34" s="13"/>
      <c r="L34" s="18"/>
      <c r="M34" s="46"/>
    </row>
    <row r="35" spans="1:13" ht="26.1" customHeight="1">
      <c r="A35" s="56"/>
      <c r="F35" s="13"/>
      <c r="H35" s="13"/>
      <c r="I35" s="13"/>
      <c r="J35" s="13"/>
      <c r="K35" s="13"/>
      <c r="L35" s="13"/>
      <c r="M35" s="46"/>
    </row>
    <row r="36" spans="1:13" ht="26.1" customHeight="1">
      <c r="A36" s="57" t="s">
        <v>43</v>
      </c>
      <c r="F36" s="46"/>
      <c r="H36" s="46"/>
      <c r="I36" s="1"/>
      <c r="J36" s="13"/>
      <c r="K36" s="13"/>
      <c r="L36" s="13"/>
      <c r="M36" s="46"/>
    </row>
    <row r="37" spans="1:13" ht="26.1" customHeight="1">
      <c r="A37" s="56"/>
      <c r="F37" s="13"/>
      <c r="H37" s="13"/>
      <c r="I37" s="13"/>
      <c r="J37" s="13"/>
      <c r="K37" s="13"/>
      <c r="L37" s="13"/>
      <c r="M37" s="46"/>
    </row>
    <row r="38" spans="1:13" ht="26.1" customHeight="1">
      <c r="A38" s="115" t="s">
        <v>44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46"/>
    </row>
    <row r="39" spans="1:13" ht="26.1" customHeight="1">
      <c r="A39" s="116" t="s">
        <v>0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</row>
    <row r="40" spans="1:13" ht="26.1" customHeight="1">
      <c r="A40" s="116" t="s">
        <v>45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</row>
    <row r="41" spans="1:13" ht="26.1" customHeight="1">
      <c r="A41" s="116" t="str">
        <f>A3</f>
        <v>ณ วันที่ 30 มิถุนายน 2568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</row>
    <row r="42" spans="1:13" ht="26.1" customHeight="1">
      <c r="C42" s="44"/>
      <c r="D42" s="44"/>
      <c r="E42" s="44"/>
      <c r="F42" s="44"/>
      <c r="G42" s="44"/>
      <c r="H42" s="44"/>
      <c r="I42" s="44"/>
      <c r="J42" s="44"/>
      <c r="K42" s="44"/>
      <c r="L42" s="44"/>
    </row>
    <row r="43" spans="1:13" ht="26.1" customHeight="1">
      <c r="E43" s="44"/>
      <c r="F43" s="117" t="s">
        <v>2</v>
      </c>
      <c r="G43" s="118"/>
      <c r="H43" s="118"/>
      <c r="I43" s="2"/>
      <c r="J43" s="117" t="s">
        <v>3</v>
      </c>
      <c r="K43" s="119"/>
      <c r="L43" s="119"/>
    </row>
    <row r="44" spans="1:13" ht="26.1" customHeight="1">
      <c r="E44" s="47" t="s">
        <v>4</v>
      </c>
      <c r="F44" s="48" t="str">
        <f>F6</f>
        <v>30 มิถุนายน 2568</v>
      </c>
      <c r="G44" s="49"/>
      <c r="H44" s="48" t="str">
        <f>H6</f>
        <v xml:space="preserve"> 31 ธันวาคม 2567</v>
      </c>
      <c r="I44" s="44"/>
      <c r="J44" s="48" t="str">
        <f>J6</f>
        <v>30 มิถุนายน 2568</v>
      </c>
      <c r="K44" s="49"/>
      <c r="L44" s="48" t="str">
        <f>L6</f>
        <v xml:space="preserve"> 31 ธันวาคม 2567</v>
      </c>
    </row>
    <row r="45" spans="1:13" ht="26.1" customHeight="1">
      <c r="E45" s="47"/>
      <c r="F45" s="50" t="s">
        <v>6</v>
      </c>
      <c r="G45" s="47"/>
      <c r="H45" s="50" t="s">
        <v>7</v>
      </c>
      <c r="I45" s="44"/>
      <c r="J45" s="50" t="s">
        <v>6</v>
      </c>
      <c r="K45" s="47"/>
      <c r="L45" s="50" t="s">
        <v>7</v>
      </c>
    </row>
    <row r="46" spans="1:13" ht="26.1" customHeight="1">
      <c r="E46" s="47"/>
      <c r="F46" s="50" t="s">
        <v>8</v>
      </c>
      <c r="G46" s="47"/>
      <c r="H46" s="50"/>
      <c r="I46" s="44"/>
      <c r="J46" s="50" t="s">
        <v>8</v>
      </c>
      <c r="K46" s="47"/>
      <c r="L46" s="50"/>
    </row>
    <row r="47" spans="1:13" ht="26.1" customHeight="1">
      <c r="A47" s="116" t="s">
        <v>46</v>
      </c>
      <c r="B47" s="116"/>
      <c r="C47" s="116"/>
      <c r="D47" s="116"/>
      <c r="E47" s="47"/>
      <c r="F47" s="50"/>
      <c r="G47" s="47"/>
      <c r="H47" s="50"/>
      <c r="I47" s="44"/>
      <c r="J47" s="50"/>
      <c r="K47" s="47"/>
      <c r="L47" s="50"/>
    </row>
    <row r="48" spans="1:13" ht="26.1" customHeight="1">
      <c r="A48" s="51" t="s">
        <v>47</v>
      </c>
    </row>
    <row r="49" spans="1:13" ht="26.1" customHeight="1">
      <c r="B49" s="52" t="s">
        <v>48</v>
      </c>
      <c r="I49" s="1"/>
      <c r="K49" s="1"/>
    </row>
    <row r="50" spans="1:13" ht="26.1" customHeight="1">
      <c r="C50" s="46" t="s">
        <v>49</v>
      </c>
      <c r="E50" s="55" t="s">
        <v>50</v>
      </c>
      <c r="F50" s="4">
        <v>5152708343.1000004</v>
      </c>
      <c r="G50" s="11"/>
      <c r="H50" s="4">
        <v>4944290392.1599998</v>
      </c>
      <c r="I50" s="10"/>
      <c r="J50" s="4">
        <v>4432429903.1000004</v>
      </c>
      <c r="K50" s="10"/>
      <c r="L50" s="4">
        <v>4174804290.1599998</v>
      </c>
    </row>
    <row r="51" spans="1:13" ht="26.1" customHeight="1">
      <c r="B51" s="46" t="s">
        <v>51</v>
      </c>
      <c r="E51" s="55" t="s">
        <v>52</v>
      </c>
      <c r="F51" s="4">
        <v>1170621153.3299999</v>
      </c>
      <c r="G51" s="11"/>
      <c r="H51" s="4">
        <v>1064471179.12</v>
      </c>
      <c r="I51" s="10"/>
      <c r="J51" s="4">
        <v>800319695.55000007</v>
      </c>
      <c r="K51" s="10"/>
      <c r="L51" s="4">
        <v>690100914.67999995</v>
      </c>
    </row>
    <row r="52" spans="1:13" ht="26.1" customHeight="1">
      <c r="B52" s="58" t="s">
        <v>53</v>
      </c>
      <c r="E52" s="54" t="s">
        <v>15</v>
      </c>
      <c r="F52" s="4">
        <v>0</v>
      </c>
      <c r="G52" s="11"/>
      <c r="H52" s="4">
        <v>0</v>
      </c>
      <c r="I52" s="10"/>
      <c r="J52" s="4">
        <v>30000000</v>
      </c>
      <c r="K52" s="10"/>
      <c r="L52" s="4">
        <v>22000000</v>
      </c>
    </row>
    <row r="53" spans="1:13" ht="26.1" customHeight="1">
      <c r="B53" s="58" t="s">
        <v>54</v>
      </c>
      <c r="E53" s="55"/>
      <c r="F53" s="4"/>
      <c r="G53" s="11"/>
      <c r="H53" s="4"/>
      <c r="I53" s="10"/>
      <c r="J53" s="4"/>
      <c r="K53" s="10"/>
      <c r="L53" s="4"/>
    </row>
    <row r="54" spans="1:13" ht="26.1" customHeight="1">
      <c r="C54" s="59" t="s">
        <v>55</v>
      </c>
      <c r="E54" s="55" t="s">
        <v>56</v>
      </c>
      <c r="F54" s="4">
        <v>801916930</v>
      </c>
      <c r="G54" s="11"/>
      <c r="H54" s="4">
        <v>454600000</v>
      </c>
      <c r="I54" s="10"/>
      <c r="J54" s="4">
        <v>554114000</v>
      </c>
      <c r="K54" s="10"/>
      <c r="L54" s="4">
        <v>310000000</v>
      </c>
    </row>
    <row r="55" spans="1:13" ht="26.1" customHeight="1">
      <c r="C55" s="59" t="s">
        <v>57</v>
      </c>
      <c r="E55" s="55" t="s">
        <v>58</v>
      </c>
      <c r="F55" s="4">
        <v>680561480.57000005</v>
      </c>
      <c r="G55" s="11"/>
      <c r="H55" s="4">
        <v>1498273344.21</v>
      </c>
      <c r="I55" s="10"/>
      <c r="J55" s="4">
        <v>680561480.57000005</v>
      </c>
      <c r="K55" s="10"/>
      <c r="L55" s="4">
        <v>1498273344.21</v>
      </c>
    </row>
    <row r="56" spans="1:13" ht="26.1" customHeight="1">
      <c r="C56" s="59" t="s">
        <v>59</v>
      </c>
      <c r="E56" s="55" t="s">
        <v>60</v>
      </c>
      <c r="F56" s="4">
        <v>21983120.989999998</v>
      </c>
      <c r="G56" s="11"/>
      <c r="H56" s="4">
        <v>20288158.09</v>
      </c>
      <c r="I56" s="10"/>
      <c r="J56" s="4">
        <v>4626144.63</v>
      </c>
      <c r="K56" s="10"/>
      <c r="L56" s="4">
        <v>4473295.7699999996</v>
      </c>
    </row>
    <row r="57" spans="1:13" ht="26.1" customHeight="1">
      <c r="B57" s="46" t="s">
        <v>61</v>
      </c>
      <c r="F57" s="4">
        <v>5271294.24</v>
      </c>
      <c r="G57" s="7"/>
      <c r="H57" s="4">
        <v>4665759.88</v>
      </c>
      <c r="I57" s="10"/>
      <c r="J57" s="4">
        <v>0</v>
      </c>
      <c r="K57" s="10"/>
      <c r="L57" s="4">
        <v>1020131.09</v>
      </c>
      <c r="M57" s="46"/>
    </row>
    <row r="58" spans="1:13" ht="26.1" customHeight="1">
      <c r="D58" s="51" t="s">
        <v>62</v>
      </c>
      <c r="F58" s="6">
        <f>ROUND(SUM(F50:F57),2)</f>
        <v>7833062322.2299995</v>
      </c>
      <c r="G58" s="7"/>
      <c r="H58" s="6">
        <f>ROUND(SUM(H50:H57),2)</f>
        <v>7986588833.46</v>
      </c>
      <c r="I58" s="10"/>
      <c r="J58" s="6">
        <f>ROUND(SUM(J50:J57),2)</f>
        <v>6502051223.8500004</v>
      </c>
      <c r="K58" s="10"/>
      <c r="L58" s="6">
        <f>ROUND(SUM(L50:L57),2)</f>
        <v>6700671975.9099998</v>
      </c>
      <c r="M58" s="46"/>
    </row>
    <row r="59" spans="1:13" ht="26.1" customHeight="1">
      <c r="A59" s="51" t="s">
        <v>63</v>
      </c>
      <c r="F59" s="4"/>
      <c r="H59" s="4"/>
      <c r="I59" s="4"/>
      <c r="J59" s="4"/>
      <c r="K59" s="4"/>
      <c r="L59" s="4"/>
      <c r="M59" s="46"/>
    </row>
    <row r="60" spans="1:13" ht="26.1" customHeight="1">
      <c r="A60" s="51"/>
      <c r="B60" s="46" t="s">
        <v>64</v>
      </c>
      <c r="E60" s="55" t="s">
        <v>65</v>
      </c>
      <c r="F60" s="4">
        <v>213899690.58000001</v>
      </c>
      <c r="G60" s="7"/>
      <c r="H60" s="4">
        <v>219076297.62</v>
      </c>
      <c r="I60" s="4"/>
      <c r="J60" s="4">
        <v>213899690.58000001</v>
      </c>
      <c r="K60" s="4"/>
      <c r="L60" s="4">
        <v>219076297.62</v>
      </c>
      <c r="M60" s="46"/>
    </row>
    <row r="61" spans="1:13" ht="26.1" customHeight="1">
      <c r="A61" s="51"/>
      <c r="B61" s="46" t="s">
        <v>66</v>
      </c>
      <c r="E61" s="55" t="s">
        <v>56</v>
      </c>
      <c r="F61" s="4">
        <v>2854747807</v>
      </c>
      <c r="G61" s="7"/>
      <c r="H61" s="4">
        <v>1981685877</v>
      </c>
      <c r="I61" s="4"/>
      <c r="J61" s="4">
        <v>1978147947</v>
      </c>
      <c r="K61" s="4"/>
      <c r="L61" s="4">
        <v>898818397</v>
      </c>
      <c r="M61" s="46"/>
    </row>
    <row r="62" spans="1:13" ht="26.1" customHeight="1">
      <c r="B62" s="52" t="s">
        <v>67</v>
      </c>
      <c r="E62" s="55" t="s">
        <v>58</v>
      </c>
      <c r="F62" s="10">
        <v>814347820.26999998</v>
      </c>
      <c r="G62" s="11"/>
      <c r="H62" s="10">
        <v>1492795965.8199999</v>
      </c>
      <c r="I62" s="10"/>
      <c r="J62" s="10">
        <v>814347820.26999998</v>
      </c>
      <c r="K62" s="10"/>
      <c r="L62" s="10">
        <v>1492795965.8199999</v>
      </c>
      <c r="M62" s="46"/>
    </row>
    <row r="63" spans="1:13" ht="26.1" customHeight="1">
      <c r="A63" s="51"/>
      <c r="B63" s="52" t="s">
        <v>68</v>
      </c>
      <c r="E63" s="55" t="s">
        <v>60</v>
      </c>
      <c r="F63" s="10">
        <v>89998833.519999996</v>
      </c>
      <c r="G63" s="7"/>
      <c r="H63" s="4">
        <v>97398397.570000008</v>
      </c>
      <c r="I63" s="4"/>
      <c r="J63" s="4">
        <v>42546005.479999997</v>
      </c>
      <c r="K63" s="4"/>
      <c r="L63" s="4">
        <v>44841701.719999999</v>
      </c>
      <c r="M63" s="46"/>
    </row>
    <row r="64" spans="1:13" ht="26.1" customHeight="1">
      <c r="B64" s="46" t="s">
        <v>69</v>
      </c>
      <c r="E64" s="60"/>
      <c r="F64" s="10"/>
      <c r="G64" s="11"/>
      <c r="H64" s="10"/>
      <c r="I64" s="10"/>
      <c r="J64" s="10"/>
      <c r="K64" s="10"/>
      <c r="L64" s="10"/>
      <c r="M64" s="46"/>
    </row>
    <row r="65" spans="1:13" ht="26.1" customHeight="1">
      <c r="C65" s="46" t="s">
        <v>70</v>
      </c>
      <c r="E65" s="54" t="s">
        <v>71</v>
      </c>
      <c r="F65" s="10">
        <v>396891167.53000003</v>
      </c>
      <c r="G65" s="11"/>
      <c r="H65" s="10">
        <v>384584152.36000001</v>
      </c>
      <c r="I65" s="10"/>
      <c r="J65" s="4">
        <v>129537626.64</v>
      </c>
      <c r="K65" s="10"/>
      <c r="L65" s="4">
        <v>128504413.51000001</v>
      </c>
      <c r="M65" s="46"/>
    </row>
    <row r="66" spans="1:13" ht="26.1" customHeight="1">
      <c r="B66" s="46" t="s">
        <v>72</v>
      </c>
      <c r="F66" s="4"/>
      <c r="G66" s="7"/>
      <c r="H66" s="4"/>
      <c r="I66" s="10"/>
      <c r="J66" s="4"/>
      <c r="K66" s="10"/>
      <c r="L66" s="4"/>
      <c r="M66" s="46"/>
    </row>
    <row r="67" spans="1:13" ht="26.1" customHeight="1">
      <c r="C67" s="46" t="s">
        <v>73</v>
      </c>
      <c r="F67" s="10">
        <v>49677687.689999998</v>
      </c>
      <c r="G67" s="7"/>
      <c r="H67" s="10">
        <v>52951483.20000001</v>
      </c>
      <c r="I67" s="10"/>
      <c r="J67" s="4">
        <v>44939889.030000001</v>
      </c>
      <c r="K67" s="10"/>
      <c r="L67" s="4">
        <v>48200762.24000001</v>
      </c>
      <c r="M67" s="46"/>
    </row>
    <row r="68" spans="1:13" ht="26.1" customHeight="1">
      <c r="C68" s="46" t="s">
        <v>40</v>
      </c>
      <c r="F68" s="28">
        <v>38737520.719999999</v>
      </c>
      <c r="G68" s="7"/>
      <c r="H68" s="28">
        <v>42708532.490000002</v>
      </c>
      <c r="I68" s="10"/>
      <c r="J68" s="28">
        <v>28207082.030000001</v>
      </c>
      <c r="K68" s="10"/>
      <c r="L68" s="28">
        <v>28923499.310000002</v>
      </c>
      <c r="M68" s="46"/>
    </row>
    <row r="69" spans="1:13" ht="26.1" customHeight="1">
      <c r="D69" s="51" t="s">
        <v>74</v>
      </c>
      <c r="F69" s="10">
        <f>ROUND(SUM(F60:F68),2)</f>
        <v>4458300527.3100004</v>
      </c>
      <c r="G69" s="7"/>
      <c r="H69" s="10">
        <f>ROUND(SUM(H60:H68),2)</f>
        <v>4271200706.0599999</v>
      </c>
      <c r="I69" s="10"/>
      <c r="J69" s="10">
        <f>ROUND(SUM(J60:J68),2)</f>
        <v>3251626061.0300002</v>
      </c>
      <c r="K69" s="10"/>
      <c r="L69" s="10">
        <f>ROUND(SUM(L60:L68),2)</f>
        <v>2861161037.2199998</v>
      </c>
    </row>
    <row r="70" spans="1:13" ht="26.1" customHeight="1">
      <c r="A70" s="51" t="s">
        <v>75</v>
      </c>
      <c r="F70" s="6">
        <f>ROUND(SUM(F58,F69),2)</f>
        <v>12291362849.540001</v>
      </c>
      <c r="G70" s="7"/>
      <c r="H70" s="6">
        <f>ROUND(SUM(H58,H69),2)</f>
        <v>12257789539.52</v>
      </c>
      <c r="I70" s="10"/>
      <c r="J70" s="6">
        <f>ROUND(SUM(J58,J69),2)</f>
        <v>9753677284.8799992</v>
      </c>
      <c r="K70" s="10"/>
      <c r="L70" s="6">
        <f>ROUND(SUM(L58,L69),2)</f>
        <v>9561833013.1299992</v>
      </c>
    </row>
    <row r="71" spans="1:13" ht="26.1" customHeight="1">
      <c r="B71" s="61"/>
      <c r="F71" s="14"/>
      <c r="H71" s="14"/>
      <c r="I71" s="1"/>
      <c r="J71" s="14"/>
      <c r="K71" s="1"/>
      <c r="L71" s="14"/>
    </row>
    <row r="72" spans="1:13" ht="26.1" customHeight="1">
      <c r="B72" s="61"/>
      <c r="F72" s="14"/>
      <c r="H72" s="14"/>
      <c r="I72" s="1"/>
      <c r="J72" s="14"/>
      <c r="K72" s="1"/>
      <c r="L72" s="14"/>
    </row>
    <row r="73" spans="1:13" ht="26.1" customHeight="1">
      <c r="B73" s="61"/>
      <c r="F73" s="14"/>
      <c r="H73" s="19"/>
      <c r="I73" s="1"/>
      <c r="J73" s="14"/>
      <c r="K73" s="1"/>
      <c r="L73" s="21"/>
    </row>
    <row r="74" spans="1:13" ht="26.1" customHeight="1">
      <c r="A74" s="57" t="s">
        <v>43</v>
      </c>
      <c r="F74" s="46"/>
      <c r="H74" s="46"/>
      <c r="I74" s="1"/>
      <c r="J74" s="1"/>
      <c r="K74" s="1"/>
      <c r="L74" s="1"/>
    </row>
    <row r="75" spans="1:13" ht="26.1" customHeight="1">
      <c r="A75" s="115" t="s">
        <v>76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</row>
    <row r="76" spans="1:13" ht="26.1" customHeight="1">
      <c r="A76" s="116" t="s">
        <v>0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</row>
    <row r="77" spans="1:13" ht="26.1" customHeight="1">
      <c r="A77" s="116" t="str">
        <f>A40</f>
        <v>งบฐานะการเงิน (ต่อ)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</row>
    <row r="78" spans="1:13" ht="26.1" customHeight="1">
      <c r="A78" s="116" t="str">
        <f>A3</f>
        <v>ณ วันที่ 30 มิถุนายน 2568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</row>
    <row r="79" spans="1:13" ht="26.1" customHeight="1">
      <c r="F79" s="44"/>
      <c r="H79" s="44"/>
      <c r="I79" s="44"/>
      <c r="J79" s="44"/>
      <c r="K79" s="44"/>
      <c r="L79" s="44"/>
    </row>
    <row r="80" spans="1:13" ht="26.1" customHeight="1">
      <c r="E80" s="44"/>
      <c r="F80" s="117" t="s">
        <v>2</v>
      </c>
      <c r="G80" s="118"/>
      <c r="H80" s="118"/>
      <c r="I80" s="2"/>
      <c r="J80" s="117" t="s">
        <v>3</v>
      </c>
      <c r="K80" s="119"/>
      <c r="L80" s="119"/>
    </row>
    <row r="81" spans="1:13" ht="26.1" customHeight="1">
      <c r="E81" s="47" t="s">
        <v>4</v>
      </c>
      <c r="F81" s="48" t="str">
        <f>F44</f>
        <v>30 มิถุนายน 2568</v>
      </c>
      <c r="G81" s="49"/>
      <c r="H81" s="48" t="str">
        <f>H6</f>
        <v xml:space="preserve"> 31 ธันวาคม 2567</v>
      </c>
      <c r="I81" s="62"/>
      <c r="J81" s="48" t="str">
        <f>J6</f>
        <v>30 มิถุนายน 2568</v>
      </c>
      <c r="K81" s="63"/>
      <c r="L81" s="48" t="str">
        <f>L6</f>
        <v xml:space="preserve"> 31 ธันวาคม 2567</v>
      </c>
    </row>
    <row r="82" spans="1:13" ht="26.1" customHeight="1">
      <c r="E82" s="47"/>
      <c r="F82" s="50" t="s">
        <v>6</v>
      </c>
      <c r="G82" s="47"/>
      <c r="H82" s="50" t="s">
        <v>7</v>
      </c>
      <c r="I82" s="44"/>
      <c r="J82" s="50" t="s">
        <v>6</v>
      </c>
      <c r="K82" s="47"/>
      <c r="L82" s="50" t="s">
        <v>7</v>
      </c>
    </row>
    <row r="83" spans="1:13" ht="26.1" customHeight="1">
      <c r="E83" s="47"/>
      <c r="F83" s="50" t="s">
        <v>8</v>
      </c>
      <c r="G83" s="47"/>
      <c r="H83" s="50"/>
      <c r="I83" s="44"/>
      <c r="J83" s="50" t="s">
        <v>8</v>
      </c>
      <c r="K83" s="47"/>
      <c r="L83" s="50"/>
    </row>
    <row r="84" spans="1:13" ht="26.1" customHeight="1">
      <c r="A84" s="116" t="s">
        <v>77</v>
      </c>
      <c r="B84" s="116"/>
      <c r="C84" s="116"/>
      <c r="D84" s="116"/>
      <c r="E84" s="47"/>
      <c r="F84" s="50"/>
      <c r="G84" s="47"/>
      <c r="H84" s="50"/>
      <c r="I84" s="44"/>
      <c r="J84" s="50"/>
      <c r="K84" s="47"/>
      <c r="L84" s="50"/>
    </row>
    <row r="85" spans="1:13" ht="26.1" customHeight="1">
      <c r="A85" s="51" t="s">
        <v>78</v>
      </c>
      <c r="F85" s="7"/>
      <c r="G85" s="7"/>
      <c r="H85" s="7"/>
      <c r="I85" s="7"/>
      <c r="J85" s="7"/>
      <c r="K85" s="7"/>
      <c r="L85" s="7"/>
    </row>
    <row r="86" spans="1:13" ht="26.1" customHeight="1">
      <c r="B86" s="52" t="s">
        <v>79</v>
      </c>
      <c r="E86" s="55"/>
      <c r="F86" s="15"/>
      <c r="G86" s="5"/>
      <c r="H86" s="15"/>
      <c r="I86" s="7"/>
      <c r="J86" s="7"/>
      <c r="K86" s="7"/>
      <c r="L86" s="7"/>
    </row>
    <row r="87" spans="1:13" ht="26.1" customHeight="1">
      <c r="C87" s="46" t="s">
        <v>80</v>
      </c>
      <c r="F87" s="7"/>
      <c r="G87" s="7"/>
      <c r="H87" s="7"/>
      <c r="I87" s="7"/>
      <c r="J87" s="7"/>
      <c r="K87" s="7"/>
      <c r="L87" s="7"/>
    </row>
    <row r="88" spans="1:13" ht="26.1" customHeight="1">
      <c r="C88" s="61" t="s">
        <v>81</v>
      </c>
      <c r="F88" s="7"/>
      <c r="G88" s="7"/>
      <c r="H88" s="7"/>
      <c r="I88" s="7"/>
      <c r="J88" s="7"/>
      <c r="K88" s="7"/>
      <c r="L88" s="7"/>
    </row>
    <row r="89" spans="1:13" ht="26.1" customHeight="1" thickBot="1">
      <c r="D89" s="46" t="s">
        <v>82</v>
      </c>
      <c r="F89" s="32">
        <v>1454198768</v>
      </c>
      <c r="G89" s="7"/>
      <c r="H89" s="32">
        <v>1454198768</v>
      </c>
      <c r="I89" s="7"/>
      <c r="J89" s="32">
        <v>1454198768</v>
      </c>
      <c r="K89" s="7"/>
      <c r="L89" s="32">
        <v>1454198768</v>
      </c>
    </row>
    <row r="90" spans="1:13" ht="26.1" customHeight="1" thickTop="1">
      <c r="C90" s="46" t="s">
        <v>83</v>
      </c>
      <c r="F90" s="15"/>
      <c r="G90" s="7"/>
      <c r="H90" s="15"/>
      <c r="I90" s="15"/>
      <c r="J90" s="15"/>
      <c r="K90" s="15"/>
      <c r="L90" s="15"/>
    </row>
    <row r="91" spans="1:13" ht="26.1" customHeight="1">
      <c r="C91" s="61" t="s">
        <v>81</v>
      </c>
      <c r="F91" s="15"/>
      <c r="G91" s="7"/>
      <c r="H91" s="15"/>
      <c r="I91" s="15"/>
      <c r="J91" s="15"/>
      <c r="K91" s="15"/>
      <c r="L91" s="15"/>
    </row>
    <row r="92" spans="1:13" ht="26.1" customHeight="1">
      <c r="C92" s="52"/>
      <c r="D92" s="46" t="s">
        <v>82</v>
      </c>
      <c r="E92" s="64"/>
      <c r="F92" s="10">
        <v>1454198768</v>
      </c>
      <c r="G92" s="11"/>
      <c r="H92" s="10">
        <v>1454198768</v>
      </c>
      <c r="I92" s="10"/>
      <c r="J92" s="10">
        <v>1454198768</v>
      </c>
      <c r="K92" s="10"/>
      <c r="L92" s="10">
        <v>1454198768</v>
      </c>
    </row>
    <row r="93" spans="1:13" ht="26.1" customHeight="1">
      <c r="B93" s="46" t="s">
        <v>84</v>
      </c>
      <c r="C93" s="52"/>
      <c r="E93" s="53" t="s">
        <v>92</v>
      </c>
      <c r="F93" s="10">
        <v>-93235244.530000001</v>
      </c>
      <c r="G93" s="11"/>
      <c r="H93" s="10">
        <v>0</v>
      </c>
      <c r="I93" s="10"/>
      <c r="J93" s="10">
        <v>-93235244.530000001</v>
      </c>
      <c r="K93" s="10"/>
      <c r="L93" s="10">
        <v>0</v>
      </c>
    </row>
    <row r="94" spans="1:13" ht="26.1" customHeight="1">
      <c r="B94" s="52" t="s">
        <v>85</v>
      </c>
      <c r="E94" s="64"/>
      <c r="F94" s="7">
        <v>441807166</v>
      </c>
      <c r="G94" s="11"/>
      <c r="H94" s="7">
        <v>441807166</v>
      </c>
      <c r="I94" s="7"/>
      <c r="J94" s="7">
        <v>441807166</v>
      </c>
      <c r="K94" s="7"/>
      <c r="L94" s="7">
        <v>441807166</v>
      </c>
    </row>
    <row r="95" spans="1:13" ht="26.1" customHeight="1">
      <c r="B95" s="46" t="s">
        <v>86</v>
      </c>
      <c r="E95" s="64"/>
      <c r="F95" s="7"/>
      <c r="G95" s="11"/>
      <c r="H95" s="7"/>
      <c r="I95" s="7"/>
      <c r="J95" s="7"/>
      <c r="K95" s="7"/>
      <c r="L95" s="7"/>
      <c r="M95" s="46"/>
    </row>
    <row r="96" spans="1:13" ht="26.1" customHeight="1">
      <c r="C96" s="46" t="s">
        <v>87</v>
      </c>
      <c r="E96" s="65"/>
      <c r="F96" s="10">
        <v>-1052991.2399999993</v>
      </c>
      <c r="G96" s="15"/>
      <c r="H96" s="10">
        <v>-1052991.2399999993</v>
      </c>
      <c r="I96" s="10"/>
      <c r="J96" s="10">
        <v>0</v>
      </c>
      <c r="K96" s="10"/>
      <c r="L96" s="10">
        <v>0</v>
      </c>
      <c r="M96" s="46"/>
    </row>
    <row r="97" spans="1:15" ht="26.1" customHeight="1">
      <c r="B97" s="46" t="s">
        <v>88</v>
      </c>
      <c r="F97" s="10"/>
      <c r="G97" s="15"/>
      <c r="H97" s="10"/>
      <c r="I97" s="10"/>
      <c r="J97" s="10"/>
      <c r="K97" s="10"/>
      <c r="L97" s="10"/>
      <c r="M97" s="46"/>
    </row>
    <row r="98" spans="1:15" ht="26.1" customHeight="1">
      <c r="C98" s="46" t="s">
        <v>89</v>
      </c>
      <c r="F98" s="10"/>
      <c r="G98" s="7"/>
      <c r="H98" s="10"/>
      <c r="I98" s="10"/>
      <c r="J98" s="10"/>
      <c r="K98" s="10"/>
      <c r="L98" s="10"/>
      <c r="M98" s="46"/>
    </row>
    <row r="99" spans="1:15" ht="26.1" customHeight="1">
      <c r="D99" s="52" t="s">
        <v>90</v>
      </c>
      <c r="E99" s="65"/>
      <c r="F99" s="4">
        <v>148000000</v>
      </c>
      <c r="G99" s="16"/>
      <c r="H99" s="4">
        <v>148000000</v>
      </c>
      <c r="I99" s="4"/>
      <c r="J99" s="4">
        <v>148000000</v>
      </c>
      <c r="K99" s="4"/>
      <c r="L99" s="4">
        <v>148000000</v>
      </c>
      <c r="M99" s="46"/>
    </row>
    <row r="100" spans="1:15" ht="26.1" customHeight="1">
      <c r="D100" s="52" t="s">
        <v>91</v>
      </c>
      <c r="E100" s="65" t="s">
        <v>92</v>
      </c>
      <c r="F100" s="4">
        <f>-F93</f>
        <v>93235244.530000001</v>
      </c>
      <c r="G100" s="16"/>
      <c r="H100" s="4">
        <v>0</v>
      </c>
      <c r="I100" s="4"/>
      <c r="J100" s="4">
        <f>-J93</f>
        <v>93235244.530000001</v>
      </c>
      <c r="K100" s="4"/>
      <c r="L100" s="4">
        <v>0</v>
      </c>
      <c r="M100" s="46"/>
    </row>
    <row r="101" spans="1:15" ht="26.1" customHeight="1">
      <c r="C101" s="46" t="s">
        <v>93</v>
      </c>
      <c r="E101" s="55"/>
      <c r="F101" s="28">
        <f>+'งบเปลี่ยนแปลง-รวม'!R30</f>
        <v>9732128038.7900009</v>
      </c>
      <c r="G101" s="15"/>
      <c r="H101" s="28">
        <v>9864686704.9300003</v>
      </c>
      <c r="I101" s="10"/>
      <c r="J101" s="28">
        <f>+'งบเปลี่ยนแปลง-เฉพาะ'!N27</f>
        <v>9137325125.3099995</v>
      </c>
      <c r="K101" s="10"/>
      <c r="L101" s="28">
        <v>9270486025.9200001</v>
      </c>
      <c r="M101" s="46"/>
    </row>
    <row r="102" spans="1:15" ht="26.1" customHeight="1">
      <c r="B102" s="51" t="s">
        <v>94</v>
      </c>
      <c r="F102" s="10">
        <f>ROUND(SUM(F92:F101),2)</f>
        <v>11775080981.549999</v>
      </c>
      <c r="G102" s="15"/>
      <c r="H102" s="10">
        <f>ROUND(SUM(H92:H101),2)</f>
        <v>11907639647.690001</v>
      </c>
      <c r="I102" s="10"/>
      <c r="J102" s="10">
        <f>ROUND(SUM(J92:J101),2)</f>
        <v>11181331059.309999</v>
      </c>
      <c r="K102" s="10"/>
      <c r="L102" s="10">
        <f>ROUND(SUM(L92:L101),2)</f>
        <v>11314491959.92</v>
      </c>
      <c r="M102" s="46"/>
    </row>
    <row r="103" spans="1:15" ht="26.1" customHeight="1">
      <c r="B103" s="46" t="s">
        <v>95</v>
      </c>
      <c r="F103" s="28">
        <f>+'งบเปลี่ยนแปลง-รวม'!V30</f>
        <v>18381475.829999998</v>
      </c>
      <c r="G103" s="17"/>
      <c r="H103" s="10">
        <v>18398910.07</v>
      </c>
      <c r="I103" s="17"/>
      <c r="J103" s="66">
        <v>0</v>
      </c>
      <c r="K103" s="17"/>
      <c r="L103" s="67">
        <v>0</v>
      </c>
      <c r="M103" s="46"/>
    </row>
    <row r="104" spans="1:15" ht="26.1" customHeight="1">
      <c r="D104" s="51" t="s">
        <v>96</v>
      </c>
      <c r="F104" s="6">
        <f>ROUND(SUM(F102:F103),2)</f>
        <v>11793462457.379999</v>
      </c>
      <c r="G104" s="7"/>
      <c r="H104" s="6">
        <f>ROUND(SUM(H102:H103),2)</f>
        <v>11926038557.76</v>
      </c>
      <c r="I104" s="10"/>
      <c r="J104" s="6">
        <f>ROUND(SUM(J102:J103),2)</f>
        <v>11181331059.309999</v>
      </c>
      <c r="K104" s="10"/>
      <c r="L104" s="6">
        <f>ROUND(SUM(L102:L103),2)</f>
        <v>11314491959.92</v>
      </c>
      <c r="M104" s="46"/>
    </row>
    <row r="105" spans="1:15" ht="26.1" customHeight="1" thickBot="1">
      <c r="A105" s="51" t="s">
        <v>97</v>
      </c>
      <c r="F105" s="12">
        <f>ROUND(SUM(F70,F104),2)</f>
        <v>24084825306.919998</v>
      </c>
      <c r="G105" s="7"/>
      <c r="H105" s="12">
        <f>ROUND(SUM(H70,H104),2)</f>
        <v>24183828097.279999</v>
      </c>
      <c r="I105" s="10"/>
      <c r="J105" s="12">
        <f>ROUND(SUM(J70,J104),2)</f>
        <v>20935008344.189999</v>
      </c>
      <c r="K105" s="10"/>
      <c r="L105" s="12">
        <f>ROUND(SUM(L70,L104),2)</f>
        <v>20876324973.049999</v>
      </c>
      <c r="M105" s="46"/>
    </row>
    <row r="106" spans="1:15" ht="26.1" customHeight="1" thickTop="1">
      <c r="B106" s="51"/>
      <c r="F106" s="10"/>
      <c r="G106" s="10"/>
      <c r="H106" s="10"/>
      <c r="I106" s="10"/>
      <c r="J106" s="10"/>
      <c r="K106" s="10"/>
      <c r="L106" s="10"/>
      <c r="M106" s="46"/>
    </row>
    <row r="107" spans="1:15" ht="26.1" customHeight="1">
      <c r="B107" s="51"/>
      <c r="F107" s="22"/>
      <c r="G107" s="10"/>
      <c r="H107" s="68"/>
      <c r="I107" s="10"/>
      <c r="J107" s="68"/>
      <c r="K107" s="10"/>
      <c r="L107" s="68"/>
      <c r="M107" s="46"/>
    </row>
    <row r="108" spans="1:15" ht="26.1" customHeight="1">
      <c r="B108" s="51"/>
      <c r="F108" s="10"/>
      <c r="G108" s="10"/>
      <c r="H108" s="10"/>
      <c r="I108" s="10"/>
      <c r="J108" s="10"/>
      <c r="K108" s="10"/>
      <c r="L108" s="10"/>
      <c r="M108" s="46"/>
    </row>
    <row r="109" spans="1:15" ht="26.1" customHeight="1">
      <c r="B109" s="51"/>
      <c r="F109" s="10"/>
      <c r="G109" s="10"/>
      <c r="H109" s="18"/>
      <c r="I109" s="10"/>
      <c r="K109" s="10"/>
      <c r="L109" s="20"/>
      <c r="M109" s="46"/>
    </row>
    <row r="110" spans="1:15" ht="26.1" customHeight="1">
      <c r="A110" s="57" t="s">
        <v>43</v>
      </c>
      <c r="F110" s="46"/>
      <c r="H110" s="46"/>
      <c r="I110" s="1"/>
      <c r="J110" s="13"/>
      <c r="K110" s="13"/>
      <c r="L110" s="13"/>
    </row>
    <row r="111" spans="1:15" ht="26.1" customHeight="1">
      <c r="B111" s="69"/>
      <c r="F111" s="1"/>
      <c r="H111" s="1"/>
      <c r="I111" s="1"/>
      <c r="J111" s="1"/>
      <c r="K111" s="1"/>
      <c r="L111" s="1"/>
    </row>
    <row r="112" spans="1:15" ht="27.95" customHeight="1">
      <c r="C112" s="61"/>
      <c r="F112" s="15"/>
      <c r="G112" s="1"/>
      <c r="H112" s="15"/>
      <c r="I112" s="15"/>
      <c r="J112" s="15"/>
      <c r="K112" s="15"/>
      <c r="L112" s="15"/>
      <c r="N112" s="15"/>
      <c r="O112" s="15"/>
    </row>
  </sheetData>
  <mergeCells count="20">
    <mergeCell ref="A47:D47"/>
    <mergeCell ref="A41:L41"/>
    <mergeCell ref="F5:H5"/>
    <mergeCell ref="J5:L5"/>
    <mergeCell ref="F43:H43"/>
    <mergeCell ref="J43:L43"/>
    <mergeCell ref="A1:L1"/>
    <mergeCell ref="A39:L39"/>
    <mergeCell ref="A40:L40"/>
    <mergeCell ref="A38:L38"/>
    <mergeCell ref="A2:L2"/>
    <mergeCell ref="A9:D9"/>
    <mergeCell ref="A3:L3"/>
    <mergeCell ref="A75:L75"/>
    <mergeCell ref="A78:L78"/>
    <mergeCell ref="A84:D84"/>
    <mergeCell ref="A76:L76"/>
    <mergeCell ref="A77:L77"/>
    <mergeCell ref="F80:H80"/>
    <mergeCell ref="J80:L80"/>
  </mergeCells>
  <phoneticPr fontId="0" type="noConversion"/>
  <pageMargins left="0.59055118110236227" right="0.39370078740157483" top="0.78740157480314965" bottom="0.39370078740157483" header="0.31496062992125984" footer="0.31496062992125984"/>
  <pageSetup paperSize="9" scale="75" orientation="portrait" r:id="rId1"/>
  <headerFooter scaleWithDoc="0" alignWithMargins="0"/>
  <rowBreaks count="2" manualBreakCount="2">
    <brk id="37" max="12" man="1"/>
    <brk id="74" max="12" man="1"/>
  </rowBreaks>
  <ignoredErrors>
    <ignoredError sqref="E16:E17 E29:E30 E57:E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4"/>
  <sheetViews>
    <sheetView tabSelected="1" topLeftCell="A35" zoomScale="80" zoomScaleNormal="80" zoomScaleSheetLayoutView="100" workbookViewId="0">
      <selection activeCell="A47" sqref="A47:XFD93"/>
    </sheetView>
  </sheetViews>
  <sheetFormatPr defaultColWidth="9.33203125" defaultRowHeight="23.1" customHeight="1"/>
  <cols>
    <col min="1" max="2" width="4.83203125" style="80" customWidth="1"/>
    <col min="3" max="3" width="9.33203125" style="80"/>
    <col min="4" max="6" width="9.33203125" style="80" customWidth="1"/>
    <col min="7" max="7" width="5.83203125" style="80" customWidth="1"/>
    <col min="8" max="8" width="14.6640625" style="80" bestFit="1" customWidth="1"/>
    <col min="9" max="9" width="19.33203125" style="80" customWidth="1"/>
    <col min="10" max="10" width="1.83203125" style="80" customWidth="1"/>
    <col min="11" max="11" width="19.33203125" style="80" customWidth="1"/>
    <col min="12" max="12" width="1.83203125" style="80" customWidth="1"/>
    <col min="13" max="13" width="19.33203125" style="80" customWidth="1"/>
    <col min="14" max="14" width="1.83203125" style="80" customWidth="1"/>
    <col min="15" max="15" width="19.33203125" style="80" customWidth="1"/>
    <col min="16" max="16" width="1.83203125" style="80" customWidth="1"/>
    <col min="17" max="17" width="15.1640625" style="80" bestFit="1" customWidth="1"/>
    <col min="18" max="18" width="9.33203125" style="80"/>
    <col min="19" max="19" width="18.33203125" style="80" bestFit="1" customWidth="1"/>
    <col min="20" max="20" width="9.33203125" style="80"/>
    <col min="21" max="21" width="14.1640625" style="80" bestFit="1" customWidth="1"/>
    <col min="22" max="22" width="9.33203125" style="80"/>
    <col min="23" max="23" width="14.1640625" style="80" bestFit="1" customWidth="1"/>
    <col min="24" max="16384" width="9.33203125" style="80"/>
  </cols>
  <sheetData>
    <row r="1" spans="1:19" ht="24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9" s="46" customFormat="1" ht="24" customHeight="1">
      <c r="A2" s="116" t="s">
        <v>98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45"/>
    </row>
    <row r="3" spans="1:19" s="46" customFormat="1" ht="24" customHeight="1">
      <c r="A3" s="120" t="s">
        <v>220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45"/>
    </row>
    <row r="4" spans="1:19" s="46" customFormat="1" ht="24" customHeight="1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45"/>
      <c r="Q4" s="40"/>
    </row>
    <row r="5" spans="1:19" ht="24" customHeight="1">
      <c r="A5" s="46"/>
      <c r="B5" s="46"/>
      <c r="C5" s="46"/>
      <c r="D5" s="46"/>
      <c r="E5" s="46"/>
      <c r="F5" s="46"/>
      <c r="G5" s="46"/>
      <c r="H5" s="46"/>
      <c r="I5" s="117" t="s">
        <v>99</v>
      </c>
      <c r="J5" s="117"/>
      <c r="K5" s="117"/>
      <c r="L5" s="2"/>
      <c r="M5" s="117" t="s">
        <v>3</v>
      </c>
      <c r="N5" s="117"/>
      <c r="O5" s="117"/>
    </row>
    <row r="6" spans="1:19" ht="24" customHeight="1">
      <c r="A6" s="46"/>
      <c r="B6" s="46"/>
      <c r="C6" s="46"/>
      <c r="D6" s="46"/>
      <c r="E6" s="46"/>
      <c r="F6" s="46"/>
      <c r="G6" s="46"/>
      <c r="H6" s="47" t="s">
        <v>4</v>
      </c>
      <c r="I6" s="48" t="s">
        <v>214</v>
      </c>
      <c r="J6" s="48"/>
      <c r="K6" s="48" t="s">
        <v>100</v>
      </c>
      <c r="L6" s="73"/>
      <c r="M6" s="74" t="str">
        <f>I6</f>
        <v>2568</v>
      </c>
      <c r="N6" s="48"/>
      <c r="O6" s="74" t="str">
        <f>K6</f>
        <v>2567</v>
      </c>
      <c r="S6" s="99"/>
    </row>
    <row r="7" spans="1:19" ht="24" customHeight="1">
      <c r="A7" s="46" t="s">
        <v>101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9" ht="24" customHeight="1">
      <c r="A8" s="46"/>
      <c r="B8" s="46" t="s">
        <v>102</v>
      </c>
      <c r="C8" s="46"/>
      <c r="D8" s="46"/>
      <c r="E8" s="46"/>
      <c r="F8" s="46"/>
      <c r="G8" s="46"/>
      <c r="H8" s="46"/>
      <c r="I8" s="4">
        <v>879151954.41999984</v>
      </c>
      <c r="J8" s="10"/>
      <c r="K8" s="4">
        <v>1740176713.23</v>
      </c>
      <c r="L8" s="4"/>
      <c r="M8" s="4">
        <v>651388067.00999987</v>
      </c>
      <c r="N8" s="10"/>
      <c r="O8" s="4">
        <v>1564268122.1700001</v>
      </c>
      <c r="Q8" s="100"/>
      <c r="R8" s="100"/>
    </row>
    <row r="9" spans="1:19" ht="24" customHeight="1">
      <c r="A9" s="46"/>
      <c r="B9" s="46" t="s">
        <v>103</v>
      </c>
      <c r="C9" s="46"/>
      <c r="D9" s="46"/>
      <c r="E9" s="46"/>
      <c r="F9" s="46"/>
      <c r="G9" s="46"/>
      <c r="H9" s="46"/>
      <c r="I9" s="4">
        <v>94327365.959999964</v>
      </c>
      <c r="J9" s="10"/>
      <c r="K9" s="4">
        <v>92747830.62999998</v>
      </c>
      <c r="L9" s="4"/>
      <c r="M9" s="4">
        <v>72491539.199999988</v>
      </c>
      <c r="N9" s="10"/>
      <c r="O9" s="4">
        <v>79026772.799999997</v>
      </c>
      <c r="Q9" s="100"/>
      <c r="R9" s="100"/>
    </row>
    <row r="10" spans="1:19" ht="24" customHeight="1">
      <c r="A10" s="46"/>
      <c r="B10" s="46" t="s">
        <v>104</v>
      </c>
      <c r="C10" s="46"/>
      <c r="D10" s="46"/>
      <c r="E10" s="46"/>
      <c r="F10" s="46"/>
      <c r="G10" s="46"/>
      <c r="H10" s="46"/>
      <c r="I10" s="4">
        <v>541028212.43000007</v>
      </c>
      <c r="J10" s="10"/>
      <c r="K10" s="4">
        <v>533282779.13663524</v>
      </c>
      <c r="L10" s="4"/>
      <c r="M10" s="4">
        <v>0</v>
      </c>
      <c r="N10" s="10"/>
      <c r="O10" s="4">
        <v>0</v>
      </c>
      <c r="Q10" s="100"/>
      <c r="R10" s="100"/>
    </row>
    <row r="11" spans="1:19" ht="24" customHeight="1">
      <c r="A11" s="46"/>
      <c r="B11" s="46"/>
      <c r="C11" s="46" t="s">
        <v>105</v>
      </c>
      <c r="D11" s="46"/>
      <c r="E11" s="46"/>
      <c r="F11" s="46"/>
      <c r="G11" s="46"/>
      <c r="H11" s="46"/>
      <c r="I11" s="6">
        <f>ROUND(SUM(I8:I10),2)</f>
        <v>1514507532.8099999</v>
      </c>
      <c r="J11" s="10"/>
      <c r="K11" s="6">
        <f>ROUND(SUM(K8:K10),2)</f>
        <v>2366207323</v>
      </c>
      <c r="L11" s="4"/>
      <c r="M11" s="6">
        <f>ROUND(SUM(M8:M10),2)</f>
        <v>723879606.21000004</v>
      </c>
      <c r="N11" s="10"/>
      <c r="O11" s="6">
        <f>ROUND(SUM(O8:O10),2)</f>
        <v>1643294894.97</v>
      </c>
      <c r="Q11" s="100"/>
      <c r="R11" s="100"/>
      <c r="S11" s="7"/>
    </row>
    <row r="12" spans="1:19" ht="24" customHeight="1">
      <c r="A12" s="46" t="s">
        <v>106</v>
      </c>
      <c r="B12" s="46"/>
      <c r="C12" s="46"/>
      <c r="D12" s="46"/>
      <c r="E12" s="46"/>
      <c r="F12" s="46"/>
      <c r="G12" s="46"/>
      <c r="H12" s="46"/>
      <c r="I12" s="4"/>
      <c r="J12" s="10"/>
      <c r="K12" s="4"/>
      <c r="L12" s="4"/>
      <c r="M12" s="4"/>
      <c r="N12" s="10"/>
      <c r="O12" s="4"/>
      <c r="P12" s="4"/>
      <c r="Q12" s="100"/>
      <c r="R12" s="100"/>
      <c r="S12" s="7"/>
    </row>
    <row r="13" spans="1:19" ht="24" customHeight="1">
      <c r="A13" s="46"/>
      <c r="B13" s="52" t="s">
        <v>107</v>
      </c>
      <c r="C13" s="46"/>
      <c r="D13" s="46"/>
      <c r="E13" s="46"/>
      <c r="F13" s="46"/>
      <c r="G13" s="46"/>
      <c r="H13" s="46"/>
      <c r="I13" s="4">
        <v>-691063591.21000004</v>
      </c>
      <c r="J13" s="10"/>
      <c r="K13" s="4">
        <v>-1426146970.8</v>
      </c>
      <c r="L13" s="4"/>
      <c r="M13" s="4">
        <v>-498000132.55000001</v>
      </c>
      <c r="N13" s="10"/>
      <c r="O13" s="4">
        <v>-1281760380.99</v>
      </c>
      <c r="Q13" s="100"/>
      <c r="R13" s="100"/>
      <c r="S13" s="7"/>
    </row>
    <row r="14" spans="1:19" ht="24" customHeight="1">
      <c r="A14" s="46"/>
      <c r="B14" s="46" t="s">
        <v>108</v>
      </c>
      <c r="C14" s="46"/>
      <c r="D14" s="46"/>
      <c r="E14" s="46"/>
      <c r="F14" s="46"/>
      <c r="G14" s="46"/>
      <c r="H14" s="46"/>
      <c r="I14" s="4">
        <v>-69757259.090000004</v>
      </c>
      <c r="J14" s="10"/>
      <c r="K14" s="4">
        <v>-63973673.3605</v>
      </c>
      <c r="L14" s="4"/>
      <c r="M14" s="4">
        <v>-53675578.229999997</v>
      </c>
      <c r="N14" s="10"/>
      <c r="O14" s="4">
        <v>-52916678.32</v>
      </c>
      <c r="Q14" s="100"/>
      <c r="R14" s="100"/>
    </row>
    <row r="15" spans="1:19" ht="24" customHeight="1">
      <c r="A15" s="46"/>
      <c r="B15" s="46" t="s">
        <v>109</v>
      </c>
      <c r="C15" s="46"/>
      <c r="D15" s="46"/>
      <c r="E15" s="46"/>
      <c r="F15" s="46"/>
      <c r="G15" s="46"/>
      <c r="H15" s="46"/>
      <c r="I15" s="4">
        <v>-442327873.54000002</v>
      </c>
      <c r="J15" s="10"/>
      <c r="K15" s="4">
        <v>-429075841.77999997</v>
      </c>
      <c r="L15" s="4"/>
      <c r="M15" s="4">
        <v>0</v>
      </c>
      <c r="N15" s="10"/>
      <c r="O15" s="4">
        <v>0</v>
      </c>
      <c r="Q15" s="100"/>
      <c r="R15" s="100"/>
    </row>
    <row r="16" spans="1:19" ht="24" customHeight="1">
      <c r="A16" s="46"/>
      <c r="B16" s="46"/>
      <c r="C16" s="46" t="s">
        <v>110</v>
      </c>
      <c r="D16" s="46"/>
      <c r="E16" s="46"/>
      <c r="F16" s="46"/>
      <c r="G16" s="46"/>
      <c r="H16" s="46"/>
      <c r="I16" s="6">
        <f>ROUND(SUM(I13:I15),2)</f>
        <v>-1203148723.8399999</v>
      </c>
      <c r="J16" s="10"/>
      <c r="K16" s="6">
        <f>ROUND(SUM(K13:K15),2)</f>
        <v>-1919196485.9400001</v>
      </c>
      <c r="L16" s="4"/>
      <c r="M16" s="6">
        <f>ROUND(SUM(M13:M15),2)</f>
        <v>-551675710.77999997</v>
      </c>
      <c r="N16" s="10"/>
      <c r="O16" s="6">
        <f>ROUND(SUM(O13:O15),2)</f>
        <v>-1334677059.3099999</v>
      </c>
      <c r="Q16" s="100"/>
      <c r="R16" s="100"/>
    </row>
    <row r="17" spans="1:23" ht="24" customHeight="1">
      <c r="A17" s="46" t="s">
        <v>238</v>
      </c>
      <c r="B17" s="46"/>
      <c r="C17" s="46"/>
      <c r="D17" s="46"/>
      <c r="E17" s="46"/>
      <c r="F17" s="46"/>
      <c r="G17" s="46"/>
      <c r="H17" s="46"/>
      <c r="I17" s="6">
        <f>ROUND(SUM(I11,I16),2)</f>
        <v>311358808.97000003</v>
      </c>
      <c r="J17" s="10"/>
      <c r="K17" s="6">
        <f>ROUND(SUM(K11,K16),2)</f>
        <v>447010837.06</v>
      </c>
      <c r="L17" s="4"/>
      <c r="M17" s="6">
        <f>ROUND(SUM(M11,M16),2)</f>
        <v>172203895.43000001</v>
      </c>
      <c r="N17" s="10"/>
      <c r="O17" s="6">
        <f>ROUND(SUM(O11,O16),2)</f>
        <v>308617835.66000003</v>
      </c>
      <c r="Q17" s="100"/>
      <c r="R17" s="100"/>
    </row>
    <row r="18" spans="1:23" ht="24" customHeight="1">
      <c r="A18" s="46" t="s">
        <v>111</v>
      </c>
      <c r="B18" s="46"/>
      <c r="C18" s="46"/>
      <c r="D18" s="46"/>
      <c r="E18" s="46"/>
      <c r="F18" s="46"/>
      <c r="G18" s="46"/>
      <c r="H18" s="46"/>
      <c r="I18" s="4"/>
      <c r="J18" s="10"/>
      <c r="K18" s="4"/>
      <c r="L18" s="4"/>
      <c r="M18" s="4"/>
      <c r="N18" s="10"/>
      <c r="O18" s="4"/>
      <c r="Q18" s="100"/>
      <c r="R18" s="100"/>
    </row>
    <row r="19" spans="1:23" ht="24" customHeight="1">
      <c r="A19" s="46"/>
      <c r="B19" s="46" t="s">
        <v>112</v>
      </c>
      <c r="C19" s="46"/>
      <c r="D19" s="46"/>
      <c r="E19" s="46"/>
      <c r="F19" s="46"/>
      <c r="G19" s="46"/>
      <c r="H19" s="46"/>
      <c r="I19" s="4">
        <v>1453501.4399999999</v>
      </c>
      <c r="J19" s="10"/>
      <c r="K19" s="4">
        <v>2831355.8000000115</v>
      </c>
      <c r="L19" s="4"/>
      <c r="M19" s="4">
        <v>19810364.240000002</v>
      </c>
      <c r="N19" s="10"/>
      <c r="O19" s="4">
        <v>24952449.830000002</v>
      </c>
      <c r="Q19" s="100"/>
      <c r="R19" s="100"/>
    </row>
    <row r="20" spans="1:23" ht="24" customHeight="1">
      <c r="A20" s="46"/>
      <c r="B20" s="46" t="s">
        <v>113</v>
      </c>
      <c r="C20" s="46"/>
      <c r="D20" s="46"/>
      <c r="E20" s="46"/>
      <c r="F20" s="46"/>
      <c r="G20" s="46"/>
      <c r="H20" s="46"/>
      <c r="I20" s="4">
        <v>0</v>
      </c>
      <c r="J20" s="10"/>
      <c r="K20" s="4">
        <v>0</v>
      </c>
      <c r="L20" s="4"/>
      <c r="M20" s="4">
        <v>29999779.999999993</v>
      </c>
      <c r="N20" s="10"/>
      <c r="O20" s="4">
        <v>40004706.629999995</v>
      </c>
      <c r="Q20" s="100"/>
      <c r="R20" s="100"/>
    </row>
    <row r="21" spans="1:23" ht="24" customHeight="1">
      <c r="A21" s="46"/>
      <c r="B21" s="46" t="s">
        <v>114</v>
      </c>
      <c r="C21" s="46"/>
      <c r="D21" s="46"/>
      <c r="E21" s="46"/>
      <c r="F21" s="46"/>
      <c r="G21" s="46"/>
      <c r="H21" s="46"/>
      <c r="I21" s="4">
        <v>4290921.5599999959</v>
      </c>
      <c r="J21" s="10"/>
      <c r="K21" s="4">
        <v>2377075.7499999949</v>
      </c>
      <c r="L21" s="4"/>
      <c r="M21" s="4">
        <v>2086371.3899999966</v>
      </c>
      <c r="N21" s="10"/>
      <c r="O21" s="4">
        <v>1903062.7699999954</v>
      </c>
      <c r="Q21" s="100"/>
      <c r="R21" s="100"/>
      <c r="S21" s="99"/>
      <c r="T21" s="99"/>
      <c r="U21" s="99"/>
      <c r="V21" s="99"/>
      <c r="W21" s="99"/>
    </row>
    <row r="22" spans="1:23" ht="24" customHeight="1">
      <c r="A22" s="46"/>
      <c r="B22" s="46"/>
      <c r="C22" s="46" t="s">
        <v>115</v>
      </c>
      <c r="D22" s="46"/>
      <c r="E22" s="46"/>
      <c r="F22" s="46"/>
      <c r="G22" s="46"/>
      <c r="H22" s="46"/>
      <c r="I22" s="6">
        <f>ROUND(SUM(I19:I21),2)</f>
        <v>5744423</v>
      </c>
      <c r="J22" s="10"/>
      <c r="K22" s="6">
        <f>ROUND(SUM(K19:K21),2)</f>
        <v>5208431.55</v>
      </c>
      <c r="L22" s="4"/>
      <c r="M22" s="6">
        <f>ROUND(SUM(M19:M21),2)</f>
        <v>51896515.630000003</v>
      </c>
      <c r="N22" s="10"/>
      <c r="O22" s="6">
        <f>ROUND(SUM(O19:O21),2)</f>
        <v>66860219.229999997</v>
      </c>
      <c r="Q22" s="100"/>
      <c r="R22" s="100"/>
    </row>
    <row r="23" spans="1:23" ht="24" customHeight="1">
      <c r="A23" s="46" t="s">
        <v>116</v>
      </c>
      <c r="B23" s="46"/>
      <c r="C23" s="46"/>
      <c r="D23" s="46"/>
      <c r="E23" s="46"/>
      <c r="F23" s="46"/>
      <c r="G23" s="46"/>
      <c r="H23" s="46"/>
      <c r="I23" s="4">
        <v>-96799277.359999999</v>
      </c>
      <c r="J23" s="10"/>
      <c r="K23" s="4">
        <v>-112754103.41</v>
      </c>
      <c r="L23" s="4"/>
      <c r="M23" s="4">
        <v>-82058867.689999998</v>
      </c>
      <c r="N23" s="10"/>
      <c r="O23" s="4">
        <v>-95945387.370000005</v>
      </c>
      <c r="Q23" s="100"/>
      <c r="R23" s="100"/>
    </row>
    <row r="24" spans="1:23" ht="24" customHeight="1">
      <c r="A24" s="46" t="s">
        <v>117</v>
      </c>
      <c r="B24" s="46"/>
      <c r="C24" s="46"/>
      <c r="D24" s="46"/>
      <c r="E24" s="46"/>
      <c r="F24" s="46"/>
      <c r="G24" s="46"/>
      <c r="H24" s="46"/>
      <c r="I24" s="4">
        <v>-154953953.09</v>
      </c>
      <c r="J24" s="10"/>
      <c r="K24" s="4">
        <v>-165795518.49000001</v>
      </c>
      <c r="L24" s="4"/>
      <c r="M24" s="4">
        <v>-93439155.430000007</v>
      </c>
      <c r="N24" s="10"/>
      <c r="O24" s="4">
        <v>-91187195.400000006</v>
      </c>
      <c r="Q24" s="100"/>
      <c r="R24" s="100"/>
    </row>
    <row r="25" spans="1:23" ht="24" customHeight="1">
      <c r="A25" s="46" t="s">
        <v>236</v>
      </c>
      <c r="C25" s="46"/>
      <c r="D25" s="46"/>
      <c r="E25" s="46"/>
      <c r="F25" s="46"/>
      <c r="G25" s="46"/>
      <c r="H25" s="46"/>
      <c r="I25" s="4">
        <v>24204604.289999999</v>
      </c>
      <c r="J25" s="10"/>
      <c r="K25" s="4">
        <v>0</v>
      </c>
      <c r="L25" s="4"/>
      <c r="M25" s="4">
        <v>24204604.289999999</v>
      </c>
      <c r="N25" s="10"/>
      <c r="O25" s="4">
        <v>0</v>
      </c>
      <c r="Q25" s="100"/>
      <c r="R25" s="100"/>
    </row>
    <row r="26" spans="1:23" ht="24" customHeight="1">
      <c r="A26" s="46" t="s">
        <v>226</v>
      </c>
      <c r="B26" s="46"/>
      <c r="C26" s="46"/>
      <c r="D26" s="46"/>
      <c r="E26" s="46"/>
      <c r="F26" s="46"/>
      <c r="G26" s="46"/>
      <c r="H26" s="112"/>
      <c r="I26" s="4">
        <v>0</v>
      </c>
      <c r="J26" s="10"/>
      <c r="K26" s="4">
        <v>0</v>
      </c>
      <c r="L26" s="4"/>
      <c r="M26" s="4">
        <v>-25695375</v>
      </c>
      <c r="N26" s="10"/>
      <c r="O26" s="4">
        <v>0</v>
      </c>
      <c r="Q26" s="100"/>
      <c r="R26" s="100"/>
    </row>
    <row r="27" spans="1:23" ht="24" customHeight="1">
      <c r="A27" s="46" t="s">
        <v>118</v>
      </c>
      <c r="B27" s="46"/>
      <c r="C27" s="46"/>
      <c r="D27" s="46"/>
      <c r="E27" s="46"/>
      <c r="F27" s="46"/>
      <c r="G27" s="46"/>
      <c r="H27" s="46"/>
      <c r="I27" s="4">
        <v>-30409862.030000001</v>
      </c>
      <c r="J27" s="10"/>
      <c r="K27" s="4">
        <v>-17099473.670000002</v>
      </c>
      <c r="L27" s="4"/>
      <c r="M27" s="4">
        <v>-43261893.560000002</v>
      </c>
      <c r="N27" s="10"/>
      <c r="O27" s="4">
        <v>-36867674.719999999</v>
      </c>
      <c r="Q27" s="100"/>
      <c r="R27" s="100"/>
    </row>
    <row r="28" spans="1:23" ht="24" customHeight="1">
      <c r="A28" s="46" t="s">
        <v>119</v>
      </c>
      <c r="B28" s="46"/>
      <c r="C28" s="46"/>
      <c r="D28" s="46"/>
      <c r="E28" s="46"/>
      <c r="F28" s="46"/>
      <c r="G28" s="46"/>
      <c r="H28" s="112" t="s">
        <v>23</v>
      </c>
      <c r="I28" s="4">
        <v>-32210830.899999999</v>
      </c>
      <c r="J28" s="10"/>
      <c r="K28" s="4">
        <v>-9699673.8000000007</v>
      </c>
      <c r="L28" s="4"/>
      <c r="M28" s="4">
        <v>0</v>
      </c>
      <c r="N28" s="10"/>
      <c r="O28" s="4">
        <v>0</v>
      </c>
      <c r="Q28" s="100"/>
      <c r="R28" s="100"/>
    </row>
    <row r="29" spans="1:23" ht="24" customHeight="1">
      <c r="A29" s="46" t="s">
        <v>231</v>
      </c>
      <c r="B29" s="46"/>
      <c r="C29" s="46"/>
      <c r="D29" s="46"/>
      <c r="E29" s="46"/>
      <c r="F29" s="46"/>
      <c r="G29" s="46"/>
      <c r="H29" s="46"/>
      <c r="I29" s="25">
        <f>ROUND(SUM(I22:I28,I17),2)</f>
        <v>26933912.879999999</v>
      </c>
      <c r="J29" s="10"/>
      <c r="K29" s="25">
        <f>ROUND(SUM(K22:K28,K17),2)</f>
        <v>146870499.24000001</v>
      </c>
      <c r="L29" s="10"/>
      <c r="M29" s="25">
        <f>ROUND(SUM(M22:M28,M17),2)</f>
        <v>3849723.67</v>
      </c>
      <c r="N29" s="10"/>
      <c r="O29" s="25">
        <f>ROUND(SUM(O22:O28,O17),2)</f>
        <v>151477797.40000001</v>
      </c>
      <c r="Q29" s="100"/>
      <c r="R29" s="100"/>
    </row>
    <row r="30" spans="1:23" ht="24" customHeight="1">
      <c r="A30" s="46" t="s">
        <v>225</v>
      </c>
      <c r="B30" s="46"/>
      <c r="C30" s="46"/>
      <c r="D30" s="46"/>
      <c r="E30" s="46"/>
      <c r="F30" s="46"/>
      <c r="G30" s="46"/>
      <c r="H30" s="54" t="s">
        <v>120</v>
      </c>
      <c r="I30" s="28">
        <v>-12135345.800000001</v>
      </c>
      <c r="J30" s="10"/>
      <c r="K30" s="28">
        <v>-48828357.229999997</v>
      </c>
      <c r="L30" s="4"/>
      <c r="M30" s="28">
        <v>-405454.2</v>
      </c>
      <c r="N30" s="10"/>
      <c r="O30" s="28">
        <v>-39898297.399999999</v>
      </c>
      <c r="Q30" s="100"/>
      <c r="R30" s="100"/>
    </row>
    <row r="31" spans="1:23" ht="24" customHeight="1">
      <c r="A31" s="46" t="s">
        <v>121</v>
      </c>
      <c r="B31" s="46"/>
      <c r="C31" s="46"/>
      <c r="D31" s="46"/>
      <c r="E31" s="46"/>
      <c r="F31" s="46"/>
      <c r="G31" s="46"/>
      <c r="H31" s="47"/>
      <c r="I31" s="10">
        <f>ROUND(SUM(I29:I30),2)</f>
        <v>14798567.08</v>
      </c>
      <c r="J31" s="10"/>
      <c r="K31" s="10">
        <f>ROUND(SUM(K29:K30),2)</f>
        <v>98042142.010000005</v>
      </c>
      <c r="L31" s="4"/>
      <c r="M31" s="10">
        <f>ROUND(SUM(M29:M30),2)</f>
        <v>3444269.47</v>
      </c>
      <c r="N31" s="10"/>
      <c r="O31" s="10">
        <f>ROUND(SUM(O29:O30),2)</f>
        <v>111579500</v>
      </c>
      <c r="Q31" s="100"/>
      <c r="R31" s="100"/>
    </row>
    <row r="32" spans="1:23" ht="24" customHeight="1">
      <c r="A32" s="46" t="s">
        <v>122</v>
      </c>
      <c r="B32" s="46"/>
      <c r="C32" s="46"/>
      <c r="D32" s="46"/>
      <c r="E32" s="46"/>
      <c r="F32" s="46"/>
      <c r="G32" s="46"/>
      <c r="H32" s="47"/>
      <c r="I32" s="28">
        <v>0</v>
      </c>
      <c r="J32" s="10"/>
      <c r="K32" s="28">
        <v>0</v>
      </c>
      <c r="L32" s="4"/>
      <c r="M32" s="28">
        <v>0</v>
      </c>
      <c r="N32" s="10"/>
      <c r="O32" s="28">
        <v>0</v>
      </c>
      <c r="Q32" s="100"/>
      <c r="R32" s="100"/>
      <c r="S32" s="7"/>
    </row>
    <row r="33" spans="1:18" ht="24" customHeight="1" thickBot="1">
      <c r="A33" s="52" t="s">
        <v>123</v>
      </c>
      <c r="B33" s="46"/>
      <c r="C33" s="46"/>
      <c r="D33" s="46"/>
      <c r="E33" s="46"/>
      <c r="F33" s="46"/>
      <c r="G33" s="46"/>
      <c r="H33" s="47"/>
      <c r="I33" s="12">
        <f>ROUND(SUM(I31,I32),2)</f>
        <v>14798567.08</v>
      </c>
      <c r="J33" s="10"/>
      <c r="K33" s="12">
        <f>ROUND(SUM(K31,K32),2)</f>
        <v>98042142.010000005</v>
      </c>
      <c r="L33" s="10"/>
      <c r="M33" s="12">
        <f>ROUND(SUM(M31,M32),2)</f>
        <v>3444269.47</v>
      </c>
      <c r="N33" s="10"/>
      <c r="O33" s="12">
        <f>ROUND(SUM(O31,O32),2)</f>
        <v>111579500</v>
      </c>
      <c r="Q33" s="100"/>
      <c r="R33" s="100"/>
    </row>
    <row r="34" spans="1:18" ht="24" customHeight="1" thickTop="1">
      <c r="A34" s="52" t="s">
        <v>232</v>
      </c>
      <c r="B34" s="61"/>
      <c r="C34" s="46"/>
      <c r="D34" s="46"/>
      <c r="E34" s="46"/>
      <c r="F34" s="46"/>
      <c r="G34" s="46"/>
      <c r="H34" s="46"/>
      <c r="I34" s="10"/>
      <c r="J34" s="10"/>
      <c r="K34" s="10"/>
      <c r="L34" s="10"/>
      <c r="M34" s="10"/>
      <c r="N34" s="10"/>
      <c r="O34" s="10"/>
      <c r="Q34" s="100"/>
      <c r="R34" s="100"/>
    </row>
    <row r="35" spans="1:18" ht="24" customHeight="1">
      <c r="A35" s="52"/>
      <c r="B35" s="52" t="s">
        <v>124</v>
      </c>
      <c r="C35" s="46"/>
      <c r="D35" s="46"/>
      <c r="E35" s="46"/>
      <c r="F35" s="46"/>
      <c r="G35" s="46"/>
      <c r="H35" s="46"/>
      <c r="I35" s="10">
        <v>12302238.119999999</v>
      </c>
      <c r="J35" s="10"/>
      <c r="K35" s="10">
        <v>96415465.709999993</v>
      </c>
      <c r="L35" s="10"/>
      <c r="M35" s="10">
        <f>M31-M36</f>
        <v>3444269.47</v>
      </c>
      <c r="N35" s="10"/>
      <c r="O35" s="10">
        <f>O31-O36</f>
        <v>111579500</v>
      </c>
      <c r="Q35" s="100"/>
      <c r="R35" s="100"/>
    </row>
    <row r="36" spans="1:18" ht="24" customHeight="1">
      <c r="A36" s="46"/>
      <c r="B36" s="52" t="s">
        <v>95</v>
      </c>
      <c r="C36" s="46"/>
      <c r="D36" s="46"/>
      <c r="E36" s="46"/>
      <c r="F36" s="46"/>
      <c r="G36" s="46"/>
      <c r="H36" s="46"/>
      <c r="I36" s="28">
        <v>2496328.9600000028</v>
      </c>
      <c r="J36" s="10"/>
      <c r="K36" s="28">
        <v>1626676.3</v>
      </c>
      <c r="L36" s="4"/>
      <c r="M36" s="28">
        <v>0</v>
      </c>
      <c r="N36" s="10"/>
      <c r="O36" s="28">
        <v>0</v>
      </c>
      <c r="Q36" s="100"/>
      <c r="R36" s="100"/>
    </row>
    <row r="37" spans="1:18" ht="24" customHeight="1" thickBot="1">
      <c r="A37" s="52"/>
      <c r="B37" s="46"/>
      <c r="C37" s="46"/>
      <c r="D37" s="46"/>
      <c r="E37" s="46"/>
      <c r="F37" s="46"/>
      <c r="G37" s="46"/>
      <c r="H37" s="46"/>
      <c r="I37" s="12">
        <f>ROUND(SUM(I35:I36),2)</f>
        <v>14798567.08</v>
      </c>
      <c r="J37" s="10"/>
      <c r="K37" s="12">
        <f>ROUND(SUM(K35:K36),2)</f>
        <v>98042142.010000005</v>
      </c>
      <c r="L37" s="4"/>
      <c r="M37" s="12">
        <f>ROUND(SUM(M35:M36),2)</f>
        <v>3444269.47</v>
      </c>
      <c r="N37" s="10"/>
      <c r="O37" s="12">
        <f>ROUND(SUM(O35:O36),2)</f>
        <v>111579500</v>
      </c>
      <c r="Q37" s="100"/>
      <c r="R37" s="100"/>
    </row>
    <row r="38" spans="1:18" ht="24" customHeight="1" thickTop="1">
      <c r="A38" s="52" t="s">
        <v>233</v>
      </c>
      <c r="B38" s="46"/>
      <c r="C38" s="46"/>
      <c r="D38" s="46"/>
      <c r="E38" s="46"/>
      <c r="F38" s="46"/>
      <c r="G38" s="46"/>
      <c r="H38" s="46"/>
      <c r="I38" s="10"/>
      <c r="J38" s="10"/>
      <c r="K38" s="10"/>
      <c r="L38" s="4"/>
      <c r="M38" s="10"/>
      <c r="N38" s="10"/>
      <c r="O38" s="10"/>
      <c r="Q38" s="100"/>
      <c r="R38" s="100"/>
    </row>
    <row r="39" spans="1:18" ht="24" customHeight="1">
      <c r="A39" s="52"/>
      <c r="B39" s="46" t="s">
        <v>124</v>
      </c>
      <c r="C39" s="46"/>
      <c r="D39" s="46"/>
      <c r="E39" s="46"/>
      <c r="F39" s="46"/>
      <c r="G39" s="46"/>
      <c r="H39" s="46"/>
      <c r="I39" s="10">
        <v>12302238.119999999</v>
      </c>
      <c r="J39" s="10"/>
      <c r="K39" s="10">
        <f>K33-K40</f>
        <v>96415465.710000008</v>
      </c>
      <c r="L39" s="10"/>
      <c r="M39" s="10">
        <f>M33-M40</f>
        <v>3444269.47</v>
      </c>
      <c r="N39" s="10"/>
      <c r="O39" s="10">
        <f>O33-O40</f>
        <v>111579500</v>
      </c>
      <c r="Q39" s="100"/>
      <c r="R39" s="100"/>
    </row>
    <row r="40" spans="1:18" ht="24" customHeight="1">
      <c r="A40" s="52"/>
      <c r="B40" s="46" t="s">
        <v>95</v>
      </c>
      <c r="C40" s="46"/>
      <c r="D40" s="46"/>
      <c r="E40" s="46"/>
      <c r="F40" s="46"/>
      <c r="G40" s="46"/>
      <c r="H40" s="46"/>
      <c r="I40" s="28">
        <v>2496328.9600000028</v>
      </c>
      <c r="J40" s="10"/>
      <c r="K40" s="28">
        <f>K36</f>
        <v>1626676.3</v>
      </c>
      <c r="L40" s="4"/>
      <c r="M40" s="28">
        <f>M36</f>
        <v>0</v>
      </c>
      <c r="N40" s="10"/>
      <c r="O40" s="28">
        <f>O36</f>
        <v>0</v>
      </c>
      <c r="Q40" s="100"/>
      <c r="R40" s="100"/>
    </row>
    <row r="41" spans="1:18" ht="24" customHeight="1" thickBot="1">
      <c r="A41" s="52"/>
      <c r="B41" s="46"/>
      <c r="C41" s="46"/>
      <c r="D41" s="46"/>
      <c r="E41" s="46"/>
      <c r="F41" s="46"/>
      <c r="G41" s="46"/>
      <c r="H41" s="46"/>
      <c r="I41" s="12">
        <f>ROUND(SUM(I39:I40),2)</f>
        <v>14798567.08</v>
      </c>
      <c r="J41" s="10"/>
      <c r="K41" s="12">
        <f>ROUND(SUM(K39:K40),2)</f>
        <v>98042142.010000005</v>
      </c>
      <c r="L41" s="4"/>
      <c r="M41" s="12">
        <f>ROUND(SUM(M39:M40),2)</f>
        <v>3444269.47</v>
      </c>
      <c r="N41" s="10"/>
      <c r="O41" s="12">
        <f>ROUND(SUM(O39:O40),2)</f>
        <v>111579500</v>
      </c>
      <c r="Q41" s="100"/>
      <c r="R41" s="100"/>
    </row>
    <row r="42" spans="1:18" ht="24" customHeight="1" thickTop="1">
      <c r="A42" s="52" t="s">
        <v>234</v>
      </c>
      <c r="B42" s="46"/>
      <c r="C42" s="46"/>
      <c r="D42" s="46"/>
      <c r="E42" s="46"/>
      <c r="F42" s="46"/>
      <c r="G42" s="46"/>
      <c r="H42" s="46"/>
      <c r="I42" s="10"/>
      <c r="J42" s="10"/>
      <c r="K42" s="10"/>
      <c r="L42" s="10"/>
      <c r="M42" s="10"/>
      <c r="N42" s="10"/>
      <c r="O42" s="10"/>
      <c r="Q42" s="100"/>
      <c r="R42" s="100"/>
    </row>
    <row r="43" spans="1:18" ht="24" customHeight="1">
      <c r="A43" s="46"/>
      <c r="B43" s="61" t="s">
        <v>235</v>
      </c>
      <c r="C43" s="46"/>
      <c r="D43" s="46"/>
      <c r="E43" s="46"/>
      <c r="F43" s="46"/>
      <c r="G43" s="46"/>
      <c r="H43" s="54"/>
      <c r="I43" s="113">
        <f>ROUND((I35/I44),2)</f>
        <v>0.01</v>
      </c>
      <c r="J43" s="113"/>
      <c r="K43" s="113">
        <f>ROUND((K35/K44),2)</f>
        <v>7.0000000000000007E-2</v>
      </c>
      <c r="L43" s="113"/>
      <c r="M43" s="113">
        <f>+M35/M44</f>
        <v>2.4392340292223834E-3</v>
      </c>
      <c r="N43" s="113"/>
      <c r="O43" s="113">
        <f>ROUND((O35/O44),2)</f>
        <v>0.08</v>
      </c>
      <c r="Q43" s="100"/>
      <c r="R43" s="100"/>
    </row>
    <row r="44" spans="1:18" ht="24" customHeight="1">
      <c r="A44" s="46"/>
      <c r="B44" s="46" t="s">
        <v>125</v>
      </c>
      <c r="C44" s="46"/>
      <c r="D44" s="46"/>
      <c r="E44" s="46"/>
      <c r="F44" s="46"/>
      <c r="G44" s="46"/>
      <c r="H44" s="46"/>
      <c r="I44" s="41">
        <v>1412029116</v>
      </c>
      <c r="J44" s="41"/>
      <c r="K44" s="41">
        <v>1454198768</v>
      </c>
      <c r="L44" s="41"/>
      <c r="M44" s="41">
        <v>1412029116</v>
      </c>
      <c r="N44" s="41"/>
      <c r="O44" s="41">
        <v>1454198768</v>
      </c>
      <c r="Q44" s="100"/>
      <c r="R44" s="100"/>
    </row>
    <row r="45" spans="1:18" ht="24" customHeight="1">
      <c r="A45" s="46"/>
      <c r="B45" s="46"/>
      <c r="C45" s="46"/>
      <c r="D45" s="46"/>
      <c r="E45" s="46"/>
      <c r="F45" s="46"/>
      <c r="G45" s="46"/>
      <c r="H45" s="46"/>
      <c r="I45" s="41"/>
      <c r="J45" s="41"/>
      <c r="K45" s="41"/>
      <c r="L45" s="41"/>
      <c r="M45" s="41"/>
      <c r="N45" s="41"/>
      <c r="O45" s="41"/>
      <c r="Q45" s="100"/>
      <c r="R45" s="100"/>
    </row>
    <row r="46" spans="1:18" ht="24" customHeight="1">
      <c r="A46" s="57" t="s">
        <v>43</v>
      </c>
      <c r="B46" s="46"/>
      <c r="C46" s="46"/>
      <c r="D46" s="46"/>
      <c r="E46" s="46"/>
      <c r="F46" s="46"/>
      <c r="G46" s="46"/>
      <c r="H46" s="46"/>
      <c r="I46" s="1"/>
      <c r="J46" s="1"/>
      <c r="K46" s="1"/>
      <c r="L46" s="1"/>
      <c r="M46" s="1"/>
      <c r="N46" s="1"/>
      <c r="O46" s="1"/>
      <c r="Q46" s="100"/>
      <c r="R46" s="100"/>
    </row>
    <row r="47" spans="1:18" ht="24" customHeight="1">
      <c r="A47" s="122" t="s">
        <v>44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87"/>
      <c r="Q47" s="100"/>
      <c r="R47" s="100"/>
    </row>
    <row r="48" spans="1:18" ht="24" customHeight="1">
      <c r="A48" s="116" t="s">
        <v>0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Q48" s="100"/>
      <c r="R48" s="100"/>
    </row>
    <row r="49" spans="1:18" ht="24" customHeight="1">
      <c r="A49" s="116" t="s">
        <v>98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Q49" s="100"/>
      <c r="R49" s="100"/>
    </row>
    <row r="50" spans="1:18" ht="24" customHeight="1">
      <c r="A50" s="120" t="s">
        <v>221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Q50" s="100"/>
      <c r="R50" s="100"/>
    </row>
    <row r="51" spans="1:18" ht="24" customHeight="1">
      <c r="A51" s="70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Q51" s="100"/>
      <c r="R51" s="100"/>
    </row>
    <row r="52" spans="1:18" ht="24" customHeight="1">
      <c r="A52" s="46"/>
      <c r="B52" s="46"/>
      <c r="C52" s="46"/>
      <c r="D52" s="46"/>
      <c r="E52" s="46"/>
      <c r="F52" s="46"/>
      <c r="G52" s="46"/>
      <c r="H52" s="46"/>
      <c r="I52" s="117" t="s">
        <v>99</v>
      </c>
      <c r="J52" s="117"/>
      <c r="K52" s="117"/>
      <c r="L52" s="2"/>
      <c r="M52" s="117" t="s">
        <v>3</v>
      </c>
      <c r="N52" s="117"/>
      <c r="O52" s="117"/>
      <c r="Q52" s="100"/>
      <c r="R52" s="100"/>
    </row>
    <row r="53" spans="1:18" ht="24" customHeight="1">
      <c r="A53" s="46"/>
      <c r="B53" s="46"/>
      <c r="C53" s="46"/>
      <c r="D53" s="46"/>
      <c r="E53" s="46"/>
      <c r="F53" s="46"/>
      <c r="G53" s="46"/>
      <c r="H53" s="47" t="s">
        <v>4</v>
      </c>
      <c r="I53" s="48" t="s">
        <v>214</v>
      </c>
      <c r="J53" s="48"/>
      <c r="K53" s="48" t="s">
        <v>100</v>
      </c>
      <c r="L53" s="73"/>
      <c r="M53" s="74" t="str">
        <f>I53</f>
        <v>2568</v>
      </c>
      <c r="N53" s="48"/>
      <c r="O53" s="74" t="str">
        <f>K53</f>
        <v>2567</v>
      </c>
      <c r="Q53" s="100"/>
      <c r="R53" s="100"/>
    </row>
    <row r="54" spans="1:18" ht="24" customHeight="1">
      <c r="A54" s="46" t="s">
        <v>101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Q54" s="100"/>
      <c r="R54" s="100"/>
    </row>
    <row r="55" spans="1:18" ht="24" customHeight="1">
      <c r="A55" s="46"/>
      <c r="B55" s="46" t="s">
        <v>102</v>
      </c>
      <c r="C55" s="46"/>
      <c r="D55" s="46"/>
      <c r="E55" s="46"/>
      <c r="F55" s="46"/>
      <c r="G55" s="46"/>
      <c r="H55" s="46"/>
      <c r="I55" s="4">
        <v>1774647116.9699998</v>
      </c>
      <c r="J55" s="10"/>
      <c r="K55" s="4">
        <v>2532911235.4400001</v>
      </c>
      <c r="L55" s="4"/>
      <c r="M55" s="4">
        <v>1370828764.8599999</v>
      </c>
      <c r="N55" s="10"/>
      <c r="O55" s="4">
        <v>2208091801.3000002</v>
      </c>
      <c r="Q55" s="100"/>
      <c r="R55" s="100"/>
    </row>
    <row r="56" spans="1:18" ht="24" customHeight="1">
      <c r="A56" s="46"/>
      <c r="B56" s="46" t="s">
        <v>103</v>
      </c>
      <c r="C56" s="46"/>
      <c r="D56" s="46"/>
      <c r="E56" s="46"/>
      <c r="F56" s="46"/>
      <c r="G56" s="46"/>
      <c r="H56" s="46"/>
      <c r="I56" s="4">
        <v>182664314.01999995</v>
      </c>
      <c r="J56" s="10"/>
      <c r="K56" s="4">
        <v>188927179.28</v>
      </c>
      <c r="L56" s="4"/>
      <c r="M56" s="4">
        <v>144055260.42999998</v>
      </c>
      <c r="N56" s="10"/>
      <c r="O56" s="4">
        <v>161058337.31</v>
      </c>
      <c r="Q56" s="100"/>
      <c r="R56" s="100"/>
    </row>
    <row r="57" spans="1:18" ht="24" customHeight="1">
      <c r="A57" s="46"/>
      <c r="B57" s="46" t="s">
        <v>104</v>
      </c>
      <c r="C57" s="46"/>
      <c r="D57" s="46"/>
      <c r="E57" s="46"/>
      <c r="F57" s="46"/>
      <c r="G57" s="46"/>
      <c r="H57" s="46"/>
      <c r="I57" s="4">
        <v>1086271896.0799999</v>
      </c>
      <c r="J57" s="10"/>
      <c r="K57" s="4">
        <v>1051400512.7866353</v>
      </c>
      <c r="L57" s="4"/>
      <c r="M57" s="4">
        <v>0</v>
      </c>
      <c r="N57" s="10"/>
      <c r="O57" s="4">
        <v>0</v>
      </c>
      <c r="Q57" s="100"/>
      <c r="R57" s="100"/>
    </row>
    <row r="58" spans="1:18" ht="24" customHeight="1">
      <c r="A58" s="46"/>
      <c r="B58" s="46"/>
      <c r="C58" s="46" t="s">
        <v>105</v>
      </c>
      <c r="D58" s="46"/>
      <c r="E58" s="46"/>
      <c r="F58" s="46"/>
      <c r="G58" s="46"/>
      <c r="H58" s="46"/>
      <c r="I58" s="6">
        <f>ROUND(SUM(I55:I57),2)</f>
        <v>3043583327.0700002</v>
      </c>
      <c r="J58" s="10"/>
      <c r="K58" s="6">
        <f>ROUND(SUM(K55:K57),2)</f>
        <v>3773238927.5100002</v>
      </c>
      <c r="L58" s="4"/>
      <c r="M58" s="6">
        <f>ROUND(SUM(M55:M57),2)</f>
        <v>1514884025.29</v>
      </c>
      <c r="N58" s="10"/>
      <c r="O58" s="6">
        <f>ROUND(SUM(O55:O57),2)</f>
        <v>2369150138.6100001</v>
      </c>
      <c r="Q58" s="100"/>
      <c r="R58" s="100"/>
    </row>
    <row r="59" spans="1:18" ht="24" customHeight="1">
      <c r="A59" s="46" t="s">
        <v>106</v>
      </c>
      <c r="B59" s="46"/>
      <c r="C59" s="46"/>
      <c r="D59" s="46"/>
      <c r="E59" s="46"/>
      <c r="F59" s="46"/>
      <c r="G59" s="46"/>
      <c r="H59" s="46"/>
      <c r="I59" s="4"/>
      <c r="J59" s="10"/>
      <c r="K59" s="4"/>
      <c r="L59" s="4"/>
      <c r="M59" s="4"/>
      <c r="N59" s="10"/>
      <c r="O59" s="4"/>
      <c r="Q59" s="100"/>
      <c r="R59" s="100"/>
    </row>
    <row r="60" spans="1:18" ht="24" customHeight="1">
      <c r="A60" s="46"/>
      <c r="B60" s="52" t="s">
        <v>107</v>
      </c>
      <c r="C60" s="46"/>
      <c r="D60" s="46"/>
      <c r="E60" s="46"/>
      <c r="F60" s="46"/>
      <c r="G60" s="46"/>
      <c r="H60" s="46"/>
      <c r="I60" s="4">
        <v>-1396759763.24</v>
      </c>
      <c r="J60" s="10"/>
      <c r="K60" s="4">
        <v>-2009642876.28</v>
      </c>
      <c r="L60" s="4"/>
      <c r="M60" s="4">
        <v>-1049765653.46</v>
      </c>
      <c r="N60" s="10"/>
      <c r="O60" s="4">
        <v>-1744943454.6900001</v>
      </c>
      <c r="Q60" s="100"/>
      <c r="R60" s="100"/>
    </row>
    <row r="61" spans="1:18" ht="24" customHeight="1">
      <c r="A61" s="46"/>
      <c r="B61" s="46" t="s">
        <v>108</v>
      </c>
      <c r="C61" s="46"/>
      <c r="D61" s="46"/>
      <c r="E61" s="46"/>
      <c r="F61" s="46"/>
      <c r="G61" s="46"/>
      <c r="H61" s="46"/>
      <c r="I61" s="4">
        <v>-128528585.4205</v>
      </c>
      <c r="J61" s="10"/>
      <c r="K61" s="4">
        <v>-126157744.9105</v>
      </c>
      <c r="L61" s="4"/>
      <c r="M61" s="4">
        <v>-101887913.87</v>
      </c>
      <c r="N61" s="10"/>
      <c r="O61" s="4">
        <v>-103189399.76000001</v>
      </c>
      <c r="Q61" s="100"/>
      <c r="R61" s="100"/>
    </row>
    <row r="62" spans="1:18" ht="24" customHeight="1">
      <c r="A62" s="46"/>
      <c r="B62" s="46" t="s">
        <v>109</v>
      </c>
      <c r="C62" s="46"/>
      <c r="D62" s="46"/>
      <c r="E62" s="46"/>
      <c r="F62" s="46"/>
      <c r="G62" s="46"/>
      <c r="H62" s="46"/>
      <c r="I62" s="4">
        <v>-879818312.97000003</v>
      </c>
      <c r="J62" s="10"/>
      <c r="K62" s="4">
        <v>-827469623.70000005</v>
      </c>
      <c r="L62" s="4"/>
      <c r="M62" s="4">
        <v>0</v>
      </c>
      <c r="N62" s="10"/>
      <c r="O62" s="4">
        <v>0</v>
      </c>
      <c r="Q62" s="100"/>
      <c r="R62" s="100"/>
    </row>
    <row r="63" spans="1:18" ht="24" customHeight="1">
      <c r="A63" s="46"/>
      <c r="B63" s="46"/>
      <c r="C63" s="46" t="s">
        <v>110</v>
      </c>
      <c r="D63" s="46"/>
      <c r="E63" s="46"/>
      <c r="F63" s="46"/>
      <c r="G63" s="46"/>
      <c r="H63" s="46"/>
      <c r="I63" s="6">
        <f>ROUND(SUM(I60:I62),2)</f>
        <v>-2405106661.6300001</v>
      </c>
      <c r="J63" s="10"/>
      <c r="K63" s="6">
        <f>ROUND(SUM(K60:K62),2)</f>
        <v>-2963270244.8899999</v>
      </c>
      <c r="L63" s="4"/>
      <c r="M63" s="6">
        <f>ROUND(SUM(M60:M62),2)</f>
        <v>-1151653567.3299999</v>
      </c>
      <c r="N63" s="10"/>
      <c r="O63" s="6">
        <f>ROUND(SUM(O60:O62),2)</f>
        <v>-1848132854.45</v>
      </c>
      <c r="Q63" s="100"/>
      <c r="R63" s="100"/>
    </row>
    <row r="64" spans="1:18" ht="24" customHeight="1">
      <c r="A64" s="46" t="s">
        <v>230</v>
      </c>
      <c r="B64" s="46"/>
      <c r="C64" s="46"/>
      <c r="D64" s="46"/>
      <c r="E64" s="46"/>
      <c r="F64" s="46"/>
      <c r="G64" s="46"/>
      <c r="H64" s="46"/>
      <c r="I64" s="6">
        <f>ROUND(SUM(I58,I63),2)</f>
        <v>638476665.44000006</v>
      </c>
      <c r="J64" s="10"/>
      <c r="K64" s="6">
        <f>ROUND(SUM(K58,K63),2)</f>
        <v>809968682.62</v>
      </c>
      <c r="L64" s="4"/>
      <c r="M64" s="6">
        <f>ROUND(SUM(M58,M63),2)</f>
        <v>363230457.95999998</v>
      </c>
      <c r="N64" s="10"/>
      <c r="O64" s="6">
        <f>ROUND(SUM(O58,O63),2)</f>
        <v>521017284.16000003</v>
      </c>
      <c r="Q64" s="100"/>
      <c r="R64" s="100"/>
    </row>
    <row r="65" spans="1:23" ht="24" customHeight="1">
      <c r="A65" s="46" t="s">
        <v>111</v>
      </c>
      <c r="B65" s="46"/>
      <c r="C65" s="46"/>
      <c r="D65" s="46"/>
      <c r="E65" s="46"/>
      <c r="F65" s="46"/>
      <c r="G65" s="46"/>
      <c r="H65" s="46"/>
      <c r="I65" s="4"/>
      <c r="J65" s="10"/>
      <c r="K65" s="4"/>
      <c r="L65" s="4"/>
      <c r="M65" s="4"/>
      <c r="N65" s="10"/>
      <c r="O65" s="4"/>
      <c r="Q65" s="100"/>
      <c r="R65" s="100"/>
    </row>
    <row r="66" spans="1:23" ht="24" customHeight="1">
      <c r="A66" s="46"/>
      <c r="B66" s="46" t="s">
        <v>112</v>
      </c>
      <c r="C66" s="46"/>
      <c r="D66" s="46"/>
      <c r="E66" s="46"/>
      <c r="F66" s="46"/>
      <c r="G66" s="46"/>
      <c r="H66" s="46"/>
      <c r="I66" s="4">
        <v>2850784.3800000101</v>
      </c>
      <c r="J66" s="10"/>
      <c r="K66" s="4">
        <v>6671637.4100000188</v>
      </c>
      <c r="L66" s="4"/>
      <c r="M66" s="4">
        <v>39020543.660000004</v>
      </c>
      <c r="N66" s="10"/>
      <c r="O66" s="4">
        <v>49658913.130000003</v>
      </c>
      <c r="Q66" s="100"/>
      <c r="R66" s="100"/>
    </row>
    <row r="67" spans="1:23" ht="24" customHeight="1">
      <c r="A67" s="46"/>
      <c r="B67" s="46" t="s">
        <v>113</v>
      </c>
      <c r="C67" s="46"/>
      <c r="D67" s="46"/>
      <c r="E67" s="46"/>
      <c r="F67" s="46"/>
      <c r="G67" s="46"/>
      <c r="H67" s="46"/>
      <c r="I67" s="4">
        <v>0</v>
      </c>
      <c r="J67" s="10"/>
      <c r="K67" s="4">
        <v>0</v>
      </c>
      <c r="L67" s="4"/>
      <c r="M67" s="4">
        <v>70004486.629999995</v>
      </c>
      <c r="N67" s="10"/>
      <c r="O67" s="4">
        <v>140008973.25999999</v>
      </c>
      <c r="Q67" s="100"/>
      <c r="R67" s="100"/>
    </row>
    <row r="68" spans="1:23" ht="24" customHeight="1">
      <c r="A68" s="46"/>
      <c r="B68" s="46" t="s">
        <v>114</v>
      </c>
      <c r="C68" s="46"/>
      <c r="D68" s="46"/>
      <c r="E68" s="46"/>
      <c r="F68" s="46"/>
      <c r="G68" s="46"/>
      <c r="H68" s="46"/>
      <c r="I68" s="4">
        <v>6429960.0300000003</v>
      </c>
      <c r="J68" s="10"/>
      <c r="K68" s="4">
        <v>4723322.129999999</v>
      </c>
      <c r="L68" s="4"/>
      <c r="M68" s="4">
        <v>3722868.78</v>
      </c>
      <c r="N68" s="10"/>
      <c r="O68" s="4">
        <v>3618429.58</v>
      </c>
      <c r="Q68" s="100"/>
      <c r="R68" s="100"/>
      <c r="S68" s="99"/>
      <c r="T68" s="99"/>
      <c r="U68" s="99"/>
      <c r="V68" s="99"/>
      <c r="W68" s="99"/>
    </row>
    <row r="69" spans="1:23" ht="24" customHeight="1">
      <c r="A69" s="46"/>
      <c r="B69" s="46"/>
      <c r="C69" s="46" t="s">
        <v>115</v>
      </c>
      <c r="D69" s="46"/>
      <c r="E69" s="46"/>
      <c r="F69" s="46"/>
      <c r="G69" s="46"/>
      <c r="H69" s="46"/>
      <c r="I69" s="6">
        <f>ROUND(SUM(I66:I68),2)</f>
        <v>9280744.4100000001</v>
      </c>
      <c r="J69" s="10"/>
      <c r="K69" s="6">
        <f>ROUND(SUM(K66:K68),2)</f>
        <v>11394959.539999999</v>
      </c>
      <c r="L69" s="4"/>
      <c r="M69" s="6">
        <f>ROUND(SUM(M66:M68),2)</f>
        <v>112747899.06999999</v>
      </c>
      <c r="N69" s="10"/>
      <c r="O69" s="6">
        <f>ROUND(SUM(O66:O68),2)</f>
        <v>193286315.97</v>
      </c>
      <c r="Q69" s="100"/>
      <c r="R69" s="100"/>
    </row>
    <row r="70" spans="1:23" ht="24" customHeight="1">
      <c r="A70" s="46" t="s">
        <v>116</v>
      </c>
      <c r="B70" s="46"/>
      <c r="C70" s="46"/>
      <c r="D70" s="46"/>
      <c r="E70" s="46"/>
      <c r="F70" s="46"/>
      <c r="G70" s="46"/>
      <c r="H70" s="46"/>
      <c r="I70" s="4">
        <v>-209438371.72</v>
      </c>
      <c r="J70" s="10"/>
      <c r="K70" s="4">
        <v>-186335094.97999999</v>
      </c>
      <c r="L70" s="4"/>
      <c r="M70" s="4">
        <v>-180034664.72999999</v>
      </c>
      <c r="N70" s="10"/>
      <c r="O70" s="4">
        <v>-152858335.58000001</v>
      </c>
      <c r="Q70" s="100"/>
      <c r="R70" s="100"/>
    </row>
    <row r="71" spans="1:23" ht="24" customHeight="1">
      <c r="A71" s="46" t="s">
        <v>117</v>
      </c>
      <c r="B71" s="46"/>
      <c r="C71" s="46"/>
      <c r="D71" s="46"/>
      <c r="E71" s="46"/>
      <c r="F71" s="46"/>
      <c r="G71" s="46"/>
      <c r="H71" s="46"/>
      <c r="I71" s="4">
        <v>-304389941.64999998</v>
      </c>
      <c r="J71" s="10"/>
      <c r="K71" s="4">
        <v>-323358198.49000001</v>
      </c>
      <c r="L71" s="4"/>
      <c r="M71" s="4">
        <v>-173614454.12</v>
      </c>
      <c r="N71" s="10"/>
      <c r="O71" s="4">
        <v>-176667880.61000001</v>
      </c>
      <c r="Q71" s="100"/>
      <c r="R71" s="100"/>
    </row>
    <row r="72" spans="1:23" ht="24" customHeight="1">
      <c r="A72" s="46" t="s">
        <v>236</v>
      </c>
      <c r="C72" s="46"/>
      <c r="D72" s="46"/>
      <c r="E72" s="46"/>
      <c r="F72" s="46"/>
      <c r="G72" s="46"/>
      <c r="H72" s="46"/>
      <c r="I72" s="4">
        <v>24204604.289999999</v>
      </c>
      <c r="J72" s="10"/>
      <c r="K72" s="4">
        <v>0</v>
      </c>
      <c r="L72" s="4"/>
      <c r="M72" s="4">
        <v>24204604.289999999</v>
      </c>
      <c r="N72" s="10"/>
      <c r="O72" s="4">
        <v>0</v>
      </c>
      <c r="Q72" s="100"/>
      <c r="R72" s="100"/>
    </row>
    <row r="73" spans="1:23" ht="24" customHeight="1">
      <c r="A73" s="46" t="s">
        <v>226</v>
      </c>
      <c r="B73" s="46"/>
      <c r="C73" s="46"/>
      <c r="D73" s="46"/>
      <c r="E73" s="46"/>
      <c r="F73" s="46"/>
      <c r="G73" s="46"/>
      <c r="H73" s="65"/>
      <c r="I73" s="4">
        <v>0</v>
      </c>
      <c r="J73" s="10"/>
      <c r="K73" s="4">
        <v>0</v>
      </c>
      <c r="L73" s="4"/>
      <c r="M73" s="4">
        <v>-25695375</v>
      </c>
      <c r="N73" s="10"/>
      <c r="O73" s="4">
        <v>0</v>
      </c>
      <c r="Q73" s="100"/>
      <c r="R73" s="100"/>
    </row>
    <row r="74" spans="1:23" ht="24" customHeight="1">
      <c r="A74" s="46" t="s">
        <v>118</v>
      </c>
      <c r="B74" s="46"/>
      <c r="C74" s="46"/>
      <c r="D74" s="46"/>
      <c r="E74" s="46"/>
      <c r="F74" s="46"/>
      <c r="G74" s="46"/>
      <c r="H74" s="46"/>
      <c r="I74" s="4">
        <v>-61272521.119999997</v>
      </c>
      <c r="J74" s="10"/>
      <c r="K74" s="4">
        <v>-32096535.32</v>
      </c>
      <c r="L74" s="4"/>
      <c r="M74" s="4">
        <v>-86478930.269999996</v>
      </c>
      <c r="N74" s="10"/>
      <c r="O74" s="4">
        <v>-70044644.5</v>
      </c>
      <c r="Q74" s="100"/>
      <c r="R74" s="100"/>
    </row>
    <row r="75" spans="1:23" ht="24" customHeight="1">
      <c r="A75" s="46" t="s">
        <v>119</v>
      </c>
      <c r="B75" s="46"/>
      <c r="C75" s="46"/>
      <c r="D75" s="46"/>
      <c r="E75" s="46"/>
      <c r="F75" s="46"/>
      <c r="G75" s="46"/>
      <c r="H75" s="112" t="s">
        <v>23</v>
      </c>
      <c r="I75" s="4">
        <v>-38092883.130000003</v>
      </c>
      <c r="J75" s="10"/>
      <c r="K75" s="4">
        <v>-22517575.66</v>
      </c>
      <c r="L75" s="4"/>
      <c r="M75" s="4">
        <v>0</v>
      </c>
      <c r="N75" s="10"/>
      <c r="O75" s="4">
        <v>0</v>
      </c>
      <c r="Q75" s="100"/>
      <c r="R75" s="100"/>
      <c r="S75" s="99"/>
    </row>
    <row r="76" spans="1:23" ht="24" customHeight="1">
      <c r="A76" s="46" t="s">
        <v>231</v>
      </c>
      <c r="B76" s="46"/>
      <c r="C76" s="46"/>
      <c r="D76" s="46"/>
      <c r="E76" s="46"/>
      <c r="F76" s="46"/>
      <c r="G76" s="46"/>
      <c r="H76" s="46"/>
      <c r="I76" s="25">
        <f>ROUND(SUM(I69:I75,I64),2)</f>
        <v>58768296.520000003</v>
      </c>
      <c r="J76" s="10"/>
      <c r="K76" s="25">
        <f>ROUND(SUM(K69:K75,K64),2)</f>
        <v>257056237.71000001</v>
      </c>
      <c r="L76" s="10"/>
      <c r="M76" s="25">
        <f>ROUND(SUM(M69:M75,M64),2)</f>
        <v>34359537.200000003</v>
      </c>
      <c r="N76" s="10"/>
      <c r="O76" s="25">
        <f>ROUND(SUM(O69:O75,O64),2)</f>
        <v>314732739.44</v>
      </c>
      <c r="Q76" s="100"/>
      <c r="R76" s="100"/>
    </row>
    <row r="77" spans="1:23" ht="24" customHeight="1">
      <c r="A77" s="80" t="s">
        <v>225</v>
      </c>
      <c r="B77" s="46"/>
      <c r="C77" s="46"/>
      <c r="D77" s="46"/>
      <c r="E77" s="46"/>
      <c r="F77" s="46"/>
      <c r="G77" s="46"/>
      <c r="H77" s="54" t="s">
        <v>120</v>
      </c>
      <c r="I77" s="28">
        <v>-22072874.640000001</v>
      </c>
      <c r="J77" s="10"/>
      <c r="K77" s="28">
        <v>-73462315.930000007</v>
      </c>
      <c r="L77" s="4"/>
      <c r="M77" s="28">
        <v>-2241204.88</v>
      </c>
      <c r="N77" s="10"/>
      <c r="O77" s="28">
        <v>-54729161.509999998</v>
      </c>
      <c r="Q77" s="100"/>
      <c r="R77" s="100"/>
    </row>
    <row r="78" spans="1:23" ht="24" customHeight="1">
      <c r="A78" s="46" t="s">
        <v>121</v>
      </c>
      <c r="B78" s="46"/>
      <c r="C78" s="46"/>
      <c r="D78" s="46"/>
      <c r="E78" s="46"/>
      <c r="F78" s="46"/>
      <c r="G78" s="46"/>
      <c r="H78" s="47"/>
      <c r="I78" s="10">
        <f>ROUND(SUM(I76:I77),2)</f>
        <v>36695421.880000003</v>
      </c>
      <c r="J78" s="10"/>
      <c r="K78" s="10">
        <f>ROUND(SUM(K76:K77),2)</f>
        <v>183593921.78</v>
      </c>
      <c r="L78" s="4"/>
      <c r="M78" s="10">
        <f>ROUND(SUM(M76:M77),2)</f>
        <v>32118332.32</v>
      </c>
      <c r="N78" s="10"/>
      <c r="O78" s="10">
        <f>ROUND(SUM(O76:O77),2)</f>
        <v>260003577.93000001</v>
      </c>
      <c r="Q78" s="100"/>
      <c r="R78" s="100"/>
      <c r="S78" s="100"/>
    </row>
    <row r="79" spans="1:23" ht="24" customHeight="1">
      <c r="A79" s="46" t="s">
        <v>122</v>
      </c>
      <c r="B79" s="46"/>
      <c r="C79" s="46"/>
      <c r="D79" s="46"/>
      <c r="E79" s="46"/>
      <c r="F79" s="46"/>
      <c r="G79" s="46"/>
      <c r="H79" s="47"/>
      <c r="I79" s="28">
        <v>0</v>
      </c>
      <c r="J79" s="10"/>
      <c r="K79" s="28">
        <v>0</v>
      </c>
      <c r="L79" s="4"/>
      <c r="M79" s="28">
        <v>0</v>
      </c>
      <c r="N79" s="10"/>
      <c r="O79" s="28">
        <v>0</v>
      </c>
      <c r="Q79" s="100"/>
      <c r="R79" s="100"/>
    </row>
    <row r="80" spans="1:23" ht="24" customHeight="1" thickBot="1">
      <c r="A80" s="46" t="s">
        <v>123</v>
      </c>
      <c r="B80" s="46"/>
      <c r="C80" s="46"/>
      <c r="D80" s="46"/>
      <c r="E80" s="46"/>
      <c r="F80" s="46"/>
      <c r="G80" s="46"/>
      <c r="H80" s="47"/>
      <c r="I80" s="12">
        <f>ROUND(SUM(I78,I79),2)</f>
        <v>36695421.880000003</v>
      </c>
      <c r="J80" s="10"/>
      <c r="K80" s="12">
        <f>ROUND(SUM(K78,K79),2)</f>
        <v>183593921.78</v>
      </c>
      <c r="L80" s="10"/>
      <c r="M80" s="12">
        <f>ROUND(SUM(M78,M79),2)</f>
        <v>32118332.32</v>
      </c>
      <c r="N80" s="10"/>
      <c r="O80" s="12">
        <f>ROUND(SUM(O78,O79),2)</f>
        <v>260003577.93000001</v>
      </c>
      <c r="Q80" s="100"/>
      <c r="R80" s="100"/>
    </row>
    <row r="81" spans="1:21" ht="24" customHeight="1" thickTop="1">
      <c r="A81" s="46" t="s">
        <v>232</v>
      </c>
      <c r="B81" s="46"/>
      <c r="C81" s="46"/>
      <c r="D81" s="46"/>
      <c r="E81" s="46"/>
      <c r="F81" s="46"/>
      <c r="G81" s="46"/>
      <c r="H81" s="46"/>
      <c r="I81" s="42"/>
      <c r="J81" s="10"/>
      <c r="K81" s="42"/>
      <c r="L81" s="10"/>
      <c r="M81" s="10"/>
      <c r="N81" s="10"/>
      <c r="O81" s="10"/>
      <c r="Q81" s="100"/>
      <c r="R81" s="100"/>
      <c r="S81" s="100"/>
    </row>
    <row r="82" spans="1:21" ht="24" customHeight="1">
      <c r="A82" s="52"/>
      <c r="B82" s="52" t="s">
        <v>124</v>
      </c>
      <c r="C82" s="46"/>
      <c r="D82" s="46"/>
      <c r="E82" s="46"/>
      <c r="F82" s="46"/>
      <c r="G82" s="46"/>
      <c r="H82" s="46"/>
      <c r="I82" s="10">
        <v>32720566.789999999</v>
      </c>
      <c r="J82" s="10"/>
      <c r="K82" s="10">
        <v>179970182.09999999</v>
      </c>
      <c r="L82" s="10"/>
      <c r="M82" s="10">
        <v>32118332.32</v>
      </c>
      <c r="N82" s="10"/>
      <c r="O82" s="10">
        <f>O78-O83</f>
        <v>260003577.93000001</v>
      </c>
      <c r="Q82" s="100"/>
      <c r="R82" s="100"/>
    </row>
    <row r="83" spans="1:21" ht="24" customHeight="1">
      <c r="A83" s="46"/>
      <c r="B83" s="52" t="s">
        <v>95</v>
      </c>
      <c r="C83" s="46"/>
      <c r="D83" s="46"/>
      <c r="E83" s="46"/>
      <c r="F83" s="46"/>
      <c r="G83" s="46"/>
      <c r="H83" s="46"/>
      <c r="I83" s="28">
        <v>3974855.0900000017</v>
      </c>
      <c r="J83" s="10"/>
      <c r="K83" s="28">
        <v>3623739.68</v>
      </c>
      <c r="L83" s="4"/>
      <c r="M83" s="28">
        <v>0</v>
      </c>
      <c r="N83" s="10"/>
      <c r="O83" s="28">
        <v>0</v>
      </c>
      <c r="Q83" s="100"/>
      <c r="R83" s="100"/>
      <c r="S83" s="7"/>
      <c r="T83" s="100"/>
      <c r="U83" s="100"/>
    </row>
    <row r="84" spans="1:21" ht="24" customHeight="1" thickBot="1">
      <c r="A84" s="52"/>
      <c r="B84" s="46"/>
      <c r="C84" s="46"/>
      <c r="D84" s="46"/>
      <c r="E84" s="46"/>
      <c r="F84" s="46"/>
      <c r="G84" s="46"/>
      <c r="H84" s="46"/>
      <c r="I84" s="12">
        <f>ROUND(SUM(I82:I83),2)</f>
        <v>36695421.880000003</v>
      </c>
      <c r="J84" s="10"/>
      <c r="K84" s="12">
        <f>ROUND(SUM(K82:K83),2)</f>
        <v>183593921.78</v>
      </c>
      <c r="L84" s="4"/>
      <c r="M84" s="12">
        <f>ROUND(SUM(M82:M83),2)</f>
        <v>32118332.32</v>
      </c>
      <c r="N84" s="10"/>
      <c r="O84" s="12">
        <f>ROUND(SUM(O82:O83),2)</f>
        <v>260003577.93000001</v>
      </c>
      <c r="Q84" s="100"/>
      <c r="R84" s="100"/>
      <c r="S84" s="7"/>
    </row>
    <row r="85" spans="1:21" ht="24" customHeight="1" thickTop="1">
      <c r="A85" s="46" t="s">
        <v>233</v>
      </c>
      <c r="B85" s="46"/>
      <c r="C85" s="46"/>
      <c r="D85" s="46"/>
      <c r="E85" s="46"/>
      <c r="F85" s="46"/>
      <c r="G85" s="46"/>
      <c r="H85" s="46"/>
      <c r="I85" s="10"/>
      <c r="J85" s="10"/>
      <c r="K85" s="10"/>
      <c r="L85" s="4"/>
      <c r="M85" s="10"/>
      <c r="N85" s="10"/>
      <c r="O85" s="10"/>
      <c r="Q85" s="100"/>
      <c r="R85" s="100"/>
      <c r="S85" s="100"/>
      <c r="T85" s="100"/>
    </row>
    <row r="86" spans="1:21" ht="24" customHeight="1">
      <c r="A86" s="52"/>
      <c r="B86" s="46" t="s">
        <v>124</v>
      </c>
      <c r="C86" s="46"/>
      <c r="D86" s="46"/>
      <c r="E86" s="46"/>
      <c r="F86" s="46"/>
      <c r="G86" s="46"/>
      <c r="H86" s="46"/>
      <c r="I86" s="10">
        <v>32720566.789999999</v>
      </c>
      <c r="J86" s="10"/>
      <c r="K86" s="10">
        <f>K80-K87</f>
        <v>179970182.09999999</v>
      </c>
      <c r="L86" s="10"/>
      <c r="M86" s="10">
        <f>M80-M87</f>
        <v>32118332.32</v>
      </c>
      <c r="N86" s="10"/>
      <c r="O86" s="10">
        <f>O80-O87</f>
        <v>260003577.93000001</v>
      </c>
      <c r="Q86" s="100"/>
      <c r="R86" s="100"/>
    </row>
    <row r="87" spans="1:21" ht="24" customHeight="1">
      <c r="A87" s="52"/>
      <c r="B87" s="46" t="s">
        <v>95</v>
      </c>
      <c r="C87" s="46"/>
      <c r="D87" s="46"/>
      <c r="E87" s="46"/>
      <c r="F87" s="46"/>
      <c r="G87" s="46"/>
      <c r="H87" s="46"/>
      <c r="I87" s="28">
        <v>3974855.0900000017</v>
      </c>
      <c r="J87" s="10"/>
      <c r="K87" s="28">
        <f>K83</f>
        <v>3623739.68</v>
      </c>
      <c r="L87" s="4"/>
      <c r="M87" s="28">
        <f>M83</f>
        <v>0</v>
      </c>
      <c r="N87" s="10"/>
      <c r="O87" s="28">
        <f>O83</f>
        <v>0</v>
      </c>
      <c r="Q87" s="100"/>
      <c r="R87" s="100"/>
    </row>
    <row r="88" spans="1:21" ht="24" customHeight="1" thickBot="1">
      <c r="A88" s="52"/>
      <c r="B88" s="46"/>
      <c r="C88" s="46"/>
      <c r="D88" s="46"/>
      <c r="E88" s="46"/>
      <c r="F88" s="46"/>
      <c r="G88" s="46"/>
      <c r="H88" s="46"/>
      <c r="I88" s="12">
        <f>ROUND(SUM(I86:I87),2)</f>
        <v>36695421.880000003</v>
      </c>
      <c r="J88" s="10"/>
      <c r="K88" s="12">
        <f>ROUND(SUM(K86:K87),2)</f>
        <v>183593921.78</v>
      </c>
      <c r="L88" s="4"/>
      <c r="M88" s="12">
        <f>ROUND(SUM(M86:M87),2)</f>
        <v>32118332.32</v>
      </c>
      <c r="N88" s="10"/>
      <c r="O88" s="12">
        <f>ROUND(SUM(O86:O87),2)</f>
        <v>260003577.93000001</v>
      </c>
      <c r="Q88" s="100"/>
      <c r="R88" s="100"/>
    </row>
    <row r="89" spans="1:21" ht="24" customHeight="1" thickTop="1">
      <c r="A89" s="46" t="s">
        <v>234</v>
      </c>
      <c r="B89" s="46"/>
      <c r="C89" s="46"/>
      <c r="D89" s="46"/>
      <c r="E89" s="46"/>
      <c r="F89" s="46"/>
      <c r="G89" s="46"/>
      <c r="H89" s="46"/>
      <c r="I89" s="10"/>
      <c r="J89" s="10"/>
      <c r="K89" s="10"/>
      <c r="L89" s="10"/>
      <c r="M89" s="10"/>
      <c r="N89" s="10"/>
      <c r="O89" s="10"/>
      <c r="Q89" s="100"/>
      <c r="R89" s="100"/>
    </row>
    <row r="90" spans="1:21" ht="24" customHeight="1">
      <c r="A90" s="46"/>
      <c r="B90" s="46" t="s">
        <v>235</v>
      </c>
      <c r="C90" s="46"/>
      <c r="D90" s="46"/>
      <c r="E90" s="46"/>
      <c r="F90" s="46"/>
      <c r="G90" s="46"/>
      <c r="H90" s="54"/>
      <c r="I90" s="113">
        <f>ROUND((I82/I91),2)</f>
        <v>0.02</v>
      </c>
      <c r="J90" s="113"/>
      <c r="K90" s="113">
        <f>ROUND((K82/K91),2)</f>
        <v>0.12</v>
      </c>
      <c r="L90" s="113"/>
      <c r="M90" s="113">
        <f>ROUND((M82/M91),2)</f>
        <v>0.02</v>
      </c>
      <c r="N90" s="113"/>
      <c r="O90" s="113">
        <f>ROUND((O82/O91),2)</f>
        <v>0.18</v>
      </c>
      <c r="Q90" s="100"/>
      <c r="R90" s="100"/>
    </row>
    <row r="91" spans="1:21" ht="24" customHeight="1">
      <c r="A91" s="46"/>
      <c r="B91" s="46" t="s">
        <v>125</v>
      </c>
      <c r="C91" s="46"/>
      <c r="D91" s="46"/>
      <c r="E91" s="46"/>
      <c r="F91" s="46"/>
      <c r="G91" s="46"/>
      <c r="H91" s="46"/>
      <c r="I91" s="41">
        <v>1428914999</v>
      </c>
      <c r="J91" s="41"/>
      <c r="K91" s="41">
        <v>1454198768</v>
      </c>
      <c r="L91" s="41"/>
      <c r="M91" s="41">
        <v>1428914999</v>
      </c>
      <c r="N91" s="41"/>
      <c r="O91" s="41">
        <v>1454198768</v>
      </c>
      <c r="Q91" s="100"/>
      <c r="R91" s="100"/>
    </row>
    <row r="92" spans="1:21" ht="24" customHeight="1">
      <c r="A92" s="46"/>
      <c r="B92" s="46"/>
      <c r="C92" s="46"/>
      <c r="D92" s="46"/>
      <c r="E92" s="46"/>
      <c r="F92" s="46"/>
      <c r="G92" s="46"/>
      <c r="H92" s="46"/>
      <c r="I92" s="41"/>
      <c r="J92" s="41"/>
      <c r="K92" s="41"/>
      <c r="L92" s="41"/>
      <c r="M92" s="41"/>
      <c r="N92" s="41"/>
      <c r="O92" s="41"/>
    </row>
    <row r="93" spans="1:21" ht="24" customHeight="1">
      <c r="A93" s="57" t="s">
        <v>43</v>
      </c>
      <c r="B93" s="46"/>
      <c r="C93" s="46"/>
      <c r="D93" s="46"/>
      <c r="E93" s="46"/>
      <c r="F93" s="46"/>
      <c r="G93" s="46"/>
      <c r="H93" s="46"/>
      <c r="I93" s="43"/>
      <c r="J93" s="1"/>
      <c r="K93" s="1"/>
      <c r="L93" s="1"/>
      <c r="M93" s="1"/>
      <c r="N93" s="1"/>
      <c r="O93" s="1"/>
    </row>
    <row r="94" spans="1:21" ht="23.1" customHeight="1">
      <c r="M94" s="114"/>
    </row>
  </sheetData>
  <mergeCells count="11">
    <mergeCell ref="A48:O48"/>
    <mergeCell ref="I52:K52"/>
    <mergeCell ref="M52:O52"/>
    <mergeCell ref="A47:O47"/>
    <mergeCell ref="A49:O49"/>
    <mergeCell ref="A50:O50"/>
    <mergeCell ref="I5:K5"/>
    <mergeCell ref="M5:O5"/>
    <mergeCell ref="A1:O1"/>
    <mergeCell ref="A3:O3"/>
    <mergeCell ref="A2:O2"/>
  </mergeCells>
  <phoneticPr fontId="10" type="noConversion"/>
  <pageMargins left="0.78740157480314965" right="0.39370078740157483" top="0.68" bottom="0.39370078740157483" header="0.31496062992125984" footer="0.31496062992125984"/>
  <pageSetup paperSize="9" scale="70" fitToWidth="0" fitToHeight="0" orientation="portrait" r:id="rId1"/>
  <headerFooter scaleWithDoc="0" alignWithMargins="0"/>
  <rowBreaks count="1" manualBreakCount="1">
    <brk id="4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view="pageBreakPreview" topLeftCell="A13" zoomScaleNormal="60" zoomScaleSheetLayoutView="100" workbookViewId="0">
      <selection activeCell="H22" sqref="H22"/>
    </sheetView>
  </sheetViews>
  <sheetFormatPr defaultColWidth="12" defaultRowHeight="21.75"/>
  <cols>
    <col min="1" max="1" width="35.1640625" style="80" customWidth="1"/>
    <col min="2" max="2" width="2" style="80" customWidth="1"/>
    <col min="3" max="3" width="9.83203125" style="80" customWidth="1"/>
    <col min="4" max="4" width="19.1640625" style="80" customWidth="1"/>
    <col min="5" max="5" width="1.83203125" style="80" customWidth="1"/>
    <col min="6" max="6" width="21" style="80" customWidth="1"/>
    <col min="7" max="7" width="1.83203125" style="80" customWidth="1"/>
    <col min="8" max="8" width="21.6640625" style="80" customWidth="1"/>
    <col min="9" max="9" width="1.83203125" style="80" customWidth="1"/>
    <col min="10" max="10" width="20.83203125" style="80" customWidth="1"/>
    <col min="11" max="11" width="1.83203125" style="80" customWidth="1"/>
    <col min="12" max="12" width="20.83203125" style="80" customWidth="1"/>
    <col min="13" max="13" width="1.83203125" style="80" customWidth="1"/>
    <col min="14" max="14" width="19.83203125" style="80" hidden="1" customWidth="1"/>
    <col min="15" max="15" width="1.83203125" style="80" hidden="1" customWidth="1"/>
    <col min="16" max="16" width="20.83203125" style="80" customWidth="1"/>
    <col min="17" max="17" width="1.83203125" style="80" customWidth="1"/>
    <col min="18" max="18" width="20.83203125" style="80" customWidth="1"/>
    <col min="19" max="19" width="1.83203125" style="80" customWidth="1"/>
    <col min="20" max="20" width="20.83203125" style="80" customWidth="1"/>
    <col min="21" max="21" width="1.83203125" style="80" customWidth="1"/>
    <col min="22" max="22" width="20.83203125" style="80" customWidth="1"/>
    <col min="23" max="23" width="1.83203125" style="80" customWidth="1"/>
    <col min="24" max="24" width="20.83203125" style="80" customWidth="1"/>
    <col min="25" max="25" width="1.83203125" style="80" customWidth="1"/>
    <col min="26" max="26" width="20.83203125" style="80" bestFit="1" customWidth="1"/>
    <col min="27" max="27" width="19.5" style="80" bestFit="1" customWidth="1"/>
    <col min="28" max="16384" width="12" style="80"/>
  </cols>
  <sheetData>
    <row r="1" spans="1:25" ht="24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</row>
    <row r="2" spans="1:25" ht="24.95" customHeight="1">
      <c r="A2" s="125" t="s">
        <v>126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</row>
    <row r="3" spans="1:25" ht="24.95" customHeight="1">
      <c r="A3" s="126" t="str">
        <f>+งบกำไรขาดทุนเบ็ดเสร็จ!A50</f>
        <v>สำหรับงวด 6 เดือน สิ้นสุดวันที่ 30 มิถุนายน 2568 (ยังไม่ได้ตรวจสอบ / สอบทานแล้ว)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5" ht="24.95" customHeight="1">
      <c r="A4" s="101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</row>
    <row r="5" spans="1:25" ht="24.95" customHeight="1" thickBo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3" t="s">
        <v>127</v>
      </c>
    </row>
    <row r="6" spans="1:25" ht="3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</row>
    <row r="7" spans="1:25" ht="24.95" customHeight="1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103"/>
    </row>
    <row r="8" spans="1:25" ht="24.95" customHeight="1">
      <c r="A8" s="85"/>
      <c r="B8" s="85"/>
      <c r="C8" s="85"/>
      <c r="D8" s="127" t="s">
        <v>128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</row>
    <row r="9" spans="1:25" ht="24.95" customHeight="1">
      <c r="C9" s="87" t="s">
        <v>4</v>
      </c>
      <c r="D9" s="123" t="s">
        <v>129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87"/>
      <c r="V9" s="87"/>
      <c r="W9" s="87"/>
      <c r="X9" s="87"/>
    </row>
    <row r="10" spans="1:25" ht="24.95" customHeight="1">
      <c r="C10" s="87"/>
      <c r="D10" s="87"/>
      <c r="E10" s="87"/>
      <c r="F10" s="89"/>
      <c r="G10" s="87"/>
      <c r="H10" s="89"/>
      <c r="I10" s="87"/>
      <c r="J10" s="87" t="s">
        <v>130</v>
      </c>
      <c r="K10" s="87"/>
      <c r="L10" s="123" t="s">
        <v>88</v>
      </c>
      <c r="M10" s="123"/>
      <c r="N10" s="123"/>
      <c r="O10" s="123"/>
      <c r="P10" s="123"/>
      <c r="Q10" s="123"/>
      <c r="R10" s="123"/>
      <c r="S10" s="87"/>
      <c r="T10" s="87"/>
      <c r="U10" s="87"/>
      <c r="V10" s="87"/>
      <c r="W10" s="87"/>
      <c r="X10" s="87"/>
    </row>
    <row r="11" spans="1:25" ht="24.95" customHeight="1">
      <c r="D11" s="87"/>
      <c r="E11" s="87"/>
      <c r="F11" s="124" t="s">
        <v>131</v>
      </c>
      <c r="G11" s="88"/>
      <c r="H11" s="124"/>
      <c r="I11" s="88"/>
      <c r="J11" s="87" t="s">
        <v>132</v>
      </c>
      <c r="K11" s="88"/>
      <c r="L11" s="128" t="s">
        <v>89</v>
      </c>
      <c r="M11" s="128"/>
      <c r="N11" s="128"/>
      <c r="O11" s="128"/>
      <c r="P11" s="128"/>
      <c r="Q11" s="128"/>
      <c r="R11" s="104"/>
      <c r="S11" s="87"/>
      <c r="T11" s="87" t="s">
        <v>133</v>
      </c>
      <c r="U11" s="87"/>
      <c r="V11" s="122" t="s">
        <v>134</v>
      </c>
      <c r="W11" s="87"/>
      <c r="X11" s="87"/>
    </row>
    <row r="12" spans="1:25" ht="24.95" customHeight="1">
      <c r="D12" s="87"/>
      <c r="E12" s="87"/>
      <c r="F12" s="124"/>
      <c r="G12" s="88"/>
      <c r="H12" s="124"/>
      <c r="I12" s="88"/>
      <c r="J12" s="87" t="s">
        <v>135</v>
      </c>
      <c r="K12" s="88"/>
      <c r="L12" s="87" t="s">
        <v>136</v>
      </c>
      <c r="M12" s="88"/>
      <c r="N12" s="105" t="s">
        <v>137</v>
      </c>
      <c r="O12" s="87"/>
      <c r="P12" s="106" t="s">
        <v>137</v>
      </c>
      <c r="Q12" s="88"/>
      <c r="R12" s="107"/>
      <c r="S12" s="87"/>
      <c r="T12" s="87" t="s">
        <v>138</v>
      </c>
      <c r="U12" s="87"/>
      <c r="V12" s="122"/>
      <c r="W12" s="87"/>
      <c r="X12" s="87"/>
    </row>
    <row r="13" spans="1:25" ht="24.95" customHeight="1" thickBot="1">
      <c r="D13" s="91" t="s">
        <v>79</v>
      </c>
      <c r="E13" s="91"/>
      <c r="F13" s="91" t="s">
        <v>139</v>
      </c>
      <c r="G13" s="91"/>
      <c r="H13" s="91" t="s">
        <v>84</v>
      </c>
      <c r="I13" s="91"/>
      <c r="J13" s="91" t="s">
        <v>140</v>
      </c>
      <c r="K13" s="91"/>
      <c r="L13" s="91" t="s">
        <v>141</v>
      </c>
      <c r="M13" s="91"/>
      <c r="N13" s="91" t="s">
        <v>142</v>
      </c>
      <c r="O13" s="91"/>
      <c r="P13" s="91" t="s">
        <v>143</v>
      </c>
      <c r="Q13" s="91"/>
      <c r="R13" s="91" t="s">
        <v>93</v>
      </c>
      <c r="S13" s="91"/>
      <c r="T13" s="91" t="s">
        <v>144</v>
      </c>
      <c r="U13" s="91"/>
      <c r="V13" s="91" t="s">
        <v>145</v>
      </c>
      <c r="W13" s="91"/>
      <c r="X13" s="91" t="s">
        <v>146</v>
      </c>
    </row>
    <row r="14" spans="1:25" s="95" customFormat="1" ht="24.95" customHeight="1">
      <c r="A14" s="92" t="s">
        <v>147</v>
      </c>
      <c r="B14" s="93"/>
      <c r="C14" s="93"/>
      <c r="D14" s="94">
        <v>1454198768</v>
      </c>
      <c r="E14" s="15"/>
      <c r="F14" s="94">
        <v>441807166</v>
      </c>
      <c r="G14" s="15"/>
      <c r="H14" s="94">
        <v>0</v>
      </c>
      <c r="I14" s="15"/>
      <c r="J14" s="15">
        <v>-1052991.24</v>
      </c>
      <c r="K14" s="15"/>
      <c r="L14" s="94">
        <v>148000000</v>
      </c>
      <c r="M14" s="15"/>
      <c r="N14" s="94">
        <v>0</v>
      </c>
      <c r="O14" s="15"/>
      <c r="P14" s="94">
        <v>0</v>
      </c>
      <c r="Q14" s="15"/>
      <c r="R14" s="94">
        <f>9899545144.71</f>
        <v>9899545144.7099991</v>
      </c>
      <c r="S14" s="15"/>
      <c r="T14" s="34">
        <f>SUM(D14:R14)</f>
        <v>11942498087.469999</v>
      </c>
      <c r="U14" s="15"/>
      <c r="V14" s="94">
        <v>16392949.5</v>
      </c>
      <c r="W14" s="15"/>
      <c r="X14" s="34">
        <f>ROUND(SUM(T14:V14),2)</f>
        <v>11958891036.969999</v>
      </c>
      <c r="Y14" s="15"/>
    </row>
    <row r="15" spans="1:25" s="95" customFormat="1" ht="24.95" customHeight="1">
      <c r="A15" s="90" t="s">
        <v>148</v>
      </c>
      <c r="B15" s="93"/>
      <c r="C15" s="93"/>
      <c r="D15" s="15">
        <v>0</v>
      </c>
      <c r="E15" s="15"/>
      <c r="F15" s="15">
        <v>0</v>
      </c>
      <c r="G15" s="15"/>
      <c r="H15" s="15">
        <v>0</v>
      </c>
      <c r="I15" s="15"/>
      <c r="J15" s="15">
        <v>0</v>
      </c>
      <c r="K15" s="15"/>
      <c r="L15" s="15">
        <v>0</v>
      </c>
      <c r="M15" s="15"/>
      <c r="N15" s="15">
        <v>0</v>
      </c>
      <c r="O15" s="15"/>
      <c r="P15" s="15">
        <v>0</v>
      </c>
      <c r="Q15" s="15"/>
      <c r="R15" s="15">
        <v>0</v>
      </c>
      <c r="S15" s="15"/>
      <c r="T15" s="34">
        <f>SUM(D15:R15)</f>
        <v>0</v>
      </c>
      <c r="U15" s="15"/>
      <c r="V15" s="34">
        <v>-3677609.37</v>
      </c>
      <c r="W15" s="108"/>
      <c r="X15" s="34">
        <f>ROUND(SUM(T15:V15),2)</f>
        <v>-3677609.37</v>
      </c>
      <c r="Y15" s="15"/>
    </row>
    <row r="16" spans="1:25" s="95" customFormat="1" ht="24.95" customHeight="1">
      <c r="A16" s="92" t="s">
        <v>149</v>
      </c>
      <c r="B16" s="93"/>
      <c r="C16" s="96">
        <v>23</v>
      </c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5"/>
      <c r="L16" s="15">
        <v>0</v>
      </c>
      <c r="M16" s="15"/>
      <c r="N16" s="15">
        <v>0</v>
      </c>
      <c r="O16" s="15"/>
      <c r="P16" s="15"/>
      <c r="Q16" s="15"/>
      <c r="R16" s="15">
        <v>-72709323.400000006</v>
      </c>
      <c r="S16" s="15"/>
      <c r="T16" s="34">
        <f>SUM(D16:R16)</f>
        <v>-72709323.400000006</v>
      </c>
      <c r="U16" s="15"/>
      <c r="V16" s="15">
        <v>0</v>
      </c>
      <c r="W16" s="15"/>
      <c r="X16" s="34">
        <f>ROUND(SUM(T16:V16),2)</f>
        <v>-72709323.400000006</v>
      </c>
      <c r="Y16" s="15"/>
    </row>
    <row r="17" spans="1:26" s="95" customFormat="1" ht="24.95" customHeight="1">
      <c r="A17" s="92" t="s">
        <v>222</v>
      </c>
      <c r="B17" s="93"/>
      <c r="C17" s="93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5"/>
      <c r="P17" s="15">
        <f>ROUND((งบกำไรขาดทุนเบ็ดเสร็จ!G34),2)</f>
        <v>0</v>
      </c>
      <c r="Q17" s="15"/>
      <c r="R17" s="15">
        <f>ROUND((งบกำไรขาดทุนเบ็ดเสร็จ!K82),2)</f>
        <v>179970182.09999999</v>
      </c>
      <c r="S17" s="15"/>
      <c r="T17" s="34">
        <f>SUM(D17:R17)</f>
        <v>179970182.09999999</v>
      </c>
      <c r="U17" s="15"/>
      <c r="V17" s="15">
        <f>ROUND((งบกำไรขาดทุนเบ็ดเสร็จ!K83),2)</f>
        <v>3623739.68</v>
      </c>
      <c r="W17" s="15"/>
      <c r="X17" s="34">
        <f t="shared" ref="X17:X18" si="0">ROUND(SUM(T17:V17),2)</f>
        <v>183593921.78</v>
      </c>
      <c r="Y17" s="15"/>
    </row>
    <row r="18" spans="1:26" s="95" customFormat="1" ht="24.95" customHeight="1">
      <c r="A18" s="90" t="s">
        <v>122</v>
      </c>
      <c r="B18" s="93"/>
      <c r="C18" s="93"/>
      <c r="D18" s="109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v>0</v>
      </c>
      <c r="O18" s="15"/>
      <c r="P18" s="15">
        <v>0</v>
      </c>
      <c r="Q18" s="15"/>
      <c r="R18" s="15">
        <v>0</v>
      </c>
      <c r="S18" s="15"/>
      <c r="T18" s="34">
        <f>SUM(D18:R18)</f>
        <v>0</v>
      </c>
      <c r="U18" s="15"/>
      <c r="V18" s="15">
        <v>0</v>
      </c>
      <c r="W18" s="15"/>
      <c r="X18" s="34">
        <f t="shared" si="0"/>
        <v>0</v>
      </c>
      <c r="Y18" s="15"/>
    </row>
    <row r="19" spans="1:26" ht="24.95" customHeight="1">
      <c r="A19" s="90" t="s">
        <v>123</v>
      </c>
      <c r="C19" s="96"/>
      <c r="D19" s="38">
        <f>ROUND(SUM(D17:D18),2)</f>
        <v>0</v>
      </c>
      <c r="E19" s="34"/>
      <c r="F19" s="38">
        <f>ROUND(SUM(F17:F18),2)</f>
        <v>0</v>
      </c>
      <c r="G19" s="34"/>
      <c r="H19" s="38">
        <v>0</v>
      </c>
      <c r="I19" s="34"/>
      <c r="J19" s="38">
        <f>ROUND(SUM(J17:J18),2)</f>
        <v>0</v>
      </c>
      <c r="K19" s="34"/>
      <c r="L19" s="38">
        <f>ROUND(SUM(L17:L18),2)</f>
        <v>0</v>
      </c>
      <c r="M19" s="34"/>
      <c r="N19" s="38">
        <f>ROUND(SUM(N17:N18),2)</f>
        <v>0</v>
      </c>
      <c r="O19" s="35"/>
      <c r="P19" s="38">
        <f>ROUND(SUM(P17:P18),2)</f>
        <v>0</v>
      </c>
      <c r="Q19" s="34"/>
      <c r="R19" s="38">
        <f>ROUND(SUM(R17:R18),2)</f>
        <v>179970182.09999999</v>
      </c>
      <c r="S19" s="34"/>
      <c r="T19" s="38">
        <f>ROUND(SUM(T17:T18),2)</f>
        <v>179970182.09999999</v>
      </c>
      <c r="U19" s="34"/>
      <c r="V19" s="38">
        <f>ROUND(SUM(V17:V18),2)</f>
        <v>3623739.68</v>
      </c>
      <c r="W19" s="34"/>
      <c r="X19" s="38">
        <f>ROUND(SUM(X17:X18),2)</f>
        <v>183593921.78</v>
      </c>
    </row>
    <row r="20" spans="1:26" s="95" customFormat="1" ht="24.95" customHeight="1" thickBot="1">
      <c r="A20" s="90" t="s">
        <v>213</v>
      </c>
      <c r="B20" s="93"/>
      <c r="C20" s="93"/>
      <c r="D20" s="110">
        <f>ROUND(SUM(D14:D16,D19),2)</f>
        <v>1454198768</v>
      </c>
      <c r="E20" s="15"/>
      <c r="F20" s="110">
        <f>ROUND(SUM(F14:F16,F19),2)</f>
        <v>441807166</v>
      </c>
      <c r="G20" s="15"/>
      <c r="H20" s="110">
        <v>0</v>
      </c>
      <c r="I20" s="15"/>
      <c r="J20" s="110">
        <f>ROUND(SUM(J14:J16,J19),2)</f>
        <v>-1052991.24</v>
      </c>
      <c r="K20" s="15"/>
      <c r="L20" s="110">
        <f>ROUND(SUM(L14:L16,L19),2)</f>
        <v>148000000</v>
      </c>
      <c r="M20" s="15"/>
      <c r="N20" s="15">
        <f>ROUND(SUM(N14:N15,N19),2)</f>
        <v>0</v>
      </c>
      <c r="O20" s="15"/>
      <c r="P20" s="110">
        <f>ROUND(SUM(P14:P16,P19),2)</f>
        <v>0</v>
      </c>
      <c r="Q20" s="15"/>
      <c r="R20" s="110">
        <f>ROUND(SUM(R14:R16,R19),2)</f>
        <v>10006806003.41</v>
      </c>
      <c r="S20" s="15"/>
      <c r="T20" s="110">
        <f>ROUND(SUM(T14:T16,T19),2)</f>
        <v>12049758946.17</v>
      </c>
      <c r="U20" s="15"/>
      <c r="V20" s="110">
        <f>ROUND(SUM(V14:V16,V19),2)</f>
        <v>16339079.810000001</v>
      </c>
      <c r="W20" s="15"/>
      <c r="X20" s="110">
        <f>ROUND(SUM(X14:X16,X19),2)</f>
        <v>12066098025.98</v>
      </c>
      <c r="Y20" s="15"/>
    </row>
    <row r="21" spans="1:26" s="95" customFormat="1" ht="24.95" customHeight="1" thickTop="1">
      <c r="A21" s="90"/>
      <c r="B21" s="93"/>
      <c r="C21" s="93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6" s="95" customFormat="1" ht="24.95" customHeight="1">
      <c r="A22" s="90" t="s">
        <v>150</v>
      </c>
      <c r="B22" s="93"/>
      <c r="C22" s="93"/>
      <c r="D22" s="15">
        <v>1454198768</v>
      </c>
      <c r="E22" s="15"/>
      <c r="F22" s="15">
        <v>441807166</v>
      </c>
      <c r="G22" s="15"/>
      <c r="H22" s="15">
        <v>0</v>
      </c>
      <c r="I22" s="15"/>
      <c r="J22" s="15">
        <v>-1052991.24</v>
      </c>
      <c r="K22" s="15"/>
      <c r="L22" s="15">
        <v>148000000</v>
      </c>
      <c r="M22" s="15"/>
      <c r="N22" s="15">
        <v>0</v>
      </c>
      <c r="O22" s="15"/>
      <c r="P22" s="15">
        <v>0</v>
      </c>
      <c r="Q22" s="15"/>
      <c r="R22" s="15">
        <f>9864686704.93</f>
        <v>9864686704.9300003</v>
      </c>
      <c r="S22" s="15"/>
      <c r="T22" s="15">
        <v>11907639647.690001</v>
      </c>
      <c r="U22" s="15"/>
      <c r="V22" s="15">
        <v>18398910.07</v>
      </c>
      <c r="W22" s="15"/>
      <c r="X22" s="15">
        <v>11926038557.76</v>
      </c>
      <c r="Y22" s="15"/>
    </row>
    <row r="23" spans="1:26" s="95" customFormat="1" ht="24.95" customHeight="1">
      <c r="A23" s="90" t="s">
        <v>84</v>
      </c>
      <c r="B23" s="93"/>
      <c r="C23" s="98">
        <v>24</v>
      </c>
      <c r="D23" s="15">
        <v>0</v>
      </c>
      <c r="E23" s="15"/>
      <c r="F23" s="15">
        <v>0</v>
      </c>
      <c r="G23" s="15"/>
      <c r="H23" s="15">
        <f>+งบฐานะการเงิน!F93</f>
        <v>-93235244.530000001</v>
      </c>
      <c r="I23" s="15"/>
      <c r="J23" s="15">
        <v>0</v>
      </c>
      <c r="K23" s="15"/>
      <c r="L23" s="15">
        <v>0</v>
      </c>
      <c r="M23" s="15"/>
      <c r="N23" s="15"/>
      <c r="O23" s="15"/>
      <c r="P23" s="15">
        <v>0</v>
      </c>
      <c r="Q23" s="15"/>
      <c r="R23" s="15">
        <v>0</v>
      </c>
      <c r="S23" s="15"/>
      <c r="T23" s="34">
        <f>ROUND(SUM(D23:S23),2)</f>
        <v>-93235244.530000001</v>
      </c>
      <c r="U23" s="15"/>
      <c r="V23" s="111">
        <v>0</v>
      </c>
      <c r="W23" s="15"/>
      <c r="X23" s="34">
        <f t="shared" ref="X23:X24" si="1">ROUND(SUM(T23:V23),2)</f>
        <v>-93235244.530000001</v>
      </c>
      <c r="Y23" s="15"/>
    </row>
    <row r="24" spans="1:26" s="95" customFormat="1" ht="24.95" customHeight="1">
      <c r="A24" s="92" t="s">
        <v>151</v>
      </c>
      <c r="B24" s="93"/>
      <c r="C24" s="98">
        <v>24</v>
      </c>
      <c r="D24" s="7">
        <v>0</v>
      </c>
      <c r="E24" s="80"/>
      <c r="F24" s="7">
        <v>0</v>
      </c>
      <c r="G24" s="80"/>
      <c r="H24" s="7">
        <v>0</v>
      </c>
      <c r="I24" s="80"/>
      <c r="J24" s="7">
        <v>0</v>
      </c>
      <c r="K24" s="80"/>
      <c r="L24" s="7">
        <v>0</v>
      </c>
      <c r="M24" s="15"/>
      <c r="N24" s="15"/>
      <c r="O24" s="15"/>
      <c r="P24" s="15">
        <f>-H23</f>
        <v>93235244.530000001</v>
      </c>
      <c r="Q24" s="15"/>
      <c r="R24" s="15">
        <f>-P24</f>
        <v>-93235244.530000001</v>
      </c>
      <c r="S24" s="15"/>
      <c r="T24" s="34">
        <f>ROUND(SUM(D24:S24),2)</f>
        <v>0</v>
      </c>
      <c r="U24" s="15"/>
      <c r="V24" s="111">
        <v>0</v>
      </c>
      <c r="W24" s="15"/>
      <c r="X24" s="34">
        <f t="shared" si="1"/>
        <v>0</v>
      </c>
      <c r="Y24" s="15"/>
    </row>
    <row r="25" spans="1:26" s="95" customFormat="1" ht="24.95" customHeight="1">
      <c r="A25" s="92" t="s">
        <v>149</v>
      </c>
      <c r="B25" s="93"/>
      <c r="C25" s="98">
        <v>23</v>
      </c>
      <c r="D25" s="15">
        <v>0</v>
      </c>
      <c r="E25" s="15"/>
      <c r="F25" s="15">
        <v>0</v>
      </c>
      <c r="G25" s="15"/>
      <c r="H25" s="15">
        <v>0</v>
      </c>
      <c r="I25" s="15"/>
      <c r="J25" s="15">
        <v>0</v>
      </c>
      <c r="K25" s="34"/>
      <c r="L25" s="15">
        <v>0</v>
      </c>
      <c r="M25" s="15"/>
      <c r="N25" s="15"/>
      <c r="O25" s="15"/>
      <c r="P25" s="15">
        <v>0</v>
      </c>
      <c r="Q25" s="15"/>
      <c r="R25" s="15">
        <v>-72043988.400000006</v>
      </c>
      <c r="S25" s="15"/>
      <c r="T25" s="34">
        <f>SUM(D25:R25)</f>
        <v>-72043988.400000006</v>
      </c>
      <c r="U25" s="15"/>
      <c r="V25" s="111">
        <v>0</v>
      </c>
      <c r="W25" s="15"/>
      <c r="X25" s="34">
        <f>ROUND(SUM(T25:V25),2)</f>
        <v>-72043988.400000006</v>
      </c>
      <c r="Y25" s="15"/>
    </row>
    <row r="26" spans="1:26" s="95" customFormat="1" ht="24" customHeight="1">
      <c r="A26" s="90" t="s">
        <v>148</v>
      </c>
      <c r="B26" s="93"/>
      <c r="C26" s="93"/>
      <c r="D26" s="34">
        <v>0</v>
      </c>
      <c r="E26" s="34"/>
      <c r="F26" s="34">
        <v>0</v>
      </c>
      <c r="G26" s="34"/>
      <c r="H26" s="34">
        <v>0</v>
      </c>
      <c r="I26" s="34"/>
      <c r="J26" s="34">
        <v>0</v>
      </c>
      <c r="K26" s="34"/>
      <c r="L26" s="34">
        <v>0</v>
      </c>
      <c r="M26" s="34"/>
      <c r="N26" s="34">
        <v>0</v>
      </c>
      <c r="O26" s="34"/>
      <c r="P26" s="37">
        <v>0</v>
      </c>
      <c r="Q26" s="34"/>
      <c r="R26" s="37">
        <v>0</v>
      </c>
      <c r="S26" s="34"/>
      <c r="T26" s="34">
        <f>ROUND(SUM(D26:S26),2)</f>
        <v>0</v>
      </c>
      <c r="U26" s="34"/>
      <c r="V26" s="34">
        <v>-3992289.33</v>
      </c>
      <c r="W26" s="34"/>
      <c r="X26" s="34">
        <f>ROUND(SUM(T26:V26),2)</f>
        <v>-3992289.33</v>
      </c>
      <c r="Y26" s="15"/>
    </row>
    <row r="27" spans="1:26" ht="24.95" customHeight="1">
      <c r="A27" s="92" t="s">
        <v>222</v>
      </c>
      <c r="C27" s="96"/>
      <c r="D27" s="34">
        <v>0</v>
      </c>
      <c r="E27" s="34"/>
      <c r="F27" s="34">
        <v>0</v>
      </c>
      <c r="G27" s="34"/>
      <c r="H27" s="34">
        <v>0</v>
      </c>
      <c r="I27" s="34"/>
      <c r="J27" s="7">
        <v>0</v>
      </c>
      <c r="K27" s="34"/>
      <c r="L27" s="34">
        <v>0</v>
      </c>
      <c r="M27" s="34"/>
      <c r="N27" s="34">
        <v>0</v>
      </c>
      <c r="O27" s="34"/>
      <c r="P27" s="34">
        <f>ROUND((งบกำไรขาดทุนเบ็ดเสร็จ!E34),2)</f>
        <v>0</v>
      </c>
      <c r="Q27" s="34"/>
      <c r="R27" s="34">
        <f>ROUND((งบกำไรขาดทุนเบ็ดเสร็จ!I82),2)</f>
        <v>32720566.789999999</v>
      </c>
      <c r="S27" s="34"/>
      <c r="T27" s="34">
        <f>ROUND(SUM(D27:S27),2)</f>
        <v>32720566.789999999</v>
      </c>
      <c r="U27" s="34"/>
      <c r="V27" s="34">
        <f>ROUND((งบกำไรขาดทุนเบ็ดเสร็จ!I83),2)</f>
        <v>3974855.09</v>
      </c>
      <c r="W27" s="34"/>
      <c r="X27" s="34">
        <f>ROUND(SUM(T27:V27),2)</f>
        <v>36695421.880000003</v>
      </c>
      <c r="Z27" s="99"/>
    </row>
    <row r="28" spans="1:26" ht="24.95" customHeight="1">
      <c r="A28" s="90" t="s">
        <v>122</v>
      </c>
      <c r="D28" s="34">
        <v>0</v>
      </c>
      <c r="E28" s="34"/>
      <c r="F28" s="34">
        <v>0</v>
      </c>
      <c r="G28" s="34"/>
      <c r="H28" s="34">
        <v>0</v>
      </c>
      <c r="I28" s="34"/>
      <c r="J28" s="34">
        <v>0</v>
      </c>
      <c r="K28" s="34"/>
      <c r="L28" s="34">
        <v>0</v>
      </c>
      <c r="M28" s="34"/>
      <c r="N28" s="34">
        <v>0</v>
      </c>
      <c r="O28" s="34"/>
      <c r="P28" s="37">
        <v>0</v>
      </c>
      <c r="Q28" s="34"/>
      <c r="R28" s="37">
        <v>0</v>
      </c>
      <c r="S28" s="34"/>
      <c r="T28" s="34">
        <f>ROUND(SUM(D28:S28),2)</f>
        <v>0</v>
      </c>
      <c r="U28" s="34"/>
      <c r="V28" s="37">
        <v>0</v>
      </c>
      <c r="W28" s="34"/>
      <c r="X28" s="34">
        <f t="shared" ref="X28" si="2">ROUND(SUM(T28:V28),2)</f>
        <v>0</v>
      </c>
    </row>
    <row r="29" spans="1:26" ht="24.95" customHeight="1">
      <c r="A29" s="90" t="s">
        <v>123</v>
      </c>
      <c r="C29" s="96"/>
      <c r="D29" s="38">
        <f>ROUND(SUM(D27:D28),2)</f>
        <v>0</v>
      </c>
      <c r="E29" s="34"/>
      <c r="F29" s="38">
        <f>ROUND(SUM(F27:F28),2)</f>
        <v>0</v>
      </c>
      <c r="G29" s="34"/>
      <c r="H29" s="38">
        <f>ROUND(SUM(H27:H28),2)</f>
        <v>0</v>
      </c>
      <c r="I29" s="34"/>
      <c r="J29" s="38">
        <f>ROUND(SUM(J27:J28),2)</f>
        <v>0</v>
      </c>
      <c r="K29" s="34"/>
      <c r="L29" s="38">
        <f>ROUND(SUM(L27:L28),2)</f>
        <v>0</v>
      </c>
      <c r="M29" s="34"/>
      <c r="N29" s="38">
        <f>ROUND(SUM(N27:N28),2)</f>
        <v>0</v>
      </c>
      <c r="O29" s="35"/>
      <c r="P29" s="38">
        <f>ROUND(SUM(P27:P28),2)</f>
        <v>0</v>
      </c>
      <c r="Q29" s="34"/>
      <c r="R29" s="38">
        <f>ROUND(SUM(R27:R28),2)</f>
        <v>32720566.789999999</v>
      </c>
      <c r="S29" s="34"/>
      <c r="T29" s="38">
        <f>ROUND(SUM(T27:T28),2)</f>
        <v>32720566.789999999</v>
      </c>
      <c r="U29" s="34"/>
      <c r="V29" s="38">
        <f>ROUND(SUM(V27:V28),2)</f>
        <v>3974855.09</v>
      </c>
      <c r="W29" s="34"/>
      <c r="X29" s="38">
        <f>ROUND(SUM(X27:X28),2)</f>
        <v>36695421.880000003</v>
      </c>
    </row>
    <row r="30" spans="1:26" ht="24.95" customHeight="1" thickBot="1">
      <c r="A30" s="90" t="s">
        <v>212</v>
      </c>
      <c r="D30" s="39">
        <f>ROUND(SUM(D22:D26,D29),2)</f>
        <v>1454198768</v>
      </c>
      <c r="E30" s="34"/>
      <c r="F30" s="39">
        <f>ROUND(SUM(F22:F26,F29),2)</f>
        <v>441807166</v>
      </c>
      <c r="G30" s="34"/>
      <c r="H30" s="39">
        <f>ROUND(SUM(H22:H26,H29),2)</f>
        <v>-93235244.530000001</v>
      </c>
      <c r="I30" s="34"/>
      <c r="J30" s="39">
        <f>ROUND(SUM(J22:J26,J29),2)</f>
        <v>-1052991.24</v>
      </c>
      <c r="K30" s="34"/>
      <c r="L30" s="39">
        <f>ROUND(SUM(L22:L26,L29),2)</f>
        <v>148000000</v>
      </c>
      <c r="M30" s="34"/>
      <c r="N30" s="39">
        <f>ROUND(SUM(N22:N26,N29),2)</f>
        <v>0</v>
      </c>
      <c r="O30" s="34"/>
      <c r="P30" s="39">
        <f>ROUND(SUM(P22:P26,P29),2)</f>
        <v>93235244.530000001</v>
      </c>
      <c r="Q30" s="34"/>
      <c r="R30" s="39">
        <f>ROUND(SUM(R22:R26,R29),2)</f>
        <v>9732128038.7900009</v>
      </c>
      <c r="S30" s="34"/>
      <c r="T30" s="39">
        <f>ROUND(SUM(T22:T26,T29),2)</f>
        <v>11775080981.549999</v>
      </c>
      <c r="U30" s="34"/>
      <c r="V30" s="39">
        <f>ROUND(SUM(V22:V26,V29),2)</f>
        <v>18381475.829999998</v>
      </c>
      <c r="W30" s="34"/>
      <c r="X30" s="39">
        <f>ROUND(SUM(X22:X26,X29),2)</f>
        <v>11793462457.379999</v>
      </c>
      <c r="Z30" s="100"/>
    </row>
    <row r="31" spans="1:26" s="7" customFormat="1" ht="24.95" customHeight="1" thickTop="1">
      <c r="X31" s="34"/>
    </row>
    <row r="32" spans="1:26" s="7" customFormat="1" ht="24.95" customHeight="1">
      <c r="X32" s="34"/>
    </row>
    <row r="33" spans="1:24" s="7" customFormat="1" ht="24.95" customHeight="1">
      <c r="A33" s="57" t="s">
        <v>43</v>
      </c>
      <c r="B33" s="46"/>
      <c r="C33" s="46"/>
      <c r="D33" s="46"/>
      <c r="E33" s="46"/>
      <c r="F33" s="46"/>
      <c r="G33" s="46"/>
      <c r="H33" s="46"/>
      <c r="I33" s="1"/>
      <c r="X33" s="34"/>
    </row>
    <row r="34" spans="1:24" ht="27.95" customHeight="1">
      <c r="V34" s="100"/>
    </row>
    <row r="35" spans="1:24" ht="27" customHeight="1">
      <c r="D35" s="100"/>
      <c r="F35" s="100"/>
      <c r="J35" s="100"/>
      <c r="L35" s="100"/>
      <c r="N35" s="99"/>
      <c r="P35" s="7"/>
      <c r="R35" s="7"/>
      <c r="S35" s="7"/>
      <c r="T35" s="7"/>
      <c r="U35" s="7"/>
      <c r="V35" s="7"/>
      <c r="W35" s="7"/>
      <c r="X35" s="7"/>
    </row>
    <row r="36" spans="1:24">
      <c r="D36" s="100"/>
      <c r="F36" s="100"/>
      <c r="J36" s="100"/>
      <c r="L36" s="100"/>
      <c r="P36" s="100"/>
      <c r="R36" s="100"/>
      <c r="T36" s="100"/>
      <c r="V36" s="99"/>
      <c r="X36" s="100"/>
    </row>
  </sheetData>
  <mergeCells count="10">
    <mergeCell ref="L10:R10"/>
    <mergeCell ref="F11:F12"/>
    <mergeCell ref="V11:V12"/>
    <mergeCell ref="A1:X1"/>
    <mergeCell ref="A2:X2"/>
    <mergeCell ref="A3:X3"/>
    <mergeCell ref="D8:X8"/>
    <mergeCell ref="D9:T9"/>
    <mergeCell ref="H11:H12"/>
    <mergeCell ref="L11:Q11"/>
  </mergeCells>
  <phoneticPr fontId="0" type="noConversion"/>
  <pageMargins left="0.59055118110236227" right="0.39370078740157483" top="0.78740157480314965" bottom="0.39370078740157483" header="0.31496062992125984" footer="0.31496062992125984"/>
  <pageSetup paperSize="9" scale="60" orientation="landscape" r:id="rId1"/>
  <headerFooter scaleWithDoc="0" alignWithMargins="0"/>
  <ignoredErrors>
    <ignoredError sqref="T28 W19 S19 U19 S29 U29 W29 G30 K30 Q30 S30 U30 W30 G29 K29 Q29 E19 G19 K19 Q19 D26 D27:D28 E26:G26 E29:F29 E27:G28 D19 L19 J19 F19 L29 J29 Q20 K20 G20 E20 U20 S20 W20 F20 J20 L20 Q26 Q27:Q28 J27:L28 J26:L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view="pageBreakPreview" topLeftCell="A11" zoomScaleNormal="85" zoomScaleSheetLayoutView="100" workbookViewId="0">
      <selection activeCell="D18" sqref="D18"/>
    </sheetView>
  </sheetViews>
  <sheetFormatPr defaultColWidth="12" defaultRowHeight="24.95" customHeight="1"/>
  <cols>
    <col min="1" max="1" width="36.6640625" style="80" customWidth="1"/>
    <col min="2" max="2" width="3.33203125" style="80" customWidth="1"/>
    <col min="3" max="3" width="9.83203125" style="80" customWidth="1"/>
    <col min="4" max="4" width="20.83203125" style="80" customWidth="1"/>
    <col min="5" max="5" width="1.83203125" style="80" customWidth="1"/>
    <col min="6" max="6" width="20.83203125" style="80" customWidth="1"/>
    <col min="7" max="7" width="1.83203125" style="80" customWidth="1"/>
    <col min="8" max="8" width="20.83203125" style="80" customWidth="1"/>
    <col min="9" max="9" width="1.83203125" style="80" customWidth="1"/>
    <col min="10" max="10" width="20.83203125" style="80" customWidth="1"/>
    <col min="11" max="11" width="1.83203125" style="80" customWidth="1"/>
    <col min="12" max="12" width="20.83203125" style="80" customWidth="1"/>
    <col min="13" max="13" width="1.83203125" style="80" customWidth="1"/>
    <col min="14" max="14" width="20.83203125" style="80" customWidth="1"/>
    <col min="15" max="15" width="1.83203125" style="80" customWidth="1"/>
    <col min="16" max="16" width="20.83203125" style="80" customWidth="1"/>
    <col min="17" max="17" width="1.83203125" style="80" customWidth="1"/>
    <col min="18" max="18" width="17.6640625" style="80" bestFit="1" customWidth="1"/>
    <col min="19" max="16384" width="12" style="80"/>
  </cols>
  <sheetData>
    <row r="1" spans="1:17" ht="23.4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7" ht="23.45" customHeight="1">
      <c r="A2" s="129" t="s">
        <v>152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7" ht="23.45" customHeight="1">
      <c r="A3" s="130" t="str">
        <f>'งบเปลี่ยนแปลง-รวม'!A3</f>
        <v>สำหรับงวด 6 เดือน สิ้นสุดวันที่ 30 มิถุนายน 2568 (ยังไม่ได้ตรวจสอบ / สอบทานแล้ว)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7" ht="23.4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7" ht="23.45" customHeight="1" thickBo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3" t="s">
        <v>127</v>
      </c>
    </row>
    <row r="6" spans="1:17" ht="3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7" ht="23.45" customHeight="1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25"/>
    </row>
    <row r="8" spans="1:17" ht="23.45" customHeight="1">
      <c r="A8" s="85"/>
      <c r="B8" s="85"/>
      <c r="C8" s="85"/>
      <c r="D8" s="127" t="s">
        <v>153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1:17" ht="23.45" customHeight="1">
      <c r="C9" s="87" t="s">
        <v>4</v>
      </c>
      <c r="D9" s="87"/>
      <c r="E9" s="87"/>
      <c r="F9" s="131" t="s">
        <v>131</v>
      </c>
      <c r="G9" s="88"/>
      <c r="H9" s="131"/>
      <c r="I9" s="88"/>
      <c r="J9" s="123" t="s">
        <v>88</v>
      </c>
      <c r="K9" s="123"/>
      <c r="L9" s="123"/>
      <c r="M9" s="123"/>
      <c r="N9" s="123"/>
      <c r="O9" s="87"/>
      <c r="P9" s="87"/>
    </row>
    <row r="10" spans="1:17" ht="23.45" customHeight="1">
      <c r="C10" s="87"/>
      <c r="D10" s="87"/>
      <c r="E10" s="87"/>
      <c r="F10" s="124"/>
      <c r="G10" s="88"/>
      <c r="H10" s="124"/>
      <c r="I10" s="88"/>
      <c r="J10" s="128" t="s">
        <v>89</v>
      </c>
      <c r="K10" s="128"/>
      <c r="L10" s="128"/>
      <c r="M10" s="87"/>
      <c r="N10" s="87"/>
      <c r="O10" s="87"/>
      <c r="P10" s="87"/>
    </row>
    <row r="11" spans="1:17" ht="23.45" customHeight="1">
      <c r="C11" s="87"/>
      <c r="D11" s="87"/>
      <c r="E11" s="87"/>
      <c r="F11" s="124"/>
      <c r="G11" s="88"/>
      <c r="H11" s="124"/>
      <c r="I11" s="88"/>
      <c r="J11" s="87" t="s">
        <v>136</v>
      </c>
      <c r="K11" s="87"/>
      <c r="L11" s="87" t="s">
        <v>137</v>
      </c>
      <c r="M11" s="87"/>
      <c r="N11" s="87"/>
      <c r="O11" s="87"/>
      <c r="P11" s="87"/>
    </row>
    <row r="12" spans="1:17" ht="23.45" customHeight="1" thickBot="1">
      <c r="B12" s="90"/>
      <c r="D12" s="91" t="s">
        <v>79</v>
      </c>
      <c r="E12" s="91"/>
      <c r="F12" s="91" t="s">
        <v>139</v>
      </c>
      <c r="G12" s="91"/>
      <c r="H12" s="91" t="s">
        <v>84</v>
      </c>
      <c r="I12" s="91"/>
      <c r="J12" s="91" t="s">
        <v>141</v>
      </c>
      <c r="K12" s="91"/>
      <c r="L12" s="91" t="s">
        <v>143</v>
      </c>
      <c r="M12" s="91"/>
      <c r="N12" s="91" t="s">
        <v>93</v>
      </c>
      <c r="O12" s="91"/>
      <c r="P12" s="91" t="s">
        <v>146</v>
      </c>
    </row>
    <row r="13" spans="1:17" s="95" customFormat="1" ht="23.45" customHeight="1">
      <c r="A13" s="92" t="str">
        <f>'งบเปลี่ยนแปลง-รวม'!A14</f>
        <v>ยอดยกมา ณ วันที่ 1 มกราคม 2567</v>
      </c>
      <c r="B13" s="93"/>
      <c r="C13" s="93"/>
      <c r="D13" s="94">
        <v>1454198768</v>
      </c>
      <c r="E13" s="15"/>
      <c r="F13" s="94">
        <v>441807166</v>
      </c>
      <c r="G13" s="15"/>
      <c r="H13" s="94">
        <v>0</v>
      </c>
      <c r="I13" s="15"/>
      <c r="J13" s="94">
        <v>148000000</v>
      </c>
      <c r="K13" s="15"/>
      <c r="L13" s="94">
        <v>0</v>
      </c>
      <c r="M13" s="15"/>
      <c r="N13" s="94">
        <v>9174145597.2999992</v>
      </c>
      <c r="O13" s="15"/>
      <c r="P13" s="94">
        <f t="shared" ref="P13:P15" si="0">ROUND(SUM(D13:O13),2)</f>
        <v>11218151531.299999</v>
      </c>
      <c r="Q13" s="15"/>
    </row>
    <row r="14" spans="1:17" s="95" customFormat="1" ht="23.45" customHeight="1">
      <c r="A14" s="80" t="s">
        <v>149</v>
      </c>
      <c r="B14" s="93"/>
      <c r="C14" s="96">
        <v>23</v>
      </c>
      <c r="D14" s="15">
        <v>0</v>
      </c>
      <c r="E14" s="15"/>
      <c r="F14" s="15">
        <v>0</v>
      </c>
      <c r="G14" s="15"/>
      <c r="H14" s="15">
        <v>0</v>
      </c>
      <c r="I14" s="15"/>
      <c r="J14" s="15">
        <v>0</v>
      </c>
      <c r="K14" s="15"/>
      <c r="L14" s="15">
        <v>0</v>
      </c>
      <c r="M14" s="15"/>
      <c r="N14" s="15">
        <v>-72709323.400000006</v>
      </c>
      <c r="O14" s="15"/>
      <c r="P14" s="34">
        <f t="shared" si="0"/>
        <v>-72709323.400000006</v>
      </c>
      <c r="Q14" s="15"/>
    </row>
    <row r="15" spans="1:17" ht="23.45" customHeight="1">
      <c r="A15" s="90" t="str">
        <f>'งบเปลี่ยนแปลง-รวม'!A17</f>
        <v>กำไร(ขาดทุน)สำหรับงวด 6 เดือน</v>
      </c>
      <c r="C15" s="96"/>
      <c r="D15" s="34">
        <v>0</v>
      </c>
      <c r="E15" s="34"/>
      <c r="F15" s="34">
        <v>0</v>
      </c>
      <c r="G15" s="34"/>
      <c r="H15" s="34">
        <v>0</v>
      </c>
      <c r="I15" s="34"/>
      <c r="J15" s="34">
        <v>0</v>
      </c>
      <c r="K15" s="34"/>
      <c r="L15" s="34">
        <v>0</v>
      </c>
      <c r="M15" s="34"/>
      <c r="N15" s="34">
        <f>ROUND((งบกำไรขาดทุนเบ็ดเสร็จ!O82),2)</f>
        <v>260003577.93000001</v>
      </c>
      <c r="O15" s="34"/>
      <c r="P15" s="34">
        <f t="shared" si="0"/>
        <v>260003577.93000001</v>
      </c>
      <c r="Q15" s="33"/>
    </row>
    <row r="16" spans="1:17" ht="23.45" customHeight="1">
      <c r="A16" s="90" t="s">
        <v>122</v>
      </c>
      <c r="C16" s="96"/>
      <c r="D16" s="34">
        <v>0</v>
      </c>
      <c r="E16" s="34"/>
      <c r="F16" s="34">
        <v>0</v>
      </c>
      <c r="G16" s="34"/>
      <c r="H16" s="34">
        <v>0</v>
      </c>
      <c r="I16" s="34"/>
      <c r="J16" s="34">
        <v>0</v>
      </c>
      <c r="K16" s="34"/>
      <c r="L16" s="34">
        <v>0</v>
      </c>
      <c r="M16" s="34"/>
      <c r="N16" s="34">
        <v>0</v>
      </c>
      <c r="O16" s="34"/>
      <c r="P16" s="34">
        <f>ROUND(SUM(D16:O16),2)</f>
        <v>0</v>
      </c>
      <c r="Q16" s="33"/>
    </row>
    <row r="17" spans="1:18" ht="23.45" customHeight="1">
      <c r="A17" s="90" t="str">
        <f>'งบเปลี่ยนแปลง-รวม'!A19</f>
        <v>กำไร(ขาดทุน)เบ็ดเสร็จรวมสำหรับงวด</v>
      </c>
      <c r="C17" s="96"/>
      <c r="D17" s="38">
        <f>ROUND(SUM(D15:D16),2)</f>
        <v>0</v>
      </c>
      <c r="E17" s="34"/>
      <c r="F17" s="38">
        <f>ROUND(SUM(F15:F16),2)</f>
        <v>0</v>
      </c>
      <c r="G17" s="34"/>
      <c r="H17" s="38">
        <f>ROUND(SUM(H15:H16),2)</f>
        <v>0</v>
      </c>
      <c r="I17" s="34"/>
      <c r="J17" s="38">
        <f>ROUND(SUM(J15:J16),2)</f>
        <v>0</v>
      </c>
      <c r="K17" s="35"/>
      <c r="L17" s="38">
        <f>ROUND(SUM(L15:L16),2)</f>
        <v>0</v>
      </c>
      <c r="M17" s="34"/>
      <c r="N17" s="38">
        <f>ROUND(SUM(N15:N16),2)</f>
        <v>260003577.93000001</v>
      </c>
      <c r="O17" s="34"/>
      <c r="P17" s="38">
        <f>ROUND(SUM(P15:P16),2)</f>
        <v>260003577.93000001</v>
      </c>
      <c r="Q17" s="33"/>
    </row>
    <row r="18" spans="1:18" ht="23.45" customHeight="1" thickBot="1">
      <c r="A18" s="90" t="str">
        <f>'งบเปลี่ยนแปลง-รวม'!A20</f>
        <v>ยอดคงเหลือ ณ วันที่ 30 มิถุนายน 2567</v>
      </c>
      <c r="C18" s="96"/>
      <c r="D18" s="39">
        <f>ROUND(SUM(D13:D14,D17),2)</f>
        <v>1454198768</v>
      </c>
      <c r="E18" s="34"/>
      <c r="F18" s="39">
        <f>ROUND(SUM(F13:F14,F17),2)</f>
        <v>441807166</v>
      </c>
      <c r="G18" s="34"/>
      <c r="H18" s="39">
        <f>ROUND(SUM(H13:H14,H17),2)</f>
        <v>0</v>
      </c>
      <c r="I18" s="34"/>
      <c r="J18" s="39">
        <f>ROUND(SUM(J13:J14,J17),2)</f>
        <v>148000000</v>
      </c>
      <c r="K18" s="35"/>
      <c r="L18" s="39">
        <f>ROUND(SUM(L13:L14,L17),2)</f>
        <v>0</v>
      </c>
      <c r="M18" s="34"/>
      <c r="N18" s="39">
        <f>ROUND(SUM(N13:N14,N17),2)</f>
        <v>9361439851.8299999</v>
      </c>
      <c r="O18" s="34"/>
      <c r="P18" s="39">
        <f>ROUND(SUM(P13:P14,P17),2)</f>
        <v>11405445785.83</v>
      </c>
      <c r="Q18" s="33"/>
    </row>
    <row r="19" spans="1:18" ht="23.45" customHeight="1" thickTop="1">
      <c r="A19" s="90"/>
      <c r="C19" s="96"/>
      <c r="D19" s="34"/>
      <c r="E19" s="34"/>
      <c r="F19" s="34"/>
      <c r="G19" s="34"/>
      <c r="H19" s="34"/>
      <c r="I19" s="34"/>
      <c r="J19" s="34"/>
      <c r="K19" s="35"/>
      <c r="L19" s="34"/>
      <c r="M19" s="34"/>
      <c r="N19" s="34"/>
      <c r="O19" s="34"/>
      <c r="P19" s="34"/>
      <c r="Q19" s="33"/>
    </row>
    <row r="20" spans="1:18" ht="23.45" customHeight="1">
      <c r="A20" s="90" t="str">
        <f>'งบเปลี่ยนแปลง-รวม'!A22</f>
        <v>ยอดคงเหลือ ณ วันที่ 1 มกราคม 2568</v>
      </c>
      <c r="D20" s="34">
        <v>1454198768</v>
      </c>
      <c r="E20" s="34"/>
      <c r="F20" s="34">
        <v>441807166</v>
      </c>
      <c r="G20" s="34"/>
      <c r="H20" s="34">
        <v>0</v>
      </c>
      <c r="I20" s="34"/>
      <c r="J20" s="34">
        <v>148000000</v>
      </c>
      <c r="K20" s="34"/>
      <c r="L20" s="34">
        <v>0</v>
      </c>
      <c r="M20" s="34"/>
      <c r="N20" s="34">
        <v>9270486025.9200001</v>
      </c>
      <c r="O20" s="34"/>
      <c r="P20" s="97">
        <v>11314491959.92</v>
      </c>
      <c r="Q20" s="33"/>
    </row>
    <row r="21" spans="1:18" ht="23.45" customHeight="1">
      <c r="A21" s="90" t="s">
        <v>84</v>
      </c>
      <c r="C21" s="98">
        <v>24</v>
      </c>
      <c r="D21" s="34">
        <v>0</v>
      </c>
      <c r="E21" s="34"/>
      <c r="F21" s="34">
        <v>0</v>
      </c>
      <c r="G21" s="34"/>
      <c r="H21" s="34">
        <f>+งบฐานะการเงิน!J93</f>
        <v>-93235244.530000001</v>
      </c>
      <c r="I21" s="34"/>
      <c r="J21" s="34">
        <v>0</v>
      </c>
      <c r="K21" s="34"/>
      <c r="L21" s="34">
        <v>0</v>
      </c>
      <c r="M21" s="34"/>
      <c r="N21" s="34">
        <v>0</v>
      </c>
      <c r="O21" s="34"/>
      <c r="P21" s="97">
        <f>ROUND(SUM(D21:O21),2)</f>
        <v>-93235244.530000001</v>
      </c>
      <c r="Q21" s="33"/>
    </row>
    <row r="22" spans="1:18" ht="23.45" customHeight="1">
      <c r="A22" s="92" t="s">
        <v>239</v>
      </c>
      <c r="C22" s="98">
        <v>24</v>
      </c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34"/>
      <c r="L22" s="34">
        <f>-H21</f>
        <v>93235244.530000001</v>
      </c>
      <c r="M22" s="34"/>
      <c r="N22" s="34">
        <f>-L22</f>
        <v>-93235244.530000001</v>
      </c>
      <c r="O22" s="34"/>
      <c r="P22" s="97">
        <f>ROUND(SUM(D22:O22),2)</f>
        <v>0</v>
      </c>
      <c r="Q22" s="33"/>
    </row>
    <row r="23" spans="1:18" ht="23.45" customHeight="1">
      <c r="A23" s="92" t="s">
        <v>149</v>
      </c>
      <c r="C23" s="98">
        <v>23</v>
      </c>
      <c r="D23" s="15">
        <v>0</v>
      </c>
      <c r="E23" s="15"/>
      <c r="F23" s="15">
        <v>0</v>
      </c>
      <c r="G23" s="15"/>
      <c r="H23" s="15">
        <v>0</v>
      </c>
      <c r="I23" s="15"/>
      <c r="J23" s="15">
        <v>0</v>
      </c>
      <c r="K23" s="34"/>
      <c r="L23" s="15">
        <v>0</v>
      </c>
      <c r="M23" s="34"/>
      <c r="N23" s="34">
        <v>-72043988.400000006</v>
      </c>
      <c r="O23" s="34"/>
      <c r="P23" s="97">
        <f t="shared" ref="P23" si="1">ROUND(SUM(D23:O23),2)</f>
        <v>-72043988.400000006</v>
      </c>
      <c r="Q23" s="33"/>
    </row>
    <row r="24" spans="1:18" ht="23.45" customHeight="1">
      <c r="A24" s="80" t="str">
        <f>'งบเปลี่ยนแปลง-รวม'!A27</f>
        <v>กำไร(ขาดทุน)สำหรับงวด 6 เดือน</v>
      </c>
      <c r="C24" s="87"/>
      <c r="D24" s="34">
        <v>0</v>
      </c>
      <c r="E24" s="34"/>
      <c r="F24" s="34">
        <v>0</v>
      </c>
      <c r="G24" s="34"/>
      <c r="H24" s="34">
        <v>0</v>
      </c>
      <c r="I24" s="34"/>
      <c r="J24" s="34">
        <v>0</v>
      </c>
      <c r="K24" s="34"/>
      <c r="L24" s="34">
        <v>0</v>
      </c>
      <c r="M24" s="34"/>
      <c r="N24" s="34">
        <f>ROUND((งบกำไรขาดทุนเบ็ดเสร็จ!M82),2)</f>
        <v>32118332.32</v>
      </c>
      <c r="O24" s="34"/>
      <c r="P24" s="97">
        <f>ROUND(SUM(D24:O24),2)</f>
        <v>32118332.32</v>
      </c>
      <c r="Q24" s="34"/>
    </row>
    <row r="25" spans="1:18" ht="23.45" customHeight="1">
      <c r="A25" s="90" t="s">
        <v>122</v>
      </c>
      <c r="D25" s="34">
        <v>0</v>
      </c>
      <c r="E25" s="34"/>
      <c r="F25" s="34">
        <v>0</v>
      </c>
      <c r="G25" s="34"/>
      <c r="H25" s="34">
        <v>0</v>
      </c>
      <c r="I25" s="34"/>
      <c r="J25" s="34">
        <v>0</v>
      </c>
      <c r="K25" s="34"/>
      <c r="L25" s="34">
        <v>0</v>
      </c>
      <c r="M25" s="34"/>
      <c r="N25" s="34">
        <v>0</v>
      </c>
      <c r="O25" s="34"/>
      <c r="P25" s="97">
        <f>ROUND(SUM(D25:O25),2)</f>
        <v>0</v>
      </c>
      <c r="Q25" s="34"/>
    </row>
    <row r="26" spans="1:18" ht="23.45" customHeight="1">
      <c r="A26" s="90" t="str">
        <f>'งบเปลี่ยนแปลง-รวม'!A29</f>
        <v>กำไร(ขาดทุน)เบ็ดเสร็จรวมสำหรับงวด</v>
      </c>
      <c r="D26" s="38">
        <f>ROUND(SUM(D24:D25),2)</f>
        <v>0</v>
      </c>
      <c r="E26" s="34"/>
      <c r="F26" s="38">
        <f>ROUND(SUM(F24:F25),2)</f>
        <v>0</v>
      </c>
      <c r="G26" s="34"/>
      <c r="H26" s="38">
        <f>ROUND(SUM(H24:H25),2)</f>
        <v>0</v>
      </c>
      <c r="I26" s="34"/>
      <c r="J26" s="38">
        <f>ROUND(SUM(J24:J25),2)</f>
        <v>0</v>
      </c>
      <c r="K26" s="34"/>
      <c r="L26" s="38">
        <f>ROUND(SUM(L24:L25),2)</f>
        <v>0</v>
      </c>
      <c r="M26" s="34"/>
      <c r="N26" s="38">
        <f>ROUND(SUM(N24:N25),2)</f>
        <v>32118332.32</v>
      </c>
      <c r="O26" s="34"/>
      <c r="P26" s="38">
        <f>ROUND(SUM(P24:P25),2)</f>
        <v>32118332.32</v>
      </c>
      <c r="Q26" s="34"/>
    </row>
    <row r="27" spans="1:18" ht="23.45" customHeight="1" thickBot="1">
      <c r="A27" s="90" t="str">
        <f>'งบเปลี่ยนแปลง-รวม'!A30</f>
        <v>ยอดคงเหลือ ณ วันที่ 30 มิถุนายน 2568</v>
      </c>
      <c r="D27" s="39">
        <f>ROUND(SUM(D20:D20,D26),2)</f>
        <v>1454198768</v>
      </c>
      <c r="E27" s="34"/>
      <c r="F27" s="39">
        <f>ROUND(SUM(F20:F20,F26),2)</f>
        <v>441807166</v>
      </c>
      <c r="G27" s="34"/>
      <c r="H27" s="39">
        <f>ROUND(SUM(H20:H21,H26),2)</f>
        <v>-93235244.530000001</v>
      </c>
      <c r="I27" s="34"/>
      <c r="J27" s="39">
        <f>ROUND(SUM(J20:J20,J26),2)</f>
        <v>148000000</v>
      </c>
      <c r="K27" s="34"/>
      <c r="L27" s="39">
        <f>ROUND(SUM(L20:L22,L26),2)</f>
        <v>93235244.530000001</v>
      </c>
      <c r="M27" s="34"/>
      <c r="N27" s="39">
        <f>ROUND(SUM(N20:N23,N26),2)</f>
        <v>9137325125.3099995</v>
      </c>
      <c r="O27" s="34"/>
      <c r="P27" s="39">
        <f>ROUND(SUM(P20:P23,P26),2)</f>
        <v>11181331059.309999</v>
      </c>
      <c r="Q27" s="34"/>
      <c r="R27" s="99"/>
    </row>
    <row r="28" spans="1:18" ht="23.45" customHeight="1" thickTop="1">
      <c r="A28" s="90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8" ht="23.45" customHeight="1"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8" ht="23.45" customHeight="1">
      <c r="A30" s="57" t="s">
        <v>43</v>
      </c>
      <c r="B30" s="46"/>
      <c r="C30" s="46"/>
      <c r="D30" s="46"/>
      <c r="E30" s="46"/>
      <c r="F30" s="46"/>
      <c r="G30" s="46"/>
      <c r="H30" s="46"/>
      <c r="I30" s="1"/>
      <c r="J30" s="36"/>
      <c r="K30" s="36"/>
      <c r="L30" s="36"/>
      <c r="M30" s="36"/>
      <c r="N30" s="36"/>
      <c r="O30" s="36"/>
      <c r="P30" s="36"/>
      <c r="Q30" s="36"/>
    </row>
    <row r="31" spans="1:18" ht="26.1" customHeight="1">
      <c r="D31" s="100"/>
      <c r="F31" s="100"/>
      <c r="H31" s="100"/>
      <c r="J31" s="100"/>
      <c r="L31" s="100"/>
      <c r="N31" s="100"/>
      <c r="P31" s="100"/>
    </row>
    <row r="32" spans="1:18" ht="24.95" customHeight="1">
      <c r="D32" s="100"/>
      <c r="F32" s="100"/>
      <c r="H32" s="100"/>
      <c r="J32" s="100"/>
      <c r="L32" s="100"/>
      <c r="N32" s="100"/>
      <c r="P32" s="100"/>
    </row>
    <row r="33" spans="4:16" ht="24.95" customHeight="1">
      <c r="D33" s="100"/>
      <c r="F33" s="100"/>
      <c r="H33" s="100"/>
      <c r="J33" s="100"/>
      <c r="L33" s="100"/>
      <c r="N33" s="100"/>
      <c r="P33" s="100"/>
    </row>
  </sheetData>
  <mergeCells count="8">
    <mergeCell ref="D8:P8"/>
    <mergeCell ref="A1:P1"/>
    <mergeCell ref="A2:P2"/>
    <mergeCell ref="A3:P3"/>
    <mergeCell ref="F9:F11"/>
    <mergeCell ref="J9:N9"/>
    <mergeCell ref="H9:H11"/>
    <mergeCell ref="J10:L10"/>
  </mergeCells>
  <phoneticPr fontId="0" type="noConversion"/>
  <pageMargins left="0.78740157480314965" right="0.39370078740157483" top="0.78740157480314965" bottom="0.39370078740157483" header="0.31496062992125984" footer="0.31496062992125984"/>
  <pageSetup paperSize="9" scale="75" orientation="landscape" r:id="rId1"/>
  <headerFooter scaleWithDoc="0" alignWithMargins="0"/>
  <ignoredErrors>
    <ignoredError sqref="E27 O27 O16:O17 K27 G27 D24:D25 D16:G16 D9:G9 D15:G15 F18 J18 D11:G13 D10:G10 N10 F24:F25 J24:J25 N16:N17 N9 N11:N12 J16:K17 J9:K9 J15:K15 J11:K13 J10 E17:G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5"/>
  <sheetViews>
    <sheetView view="pageBreakPreview" topLeftCell="A8" zoomScaleNormal="70" zoomScaleSheetLayoutView="100" workbookViewId="0">
      <selection activeCell="E17" sqref="E17"/>
    </sheetView>
  </sheetViews>
  <sheetFormatPr defaultColWidth="9.33203125" defaultRowHeight="21.75" customHeight="1"/>
  <cols>
    <col min="1" max="2" width="3.83203125" style="46" customWidth="1"/>
    <col min="3" max="3" width="51.33203125" style="46" customWidth="1"/>
    <col min="4" max="4" width="10.83203125" style="46" customWidth="1"/>
    <col min="5" max="5" width="19.5" style="3" customWidth="1"/>
    <col min="6" max="6" width="1.33203125" style="3" customWidth="1"/>
    <col min="7" max="7" width="19.5" style="3" customWidth="1"/>
    <col min="8" max="8" width="1.33203125" style="3" customWidth="1"/>
    <col min="9" max="9" width="19.5" style="3" customWidth="1"/>
    <col min="10" max="10" width="1.33203125" style="3" customWidth="1"/>
    <col min="11" max="11" width="19.5" style="3" customWidth="1"/>
    <col min="12" max="12" width="1" style="46" customWidth="1"/>
    <col min="13" max="16384" width="9.33203125" style="46"/>
  </cols>
  <sheetData>
    <row r="1" spans="1:11" ht="24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24" customHeight="1">
      <c r="A2" s="116" t="s">
        <v>154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24" customHeight="1">
      <c r="A3" s="120" t="str">
        <f>+งบกำไรขาดทุนเบ็ดเสร็จ!A50</f>
        <v>สำหรับงวด 6 เดือน สิ้นสุดวันที่ 30 มิถุนายน 2568 (ยังไม่ได้ตรวจสอบ / สอบทานแล้ว)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s="51" customFormat="1" ht="24" customHeight="1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24" customHeight="1">
      <c r="E5" s="117" t="s">
        <v>2</v>
      </c>
      <c r="F5" s="117"/>
      <c r="G5" s="117"/>
      <c r="H5" s="2"/>
      <c r="I5" s="117" t="s">
        <v>155</v>
      </c>
      <c r="J5" s="117"/>
      <c r="K5" s="117"/>
    </row>
    <row r="6" spans="1:11" ht="24" customHeight="1">
      <c r="E6" s="72" t="str">
        <f>+งบกำไรขาดทุนเบ็ดเสร็จ!I6</f>
        <v>2568</v>
      </c>
      <c r="F6" s="48"/>
      <c r="G6" s="72" t="str">
        <f>+งบกำไรขาดทุนเบ็ดเสร็จ!K6</f>
        <v>2567</v>
      </c>
      <c r="H6" s="73"/>
      <c r="I6" s="74" t="str">
        <f>E6</f>
        <v>2568</v>
      </c>
      <c r="J6" s="48"/>
      <c r="K6" s="74" t="str">
        <f>G6</f>
        <v>2567</v>
      </c>
    </row>
    <row r="7" spans="1:11" ht="24" customHeight="1">
      <c r="A7" s="51" t="s">
        <v>156</v>
      </c>
      <c r="E7" s="46"/>
      <c r="F7" s="46"/>
      <c r="G7" s="46"/>
      <c r="H7" s="46"/>
      <c r="I7" s="46"/>
      <c r="J7" s="46"/>
      <c r="K7" s="46"/>
    </row>
    <row r="8" spans="1:11" ht="24" customHeight="1">
      <c r="B8" s="46" t="s">
        <v>121</v>
      </c>
      <c r="E8" s="4">
        <f>ROUND((งบกำไรขาดทุนเบ็ดเสร็จ!I80),2)</f>
        <v>36695421.880000003</v>
      </c>
      <c r="F8" s="4"/>
      <c r="G8" s="4">
        <f>ROUND((งบกำไรขาดทุนเบ็ดเสร็จ!K78),2)</f>
        <v>183593921.78</v>
      </c>
      <c r="H8" s="4"/>
      <c r="I8" s="4">
        <f>ROUND((งบกำไรขาดทุนเบ็ดเสร็จ!M80),2)</f>
        <v>32118332.32</v>
      </c>
      <c r="J8" s="4"/>
      <c r="K8" s="4">
        <f>ROUND((งบกำไรขาดทุนเบ็ดเสร็จ!O78),2)</f>
        <v>260003577.93000001</v>
      </c>
    </row>
    <row r="9" spans="1:11" ht="24" customHeight="1">
      <c r="B9" s="52" t="s">
        <v>157</v>
      </c>
      <c r="E9" s="23"/>
      <c r="F9" s="10"/>
      <c r="G9" s="4"/>
      <c r="H9" s="10"/>
      <c r="I9" s="4"/>
      <c r="J9" s="10"/>
      <c r="K9" s="4"/>
    </row>
    <row r="10" spans="1:11" ht="24" customHeight="1">
      <c r="B10" s="52"/>
      <c r="C10" s="46" t="s">
        <v>158</v>
      </c>
      <c r="E10" s="4">
        <f>-ROUND((งบกำไรขาดทุนเบ็ดเสร็จ!I77),2)</f>
        <v>22072874.640000001</v>
      </c>
      <c r="F10" s="10"/>
      <c r="G10" s="4">
        <f>-ROUND((งบกำไรขาดทุนเบ็ดเสร็จ!K77),2)</f>
        <v>73462315.930000007</v>
      </c>
      <c r="H10" s="10"/>
      <c r="I10" s="4">
        <f>-ROUND((งบกำไรขาดทุนเบ็ดเสร็จ!M77),2)</f>
        <v>2241204.88</v>
      </c>
      <c r="J10" s="10"/>
      <c r="K10" s="4">
        <f>-ROUND((งบกำไรขาดทุนเบ็ดเสร็จ!O77),2)</f>
        <v>54729161.509999998</v>
      </c>
    </row>
    <row r="11" spans="1:11" ht="24" customHeight="1">
      <c r="C11" s="46" t="s">
        <v>159</v>
      </c>
      <c r="E11" s="4">
        <f>-ROUND((งบกำไรขาดทุนเบ็ดเสร็จ!I74),2)</f>
        <v>61272521.119999997</v>
      </c>
      <c r="F11" s="10"/>
      <c r="G11" s="4">
        <f>-ROUND((งบกำไรขาดทุนเบ็ดเสร็จ!K74),2)</f>
        <v>32096535.32</v>
      </c>
      <c r="H11" s="10"/>
      <c r="I11" s="4">
        <f>-ROUND((งบกำไรขาดทุนเบ็ดเสร็จ!M74),2)</f>
        <v>86478930.269999996</v>
      </c>
      <c r="J11" s="10"/>
      <c r="K11" s="4">
        <f>-ROUND((งบกำไรขาดทุนเบ็ดเสร็จ!O74),2)</f>
        <v>70044644.5</v>
      </c>
    </row>
    <row r="12" spans="1:11" ht="24" customHeight="1">
      <c r="C12" s="46" t="s">
        <v>160</v>
      </c>
      <c r="E12" s="4">
        <v>27331037.050000001</v>
      </c>
      <c r="F12" s="10"/>
      <c r="G12" s="4">
        <v>26188549</v>
      </c>
      <c r="H12" s="10"/>
      <c r="I12" s="4">
        <v>6227004.5</v>
      </c>
      <c r="J12" s="10"/>
      <c r="K12" s="4">
        <v>6174707</v>
      </c>
    </row>
    <row r="13" spans="1:11" ht="24" customHeight="1">
      <c r="C13" s="46" t="s">
        <v>161</v>
      </c>
      <c r="E13" s="4">
        <v>532984.93000000005</v>
      </c>
      <c r="F13" s="10"/>
      <c r="G13" s="4">
        <v>65361.500000000007</v>
      </c>
      <c r="H13" s="10"/>
      <c r="I13" s="4">
        <v>0</v>
      </c>
      <c r="J13" s="10"/>
      <c r="K13" s="4">
        <v>0</v>
      </c>
    </row>
    <row r="14" spans="1:11" ht="24" customHeight="1">
      <c r="C14" s="46" t="s">
        <v>162</v>
      </c>
      <c r="E14" s="4"/>
      <c r="F14" s="10"/>
      <c r="G14" s="4"/>
      <c r="H14" s="10"/>
      <c r="I14" s="4"/>
      <c r="J14" s="10"/>
      <c r="K14" s="4"/>
    </row>
    <row r="15" spans="1:11" ht="24" customHeight="1">
      <c r="C15" s="46" t="s">
        <v>163</v>
      </c>
      <c r="E15" s="4">
        <v>57572733.969999999</v>
      </c>
      <c r="F15" s="10"/>
      <c r="G15" s="4">
        <v>63576148.620000035</v>
      </c>
      <c r="H15" s="10"/>
      <c r="I15" s="4">
        <v>38758273.359999999</v>
      </c>
      <c r="J15" s="10"/>
      <c r="K15" s="4">
        <v>46230401.400000006</v>
      </c>
    </row>
    <row r="16" spans="1:11" ht="24" customHeight="1">
      <c r="C16" s="46" t="s">
        <v>112</v>
      </c>
      <c r="E16" s="4">
        <v>-2850784.38</v>
      </c>
      <c r="F16" s="10"/>
      <c r="G16" s="4">
        <v>-6671637.4100000001</v>
      </c>
      <c r="H16" s="10"/>
      <c r="I16" s="4">
        <v>-39020543.660000004</v>
      </c>
      <c r="J16" s="10"/>
      <c r="K16" s="4">
        <v>-49658913.130000003</v>
      </c>
    </row>
    <row r="17" spans="2:11" ht="24" customHeight="1">
      <c r="C17" s="46" t="s">
        <v>113</v>
      </c>
      <c r="E17" s="4">
        <v>0</v>
      </c>
      <c r="F17" s="10"/>
      <c r="G17" s="4">
        <v>0</v>
      </c>
      <c r="H17" s="10"/>
      <c r="I17" s="4">
        <v>-70004486.629999995</v>
      </c>
      <c r="J17" s="10"/>
      <c r="K17" s="4">
        <v>-140008973.25999999</v>
      </c>
    </row>
    <row r="18" spans="2:11" ht="24" customHeight="1">
      <c r="C18" s="46" t="s">
        <v>237</v>
      </c>
      <c r="E18" s="4">
        <v>-7436893.4000000022</v>
      </c>
      <c r="F18" s="10"/>
      <c r="G18" s="4">
        <v>0</v>
      </c>
      <c r="H18" s="10"/>
      <c r="I18" s="4">
        <v>-7436893.4000000022</v>
      </c>
      <c r="J18" s="10"/>
      <c r="K18" s="4">
        <v>0</v>
      </c>
    </row>
    <row r="19" spans="2:11" ht="24" customHeight="1">
      <c r="C19" s="46" t="s">
        <v>236</v>
      </c>
      <c r="E19" s="4">
        <v>-24204604.289999995</v>
      </c>
      <c r="F19" s="10"/>
      <c r="G19" s="4">
        <v>0</v>
      </c>
      <c r="H19" s="10"/>
      <c r="I19" s="4">
        <v>-24204604.289999995</v>
      </c>
      <c r="J19" s="10"/>
      <c r="K19" s="4">
        <v>0</v>
      </c>
    </row>
    <row r="20" spans="2:11" ht="24" customHeight="1">
      <c r="C20" s="61" t="s">
        <v>226</v>
      </c>
      <c r="D20" s="61"/>
      <c r="E20" s="4">
        <v>0</v>
      </c>
      <c r="F20" s="10"/>
      <c r="G20" s="4">
        <v>0</v>
      </c>
      <c r="H20" s="10"/>
      <c r="I20" s="4">
        <v>25695375</v>
      </c>
      <c r="J20" s="10"/>
      <c r="K20" s="4">
        <v>0</v>
      </c>
    </row>
    <row r="21" spans="2:11" ht="24" customHeight="1">
      <c r="C21" s="61" t="s">
        <v>215</v>
      </c>
      <c r="D21" s="61"/>
      <c r="E21" s="4">
        <v>-960895.69000000006</v>
      </c>
      <c r="F21" s="10"/>
      <c r="G21" s="4">
        <v>33680.47</v>
      </c>
      <c r="H21" s="10"/>
      <c r="I21" s="4">
        <v>-981308.41</v>
      </c>
      <c r="J21" s="10"/>
      <c r="K21" s="4">
        <v>35726.209999999992</v>
      </c>
    </row>
    <row r="22" spans="2:11" ht="24" customHeight="1">
      <c r="C22" s="52" t="s">
        <v>164</v>
      </c>
      <c r="D22" s="52"/>
      <c r="E22" s="4">
        <v>437495.92999999924</v>
      </c>
      <c r="F22" s="10"/>
      <c r="G22" s="4">
        <v>443724.62999999995</v>
      </c>
      <c r="H22" s="10"/>
      <c r="I22" s="4">
        <v>437473.93</v>
      </c>
      <c r="J22" s="10"/>
      <c r="K22" s="4">
        <v>400128.78999999986</v>
      </c>
    </row>
    <row r="23" spans="2:11" ht="24" customHeight="1">
      <c r="C23" s="46" t="s">
        <v>165</v>
      </c>
      <c r="E23" s="4">
        <f>-งบกำไรขาดทุนเบ็ดเสร็จ!I75</f>
        <v>38092883.130000003</v>
      </c>
      <c r="F23" s="10"/>
      <c r="G23" s="4">
        <v>22517575.66</v>
      </c>
      <c r="H23" s="10"/>
      <c r="I23" s="4">
        <v>0</v>
      </c>
      <c r="J23" s="10"/>
      <c r="K23" s="4">
        <v>0</v>
      </c>
    </row>
    <row r="24" spans="2:11" ht="24" customHeight="1">
      <c r="C24" s="46" t="s">
        <v>166</v>
      </c>
      <c r="E24" s="24"/>
      <c r="F24" s="10"/>
      <c r="G24" s="25"/>
      <c r="H24" s="10"/>
      <c r="I24" s="25"/>
      <c r="J24" s="10"/>
      <c r="K24" s="25"/>
    </row>
    <row r="25" spans="2:11" ht="24" customHeight="1">
      <c r="C25" s="52" t="s">
        <v>167</v>
      </c>
      <c r="D25" s="52"/>
      <c r="E25" s="28">
        <f>ROUND(SUM(E8:E24),2)</f>
        <v>208554774.88999999</v>
      </c>
      <c r="F25" s="10"/>
      <c r="G25" s="28">
        <f>ROUND(SUM(G8:G24),2)</f>
        <v>395306175.5</v>
      </c>
      <c r="H25" s="10"/>
      <c r="I25" s="28">
        <f>ROUND(SUM(I8:I24),2)</f>
        <v>50308757.869999997</v>
      </c>
      <c r="J25" s="10"/>
      <c r="K25" s="28">
        <f>ROUND(SUM(K8:K24),2)</f>
        <v>247950460.94999999</v>
      </c>
    </row>
    <row r="26" spans="2:11" ht="24" customHeight="1">
      <c r="B26" s="46" t="s">
        <v>168</v>
      </c>
      <c r="E26" s="26"/>
      <c r="F26" s="27"/>
      <c r="G26" s="27"/>
      <c r="H26" s="27"/>
      <c r="I26" s="27"/>
      <c r="J26" s="27"/>
      <c r="K26" s="27"/>
    </row>
    <row r="27" spans="2:11" ht="24" customHeight="1">
      <c r="C27" s="52" t="s">
        <v>12</v>
      </c>
      <c r="D27" s="52"/>
      <c r="E27" s="4">
        <v>-75656203.450000077</v>
      </c>
      <c r="F27" s="10"/>
      <c r="G27" s="4">
        <v>-48370643.560000002</v>
      </c>
      <c r="H27" s="10"/>
      <c r="I27" s="4">
        <v>-35201189.879999995</v>
      </c>
      <c r="J27" s="10"/>
      <c r="K27" s="4">
        <v>-20159185.81000001</v>
      </c>
    </row>
    <row r="28" spans="2:11" ht="24" customHeight="1">
      <c r="C28" s="52" t="s">
        <v>169</v>
      </c>
      <c r="D28" s="52"/>
      <c r="E28" s="4">
        <v>200250.2</v>
      </c>
      <c r="F28" s="10"/>
      <c r="G28" s="4">
        <v>-4866780.82</v>
      </c>
      <c r="H28" s="10"/>
      <c r="I28" s="4">
        <v>203555.23000000045</v>
      </c>
      <c r="J28" s="10"/>
      <c r="K28" s="4">
        <v>2263824.58</v>
      </c>
    </row>
    <row r="29" spans="2:11" ht="24" customHeight="1">
      <c r="C29" s="52" t="s">
        <v>170</v>
      </c>
      <c r="D29" s="52"/>
      <c r="E29" s="4">
        <v>976840993.65999997</v>
      </c>
      <c r="F29" s="10"/>
      <c r="G29" s="4">
        <v>355681140.70000035</v>
      </c>
      <c r="H29" s="10"/>
      <c r="I29" s="10">
        <v>1039612509.7400005</v>
      </c>
      <c r="J29" s="10"/>
      <c r="K29" s="10">
        <v>454961958.87000036</v>
      </c>
    </row>
    <row r="30" spans="2:11" ht="24" customHeight="1">
      <c r="C30" s="46" t="s">
        <v>16</v>
      </c>
      <c r="E30" s="4">
        <v>-708555622.02999985</v>
      </c>
      <c r="F30" s="10"/>
      <c r="G30" s="4">
        <v>433741569.74000001</v>
      </c>
      <c r="H30" s="10"/>
      <c r="I30" s="4">
        <v>-989884484.71000016</v>
      </c>
      <c r="J30" s="10"/>
      <c r="K30" s="4">
        <v>544804285.74000001</v>
      </c>
    </row>
    <row r="31" spans="2:11" ht="24" customHeight="1">
      <c r="C31" s="46" t="s">
        <v>38</v>
      </c>
      <c r="E31" s="28">
        <v>44995851.230000004</v>
      </c>
      <c r="F31" s="10"/>
      <c r="G31" s="28">
        <v>-13357256.470000001</v>
      </c>
      <c r="H31" s="10"/>
      <c r="I31" s="28">
        <v>25710049.760000002</v>
      </c>
      <c r="J31" s="10"/>
      <c r="K31" s="28">
        <v>34238079.909999996</v>
      </c>
    </row>
    <row r="32" spans="2:11" ht="24" customHeight="1">
      <c r="C32" s="46" t="s">
        <v>171</v>
      </c>
      <c r="E32" s="28">
        <f>ROUND(SUM(E27:E31),2)</f>
        <v>237825269.61000001</v>
      </c>
      <c r="F32" s="10"/>
      <c r="G32" s="28">
        <f>ROUND(SUM(G27:G31),2)</f>
        <v>722828029.59000003</v>
      </c>
      <c r="H32" s="10"/>
      <c r="I32" s="28">
        <f>ROUND(SUM(I27:I31),2)</f>
        <v>40440440.140000001</v>
      </c>
      <c r="J32" s="10"/>
      <c r="K32" s="28">
        <f>ROUND(SUM(K27:K31),2)</f>
        <v>1016108963.29</v>
      </c>
    </row>
    <row r="33" spans="1:11" ht="24" customHeight="1">
      <c r="B33" s="46" t="s">
        <v>172</v>
      </c>
      <c r="E33" s="29"/>
      <c r="F33" s="30"/>
      <c r="G33" s="29"/>
      <c r="H33" s="75"/>
      <c r="I33" s="29"/>
      <c r="J33" s="30"/>
      <c r="K33" s="29"/>
    </row>
    <row r="34" spans="1:11" ht="24" customHeight="1">
      <c r="C34" s="46" t="s">
        <v>51</v>
      </c>
      <c r="E34" s="4">
        <v>115843789.65999997</v>
      </c>
      <c r="F34" s="10"/>
      <c r="G34" s="4">
        <v>227560794.31999999</v>
      </c>
      <c r="H34" s="10"/>
      <c r="I34" s="4">
        <v>115589339.38999988</v>
      </c>
      <c r="J34" s="10"/>
      <c r="K34" s="4">
        <v>167957097.97999999</v>
      </c>
    </row>
    <row r="35" spans="1:11" ht="24" customHeight="1">
      <c r="C35" s="46" t="s">
        <v>173</v>
      </c>
      <c r="E35" s="4">
        <v>0</v>
      </c>
      <c r="F35" s="10"/>
      <c r="G35" s="4">
        <v>0</v>
      </c>
      <c r="H35" s="10"/>
      <c r="I35" s="4">
        <v>3717442.3499999996</v>
      </c>
      <c r="J35" s="10"/>
      <c r="K35" s="4">
        <v>718129.19</v>
      </c>
    </row>
    <row r="36" spans="1:11" ht="24" customHeight="1">
      <c r="C36" s="46" t="s">
        <v>174</v>
      </c>
      <c r="E36" s="4">
        <v>-5176607.04</v>
      </c>
      <c r="F36" s="10"/>
      <c r="G36" s="4">
        <v>-5205207.08</v>
      </c>
      <c r="H36" s="10"/>
      <c r="I36" s="4">
        <v>-5176607.04</v>
      </c>
      <c r="J36" s="10"/>
      <c r="K36" s="4">
        <v>-5205207.08</v>
      </c>
    </row>
    <row r="37" spans="1:11" ht="24" customHeight="1">
      <c r="C37" s="46" t="s">
        <v>72</v>
      </c>
      <c r="E37" s="10">
        <v>-7458474.2300000004</v>
      </c>
      <c r="F37" s="10"/>
      <c r="G37" s="10">
        <v>-2711115.2199999988</v>
      </c>
      <c r="H37" s="10"/>
      <c r="I37" s="4">
        <v>-4190957.49</v>
      </c>
      <c r="J37" s="10"/>
      <c r="K37" s="4">
        <v>-3034548.7099999785</v>
      </c>
    </row>
    <row r="38" spans="1:11" ht="24" customHeight="1">
      <c r="C38" s="46" t="s">
        <v>175</v>
      </c>
      <c r="E38" s="28">
        <v>-15024021.879999999</v>
      </c>
      <c r="F38" s="10"/>
      <c r="G38" s="28">
        <v>-10689571.67</v>
      </c>
      <c r="H38" s="10"/>
      <c r="I38" s="28">
        <v>-5193791.370000001</v>
      </c>
      <c r="J38" s="10"/>
      <c r="K38" s="28">
        <v>-986384.18</v>
      </c>
    </row>
    <row r="39" spans="1:11" ht="24" customHeight="1">
      <c r="C39" s="52" t="s">
        <v>176</v>
      </c>
      <c r="D39" s="52"/>
      <c r="E39" s="28">
        <f>ROUND(SUM(E34:E38),2)</f>
        <v>88184686.510000005</v>
      </c>
      <c r="F39" s="10"/>
      <c r="G39" s="28">
        <f>ROUND(SUM(G34:G38),2)</f>
        <v>208954900.34999999</v>
      </c>
      <c r="H39" s="10"/>
      <c r="I39" s="28">
        <f>ROUND(SUM(I34:I38),2)</f>
        <v>104745425.84</v>
      </c>
      <c r="J39" s="10"/>
      <c r="K39" s="28">
        <f>ROUND(SUM(K34:K38),2)</f>
        <v>159449087.19999999</v>
      </c>
    </row>
    <row r="40" spans="1:11" ht="24" customHeight="1">
      <c r="C40" s="52" t="s">
        <v>177</v>
      </c>
      <c r="D40" s="52"/>
      <c r="E40" s="10">
        <f>ROUND(SUM(E25,E32,E39),2)</f>
        <v>534564731.00999999</v>
      </c>
      <c r="F40" s="10"/>
      <c r="G40" s="10">
        <f>ROUND(SUM(G25,G32,G39),2)</f>
        <v>1327089105.4400001</v>
      </c>
      <c r="H40" s="10"/>
      <c r="I40" s="10">
        <f>ROUND(SUM(I25,I32,I39),2)</f>
        <v>195494623.84999999</v>
      </c>
      <c r="J40" s="10"/>
      <c r="K40" s="10">
        <f>ROUND(SUM(K25,K32,K39),2)</f>
        <v>1423508511.4400001</v>
      </c>
    </row>
    <row r="41" spans="1:11" ht="24" customHeight="1">
      <c r="C41" s="46" t="s">
        <v>178</v>
      </c>
      <c r="E41" s="10">
        <v>-253767847.71999997</v>
      </c>
      <c r="F41" s="10"/>
      <c r="G41" s="10">
        <v>-271106273.39999998</v>
      </c>
      <c r="H41" s="10"/>
      <c r="I41" s="4">
        <v>-205527533.90999997</v>
      </c>
      <c r="J41" s="10"/>
      <c r="K41" s="4">
        <v>-217906260.65000004</v>
      </c>
    </row>
    <row r="42" spans="1:11" ht="24" customHeight="1">
      <c r="C42" s="46" t="s">
        <v>179</v>
      </c>
      <c r="E42" s="10">
        <v>9957999.5700000003</v>
      </c>
      <c r="F42" s="10"/>
      <c r="G42" s="10">
        <v>16924673.829999998</v>
      </c>
      <c r="H42" s="10"/>
      <c r="I42" s="76">
        <v>0</v>
      </c>
      <c r="J42" s="10"/>
      <c r="K42" s="4">
        <v>0</v>
      </c>
    </row>
    <row r="43" spans="1:11" ht="24" customHeight="1">
      <c r="C43" s="46" t="s">
        <v>180</v>
      </c>
      <c r="E43" s="28">
        <v>-49036701.87000002</v>
      </c>
      <c r="F43" s="10"/>
      <c r="G43" s="28">
        <v>-64125748.879999995</v>
      </c>
      <c r="H43" s="10"/>
      <c r="I43" s="28">
        <v>-19048958.640000001</v>
      </c>
      <c r="J43" s="10"/>
      <c r="K43" s="28">
        <v>-32779810.059999999</v>
      </c>
    </row>
    <row r="44" spans="1:11" ht="24" customHeight="1">
      <c r="C44" s="52" t="s">
        <v>181</v>
      </c>
      <c r="D44" s="52"/>
      <c r="E44" s="28">
        <f>ROUND(SUM(E40:E43),2)</f>
        <v>241718180.99000001</v>
      </c>
      <c r="F44" s="10"/>
      <c r="G44" s="28">
        <f>ROUND(SUM(G40:G43),2)</f>
        <v>1008781756.99</v>
      </c>
      <c r="H44" s="10"/>
      <c r="I44" s="28">
        <f>ROUND(SUM(I40:I43),2)</f>
        <v>-29081868.699999999</v>
      </c>
      <c r="J44" s="10"/>
      <c r="K44" s="28">
        <f>ROUND(SUM(K40:K43),2)</f>
        <v>1172822440.73</v>
      </c>
    </row>
    <row r="45" spans="1:11" ht="24" customHeight="1">
      <c r="C45" s="52"/>
      <c r="D45" s="52"/>
      <c r="E45" s="10"/>
      <c r="F45" s="10"/>
      <c r="G45" s="10"/>
      <c r="H45" s="10"/>
      <c r="I45" s="10"/>
      <c r="J45" s="10"/>
      <c r="K45" s="10"/>
    </row>
    <row r="46" spans="1:11" ht="24" customHeight="1">
      <c r="A46" s="57" t="s">
        <v>43</v>
      </c>
      <c r="E46" s="46"/>
      <c r="F46" s="46"/>
      <c r="G46" s="46"/>
      <c r="H46" s="46"/>
      <c r="I46" s="1"/>
      <c r="J46" s="46"/>
      <c r="K46" s="46"/>
    </row>
    <row r="47" spans="1:11" ht="25.5" customHeight="1">
      <c r="A47" s="132" t="s">
        <v>182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1:11" ht="25.5" customHeight="1">
      <c r="A48" s="116" t="s">
        <v>0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</row>
    <row r="49" spans="1:11" ht="25.5" customHeight="1">
      <c r="A49" s="116" t="s">
        <v>183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</row>
    <row r="50" spans="1:11" ht="25.5" customHeight="1">
      <c r="A50" s="121" t="str">
        <f>A3</f>
        <v>สำหรับงวด 6 เดือน สิ้นสุดวันที่ 30 มิถุนายน 2568 (ยังไม่ได้ตรวจสอบ / สอบทานแล้ว)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</row>
    <row r="51" spans="1:11" ht="15.7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</row>
    <row r="52" spans="1:11" ht="25.5" customHeight="1">
      <c r="E52" s="117" t="s">
        <v>2</v>
      </c>
      <c r="F52" s="117"/>
      <c r="G52" s="117"/>
      <c r="H52" s="2"/>
      <c r="I52" s="117" t="s">
        <v>155</v>
      </c>
      <c r="J52" s="117"/>
      <c r="K52" s="117"/>
    </row>
    <row r="53" spans="1:11" ht="25.5" customHeight="1">
      <c r="E53" s="72" t="str">
        <f>E6</f>
        <v>2568</v>
      </c>
      <c r="F53" s="72"/>
      <c r="G53" s="74" t="str">
        <f>G6</f>
        <v>2567</v>
      </c>
      <c r="H53" s="73"/>
      <c r="I53" s="74" t="str">
        <f>I6</f>
        <v>2568</v>
      </c>
      <c r="J53" s="72"/>
      <c r="K53" s="74" t="str">
        <f>K6</f>
        <v>2567</v>
      </c>
    </row>
    <row r="54" spans="1:11" ht="25.5" customHeight="1">
      <c r="A54" s="51" t="s">
        <v>184</v>
      </c>
      <c r="E54" s="46"/>
      <c r="F54" s="77"/>
      <c r="G54" s="77"/>
      <c r="H54" s="77"/>
      <c r="I54" s="77"/>
      <c r="J54" s="77"/>
      <c r="K54" s="77"/>
    </row>
    <row r="55" spans="1:11" ht="25.5" customHeight="1">
      <c r="A55" s="51"/>
      <c r="B55" s="46" t="s">
        <v>185</v>
      </c>
      <c r="E55" s="7">
        <v>68125000</v>
      </c>
      <c r="F55" s="77"/>
      <c r="G55" s="7">
        <v>254875000</v>
      </c>
      <c r="H55" s="77"/>
      <c r="I55" s="7">
        <v>73125000</v>
      </c>
      <c r="J55" s="77"/>
      <c r="K55" s="7">
        <v>79875000</v>
      </c>
    </row>
    <row r="56" spans="1:11" ht="25.5" customHeight="1">
      <c r="A56" s="51"/>
      <c r="B56" s="46" t="s">
        <v>22</v>
      </c>
      <c r="E56" s="7">
        <v>-105700000</v>
      </c>
      <c r="F56" s="77"/>
      <c r="G56" s="7">
        <v>-300000000</v>
      </c>
      <c r="H56" s="77"/>
      <c r="I56" s="7">
        <v>-105700000</v>
      </c>
      <c r="J56" s="77"/>
      <c r="K56" s="7">
        <v>-300000000</v>
      </c>
    </row>
    <row r="57" spans="1:11" ht="25.5" customHeight="1">
      <c r="B57" s="46" t="s">
        <v>186</v>
      </c>
      <c r="E57" s="4">
        <v>-13547856.120000001</v>
      </c>
      <c r="F57" s="10"/>
      <c r="G57" s="4">
        <v>-9864574.3000000007</v>
      </c>
      <c r="H57" s="10"/>
      <c r="I57" s="4">
        <v>-12149464.109999999</v>
      </c>
      <c r="J57" s="10"/>
      <c r="K57" s="4">
        <v>-5074391.82</v>
      </c>
    </row>
    <row r="58" spans="1:11" ht="25.5" customHeight="1">
      <c r="B58" s="46" t="s">
        <v>187</v>
      </c>
      <c r="E58" s="4">
        <v>-2438145.5</v>
      </c>
      <c r="F58" s="10"/>
      <c r="G58" s="4">
        <v>-879419.5</v>
      </c>
      <c r="H58" s="10"/>
      <c r="I58" s="4">
        <v>-369845.5</v>
      </c>
      <c r="J58" s="10"/>
      <c r="K58" s="4">
        <v>-170876</v>
      </c>
    </row>
    <row r="59" spans="1:11" ht="25.5" customHeight="1">
      <c r="B59" s="46" t="s">
        <v>216</v>
      </c>
      <c r="E59" s="4">
        <v>0</v>
      </c>
      <c r="F59" s="10"/>
      <c r="G59" s="4">
        <v>0</v>
      </c>
      <c r="H59" s="10"/>
      <c r="I59" s="4">
        <v>70004486.629999995</v>
      </c>
      <c r="J59" s="10"/>
      <c r="K59" s="4">
        <v>140008973.25999999</v>
      </c>
    </row>
    <row r="60" spans="1:11" ht="25.5" customHeight="1">
      <c r="B60" s="46" t="s">
        <v>217</v>
      </c>
      <c r="E60" s="4">
        <v>981308.41</v>
      </c>
      <c r="F60" s="10"/>
      <c r="G60" s="4">
        <v>934.58</v>
      </c>
      <c r="H60" s="10"/>
      <c r="I60" s="4">
        <v>981308.41</v>
      </c>
      <c r="J60" s="10"/>
      <c r="K60" s="4">
        <v>934.58</v>
      </c>
    </row>
    <row r="61" spans="1:11" ht="25.5" customHeight="1">
      <c r="B61" s="46" t="s">
        <v>218</v>
      </c>
      <c r="E61" s="4">
        <v>0</v>
      </c>
      <c r="F61" s="10"/>
      <c r="G61" s="4">
        <v>11682.24</v>
      </c>
      <c r="H61" s="10"/>
      <c r="I61" s="4">
        <v>0</v>
      </c>
      <c r="J61" s="10"/>
      <c r="K61" s="4">
        <v>11682.24</v>
      </c>
    </row>
    <row r="62" spans="1:11" ht="25.5" customHeight="1">
      <c r="B62" s="52" t="s">
        <v>188</v>
      </c>
      <c r="E62" s="28">
        <v>25351999.980000008</v>
      </c>
      <c r="F62" s="10"/>
      <c r="G62" s="28">
        <v>32299446.870000001</v>
      </c>
      <c r="H62" s="10"/>
      <c r="I62" s="28">
        <v>61521759.260000005</v>
      </c>
      <c r="J62" s="10"/>
      <c r="K62" s="28">
        <v>75286722.590000004</v>
      </c>
    </row>
    <row r="63" spans="1:11" ht="25.5" customHeight="1">
      <c r="B63" s="52"/>
      <c r="C63" s="52" t="s">
        <v>189</v>
      </c>
      <c r="D63" s="52"/>
      <c r="E63" s="28">
        <f>ROUND(SUM(E55:E62),2)</f>
        <v>-27227693.23</v>
      </c>
      <c r="F63" s="10"/>
      <c r="G63" s="28">
        <f>ROUND(SUM(G55:G62),2)</f>
        <v>-23556930.109999999</v>
      </c>
      <c r="H63" s="10"/>
      <c r="I63" s="28">
        <f>ROUND(SUM(I55:I62),2)</f>
        <v>87413244.689999998</v>
      </c>
      <c r="J63" s="10"/>
      <c r="K63" s="28">
        <f>ROUND(SUM(K55:K62),2)</f>
        <v>-10061955.15</v>
      </c>
    </row>
    <row r="64" spans="1:11" ht="25.5" customHeight="1">
      <c r="A64" s="51" t="s">
        <v>190</v>
      </c>
      <c r="E64" s="30"/>
      <c r="F64" s="13"/>
      <c r="G64" s="13"/>
      <c r="H64" s="78"/>
      <c r="I64" s="13"/>
      <c r="J64" s="13"/>
      <c r="K64" s="9"/>
    </row>
    <row r="65" spans="1:11" ht="25.5" customHeight="1">
      <c r="A65" s="51"/>
      <c r="B65" s="46" t="s">
        <v>191</v>
      </c>
      <c r="E65" s="30">
        <v>7003969.0999999996</v>
      </c>
      <c r="F65" s="13"/>
      <c r="G65" s="10">
        <v>0</v>
      </c>
      <c r="H65" s="78"/>
      <c r="I65" s="13">
        <v>7003969.0999999996</v>
      </c>
      <c r="J65" s="13"/>
      <c r="K65" s="4">
        <v>0</v>
      </c>
    </row>
    <row r="66" spans="1:11" ht="25.5" customHeight="1">
      <c r="B66" s="46" t="s">
        <v>192</v>
      </c>
      <c r="E66" s="4">
        <v>0</v>
      </c>
      <c r="F66" s="10"/>
      <c r="G66" s="4">
        <v>0</v>
      </c>
      <c r="H66" s="10"/>
      <c r="I66" s="4">
        <v>8000000</v>
      </c>
      <c r="J66" s="10"/>
      <c r="K66" s="4">
        <v>-44611822</v>
      </c>
    </row>
    <row r="67" spans="1:11" ht="25.5" customHeight="1">
      <c r="B67" s="46" t="s">
        <v>193</v>
      </c>
      <c r="E67" s="4">
        <v>1318600000</v>
      </c>
      <c r="F67" s="10"/>
      <c r="G67" s="4">
        <v>4836000000</v>
      </c>
      <c r="H67" s="10"/>
      <c r="I67" s="4">
        <v>1318600000</v>
      </c>
      <c r="J67" s="10"/>
      <c r="K67" s="4">
        <v>4836000000</v>
      </c>
    </row>
    <row r="68" spans="1:11" ht="25.5" customHeight="1">
      <c r="B68" s="61" t="s">
        <v>194</v>
      </c>
      <c r="E68" s="4">
        <v>-1117207662</v>
      </c>
      <c r="F68" s="10"/>
      <c r="G68" s="4">
        <v>-7296989828</v>
      </c>
      <c r="H68" s="10"/>
      <c r="I68" s="4">
        <v>-1068000000</v>
      </c>
      <c r="J68" s="10"/>
      <c r="K68" s="4">
        <v>-6777100368</v>
      </c>
    </row>
    <row r="69" spans="1:11" ht="25.5" customHeight="1">
      <c r="B69" s="46" t="s">
        <v>195</v>
      </c>
      <c r="E69" s="4">
        <v>0</v>
      </c>
      <c r="F69" s="10"/>
      <c r="G69" s="4">
        <v>-26506528.1199999</v>
      </c>
      <c r="H69" s="10"/>
      <c r="I69" s="4">
        <v>0</v>
      </c>
      <c r="J69" s="10"/>
      <c r="K69" s="4">
        <v>-26506528.1199999</v>
      </c>
    </row>
    <row r="70" spans="1:11" ht="25.5" customHeight="1">
      <c r="B70" s="46" t="s">
        <v>196</v>
      </c>
      <c r="E70" s="4">
        <v>2032630000</v>
      </c>
      <c r="F70" s="10"/>
      <c r="G70" s="4">
        <v>1964768000</v>
      </c>
      <c r="H70" s="10"/>
      <c r="I70" s="76">
        <v>1888500000</v>
      </c>
      <c r="J70" s="10"/>
      <c r="K70" s="4">
        <v>1272000000</v>
      </c>
    </row>
    <row r="71" spans="1:11" ht="25.5" customHeight="1">
      <c r="B71" s="61" t="s">
        <v>197</v>
      </c>
      <c r="E71" s="4">
        <v>-812251140.00000024</v>
      </c>
      <c r="F71" s="10"/>
      <c r="G71" s="4">
        <v>-524136251</v>
      </c>
      <c r="H71" s="10"/>
      <c r="I71" s="76">
        <v>-565056450</v>
      </c>
      <c r="J71" s="10"/>
      <c r="K71" s="4">
        <v>-428594501</v>
      </c>
    </row>
    <row r="72" spans="1:11" ht="25.5" customHeight="1">
      <c r="B72" s="61" t="s">
        <v>198</v>
      </c>
      <c r="E72" s="4">
        <v>0</v>
      </c>
      <c r="F72" s="10"/>
      <c r="G72" s="4">
        <v>1500000000</v>
      </c>
      <c r="H72" s="10"/>
      <c r="I72" s="4">
        <v>0</v>
      </c>
      <c r="J72" s="10"/>
      <c r="K72" s="4">
        <v>1500000000</v>
      </c>
    </row>
    <row r="73" spans="1:11" ht="25.5" customHeight="1">
      <c r="B73" s="61" t="s">
        <v>199</v>
      </c>
      <c r="E73" s="4">
        <v>-431511.26</v>
      </c>
      <c r="F73" s="10"/>
      <c r="G73" s="4">
        <v>-11494822.720000001</v>
      </c>
      <c r="H73" s="10"/>
      <c r="I73" s="4">
        <v>-431511.26</v>
      </c>
      <c r="J73" s="10"/>
      <c r="K73" s="4">
        <v>-11494822.720000001</v>
      </c>
    </row>
    <row r="74" spans="1:11" ht="25.5" customHeight="1">
      <c r="B74" s="61" t="s">
        <v>219</v>
      </c>
      <c r="E74" s="4">
        <v>-1500000000</v>
      </c>
      <c r="F74" s="10"/>
      <c r="G74" s="4">
        <v>-1500000000</v>
      </c>
      <c r="H74" s="10"/>
      <c r="I74" s="4">
        <v>-1500000000</v>
      </c>
      <c r="J74" s="10"/>
      <c r="K74" s="4">
        <v>-1500000000</v>
      </c>
    </row>
    <row r="75" spans="1:11" ht="25.5" customHeight="1">
      <c r="B75" s="52" t="s">
        <v>200</v>
      </c>
      <c r="E75" s="4">
        <v>-10660561.98</v>
      </c>
      <c r="F75" s="10"/>
      <c r="G75" s="10">
        <v>-8529054.3199999984</v>
      </c>
      <c r="H75" s="10"/>
      <c r="I75" s="4">
        <v>-2142847.379999998</v>
      </c>
      <c r="J75" s="10"/>
      <c r="K75" s="10">
        <v>-2875392.4000000004</v>
      </c>
    </row>
    <row r="76" spans="1:11" ht="25.5" customHeight="1">
      <c r="B76" s="52" t="s">
        <v>201</v>
      </c>
      <c r="E76" s="4">
        <v>-93235244.530000001</v>
      </c>
      <c r="F76" s="10"/>
      <c r="G76" s="10">
        <v>0</v>
      </c>
      <c r="H76" s="10"/>
      <c r="I76" s="79">
        <v>-93235244.530000001</v>
      </c>
      <c r="J76" s="10"/>
      <c r="K76" s="10">
        <v>0</v>
      </c>
    </row>
    <row r="77" spans="1:11" ht="25.5" customHeight="1">
      <c r="B77" s="52" t="s">
        <v>202</v>
      </c>
      <c r="E77" s="10">
        <v>-75872896.420000017</v>
      </c>
      <c r="F77" s="10"/>
      <c r="G77" s="10">
        <v>-76266517.050000012</v>
      </c>
      <c r="H77" s="10"/>
      <c r="I77" s="4">
        <v>-72025733.890000015</v>
      </c>
      <c r="J77" s="10"/>
      <c r="K77" s="10">
        <v>-72709555.850000009</v>
      </c>
    </row>
    <row r="78" spans="1:11" ht="25.5" customHeight="1">
      <c r="C78" s="52" t="s">
        <v>203</v>
      </c>
      <c r="D78" s="52"/>
      <c r="E78" s="6">
        <f>ROUND(SUM(E65:E77),2)</f>
        <v>-251425047.09</v>
      </c>
      <c r="F78" s="10"/>
      <c r="G78" s="6">
        <f>ROUND(SUM(G65:G77),2)</f>
        <v>-1143155001.21</v>
      </c>
      <c r="H78" s="10"/>
      <c r="I78" s="6">
        <f>ROUND(SUM(I65:I77),2)</f>
        <v>-78787817.959999993</v>
      </c>
      <c r="J78" s="10"/>
      <c r="K78" s="6">
        <f>ROUND(SUM(K65:K77),2)</f>
        <v>-1255892990.0899999</v>
      </c>
    </row>
    <row r="79" spans="1:11" ht="25.5" customHeight="1">
      <c r="A79" s="46" t="s">
        <v>204</v>
      </c>
      <c r="E79" s="10">
        <f>ROUND(SUM(E44,E63,E78),2)</f>
        <v>-36934559.329999998</v>
      </c>
      <c r="F79" s="10"/>
      <c r="G79" s="10">
        <f>ROUND(SUM(G44,G63,G78),2)</f>
        <v>-157930174.33000001</v>
      </c>
      <c r="H79" s="10"/>
      <c r="I79" s="10">
        <f>ROUND(SUM(I44,I63,I78),2)</f>
        <v>-20456441.969999999</v>
      </c>
      <c r="J79" s="10"/>
      <c r="K79" s="10">
        <f>ROUND(SUM(K44,K63,K78),2)</f>
        <v>-93132504.510000005</v>
      </c>
    </row>
    <row r="80" spans="1:11" ht="25.5" customHeight="1">
      <c r="A80" s="46" t="s">
        <v>205</v>
      </c>
      <c r="E80" s="31">
        <f>+งบฐานะการเงิน!H11</f>
        <v>438999166.75999999</v>
      </c>
      <c r="F80" s="10"/>
      <c r="G80" s="31">
        <v>569301402</v>
      </c>
      <c r="H80" s="10"/>
      <c r="I80" s="31">
        <f>+งบฐานะการเงิน!L11</f>
        <v>162925092.19</v>
      </c>
      <c r="J80" s="10"/>
      <c r="K80" s="31">
        <v>267754084.72</v>
      </c>
    </row>
    <row r="81" spans="1:11" ht="25.5" customHeight="1">
      <c r="A81" s="61" t="s">
        <v>227</v>
      </c>
      <c r="B81" s="61"/>
      <c r="E81" s="32">
        <f>ROUND(SUM(E79:E80),2)</f>
        <v>402064607.43000001</v>
      </c>
      <c r="F81" s="10"/>
      <c r="G81" s="32">
        <f>ROUND(SUM(G79:G80),2)</f>
        <v>411371227.67000002</v>
      </c>
      <c r="H81" s="10"/>
      <c r="I81" s="32">
        <f>ROUND(SUM(I79:I80),2)</f>
        <v>142468650.22</v>
      </c>
      <c r="J81" s="10"/>
      <c r="K81" s="32">
        <f>ROUND(SUM(K79:K80),2)</f>
        <v>174621580.21000001</v>
      </c>
    </row>
    <row r="82" spans="1:11" ht="12.75" customHeight="1">
      <c r="B82" s="61"/>
      <c r="E82" s="10"/>
      <c r="F82" s="10"/>
      <c r="G82" s="10"/>
      <c r="H82" s="10"/>
      <c r="I82" s="10"/>
      <c r="J82" s="10"/>
      <c r="K82" s="10"/>
    </row>
    <row r="83" spans="1:11" ht="25.5" customHeight="1">
      <c r="A83" s="46" t="s">
        <v>206</v>
      </c>
    </row>
    <row r="84" spans="1:11" ht="25.5" customHeight="1">
      <c r="B84" s="46" t="s">
        <v>228</v>
      </c>
    </row>
    <row r="85" spans="1:11" ht="25.5" customHeight="1">
      <c r="C85" s="46" t="s">
        <v>229</v>
      </c>
      <c r="E85" s="3">
        <v>556088551.61000001</v>
      </c>
      <c r="G85" s="7">
        <v>0</v>
      </c>
      <c r="I85" s="3">
        <v>556088551.61000001</v>
      </c>
      <c r="K85" s="7">
        <v>0</v>
      </c>
    </row>
    <row r="86" spans="1:11" ht="25.5" customHeight="1">
      <c r="B86" s="46" t="s">
        <v>207</v>
      </c>
    </row>
    <row r="87" spans="1:11" ht="25.5" customHeight="1">
      <c r="C87" s="46" t="s">
        <v>208</v>
      </c>
      <c r="E87" s="7">
        <v>157505342.75999999</v>
      </c>
      <c r="F87" s="7"/>
      <c r="G87" s="7">
        <v>229247663.12</v>
      </c>
      <c r="H87" s="7"/>
      <c r="I87" s="7">
        <v>157505342.75999999</v>
      </c>
      <c r="J87" s="7"/>
      <c r="K87" s="7">
        <v>229247663.12</v>
      </c>
    </row>
    <row r="88" spans="1:11" ht="25.5" customHeight="1">
      <c r="B88" s="46" t="s">
        <v>209</v>
      </c>
      <c r="E88" s="7">
        <v>5650166.1699999999</v>
      </c>
      <c r="F88" s="7"/>
      <c r="G88" s="7">
        <v>8598959.5399999991</v>
      </c>
      <c r="H88" s="7"/>
      <c r="I88" s="7">
        <v>5650166.1699999999</v>
      </c>
      <c r="J88" s="7"/>
      <c r="K88" s="7">
        <v>8598959.5399999991</v>
      </c>
    </row>
    <row r="89" spans="1:11" ht="25.5" customHeight="1">
      <c r="B89" s="46" t="s">
        <v>210</v>
      </c>
      <c r="E89" s="7">
        <v>4955960.83</v>
      </c>
      <c r="F89" s="7"/>
      <c r="G89" s="7">
        <v>0</v>
      </c>
      <c r="H89" s="7"/>
      <c r="I89" s="7">
        <v>0</v>
      </c>
      <c r="J89" s="7"/>
      <c r="K89" s="7">
        <v>0</v>
      </c>
    </row>
    <row r="90" spans="1:11" ht="25.5" customHeight="1">
      <c r="B90" s="46" t="s">
        <v>211</v>
      </c>
      <c r="E90" s="7">
        <v>187119197.83999997</v>
      </c>
      <c r="F90" s="7"/>
      <c r="G90" s="7">
        <v>274969082.55000013</v>
      </c>
      <c r="H90" s="7"/>
      <c r="I90" s="7">
        <v>114449161.17</v>
      </c>
      <c r="J90" s="7"/>
      <c r="K90" s="7">
        <v>184288724.01000002</v>
      </c>
    </row>
    <row r="91" spans="1:11" ht="7.5" customHeight="1">
      <c r="E91" s="7"/>
      <c r="F91" s="7"/>
      <c r="G91" s="7"/>
      <c r="H91" s="7"/>
      <c r="I91" s="7"/>
      <c r="J91" s="7"/>
      <c r="K91" s="7"/>
    </row>
    <row r="92" spans="1:11" ht="25.5" customHeight="1">
      <c r="A92" s="57" t="s">
        <v>43</v>
      </c>
      <c r="E92" s="46"/>
      <c r="F92" s="46"/>
      <c r="G92" s="46"/>
      <c r="H92" s="46"/>
      <c r="I92" s="1"/>
      <c r="J92" s="7"/>
      <c r="K92" s="7"/>
    </row>
    <row r="95" spans="1:11">
      <c r="E95" s="7"/>
      <c r="G95" s="7"/>
      <c r="I95" s="7"/>
      <c r="K95" s="7"/>
    </row>
  </sheetData>
  <mergeCells count="11">
    <mergeCell ref="A47:K47"/>
    <mergeCell ref="A1:K1"/>
    <mergeCell ref="A2:K2"/>
    <mergeCell ref="A3:K3"/>
    <mergeCell ref="E5:G5"/>
    <mergeCell ref="I5:K5"/>
    <mergeCell ref="A48:K48"/>
    <mergeCell ref="A49:K49"/>
    <mergeCell ref="A50:K50"/>
    <mergeCell ref="E52:G52"/>
    <mergeCell ref="I52:K52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headerFooter scaleWithDoc="0" alignWithMargins="0"/>
  <rowBreaks count="1" manualBreakCount="1">
    <brk id="46" max="11" man="1"/>
  </rowBreaks>
  <ignoredErrors>
    <ignoredError sqref="F6 H6:K6" numberStoredAsText="1"/>
    <ignoredError sqref="F79:H79 F44:H44 F81:H81 F80 H80 J44:K44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9" ma:contentTypeDescription="สร้างเอกสารใหม่" ma:contentTypeScope="" ma:versionID="f3593bf8489adbccbed02a3bc64b9532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ea045e0c2dd520370efb6c6f2118eb14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942B22-9D87-4BF0-B48A-DBB11F4ECA39}"/>
</file>

<file path=customXml/itemProps2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18B5B9-FDC8-430D-A142-852265C46E52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8258e6f5-e423-480b-a193-656de360725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'งบเปลี่ยนแปลง-เฉพาะ'!Print_Area</vt:lpstr>
      <vt:lpstr>'งบเปลี่ยนแปลง-รวม'!Print_Area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User3 Lastname</cp:lastModifiedBy>
  <cp:revision/>
  <cp:lastPrinted>2025-08-11T10:52:46Z</cp:lastPrinted>
  <dcterms:created xsi:type="dcterms:W3CDTF">2007-10-19T01:35:34Z</dcterms:created>
  <dcterms:modified xsi:type="dcterms:W3CDTF">2025-08-11T10:53:21Z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0x010100CC9FB9D1F8A1F942A89CB0AA1175C82E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