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LPN_2568\LPN_Jun'68\"/>
    </mc:Choice>
  </mc:AlternateContent>
  <xr:revisionPtr revIDLastSave="0" documentId="13_ncr:1_{4BF9A0B9-D0D6-444E-A31B-1D3267CA9168}" xr6:coauthVersionLast="47" xr6:coauthVersionMax="47" xr10:uidLastSave="{00000000-0000-0000-0000-000000000000}"/>
  <bookViews>
    <workbookView xWindow="-120" yWindow="-120" windowWidth="29040" windowHeight="15720" tabRatio="848" activeTab="4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3">'CE-SEPARATED'!$A$1:$T$28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11" l="1"/>
  <c r="I80" i="11"/>
  <c r="G80" i="11"/>
  <c r="S20" i="17" l="1"/>
  <c r="U22" i="13"/>
  <c r="Y22" i="13" s="1"/>
  <c r="W24" i="13"/>
  <c r="S24" i="13"/>
  <c r="I22" i="16" l="1"/>
  <c r="K18" i="17" l="1"/>
  <c r="K20" i="13"/>
  <c r="Y12" i="13"/>
  <c r="W14" i="13"/>
  <c r="S14" i="13"/>
  <c r="U14" i="13" s="1"/>
  <c r="A3" i="11"/>
  <c r="A3" i="17"/>
  <c r="A3" i="13"/>
  <c r="I69" i="16"/>
  <c r="E58" i="15"/>
  <c r="O90" i="16"/>
  <c r="K90" i="16"/>
  <c r="I90" i="16"/>
  <c r="O88" i="16"/>
  <c r="K88" i="16"/>
  <c r="I88" i="16"/>
  <c r="O84" i="16"/>
  <c r="K84" i="16"/>
  <c r="I84" i="16"/>
  <c r="O69" i="16"/>
  <c r="M69" i="16"/>
  <c r="K69" i="16"/>
  <c r="O63" i="16"/>
  <c r="M63" i="16"/>
  <c r="K63" i="16"/>
  <c r="I63" i="16"/>
  <c r="O58" i="16"/>
  <c r="M58" i="16"/>
  <c r="K58" i="16"/>
  <c r="I58" i="16"/>
  <c r="O53" i="16"/>
  <c r="M53" i="16"/>
  <c r="E41" i="11"/>
  <c r="Q21" i="13" l="1"/>
  <c r="S21" i="13"/>
  <c r="Y14" i="13"/>
  <c r="I64" i="16"/>
  <c r="I76" i="16" s="1"/>
  <c r="I78" i="16" s="1"/>
  <c r="I80" i="16" s="1"/>
  <c r="E8" i="11" s="1"/>
  <c r="O64" i="16"/>
  <c r="O76" i="16" s="1"/>
  <c r="O78" i="16" s="1"/>
  <c r="O80" i="16" s="1"/>
  <c r="K64" i="16"/>
  <c r="K76" i="16" s="1"/>
  <c r="K78" i="16" s="1"/>
  <c r="K80" i="16" s="1"/>
  <c r="G8" i="11" s="1"/>
  <c r="M64" i="16"/>
  <c r="M76" i="16" s="1"/>
  <c r="M78" i="16" s="1"/>
  <c r="M80" i="16" s="1"/>
  <c r="E80" i="11"/>
  <c r="U21" i="13" l="1"/>
  <c r="M82" i="16"/>
  <c r="M86" i="16" s="1"/>
  <c r="M88" i="16" s="1"/>
  <c r="I8" i="11"/>
  <c r="I27" i="11" s="1"/>
  <c r="Q21" i="17"/>
  <c r="K8" i="11"/>
  <c r="Q12" i="17"/>
  <c r="O19" i="17"/>
  <c r="Q19" i="17" s="1"/>
  <c r="E82" i="11"/>
  <c r="I82" i="11"/>
  <c r="I65" i="11"/>
  <c r="U20" i="13"/>
  <c r="U24" i="13"/>
  <c r="U25" i="13"/>
  <c r="U23" i="13"/>
  <c r="K26" i="13"/>
  <c r="K27" i="13" s="1"/>
  <c r="K23" i="17"/>
  <c r="K24" i="17" s="1"/>
  <c r="K14" i="17"/>
  <c r="K15" i="17" s="1"/>
  <c r="O23" i="17"/>
  <c r="O14" i="17"/>
  <c r="O15" i="17" s="1"/>
  <c r="Q16" i="13"/>
  <c r="Q17" i="13" s="1"/>
  <c r="Q26" i="13"/>
  <c r="Q27" i="13" s="1"/>
  <c r="K16" i="13"/>
  <c r="K17" i="13" s="1"/>
  <c r="S19" i="17" l="1"/>
  <c r="M90" i="16"/>
  <c r="M84" i="16"/>
  <c r="Y13" i="13" l="1"/>
  <c r="Y21" i="13"/>
  <c r="E34" i="11" l="1"/>
  <c r="S11" i="17" l="1"/>
  <c r="Y25" i="13" l="1"/>
  <c r="Y23" i="13"/>
  <c r="M16" i="16"/>
  <c r="K65" i="11" l="1"/>
  <c r="G65" i="11"/>
  <c r="E65" i="11"/>
  <c r="S18" i="17"/>
  <c r="K6" i="11" l="1"/>
  <c r="I6" i="11"/>
  <c r="S22" i="17"/>
  <c r="Q14" i="17"/>
  <c r="Q15" i="17" s="1"/>
  <c r="M23" i="17"/>
  <c r="M24" i="17" s="1"/>
  <c r="M14" i="17"/>
  <c r="M15" i="17" s="1"/>
  <c r="I23" i="17"/>
  <c r="I24" i="17" s="1"/>
  <c r="I14" i="17"/>
  <c r="I15" i="17" s="1"/>
  <c r="G23" i="17"/>
  <c r="G24" i="17" s="1"/>
  <c r="G14" i="17" l="1"/>
  <c r="Y20" i="13"/>
  <c r="U15" i="13"/>
  <c r="Y15" i="13" s="1"/>
  <c r="Y16" i="13" s="1"/>
  <c r="Y17" i="13" s="1"/>
  <c r="W26" i="13"/>
  <c r="W27" i="13" s="1"/>
  <c r="O26" i="13"/>
  <c r="O27" i="13" s="1"/>
  <c r="O16" i="13"/>
  <c r="O17" i="13" s="1"/>
  <c r="M26" i="13"/>
  <c r="M27" i="13" s="1"/>
  <c r="M16" i="13"/>
  <c r="M17" i="13" s="1"/>
  <c r="I26" i="13"/>
  <c r="I27" i="13" s="1"/>
  <c r="I16" i="13"/>
  <c r="G16" i="13"/>
  <c r="G17" i="13" s="1"/>
  <c r="G26" i="13"/>
  <c r="G27" i="13" s="1"/>
  <c r="G15" i="17" l="1"/>
  <c r="I17" i="13"/>
  <c r="S16" i="13"/>
  <c r="S17" i="13" s="1"/>
  <c r="W16" i="13"/>
  <c r="W17" i="13" l="1"/>
  <c r="U16" i="13"/>
  <c r="U17" i="13" s="1"/>
  <c r="E103" i="15" l="1"/>
  <c r="K69" i="15"/>
  <c r="K58" i="15"/>
  <c r="K70" i="15" s="1"/>
  <c r="G69" i="15"/>
  <c r="G58" i="15"/>
  <c r="G70" i="15" s="1"/>
  <c r="K32" i="15"/>
  <c r="K17" i="15"/>
  <c r="G32" i="15"/>
  <c r="G17" i="15"/>
  <c r="K33" i="15" l="1"/>
  <c r="G33" i="15"/>
  <c r="S13" i="17" l="1"/>
  <c r="S12" i="17"/>
  <c r="K6" i="15"/>
  <c r="K44" i="15" s="1"/>
  <c r="I6" i="15"/>
  <c r="I81" i="15" s="1"/>
  <c r="K41" i="11"/>
  <c r="I41" i="11"/>
  <c r="G41" i="11"/>
  <c r="K34" i="11"/>
  <c r="I34" i="11"/>
  <c r="G34" i="11"/>
  <c r="O22" i="16"/>
  <c r="M22" i="16"/>
  <c r="K22" i="16"/>
  <c r="O16" i="16"/>
  <c r="K16" i="16"/>
  <c r="I16" i="16"/>
  <c r="O11" i="16"/>
  <c r="M11" i="16"/>
  <c r="M17" i="16" s="1"/>
  <c r="K11" i="16"/>
  <c r="I11" i="16"/>
  <c r="K102" i="15"/>
  <c r="G102" i="15"/>
  <c r="I69" i="15"/>
  <c r="E69" i="15"/>
  <c r="I58" i="15"/>
  <c r="I70" i="15" s="1"/>
  <c r="E70" i="15"/>
  <c r="I32" i="15"/>
  <c r="E32" i="15"/>
  <c r="I17" i="15"/>
  <c r="E17" i="15"/>
  <c r="A52" i="11"/>
  <c r="O6" i="16"/>
  <c r="M6" i="16"/>
  <c r="E44" i="15"/>
  <c r="G81" i="15"/>
  <c r="E81" i="15"/>
  <c r="A78" i="15"/>
  <c r="G44" i="15"/>
  <c r="A41" i="15"/>
  <c r="I43" i="16"/>
  <c r="I37" i="16"/>
  <c r="G104" i="15" l="1"/>
  <c r="G105" i="15" s="1"/>
  <c r="K104" i="15"/>
  <c r="K105" i="15" s="1"/>
  <c r="S14" i="17"/>
  <c r="S15" i="17" s="1"/>
  <c r="M29" i="16"/>
  <c r="M31" i="16" s="1"/>
  <c r="O17" i="16"/>
  <c r="O29" i="16" s="1"/>
  <c r="O31" i="16" s="1"/>
  <c r="I17" i="16"/>
  <c r="I29" i="16" s="1"/>
  <c r="I31" i="16" s="1"/>
  <c r="K17" i="16"/>
  <c r="K29" i="16" s="1"/>
  <c r="K31" i="16" s="1"/>
  <c r="I44" i="15"/>
  <c r="I33" i="15"/>
  <c r="E33" i="15"/>
  <c r="K81" i="15"/>
  <c r="I41" i="16"/>
  <c r="K33" i="16" l="1"/>
  <c r="O33" i="16"/>
  <c r="I33" i="16"/>
  <c r="M33" i="16"/>
  <c r="M39" i="16" l="1"/>
  <c r="M41" i="16" s="1"/>
  <c r="M43" i="16" s="1"/>
  <c r="M35" i="16"/>
  <c r="O41" i="16"/>
  <c r="K27" i="11"/>
  <c r="K42" i="11" s="1"/>
  <c r="K46" i="11" s="1"/>
  <c r="K81" i="11" s="1"/>
  <c r="K83" i="11" s="1"/>
  <c r="K41" i="16"/>
  <c r="G27" i="11"/>
  <c r="G42" i="11" s="1"/>
  <c r="G46" i="11" s="1"/>
  <c r="G81" i="11" s="1"/>
  <c r="G83" i="11" s="1"/>
  <c r="I42" i="11"/>
  <c r="O43" i="16"/>
  <c r="O37" i="16"/>
  <c r="K43" i="16"/>
  <c r="K37" i="16"/>
  <c r="E27" i="11" l="1"/>
  <c r="E42" i="11" s="1"/>
  <c r="E46" i="11" s="1"/>
  <c r="M37" i="16"/>
  <c r="S21" i="17"/>
  <c r="S23" i="17" s="1"/>
  <c r="S24" i="17" s="1"/>
  <c r="Q23" i="17"/>
  <c r="Q24" i="17" s="1"/>
  <c r="S26" i="13"/>
  <c r="I46" i="11"/>
  <c r="S27" i="13" l="1"/>
  <c r="E101" i="15" s="1"/>
  <c r="E102" i="15" s="1"/>
  <c r="E104" i="15" s="1"/>
  <c r="E105" i="15" s="1"/>
  <c r="I101" i="15"/>
  <c r="I102" i="15" s="1"/>
  <c r="I104" i="15" s="1"/>
  <c r="Y24" i="13"/>
  <c r="Y26" i="13" s="1"/>
  <c r="Y27" i="13" s="1"/>
  <c r="U26" i="13"/>
  <c r="U27" i="13" s="1"/>
  <c r="E81" i="11"/>
  <c r="E83" i="11" s="1"/>
  <c r="I81" i="11"/>
  <c r="I83" i="11" s="1"/>
  <c r="I105" i="15" l="1"/>
</calcChain>
</file>

<file path=xl/sharedStrings.xml><?xml version="1.0" encoding="utf-8"?>
<sst xmlns="http://schemas.openxmlformats.org/spreadsheetml/2006/main" count="391" uniqueCount="248">
  <si>
    <t>L.P.N. DEVELOPMENT PUBLIC COMPANY LIMITED AND SUBSIDIARIES</t>
  </si>
  <si>
    <t>STATEMENTS OF FINANCIAL POSITION</t>
  </si>
  <si>
    <t>AS AT JUNE 30, 2025</t>
  </si>
  <si>
    <t>Consolidated financial statements (Baht)</t>
  </si>
  <si>
    <t>Separate financial statements (Baht)</t>
  </si>
  <si>
    <t>Note</t>
  </si>
  <si>
    <t>June 30, 2025</t>
  </si>
  <si>
    <t>December 31, 2024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</si>
  <si>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</si>
  <si>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</si>
  <si>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</si>
  <si>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</si>
  <si>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</si>
  <si>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</si>
  <si>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</si>
  <si>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>6</t>
  </si>
  <si>
    <t xml:space="preserve">     Short-term loans to related parties</t>
  </si>
  <si>
    <t>5.2</t>
  </si>
  <si>
    <t xml:space="preserve">     Land and costs of project under </t>
  </si>
  <si>
    <t xml:space="preserve">          construction</t>
  </si>
  <si>
    <t>7.1</t>
  </si>
  <si>
    <t xml:space="preserve">     Inventories - finished goods </t>
  </si>
  <si>
    <t>8</t>
  </si>
  <si>
    <t>Total current assets</t>
  </si>
  <si>
    <t>Non-current assets</t>
  </si>
  <si>
    <t xml:space="preserve">     Investments in subsidiaries and associates</t>
  </si>
  <si>
    <t>5.3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</si>
  <si>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</si>
  <si>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</si>
  <si>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</si>
  <si>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</si>
  <si>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</si>
  <si>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</si>
  <si>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</si>
  <si>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</si>
  <si>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</si>
  <si>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</si>
  <si>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</si>
  <si>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</si>
  <si>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</si>
  <si>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>12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</si>
  <si>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</si>
  <si>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</si>
  <si>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</si>
  <si>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Others</t>
  </si>
  <si>
    <t>Total non-current assets</t>
  </si>
  <si>
    <t>TOTAL ASSETS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</si>
  <si>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</si>
  <si>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</si>
  <si>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</si>
  <si>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</si>
  <si>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</si>
  <si>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</si>
  <si>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</si>
  <si>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</si>
  <si>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</si>
  <si>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</si>
  <si>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long-term liabilities</t>
  </si>
  <si>
    <t xml:space="preserve">          -  Long-term borrowings </t>
  </si>
  <si>
    <t>17</t>
  </si>
  <si>
    <t xml:space="preserve">          -  Debentures</t>
  </si>
  <si>
    <t>18</t>
  </si>
  <si>
    <t xml:space="preserve">          -  Lease liabilities </t>
  </si>
  <si>
    <t>19.2</t>
  </si>
  <si>
    <t xml:space="preserve">     Corporate income tax payable</t>
  </si>
  <si>
    <t>Total current liabilities</t>
  </si>
  <si>
    <t>Non-current liabilities</t>
  </si>
  <si>
    <t xml:space="preserve">     Unearned rental income </t>
  </si>
  <si>
    <t>16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</si>
  <si>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</si>
  <si>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</si>
  <si>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</si>
  <si>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</si>
  <si>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</si>
  <si>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</si>
  <si>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</si>
  <si>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</si>
  <si>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</si>
  <si>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</si>
  <si>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</si>
  <si>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</si>
  <si>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</si>
  <si>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</si>
  <si>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</si>
  <si>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</si>
  <si>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</si>
  <si>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</si>
  <si>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Treasury shares</t>
  </si>
  <si>
    <t>24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</si>
  <si>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</si>
  <si>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</si>
  <si>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</si>
  <si>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</si>
  <si>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</si>
  <si>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</si>
  <si>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    Reserve for treasury shares 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</si>
  <si>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</si>
  <si>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</si>
  <si>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</si>
  <si>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</si>
  <si>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</si>
  <si>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</si>
  <si>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JUNE 30, 2025  (UNAUDITED /REVIEWED ONLY)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</si>
  <si>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</si>
  <si>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</si>
  <si>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</si>
  <si>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</si>
  <si>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</si>
  <si>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</si>
  <si>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</si>
  <si>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</si>
  <si>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</si>
  <si>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</si>
  <si>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 (loss)</t>
  </si>
  <si>
    <t>Other income</t>
  </si>
  <si>
    <t>Interest income</t>
  </si>
  <si>
    <t xml:space="preserve">Dividend received </t>
  </si>
  <si>
    <t>Others</t>
  </si>
  <si>
    <t>Total other income</t>
  </si>
  <si>
    <t>Distribution costs</t>
  </si>
  <si>
    <t>Administrative expenses</t>
  </si>
  <si>
    <t>Impairment loss on investment</t>
  </si>
  <si>
    <t>Finance costs</t>
  </si>
  <si>
    <t>Share of profit (loss) of associates</t>
  </si>
  <si>
    <t>Tax income (expense)</t>
  </si>
  <si>
    <t>Profit (loss)  for the period</t>
  </si>
  <si>
    <t>Other comprehensive income (expense)</t>
  </si>
  <si>
    <t>Total comprehensive income (expense) for the period</t>
  </si>
  <si>
    <t>Profit (loss) attributable to</t>
  </si>
  <si>
    <t xml:space="preserve">Owners of the Company </t>
  </si>
  <si>
    <t>Non-controlling interests</t>
  </si>
  <si>
    <t xml:space="preserve">Total comprehensive income (expense) attributable to </t>
  </si>
  <si>
    <t>Earnings (loss) per share</t>
  </si>
  <si>
    <t>Basic earnings (loss) per share</t>
  </si>
  <si>
    <t>Weighted average number of ordinary shares (share)</t>
  </si>
  <si>
    <t>FOR THE SIX-MONTH PERIODS ENDED JUNE 30, 2025  (UNAUDITED /REVIEWED ONLY)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</si>
  <si>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</si>
  <si>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</si>
  <si>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</si>
  <si>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</si>
  <si>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</si>
  <si>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</si>
  <si>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</si>
  <si>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</si>
  <si>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</si>
  <si>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</si>
  <si>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</si>
  <si>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</si>
  <si>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Reserve for</t>
  </si>
  <si>
    <t>Unappropriated</t>
  </si>
  <si>
    <t>shareholders of</t>
  </si>
  <si>
    <t>Non-controlling</t>
  </si>
  <si>
    <t>ordinary shares</t>
  </si>
  <si>
    <t>in subsidiaries</t>
  </si>
  <si>
    <t>Legal reserve</t>
  </si>
  <si>
    <t>treasury shares</t>
  </si>
  <si>
    <t>the Company</t>
  </si>
  <si>
    <t>interests</t>
  </si>
  <si>
    <t>Beginning balance as at January 1, 2024</t>
  </si>
  <si>
    <t xml:space="preserve">Dividend paid by subsidiaries </t>
  </si>
  <si>
    <t xml:space="preserve">Dividend paid </t>
  </si>
  <si>
    <t>23</t>
  </si>
  <si>
    <t>Profit (loss) for the six-month periods</t>
  </si>
  <si>
    <t>Balance as at June 30, 2024</t>
  </si>
  <si>
    <t>Balance as at January 1, 2025</t>
  </si>
  <si>
    <t>Reserve for treasury shares</t>
  </si>
  <si>
    <t>Balance as at June 30, 2025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</si>
  <si>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</si>
  <si>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</si>
  <si>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</si>
  <si>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</si>
  <si>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</si>
  <si>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Profit (loss) for the period 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</si>
  <si>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</si>
  <si>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</si>
  <si>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</si>
  <si>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</si>
  <si>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</si>
  <si>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</si>
  <si>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</si>
  <si>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</si>
  <si>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</si>
  <si>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>Share of loss of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</si>
  <si>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</si>
  <si>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</si>
  <si>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</si>
  <si>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</si>
  <si>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</si>
  <si>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</si>
  <si>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</si>
  <si>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</si>
  <si>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</si>
  <si>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</si>
  <si>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</si>
  <si>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</si>
  <si>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</si>
  <si>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</si>
  <si>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</si>
  <si>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</si>
  <si>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</si>
  <si>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</si>
  <si>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</si>
  <si>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</si>
  <si>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</si>
  <si>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</si>
  <si>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</si>
  <si>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</si>
  <si>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</si>
  <si>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</si>
  <si>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</si>
  <si>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</si>
  <si>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</si>
  <si>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</si>
  <si>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</si>
  <si>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</si>
  <si>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</si>
  <si>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</si>
  <si>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</si>
  <si>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</si>
  <si>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</si>
  <si>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</si>
  <si>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</si>
  <si>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</si>
  <si>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</si>
  <si>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</si>
  <si>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>Repayments for debentures</t>
  </si>
  <si>
    <t xml:space="preserve">Payments for lease liabilities </t>
  </si>
  <si>
    <t>Treasury ordinary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</si>
  <si>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</si>
  <si>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</si>
  <si>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</si>
  <si>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June 30</t>
  </si>
  <si>
    <t>Supplemental disclosures of cash flows information for non-cash transactions</t>
  </si>
  <si>
    <t>Transfer costs of land under construction project to land</t>
  </si>
  <si>
    <t>and costs of project held for development</t>
  </si>
  <si>
    <t xml:space="preserve">Transfer net investment properties to inventories - </t>
  </si>
  <si>
    <t>finished goods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</si>
  <si>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</si>
  <si>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</si>
  <si>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</si>
  <si>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</si>
  <si>
    <t>s</t>
  </si>
  <si>
    <t>Notes to interim condensed financial information which formed an integral part of this financial information.</t>
  </si>
  <si>
    <t xml:space="preserve">Reversal of expected credit losses </t>
  </si>
  <si>
    <t>Profit (loss) before income tax expense</t>
  </si>
  <si>
    <t>Adjustment for tax expense</t>
  </si>
  <si>
    <t>Reversed allowance for devaluation of goods</t>
  </si>
  <si>
    <t xml:space="preserve">Reversed of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</si>
</sst>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  <numFmt numFmtId="173" formatCode="#,##0.0000\ ;\(#,##0.0000\)"/>
  </numFmts>
  <fonts count="64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u/>
      <sz val="15"/>
      <name val="Angsana New"/>
      <family val="1"/>
    </font>
    <font>
      <b/>
      <i/>
      <sz val="15"/>
      <name val="Angsana New"/>
      <family val="1"/>
    </font>
    <font>
      <vertAlign val="superscript"/>
      <sz val="15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7" borderId="0" applyNumberFormat="0" applyBorder="0" applyAlignment="0" applyProtection="0"/>
    <xf numFmtId="0" fontId="25" fillId="5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10" fillId="9" borderId="0" applyNumberFormat="0" applyBorder="0" applyAlignment="0" applyProtection="0"/>
    <xf numFmtId="0" fontId="26" fillId="9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1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8" fillId="18" borderId="2" applyNumberFormat="0" applyAlignment="0" applyProtection="0"/>
    <xf numFmtId="164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3" fillId="0" borderId="0"/>
    <xf numFmtId="169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1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59" fillId="0" borderId="0"/>
    <xf numFmtId="0" fontId="59" fillId="0" borderId="0"/>
    <xf numFmtId="37" fontId="20" fillId="0" borderId="0"/>
    <xf numFmtId="0" fontId="24" fillId="0" borderId="0"/>
    <xf numFmtId="0" fontId="29" fillId="0" borderId="0"/>
    <xf numFmtId="39" fontId="19" fillId="0" borderId="0"/>
    <xf numFmtId="0" fontId="29" fillId="0" borderId="0"/>
    <xf numFmtId="0" fontId="29" fillId="0" borderId="0" applyFill="0"/>
    <xf numFmtId="0" fontId="60" fillId="0" borderId="0"/>
    <xf numFmtId="0" fontId="60" fillId="0" borderId="0"/>
    <xf numFmtId="0" fontId="29" fillId="0" borderId="0"/>
    <xf numFmtId="39" fontId="19" fillId="0" borderId="0"/>
    <xf numFmtId="0" fontId="6" fillId="0" borderId="0"/>
    <xf numFmtId="0" fontId="29" fillId="0" borderId="0"/>
    <xf numFmtId="39" fontId="19" fillId="0" borderId="0"/>
    <xf numFmtId="0" fontId="30" fillId="0" borderId="0"/>
    <xf numFmtId="0" fontId="4" fillId="0" borderId="0"/>
    <xf numFmtId="0" fontId="4" fillId="0" borderId="0"/>
    <xf numFmtId="39" fontId="19" fillId="0" borderId="0"/>
    <xf numFmtId="0" fontId="29" fillId="0" borderId="0"/>
    <xf numFmtId="39" fontId="36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60" fillId="0" borderId="0"/>
    <xf numFmtId="0" fontId="60" fillId="0" borderId="0"/>
    <xf numFmtId="0" fontId="31" fillId="0" borderId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39" fillId="17" borderId="1" applyNumberFormat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44" fillId="18" borderId="2" applyNumberFormat="0" applyAlignment="0" applyProtection="0"/>
    <xf numFmtId="0" fontId="18" fillId="0" borderId="6" applyNumberFormat="0" applyFill="0" applyAlignment="0" applyProtection="0"/>
    <xf numFmtId="0" fontId="41" fillId="0" borderId="6" applyNumberFormat="0" applyFill="0" applyAlignment="0" applyProtection="0"/>
    <xf numFmtId="0" fontId="14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39" fontId="19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46" fillId="8" borderId="1" applyNumberFormat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9" fillId="0" borderId="9" applyNumberFormat="0" applyFill="0" applyAlignment="0" applyProtection="0"/>
    <xf numFmtId="0" fontId="11" fillId="16" borderId="0" applyNumberFormat="0" applyBorder="0" applyAlignment="0" applyProtection="0"/>
    <xf numFmtId="0" fontId="50" fillId="16" borderId="0" applyNumberFormat="0" applyBorder="0" applyAlignment="0" applyProtection="0"/>
    <xf numFmtId="0" fontId="10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10" fillId="13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5" borderId="0" applyNumberFormat="0" applyBorder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51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52" fillId="4" borderId="7" applyNumberFormat="0" applyFont="0" applyAlignment="0" applyProtection="0"/>
    <xf numFmtId="0" fontId="54" fillId="0" borderId="3" applyNumberFormat="0" applyFill="0" applyAlignment="0" applyProtection="0"/>
    <xf numFmtId="0" fontId="53" fillId="0" borderId="3" applyNumberFormat="0" applyFill="0" applyAlignment="0" applyProtection="0"/>
    <xf numFmtId="0" fontId="56" fillId="0" borderId="4" applyNumberFormat="0" applyFill="0" applyAlignment="0" applyProtection="0"/>
    <xf numFmtId="0" fontId="55" fillId="0" borderId="4" applyNumberFormat="0" applyFill="0" applyAlignment="0" applyProtection="0"/>
    <xf numFmtId="0" fontId="58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18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164" fontId="7" fillId="0" borderId="0" xfId="62" applyFont="1" applyFill="1" applyAlignment="1">
      <alignment horizontal="right"/>
    </xf>
    <xf numFmtId="164" fontId="7" fillId="0" borderId="0" xfId="62" applyFont="1" applyFill="1" applyBorder="1" applyAlignment="1">
      <alignment horizontal="right"/>
    </xf>
    <xf numFmtId="40" fontId="8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7" fillId="0" borderId="0" xfId="62" applyNumberFormat="1" applyFont="1" applyFill="1" applyBorder="1" applyAlignment="1"/>
    <xf numFmtId="164" fontId="7" fillId="0" borderId="0" xfId="62" applyFont="1" applyFill="1"/>
    <xf numFmtId="40" fontId="8" fillId="0" borderId="1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/>
    <xf numFmtId="40" fontId="7" fillId="0" borderId="0" xfId="284" applyNumberFormat="1" applyFont="1" applyFill="1"/>
    <xf numFmtId="40" fontId="8" fillId="0" borderId="0" xfId="62" applyNumberFormat="1" applyFont="1" applyFill="1" applyBorder="1" applyAlignment="1">
      <alignment horizontal="centerContinuous"/>
    </xf>
    <xf numFmtId="40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 applyBorder="1" applyAlignment="1">
      <alignment horizontal="center"/>
    </xf>
    <xf numFmtId="164" fontId="63" fillId="0" borderId="0" xfId="62" applyFont="1" applyFill="1" applyAlignment="1"/>
    <xf numFmtId="43" fontId="7" fillId="0" borderId="0" xfId="464" applyFont="1" applyFill="1" applyAlignment="1">
      <alignment horizontal="right"/>
    </xf>
    <xf numFmtId="164" fontId="7" fillId="0" borderId="10" xfId="62" applyFont="1" applyFill="1" applyBorder="1" applyAlignment="1">
      <alignment horizontal="right"/>
    </xf>
    <xf numFmtId="164" fontId="7" fillId="0" borderId="0" xfId="63" applyFont="1" applyFill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164" fontId="7" fillId="0" borderId="12" xfId="62" applyFont="1" applyFill="1" applyBorder="1"/>
    <xf numFmtId="164" fontId="7" fillId="0" borderId="0" xfId="62" applyFont="1" applyFill="1" applyBorder="1" applyAlignment="1"/>
    <xf numFmtId="164" fontId="7" fillId="0" borderId="11" xfId="62" applyFont="1" applyFill="1" applyBorder="1" applyAlignment="1">
      <alignment horizontal="right"/>
    </xf>
    <xf numFmtId="164" fontId="7" fillId="0" borderId="12" xfId="62" applyFont="1" applyFill="1" applyBorder="1" applyAlignment="1">
      <alignment horizontal="right"/>
    </xf>
    <xf numFmtId="165" fontId="7" fillId="0" borderId="10" xfId="284" applyNumberFormat="1" applyFont="1" applyFill="1" applyBorder="1" applyAlignment="1">
      <alignment horizontal="right"/>
    </xf>
    <xf numFmtId="39" fontId="7" fillId="0" borderId="0" xfId="62" applyNumberFormat="1" applyFont="1" applyFill="1" applyBorder="1" applyAlignment="1"/>
    <xf numFmtId="164" fontId="7" fillId="0" borderId="11" xfId="62" applyFont="1" applyFill="1" applyBorder="1" applyAlignment="1"/>
    <xf numFmtId="164" fontId="7" fillId="0" borderId="12" xfId="62" applyFont="1" applyFill="1" applyBorder="1" applyAlignment="1"/>
    <xf numFmtId="164" fontId="7" fillId="0" borderId="10" xfId="62" applyFont="1" applyFill="1" applyBorder="1" applyAlignment="1"/>
    <xf numFmtId="173" fontId="7" fillId="0" borderId="0" xfId="284" applyNumberFormat="1" applyFont="1" applyFill="1" applyBorder="1" applyAlignment="1">
      <alignment horizontal="right"/>
    </xf>
    <xf numFmtId="172" fontId="7" fillId="0" borderId="0" xfId="62" applyNumberFormat="1" applyFont="1" applyFill="1" applyBorder="1" applyAlignment="1">
      <alignment horizontal="right"/>
    </xf>
    <xf numFmtId="172" fontId="7" fillId="0" borderId="0" xfId="62" applyNumberFormat="1" applyFont="1" applyFill="1" applyAlignment="1">
      <alignment horizontal="right"/>
    </xf>
    <xf numFmtId="38" fontId="7" fillId="0" borderId="0" xfId="62" applyNumberFormat="1" applyFont="1" applyFill="1" applyBorder="1" applyAlignment="1">
      <alignment horizontal="right"/>
    </xf>
    <xf numFmtId="40" fontId="8" fillId="0" borderId="0" xfId="0" applyNumberFormat="1" applyFont="1" applyFill="1" applyAlignment="1">
      <alignment horizontal="center"/>
    </xf>
    <xf numFmtId="0" fontId="7" fillId="0" borderId="0" xfId="0" applyFont="1" applyFill="1"/>
    <xf numFmtId="40" fontId="61" fillId="0" borderId="0" xfId="0" applyNumberFormat="1" applyFont="1" applyFill="1" applyAlignment="1">
      <alignment horizontal="center"/>
    </xf>
    <xf numFmtId="40" fontId="8" fillId="0" borderId="0" xfId="0" applyNumberFormat="1" applyFont="1" applyFill="1"/>
    <xf numFmtId="40" fontId="8" fillId="0" borderId="0" xfId="0" applyNumberFormat="1" applyFont="1" applyFill="1" applyAlignment="1">
      <alignment horizontal="centerContinuous"/>
    </xf>
    <xf numFmtId="40" fontId="7" fillId="0" borderId="0" xfId="0" applyNumberFormat="1" applyFont="1" applyFill="1"/>
    <xf numFmtId="40" fontId="8" fillId="0" borderId="0" xfId="0" quotePrefix="1" applyNumberFormat="1" applyFont="1" applyFill="1" applyAlignment="1">
      <alignment horizontal="center"/>
    </xf>
    <xf numFmtId="49" fontId="8" fillId="0" borderId="11" xfId="0" quotePrefix="1" applyNumberFormat="1" applyFont="1" applyFill="1" applyBorder="1" applyAlignment="1">
      <alignment horizontal="center"/>
    </xf>
    <xf numFmtId="40" fontId="62" fillId="0" borderId="0" xfId="0" quotePrefix="1" applyNumberFormat="1" applyFont="1" applyFill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0" fontId="9" fillId="0" borderId="0" xfId="0" applyNumberFormat="1" applyFont="1" applyFill="1"/>
    <xf numFmtId="40" fontId="7" fillId="0" borderId="0" xfId="0" quotePrefix="1" applyNumberFormat="1" applyFont="1" applyFill="1" applyAlignment="1">
      <alignment horizontal="left"/>
    </xf>
    <xf numFmtId="166" fontId="7" fillId="0" borderId="0" xfId="309" quotePrefix="1" applyNumberFormat="1" applyFont="1" applyFill="1" applyAlignment="1">
      <alignment horizontal="center"/>
    </xf>
    <xf numFmtId="166" fontId="9" fillId="0" borderId="0" xfId="309" quotePrefix="1" applyNumberFormat="1" applyFont="1" applyFill="1" applyAlignment="1">
      <alignment horizontal="center"/>
    </xf>
    <xf numFmtId="40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0" fontId="7" fillId="0" borderId="0" xfId="0" applyNumberFormat="1" applyFont="1" applyFill="1" applyAlignment="1">
      <alignment horizontal="center"/>
    </xf>
    <xf numFmtId="40" fontId="9" fillId="0" borderId="0" xfId="0" applyNumberFormat="1" applyFont="1" applyFill="1" applyAlignment="1">
      <alignment horizontal="center"/>
    </xf>
    <xf numFmtId="38" fontId="9" fillId="0" borderId="0" xfId="309" quotePrefix="1" applyNumberFormat="1" applyFont="1" applyFill="1" applyAlignment="1">
      <alignment horizontal="center"/>
    </xf>
    <xf numFmtId="49" fontId="7" fillId="0" borderId="0" xfId="309" applyNumberFormat="1" applyFont="1" applyFill="1" applyAlignment="1">
      <alignment horizontal="center"/>
    </xf>
    <xf numFmtId="40" fontId="7" fillId="0" borderId="0" xfId="309" applyNumberFormat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center"/>
    </xf>
    <xf numFmtId="38" fontId="7" fillId="0" borderId="0" xfId="309" quotePrefix="1" applyNumberFormat="1" applyFont="1" applyFill="1" applyAlignment="1">
      <alignment horizontal="center"/>
    </xf>
    <xf numFmtId="40" fontId="7" fillId="0" borderId="0" xfId="309" quotePrefix="1" applyNumberFormat="1" applyFont="1" applyFill="1" applyAlignment="1">
      <alignment horizontal="center"/>
    </xf>
    <xf numFmtId="40" fontId="7" fillId="0" borderId="0" xfId="309" applyNumberFormat="1" applyFont="1" applyFill="1"/>
    <xf numFmtId="40" fontId="7" fillId="0" borderId="0" xfId="0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40" fontId="62" fillId="0" borderId="0" xfId="0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left"/>
    </xf>
    <xf numFmtId="38" fontId="7" fillId="0" borderId="0" xfId="309" applyNumberFormat="1" applyFont="1" applyFill="1" applyAlignment="1">
      <alignment horizontal="center"/>
    </xf>
    <xf numFmtId="170" fontId="7" fillId="0" borderId="0" xfId="309" quotePrefix="1" applyNumberFormat="1" applyFont="1" applyFill="1" applyAlignment="1">
      <alignment horizontal="center"/>
    </xf>
    <xf numFmtId="170" fontId="7" fillId="0" borderId="0" xfId="309" applyNumberFormat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left"/>
    </xf>
    <xf numFmtId="0" fontId="8" fillId="0" borderId="0" xfId="0" applyFont="1" applyFill="1"/>
    <xf numFmtId="165" fontId="7" fillId="0" borderId="13" xfId="309" applyNumberFormat="1" applyFont="1" applyFill="1" applyBorder="1"/>
    <xf numFmtId="40" fontId="7" fillId="0" borderId="0" xfId="0" quotePrefix="1" applyNumberFormat="1" applyFont="1" applyFill="1"/>
    <xf numFmtId="165" fontId="7" fillId="0" borderId="0" xfId="309" applyNumberFormat="1" applyFont="1" applyFill="1"/>
    <xf numFmtId="0" fontId="7" fillId="0" borderId="0" xfId="309" quotePrefix="1" applyFont="1" applyFill="1" applyAlignment="1">
      <alignment horizontal="center" shrinkToFit="1"/>
    </xf>
    <xf numFmtId="40" fontId="7" fillId="0" borderId="0" xfId="309" quotePrefix="1" applyNumberFormat="1" applyFont="1" applyFill="1" applyAlignment="1">
      <alignment horizontal="center" shrinkToFit="1"/>
    </xf>
    <xf numFmtId="164" fontId="7" fillId="0" borderId="0" xfId="0" applyNumberFormat="1" applyFont="1" applyFill="1"/>
    <xf numFmtId="0" fontId="8" fillId="0" borderId="11" xfId="0" quotePrefix="1" applyFont="1" applyFill="1" applyBorder="1" applyAlignment="1">
      <alignment horizontal="center"/>
    </xf>
    <xf numFmtId="0" fontId="8" fillId="0" borderId="14" xfId="0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165" fontId="7" fillId="0" borderId="0" xfId="309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center"/>
    </xf>
    <xf numFmtId="38" fontId="9" fillId="0" borderId="0" xfId="0" quotePrefix="1" applyNumberFormat="1" applyFont="1" applyFill="1" applyAlignment="1">
      <alignment horizontal="center"/>
    </xf>
    <xf numFmtId="40" fontId="7" fillId="0" borderId="0" xfId="309" applyNumberFormat="1" applyFont="1" applyFill="1" applyAlignment="1">
      <alignment horizontal="left"/>
    </xf>
    <xf numFmtId="40" fontId="7" fillId="0" borderId="0" xfId="309" quotePrefix="1" applyNumberFormat="1" applyFont="1" applyFill="1" applyAlignment="1">
      <alignment horizontal="left"/>
    </xf>
    <xf numFmtId="40" fontId="9" fillId="0" borderId="0" xfId="309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8" fillId="0" borderId="10" xfId="0" applyNumberFormat="1" applyFont="1" applyFill="1" applyBorder="1" applyAlignment="1">
      <alignment horizontal="center"/>
    </xf>
    <xf numFmtId="40" fontId="7" fillId="0" borderId="10" xfId="0" applyNumberFormat="1" applyFont="1" applyFill="1" applyBorder="1" applyAlignment="1">
      <alignment horizontal="center"/>
    </xf>
    <xf numFmtId="40" fontId="7" fillId="0" borderId="11" xfId="0" applyNumberFormat="1" applyFont="1" applyFill="1" applyBorder="1" applyAlignment="1">
      <alignment horizontal="center"/>
    </xf>
    <xf numFmtId="40" fontId="7" fillId="0" borderId="14" xfId="0" applyNumberFormat="1" applyFont="1" applyFill="1" applyBorder="1" applyAlignment="1">
      <alignment horizontal="center"/>
    </xf>
    <xf numFmtId="40" fontId="7" fillId="0" borderId="11" xfId="0" applyNumberFormat="1" applyFont="1" applyFill="1" applyBorder="1" applyAlignment="1">
      <alignment horizontal="center"/>
    </xf>
    <xf numFmtId="40" fontId="7" fillId="0" borderId="0" xfId="0" applyNumberFormat="1" applyFont="1" applyFill="1" applyAlignment="1">
      <alignment horizontal="right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10" xfId="0" applyNumberFormat="1" applyFont="1" applyFill="1" applyBorder="1" applyAlignment="1">
      <alignment horizontal="center"/>
    </xf>
    <xf numFmtId="40" fontId="7" fillId="0" borderId="10" xfId="0" applyNumberFormat="1" applyFont="1" applyFill="1" applyBorder="1" applyAlignment="1">
      <alignment horizontal="center" vertical="center"/>
    </xf>
    <xf numFmtId="40" fontId="7" fillId="0" borderId="10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center"/>
    </xf>
    <xf numFmtId="40" fontId="8" fillId="0" borderId="10" xfId="0" applyNumberFormat="1" applyFont="1" applyFill="1" applyBorder="1" applyAlignment="1">
      <alignment horizontal="center"/>
    </xf>
    <xf numFmtId="40" fontId="8" fillId="0" borderId="11" xfId="0" applyNumberFormat="1" applyFont="1" applyFill="1" applyBorder="1" applyAlignment="1">
      <alignment horizontal="center"/>
    </xf>
    <xf numFmtId="0" fontId="7" fillId="0" borderId="0" xfId="309" applyFont="1" applyFill="1" applyAlignment="1">
      <alignment horizontal="left"/>
    </xf>
    <xf numFmtId="0" fontId="8" fillId="0" borderId="10" xfId="0" quotePrefix="1" applyFont="1" applyFill="1" applyBorder="1" applyAlignment="1">
      <alignment horizontal="center"/>
    </xf>
    <xf numFmtId="40" fontId="7" fillId="0" borderId="0" xfId="0" quotePrefix="1" applyNumberFormat="1" applyFont="1" applyFill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71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/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view="pageBreakPreview" topLeftCell="A102" zoomScale="90" zoomScaleNormal="90" zoomScaleSheetLayoutView="90" workbookViewId="0">
      <selection activeCell="E116" sqref="E116"/>
    </sheetView>
  </sheetViews>
  <sheetFormatPr defaultColWidth="9.33203125" defaultRowHeight="28.15" customHeight="1"/>
  <cols>
    <col min="1" max="1" width="9.33203125" style="43"/>
    <col min="2" max="2" width="3.33203125" style="43" customWidth="1"/>
    <col min="3" max="3" width="32.33203125" style="43" customWidth="1"/>
    <col min="4" max="4" width="7.83203125" style="43" bestFit="1" customWidth="1"/>
    <col min="5" max="5" width="19.83203125" style="43" customWidth="1"/>
    <col min="6" max="6" width="1.83203125" style="43" customWidth="1"/>
    <col min="7" max="7" width="19.83203125" style="43" customWidth="1"/>
    <col min="8" max="8" width="1.83203125" style="43" customWidth="1"/>
    <col min="9" max="9" width="19.83203125" style="43" customWidth="1"/>
    <col min="10" max="10" width="1.83203125" style="43" customWidth="1"/>
    <col min="11" max="11" width="19.83203125" style="43" customWidth="1"/>
    <col min="12" max="12" width="1.1640625" style="43" customWidth="1"/>
    <col min="13" max="16384" width="9.33203125" style="43"/>
  </cols>
  <sheetData>
    <row r="1" spans="1:11" ht="25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5.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5.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5.5" customHeight="1">
      <c r="D4" s="44"/>
      <c r="E4" s="44"/>
      <c r="F4" s="44"/>
      <c r="G4" s="44"/>
      <c r="H4" s="44"/>
      <c r="I4" s="44"/>
      <c r="J4" s="44"/>
      <c r="K4" s="44"/>
    </row>
    <row r="5" spans="1:11" ht="25.5" customHeight="1">
      <c r="A5" s="45"/>
      <c r="B5" s="45"/>
      <c r="C5" s="45"/>
      <c r="D5" s="46"/>
      <c r="E5" s="3"/>
      <c r="F5" s="3" t="s">
        <v>3</v>
      </c>
      <c r="G5" s="3"/>
      <c r="H5" s="21"/>
      <c r="I5" s="3"/>
      <c r="J5" s="3" t="s">
        <v>4</v>
      </c>
      <c r="K5" s="3"/>
    </row>
    <row r="6" spans="1:11" ht="25.5" customHeight="1">
      <c r="A6" s="47"/>
      <c r="B6" s="47"/>
      <c r="C6" s="47"/>
      <c r="D6" s="48" t="s">
        <v>5</v>
      </c>
      <c r="E6" s="49" t="s">
        <v>6</v>
      </c>
      <c r="F6" s="50"/>
      <c r="G6" s="51" t="s">
        <v>7</v>
      </c>
      <c r="H6" s="48"/>
      <c r="I6" s="49" t="str">
        <f>E6</f>
        <v>June 30, 2025</v>
      </c>
      <c r="J6" s="50"/>
      <c r="K6" s="49" t="str">
        <f>G6</f>
        <v>December 31, 2024</v>
      </c>
    </row>
    <row r="7" spans="1:11" ht="25.5" customHeight="1">
      <c r="A7" s="47"/>
      <c r="B7" s="47"/>
      <c r="C7" s="47"/>
      <c r="D7" s="48"/>
      <c r="E7" s="52" t="s">
        <v>8</v>
      </c>
      <c r="F7" s="50"/>
      <c r="G7" s="52" t="s">
        <v>9</v>
      </c>
      <c r="H7" s="48"/>
      <c r="I7" s="52" t="s">
        <v>8</v>
      </c>
      <c r="J7" s="50"/>
      <c r="K7" s="52" t="s">
        <v>9</v>
      </c>
    </row>
    <row r="8" spans="1:11" ht="25.5" customHeight="1">
      <c r="A8" s="47"/>
      <c r="B8" s="47"/>
      <c r="C8" s="47"/>
      <c r="D8" s="48"/>
      <c r="E8" s="52" t="s">
        <v>10</v>
      </c>
      <c r="F8" s="50"/>
      <c r="G8" s="52"/>
      <c r="H8" s="48"/>
      <c r="I8" s="52" t="s">
        <v>10</v>
      </c>
      <c r="J8" s="50"/>
      <c r="K8" s="52"/>
    </row>
    <row r="9" spans="1:11" ht="25.5" customHeight="1">
      <c r="A9" s="42" t="s">
        <v>11</v>
      </c>
      <c r="B9" s="42"/>
      <c r="C9" s="42"/>
      <c r="D9" s="48"/>
      <c r="E9" s="52"/>
      <c r="I9" s="52"/>
      <c r="J9" s="50"/>
      <c r="K9" s="52"/>
    </row>
    <row r="10" spans="1:11" ht="25.5" customHeight="1">
      <c r="A10" s="45" t="s">
        <v>12</v>
      </c>
      <c r="B10" s="47"/>
      <c r="C10" s="47"/>
      <c r="D10" s="47"/>
      <c r="E10" s="19"/>
      <c r="F10" s="53"/>
      <c r="G10" s="19"/>
      <c r="H10" s="17"/>
      <c r="I10" s="19"/>
      <c r="J10" s="19"/>
      <c r="K10" s="19"/>
    </row>
    <row r="11" spans="1:11" ht="25.5" customHeight="1">
      <c r="A11" s="54" t="s">
        <v>13</v>
      </c>
      <c r="B11" s="47"/>
      <c r="C11" s="47"/>
      <c r="D11" s="55"/>
      <c r="E11" s="1">
        <v>402064607.42999995</v>
      </c>
      <c r="F11" s="56"/>
      <c r="G11" s="1">
        <v>438999166.75999999</v>
      </c>
      <c r="H11" s="1"/>
      <c r="I11" s="1">
        <v>142468650.22</v>
      </c>
      <c r="J11" s="1"/>
      <c r="K11" s="1">
        <v>162925092.19</v>
      </c>
    </row>
    <row r="12" spans="1:11" ht="25.5" customHeight="1">
      <c r="A12" s="57" t="s">
        <v>14</v>
      </c>
      <c r="B12" s="47"/>
      <c r="C12" s="47"/>
      <c r="D12" s="58" t="s">
        <v>15</v>
      </c>
      <c r="E12" s="1">
        <v>466560129.42000002</v>
      </c>
      <c r="F12" s="59"/>
      <c r="G12" s="1">
        <v>391669894.38999999</v>
      </c>
      <c r="H12" s="22"/>
      <c r="I12" s="1">
        <v>97192572.349999994</v>
      </c>
      <c r="J12" s="22"/>
      <c r="K12" s="1">
        <v>62111924.010000005</v>
      </c>
    </row>
    <row r="13" spans="1:11" ht="25.5" customHeight="1">
      <c r="A13" s="57" t="s">
        <v>16</v>
      </c>
      <c r="B13" s="47"/>
      <c r="C13" s="47"/>
      <c r="D13" s="58" t="s">
        <v>17</v>
      </c>
      <c r="E13" s="4">
        <v>13500000</v>
      </c>
      <c r="F13" s="59"/>
      <c r="G13" s="4">
        <v>80004625</v>
      </c>
      <c r="H13" s="22"/>
      <c r="I13" s="1">
        <v>1590050000</v>
      </c>
      <c r="J13" s="22"/>
      <c r="K13" s="1">
        <v>1661554625</v>
      </c>
    </row>
    <row r="14" spans="1:11" ht="25.5" customHeight="1">
      <c r="A14" s="54" t="s">
        <v>18</v>
      </c>
      <c r="B14" s="47"/>
      <c r="C14" s="47"/>
      <c r="D14" s="60"/>
      <c r="E14" s="5"/>
      <c r="F14" s="61"/>
      <c r="G14" s="5"/>
      <c r="H14" s="22"/>
      <c r="I14" s="5"/>
      <c r="J14" s="22"/>
      <c r="K14" s="5"/>
    </row>
    <row r="15" spans="1:11" ht="25.5" customHeight="1">
      <c r="A15" s="57" t="s">
        <v>19</v>
      </c>
      <c r="C15" s="47"/>
      <c r="D15" s="58" t="s">
        <v>20</v>
      </c>
      <c r="E15" s="4">
        <v>9464307216.0499992</v>
      </c>
      <c r="F15" s="62"/>
      <c r="G15" s="4">
        <v>9133419643.3000011</v>
      </c>
      <c r="H15" s="1"/>
      <c r="I15" s="1">
        <v>5773423820.7399998</v>
      </c>
      <c r="J15" s="1"/>
      <c r="K15" s="1">
        <v>5232814013.2299976</v>
      </c>
    </row>
    <row r="16" spans="1:11" ht="25.5" customHeight="1">
      <c r="A16" s="54" t="s">
        <v>21</v>
      </c>
      <c r="B16" s="47"/>
      <c r="C16" s="47"/>
      <c r="D16" s="58" t="s">
        <v>22</v>
      </c>
      <c r="E16" s="4">
        <v>6552518866.6999998</v>
      </c>
      <c r="F16" s="62"/>
      <c r="G16" s="4">
        <v>7358767458.0300007</v>
      </c>
      <c r="H16" s="1"/>
      <c r="I16" s="1">
        <v>5643831643.6099997</v>
      </c>
      <c r="J16" s="1"/>
      <c r="K16" s="1">
        <v>6512851751.0200005</v>
      </c>
    </row>
    <row r="17" spans="1:11" ht="25.5" customHeight="1">
      <c r="A17" s="47"/>
      <c r="B17" s="47"/>
      <c r="C17" s="45" t="s">
        <v>23</v>
      </c>
      <c r="D17" s="60"/>
      <c r="E17" s="31">
        <f>ROUND(SUM(E11:E16),2)</f>
        <v>16898950819.6</v>
      </c>
      <c r="F17" s="60"/>
      <c r="G17" s="31">
        <f>ROUND(SUM(G11:G16),2)</f>
        <v>17402860787.48</v>
      </c>
      <c r="H17" s="14"/>
      <c r="I17" s="31">
        <f>ROUND(SUM(I11:I16),2)</f>
        <v>13246966686.92</v>
      </c>
      <c r="J17" s="22"/>
      <c r="K17" s="31">
        <f>ROUND(SUM(K11:K16),2)</f>
        <v>13632257405.450001</v>
      </c>
    </row>
    <row r="18" spans="1:11" ht="25.5" customHeight="1">
      <c r="A18" s="45" t="s">
        <v>24</v>
      </c>
      <c r="B18" s="47"/>
      <c r="C18" s="47"/>
      <c r="D18" s="60"/>
      <c r="E18" s="22"/>
      <c r="F18" s="60"/>
      <c r="G18" s="22"/>
      <c r="H18" s="22"/>
      <c r="I18" s="22"/>
      <c r="J18" s="22"/>
      <c r="K18" s="22"/>
    </row>
    <row r="19" spans="1:11" ht="25.5" customHeight="1">
      <c r="A19" s="54" t="s">
        <v>25</v>
      </c>
      <c r="C19" s="47"/>
      <c r="D19" s="63" t="s">
        <v>26</v>
      </c>
      <c r="E19" s="4">
        <v>367925561.02999973</v>
      </c>
      <c r="F19" s="64"/>
      <c r="G19" s="4">
        <v>300318444.16000021</v>
      </c>
      <c r="H19" s="1"/>
      <c r="I19" s="1">
        <v>1743940042.1500001</v>
      </c>
      <c r="J19" s="1"/>
      <c r="K19" s="1">
        <v>1663935417.1500001</v>
      </c>
    </row>
    <row r="20" spans="1:11" ht="25.5" customHeight="1">
      <c r="A20" s="54" t="s">
        <v>27</v>
      </c>
      <c r="B20" s="47"/>
      <c r="C20" s="47"/>
      <c r="D20" s="65"/>
      <c r="E20" s="22"/>
      <c r="F20" s="66"/>
      <c r="G20" s="22"/>
      <c r="H20" s="22"/>
      <c r="I20" s="22"/>
      <c r="J20" s="22"/>
      <c r="K20" s="22"/>
    </row>
    <row r="21" spans="1:11" ht="25.5" customHeight="1">
      <c r="A21" s="47" t="s">
        <v>28</v>
      </c>
      <c r="C21" s="47"/>
      <c r="D21" s="67" t="s">
        <v>29</v>
      </c>
      <c r="E21" s="1">
        <v>3759310477.3800001</v>
      </c>
      <c r="F21" s="67"/>
      <c r="G21" s="1">
        <v>3194457948.3099999</v>
      </c>
      <c r="H21" s="1"/>
      <c r="I21" s="1">
        <v>3259365324.3699999</v>
      </c>
      <c r="J21" s="1"/>
      <c r="K21" s="1">
        <v>2695641486</v>
      </c>
    </row>
    <row r="22" spans="1:11" ht="25.5" customHeight="1">
      <c r="A22" s="54" t="s">
        <v>30</v>
      </c>
      <c r="B22" s="47"/>
      <c r="C22" s="47"/>
      <c r="D22" s="68" t="s">
        <v>31</v>
      </c>
      <c r="E22" s="1">
        <v>2212851226.3200002</v>
      </c>
      <c r="F22" s="68"/>
      <c r="G22" s="1">
        <v>2403560493.75</v>
      </c>
      <c r="H22" s="1"/>
      <c r="I22" s="1">
        <v>2145610901.4000003</v>
      </c>
      <c r="J22" s="1"/>
      <c r="K22" s="1">
        <v>2328039421.8300004</v>
      </c>
    </row>
    <row r="23" spans="1:11" ht="25.5" customHeight="1">
      <c r="A23" s="54" t="s">
        <v>32</v>
      </c>
      <c r="B23" s="47"/>
      <c r="C23" s="47"/>
      <c r="D23" s="68" t="s">
        <v>33</v>
      </c>
      <c r="E23" s="1">
        <v>257435572.61000001</v>
      </c>
      <c r="F23" s="68"/>
      <c r="G23" s="1">
        <v>263954798.94</v>
      </c>
      <c r="H23" s="1"/>
      <c r="I23" s="1">
        <v>139569579.73000002</v>
      </c>
      <c r="J23" s="1"/>
      <c r="K23" s="1">
        <v>141377791.08999997</v>
      </c>
    </row>
    <row r="24" spans="1:11" ht="25.5" customHeight="1">
      <c r="A24" s="54" t="s">
        <v>34</v>
      </c>
      <c r="B24" s="47"/>
      <c r="C24" s="47"/>
      <c r="D24" s="68" t="s">
        <v>35</v>
      </c>
      <c r="E24" s="1">
        <v>160553840.92000002</v>
      </c>
      <c r="F24" s="68"/>
      <c r="G24" s="1">
        <v>164258614.62</v>
      </c>
      <c r="H24" s="1"/>
      <c r="I24" s="1">
        <v>160553840.92000002</v>
      </c>
      <c r="J24" s="1"/>
      <c r="K24" s="1">
        <v>164258614.62</v>
      </c>
    </row>
    <row r="25" spans="1:11" ht="25.5" customHeight="1">
      <c r="A25" s="54" t="s">
        <v>36</v>
      </c>
      <c r="B25" s="47"/>
      <c r="C25" s="47"/>
      <c r="D25" s="68" t="s">
        <v>37</v>
      </c>
      <c r="E25" s="1">
        <v>19425950.359999999</v>
      </c>
      <c r="F25" s="68"/>
      <c r="G25" s="1">
        <v>19028183.949999999</v>
      </c>
      <c r="H25" s="1"/>
      <c r="I25" s="1">
        <v>34668079.68999999</v>
      </c>
      <c r="J25" s="1"/>
      <c r="K25" s="1">
        <v>36477661.589999996</v>
      </c>
    </row>
    <row r="26" spans="1:11" ht="25.5" customHeight="1">
      <c r="A26" s="54" t="s">
        <v>38</v>
      </c>
      <c r="B26" s="47"/>
      <c r="C26" s="47"/>
      <c r="D26" s="68"/>
      <c r="E26" s="2">
        <v>64291580.939999998</v>
      </c>
      <c r="F26" s="69"/>
      <c r="G26" s="2">
        <v>64291580.939999998</v>
      </c>
      <c r="H26" s="2"/>
      <c r="I26" s="5">
        <v>0</v>
      </c>
      <c r="J26" s="1"/>
      <c r="K26" s="5">
        <v>0</v>
      </c>
    </row>
    <row r="27" spans="1:11" ht="25.5" customHeight="1">
      <c r="A27" s="54" t="s">
        <v>39</v>
      </c>
      <c r="B27" s="47"/>
      <c r="C27" s="47"/>
      <c r="D27" s="67" t="s">
        <v>40</v>
      </c>
      <c r="E27" s="1">
        <v>28600409.519999988</v>
      </c>
      <c r="F27" s="68"/>
      <c r="G27" s="1">
        <v>28321697.569999989</v>
      </c>
      <c r="H27" s="1"/>
      <c r="I27" s="1">
        <v>2338345.5699999998</v>
      </c>
      <c r="J27" s="1"/>
      <c r="K27" s="1">
        <v>2419204.79</v>
      </c>
    </row>
    <row r="28" spans="1:11" ht="25.5" customHeight="1">
      <c r="A28" s="54" t="s">
        <v>41</v>
      </c>
      <c r="B28" s="47"/>
      <c r="C28" s="47"/>
      <c r="D28" s="68"/>
      <c r="E28" s="1">
        <v>172968837.25000003</v>
      </c>
      <c r="F28" s="68"/>
      <c r="G28" s="1">
        <v>172521598.31</v>
      </c>
      <c r="H28" s="1"/>
      <c r="I28" s="1">
        <v>117588234.81</v>
      </c>
      <c r="J28" s="1"/>
      <c r="K28" s="1">
        <v>120351859.26000001</v>
      </c>
    </row>
    <row r="29" spans="1:11" ht="25.5" customHeight="1">
      <c r="A29" s="54" t="s">
        <v>42</v>
      </c>
      <c r="B29" s="47"/>
      <c r="C29" s="47"/>
      <c r="D29" s="68"/>
      <c r="E29" s="14"/>
      <c r="F29" s="60"/>
      <c r="G29" s="14"/>
      <c r="H29" s="14"/>
      <c r="I29" s="14"/>
      <c r="J29" s="22"/>
      <c r="K29" s="14"/>
    </row>
    <row r="30" spans="1:11" ht="25.5" customHeight="1">
      <c r="A30" s="54" t="s">
        <v>43</v>
      </c>
      <c r="B30" s="47"/>
      <c r="C30" s="47"/>
      <c r="D30" s="60"/>
      <c r="E30" s="2">
        <v>68413376.169999987</v>
      </c>
      <c r="F30" s="69"/>
      <c r="G30" s="2">
        <v>51160443.200000003</v>
      </c>
      <c r="H30" s="2"/>
      <c r="I30" s="5">
        <v>18551247.120000001</v>
      </c>
      <c r="J30" s="1"/>
      <c r="K30" s="5">
        <v>0</v>
      </c>
    </row>
    <row r="31" spans="1:11" ht="25.5" customHeight="1">
      <c r="A31" s="54" t="s">
        <v>44</v>
      </c>
      <c r="B31" s="47"/>
      <c r="C31" s="47"/>
      <c r="D31" s="60"/>
      <c r="E31" s="2">
        <v>74097654.819999993</v>
      </c>
      <c r="F31" s="69"/>
      <c r="G31" s="2">
        <v>119093506.05</v>
      </c>
      <c r="H31" s="2"/>
      <c r="I31" s="2">
        <v>65856061.509999998</v>
      </c>
      <c r="J31" s="1"/>
      <c r="K31" s="2">
        <v>91566111.269999996</v>
      </c>
    </row>
    <row r="32" spans="1:11" ht="25.5" customHeight="1">
      <c r="A32" s="47"/>
      <c r="B32" s="47"/>
      <c r="C32" s="45" t="s">
        <v>45</v>
      </c>
      <c r="D32" s="60"/>
      <c r="E32" s="31">
        <f>ROUND(SUM(E19:E31),2)</f>
        <v>7185874487.3199997</v>
      </c>
      <c r="F32" s="60"/>
      <c r="G32" s="31">
        <f>ROUND(SUM(G19:G31),2)</f>
        <v>6780967309.8000002</v>
      </c>
      <c r="H32" s="5"/>
      <c r="I32" s="31">
        <f>ROUND(SUM(I19:I31),2)</f>
        <v>7688041657.2700005</v>
      </c>
      <c r="J32" s="4"/>
      <c r="K32" s="31">
        <f>ROUND(SUM(K19:K31),2)</f>
        <v>7244067567.6000004</v>
      </c>
    </row>
    <row r="33" spans="1:11" ht="25.5" customHeight="1" thickBot="1">
      <c r="A33" s="45" t="s">
        <v>46</v>
      </c>
      <c r="B33" s="47"/>
      <c r="C33" s="47"/>
      <c r="D33" s="60"/>
      <c r="E33" s="32">
        <f>ROUND(SUM(E17,E32),2)</f>
        <v>24084825306.919998</v>
      </c>
      <c r="F33" s="60"/>
      <c r="G33" s="32">
        <f>ROUND(SUM(G17,G32),2)</f>
        <v>24183828097.279999</v>
      </c>
      <c r="H33" s="5"/>
      <c r="I33" s="32">
        <f>ROUND(SUM(I17,I32),2)</f>
        <v>20935008344.189999</v>
      </c>
      <c r="J33" s="5"/>
      <c r="K33" s="32">
        <f>ROUND(SUM(K17,K32),2)</f>
        <v>20876324973.049999</v>
      </c>
    </row>
    <row r="34" spans="1:11" ht="25.5" customHeight="1" thickTop="1">
      <c r="A34" s="45"/>
      <c r="B34" s="47"/>
      <c r="C34" s="47"/>
      <c r="D34" s="60"/>
      <c r="E34" s="5"/>
      <c r="F34" s="5"/>
      <c r="G34" s="5"/>
      <c r="H34" s="5"/>
      <c r="I34" s="5"/>
      <c r="J34" s="5"/>
      <c r="K34" s="5"/>
    </row>
    <row r="35" spans="1:11" ht="25.5" customHeight="1">
      <c r="B35" s="47"/>
      <c r="C35" s="47"/>
      <c r="D35" s="47"/>
      <c r="E35" s="19"/>
      <c r="F35" s="19"/>
      <c r="G35" s="19"/>
      <c r="H35" s="19"/>
      <c r="I35" s="19"/>
      <c r="J35" s="19"/>
      <c r="K35" s="19"/>
    </row>
    <row r="36" spans="1:11" ht="25.5" customHeight="1">
      <c r="A36" s="54" t="s">
        <v>242</v>
      </c>
      <c r="B36" s="47"/>
      <c r="C36" s="47"/>
      <c r="D36" s="47"/>
      <c r="E36" s="19"/>
      <c r="F36" s="47"/>
      <c r="G36" s="19"/>
      <c r="H36" s="19"/>
      <c r="I36" s="19"/>
      <c r="J36" s="19"/>
      <c r="K36" s="19"/>
    </row>
    <row r="37" spans="1:11" ht="28.15" customHeight="1">
      <c r="A37" s="54"/>
      <c r="B37" s="47"/>
      <c r="C37" s="47"/>
      <c r="D37" s="47"/>
      <c r="E37" s="19"/>
      <c r="F37" s="47"/>
      <c r="G37" s="19"/>
      <c r="H37" s="19"/>
      <c r="I37" s="19"/>
      <c r="J37" s="19"/>
      <c r="K37" s="19"/>
    </row>
    <row r="38" spans="1:11" ht="25.5" customHeight="1">
      <c r="A38" s="70" t="s">
        <v>47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</row>
    <row r="39" spans="1:11" ht="25.5" customHeight="1">
      <c r="A39" s="42" t="s">
        <v>0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 customHeight="1">
      <c r="A40" s="42" t="s">
        <v>48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 customHeight="1">
      <c r="A41" s="42" t="str">
        <f>A3</f>
        <v>AS AT JUNE 30, 2025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25.5" customHeight="1">
      <c r="B42" s="71"/>
      <c r="C42" s="71"/>
      <c r="D42" s="71"/>
      <c r="E42" s="44"/>
      <c r="F42" s="71"/>
      <c r="G42" s="44"/>
      <c r="H42" s="44"/>
      <c r="I42" s="44"/>
      <c r="J42" s="44"/>
      <c r="K42" s="44"/>
    </row>
    <row r="43" spans="1:11" ht="25.5" customHeight="1">
      <c r="A43" s="45"/>
      <c r="B43" s="45"/>
      <c r="C43" s="45"/>
      <c r="D43" s="46"/>
      <c r="E43" s="3"/>
      <c r="F43" s="3" t="s">
        <v>3</v>
      </c>
      <c r="G43" s="3"/>
      <c r="H43" s="21"/>
      <c r="I43" s="3"/>
      <c r="J43" s="3" t="s">
        <v>4</v>
      </c>
      <c r="K43" s="3"/>
    </row>
    <row r="44" spans="1:11" ht="25.5" customHeight="1">
      <c r="A44" s="47"/>
      <c r="B44" s="47"/>
      <c r="C44" s="47"/>
      <c r="D44" s="71" t="s">
        <v>5</v>
      </c>
      <c r="E44" s="49" t="str">
        <f>E6</f>
        <v>June 30, 2025</v>
      </c>
      <c r="F44" s="72"/>
      <c r="G44" s="49" t="str">
        <f>G6</f>
        <v>December 31, 2024</v>
      </c>
      <c r="H44" s="48"/>
      <c r="I44" s="49" t="str">
        <f>I6</f>
        <v>June 30, 2025</v>
      </c>
      <c r="J44" s="71"/>
      <c r="K44" s="49" t="str">
        <f>K6</f>
        <v>December 31, 2024</v>
      </c>
    </row>
    <row r="45" spans="1:11" ht="25.5" customHeight="1">
      <c r="A45" s="47"/>
      <c r="B45" s="47"/>
      <c r="C45" s="47"/>
      <c r="D45" s="48"/>
      <c r="E45" s="52" t="s">
        <v>8</v>
      </c>
      <c r="F45" s="50"/>
      <c r="G45" s="52" t="s">
        <v>9</v>
      </c>
      <c r="H45" s="48"/>
      <c r="I45" s="52" t="s">
        <v>8</v>
      </c>
      <c r="J45" s="50"/>
      <c r="K45" s="52" t="s">
        <v>9</v>
      </c>
    </row>
    <row r="46" spans="1:11" ht="25.5" customHeight="1">
      <c r="A46" s="47"/>
      <c r="B46" s="47"/>
      <c r="C46" s="47"/>
      <c r="D46" s="48"/>
      <c r="E46" s="52" t="s">
        <v>10</v>
      </c>
      <c r="F46" s="50"/>
      <c r="G46" s="52"/>
      <c r="H46" s="48"/>
      <c r="I46" s="52" t="s">
        <v>10</v>
      </c>
      <c r="J46" s="50"/>
      <c r="K46" s="52"/>
    </row>
    <row r="47" spans="1:11" ht="25.5" customHeight="1">
      <c r="A47" s="73" t="s">
        <v>49</v>
      </c>
      <c r="B47" s="47"/>
      <c r="C47" s="47"/>
      <c r="D47" s="71"/>
      <c r="E47" s="52"/>
      <c r="I47" s="52"/>
      <c r="J47" s="50"/>
      <c r="K47" s="52"/>
    </row>
    <row r="48" spans="1:11" ht="25.5" customHeight="1">
      <c r="A48" s="45" t="s">
        <v>50</v>
      </c>
      <c r="B48" s="47"/>
      <c r="C48" s="47"/>
      <c r="D48" s="60"/>
      <c r="E48" s="19"/>
      <c r="F48" s="61"/>
      <c r="G48" s="19"/>
      <c r="H48" s="19"/>
      <c r="I48" s="19"/>
      <c r="J48" s="19"/>
      <c r="K48" s="19"/>
    </row>
    <row r="49" spans="1:11" ht="25.5" customHeight="1">
      <c r="A49" s="54" t="s">
        <v>51</v>
      </c>
      <c r="B49" s="47"/>
      <c r="C49" s="47"/>
      <c r="D49" s="60"/>
      <c r="E49" s="19"/>
      <c r="F49" s="61"/>
      <c r="G49" s="19"/>
      <c r="H49" s="17"/>
      <c r="I49" s="19"/>
      <c r="J49" s="17"/>
      <c r="K49" s="19"/>
    </row>
    <row r="50" spans="1:11" ht="25.5" customHeight="1">
      <c r="A50" s="54" t="s">
        <v>52</v>
      </c>
      <c r="B50" s="47"/>
      <c r="C50" s="47"/>
      <c r="D50" s="74" t="s">
        <v>53</v>
      </c>
      <c r="E50" s="1">
        <v>5152708343.1000004</v>
      </c>
      <c r="F50" s="74"/>
      <c r="G50" s="1">
        <v>4944290392.1599998</v>
      </c>
      <c r="H50" s="2"/>
      <c r="I50" s="1">
        <v>4432429903.1000004</v>
      </c>
      <c r="J50" s="2"/>
      <c r="K50" s="1">
        <v>4174804290.1599998</v>
      </c>
    </row>
    <row r="51" spans="1:11" ht="25.5" customHeight="1">
      <c r="A51" s="57" t="s">
        <v>54</v>
      </c>
      <c r="B51" s="47"/>
      <c r="C51" s="47"/>
      <c r="D51" s="74" t="s">
        <v>55</v>
      </c>
      <c r="E51" s="1">
        <v>1170621153.3299999</v>
      </c>
      <c r="F51" s="74"/>
      <c r="G51" s="1">
        <v>1064471179.12</v>
      </c>
      <c r="H51" s="2"/>
      <c r="I51" s="2">
        <v>800319695.55000007</v>
      </c>
      <c r="J51" s="2"/>
      <c r="K51" s="2">
        <v>690100914.67999995</v>
      </c>
    </row>
    <row r="52" spans="1:11" ht="25.5" customHeight="1">
      <c r="A52" s="54" t="s">
        <v>56</v>
      </c>
      <c r="B52" s="47"/>
      <c r="C52" s="47"/>
      <c r="D52" s="75" t="s">
        <v>17</v>
      </c>
      <c r="E52" s="5">
        <v>0</v>
      </c>
      <c r="F52" s="64"/>
      <c r="G52" s="5">
        <v>0</v>
      </c>
      <c r="H52" s="2"/>
      <c r="I52" s="1">
        <v>30000000</v>
      </c>
      <c r="J52" s="2"/>
      <c r="K52" s="1">
        <v>22000000</v>
      </c>
    </row>
    <row r="53" spans="1:11" ht="25.5" customHeight="1">
      <c r="A53" s="54" t="s">
        <v>57</v>
      </c>
      <c r="B53" s="47"/>
      <c r="C53" s="47"/>
    </row>
    <row r="54" spans="1:11" ht="25.5" customHeight="1">
      <c r="A54" s="54" t="s">
        <v>58</v>
      </c>
      <c r="B54" s="47"/>
      <c r="C54" s="47"/>
      <c r="D54" s="74" t="s">
        <v>59</v>
      </c>
      <c r="E54" s="5">
        <v>801916930</v>
      </c>
      <c r="F54" s="64"/>
      <c r="G54" s="5">
        <v>454600000</v>
      </c>
      <c r="H54" s="2"/>
      <c r="I54" s="1">
        <v>554114000</v>
      </c>
      <c r="J54" s="2"/>
      <c r="K54" s="1">
        <v>310000000</v>
      </c>
    </row>
    <row r="55" spans="1:11" ht="25.5" customHeight="1">
      <c r="A55" s="54" t="s">
        <v>60</v>
      </c>
      <c r="B55" s="47"/>
      <c r="C55" s="47"/>
      <c r="D55" s="74" t="s">
        <v>61</v>
      </c>
      <c r="E55" s="5">
        <v>680561480.57000005</v>
      </c>
      <c r="F55" s="64"/>
      <c r="G55" s="5">
        <v>1498273344.21</v>
      </c>
      <c r="H55" s="2"/>
      <c r="I55" s="1">
        <v>680561480.57000005</v>
      </c>
      <c r="J55" s="2"/>
      <c r="K55" s="1">
        <v>1498273344.21</v>
      </c>
    </row>
    <row r="56" spans="1:11" ht="25.5" customHeight="1">
      <c r="A56" s="54" t="s">
        <v>62</v>
      </c>
      <c r="B56" s="47"/>
      <c r="C56" s="47"/>
      <c r="D56" s="76" t="s">
        <v>63</v>
      </c>
      <c r="E56" s="1">
        <v>21983120.989999998</v>
      </c>
      <c r="F56" s="74"/>
      <c r="G56" s="1">
        <v>20288158.09</v>
      </c>
      <c r="H56" s="2"/>
      <c r="I56" s="1">
        <v>4626144.63</v>
      </c>
      <c r="J56" s="2"/>
      <c r="K56" s="1">
        <v>4473295.7699999996</v>
      </c>
    </row>
    <row r="57" spans="1:11" ht="25.5" customHeight="1">
      <c r="A57" s="47" t="s">
        <v>64</v>
      </c>
      <c r="C57" s="47"/>
      <c r="D57" s="60"/>
      <c r="E57" s="1">
        <v>5271294.24</v>
      </c>
      <c r="F57" s="69"/>
      <c r="G57" s="1">
        <v>4665759.88</v>
      </c>
      <c r="H57" s="2"/>
      <c r="I57" s="4">
        <v>0</v>
      </c>
      <c r="J57" s="2"/>
      <c r="K57" s="4">
        <v>1020131.09</v>
      </c>
    </row>
    <row r="58" spans="1:11" ht="25.5" customHeight="1">
      <c r="A58" s="47"/>
      <c r="B58" s="47"/>
      <c r="C58" s="45" t="s">
        <v>65</v>
      </c>
      <c r="D58" s="60"/>
      <c r="E58" s="31">
        <f>ROUND(SUM(E50:E57),2)</f>
        <v>7833062322.2299995</v>
      </c>
      <c r="F58" s="61"/>
      <c r="G58" s="31">
        <f>ROUND(SUM(G50:G57),2)</f>
        <v>7986588833.46</v>
      </c>
      <c r="H58" s="14"/>
      <c r="I58" s="31">
        <f>ROUND(SUM(I50:I57),2)</f>
        <v>6502051223.8500004</v>
      </c>
      <c r="J58" s="14"/>
      <c r="K58" s="31">
        <f>ROUND(SUM(K50:K57),2)</f>
        <v>6700671975.9099998</v>
      </c>
    </row>
    <row r="59" spans="1:11" ht="25.5" customHeight="1">
      <c r="A59" s="77" t="s">
        <v>66</v>
      </c>
      <c r="B59" s="47"/>
      <c r="C59" s="47"/>
      <c r="D59" s="60"/>
      <c r="E59" s="14"/>
      <c r="F59" s="61"/>
      <c r="G59" s="14"/>
      <c r="H59" s="14"/>
      <c r="I59" s="14"/>
      <c r="J59" s="14"/>
      <c r="K59" s="14"/>
    </row>
    <row r="60" spans="1:11" ht="25.5" customHeight="1">
      <c r="A60" s="54" t="s">
        <v>67</v>
      </c>
      <c r="B60" s="47"/>
      <c r="C60" s="47"/>
      <c r="D60" s="74" t="s">
        <v>68</v>
      </c>
      <c r="E60" s="2">
        <v>213899690.58000001</v>
      </c>
      <c r="F60" s="2"/>
      <c r="G60" s="2">
        <v>219076297.62</v>
      </c>
      <c r="H60" s="2"/>
      <c r="I60" s="2">
        <v>213899690.58000001</v>
      </c>
      <c r="J60" s="2"/>
      <c r="K60" s="2">
        <v>219076297.62</v>
      </c>
    </row>
    <row r="61" spans="1:11" ht="25.5" customHeight="1">
      <c r="A61" s="54" t="s">
        <v>69</v>
      </c>
      <c r="B61" s="47"/>
      <c r="C61" s="47"/>
      <c r="D61" s="74" t="s">
        <v>59</v>
      </c>
      <c r="E61" s="2">
        <v>2854747807</v>
      </c>
      <c r="F61" s="2"/>
      <c r="G61" s="2">
        <v>1981685877</v>
      </c>
      <c r="H61" s="2"/>
      <c r="I61" s="5">
        <v>1978147947</v>
      </c>
      <c r="J61" s="2"/>
      <c r="K61" s="5">
        <v>898818397</v>
      </c>
    </row>
    <row r="62" spans="1:11" ht="25.5" customHeight="1">
      <c r="A62" s="54" t="s">
        <v>70</v>
      </c>
      <c r="B62" s="47"/>
      <c r="C62" s="47"/>
      <c r="D62" s="74" t="s">
        <v>61</v>
      </c>
      <c r="E62" s="5">
        <v>814347820.26999998</v>
      </c>
      <c r="F62" s="74"/>
      <c r="G62" s="5">
        <v>1492795965.8199999</v>
      </c>
      <c r="H62" s="2"/>
      <c r="I62" s="5">
        <v>814347820.26999998</v>
      </c>
      <c r="J62" s="2"/>
      <c r="K62" s="5">
        <v>1492795965.8199999</v>
      </c>
    </row>
    <row r="63" spans="1:11" ht="25.5" customHeight="1">
      <c r="A63" s="54" t="s">
        <v>71</v>
      </c>
      <c r="B63" s="47"/>
      <c r="C63" s="47"/>
      <c r="D63" s="76" t="s">
        <v>63</v>
      </c>
      <c r="E63" s="5">
        <v>89998833.519999996</v>
      </c>
      <c r="F63" s="74"/>
      <c r="G63" s="5">
        <v>97398397.570000008</v>
      </c>
      <c r="H63" s="2"/>
      <c r="I63" s="5">
        <v>42546005.479999997</v>
      </c>
      <c r="J63" s="2"/>
      <c r="K63" s="5">
        <v>44841701.719999999</v>
      </c>
    </row>
    <row r="64" spans="1:11" ht="25.5" customHeight="1">
      <c r="A64" s="54" t="s">
        <v>72</v>
      </c>
      <c r="B64" s="47"/>
      <c r="C64" s="47"/>
      <c r="D64" s="74"/>
      <c r="E64" s="5"/>
      <c r="F64" s="74"/>
      <c r="G64" s="5"/>
      <c r="H64" s="2"/>
      <c r="I64" s="5"/>
      <c r="J64" s="2"/>
      <c r="K64" s="5"/>
    </row>
    <row r="65" spans="1:11" ht="25.5" customHeight="1">
      <c r="A65" s="54" t="s">
        <v>73</v>
      </c>
      <c r="B65" s="47"/>
      <c r="C65" s="47"/>
      <c r="D65" s="67">
        <v>20</v>
      </c>
      <c r="E65" s="2">
        <v>396891167.53000003</v>
      </c>
      <c r="F65" s="64"/>
      <c r="G65" s="2">
        <v>384584152.36000001</v>
      </c>
      <c r="H65" s="2"/>
      <c r="I65" s="1">
        <v>129537626.64</v>
      </c>
      <c r="J65" s="2"/>
      <c r="K65" s="1">
        <v>128504413.51000001</v>
      </c>
    </row>
    <row r="66" spans="1:11" ht="25.5" customHeight="1">
      <c r="A66" s="54" t="s">
        <v>74</v>
      </c>
      <c r="B66" s="47"/>
      <c r="C66" s="47"/>
      <c r="D66" s="60"/>
      <c r="E66" s="1"/>
      <c r="F66" s="61"/>
      <c r="G66" s="1"/>
      <c r="H66" s="2"/>
      <c r="I66" s="1"/>
      <c r="J66" s="2"/>
      <c r="K66" s="1"/>
    </row>
    <row r="67" spans="1:11" ht="25.5" customHeight="1">
      <c r="A67" s="54" t="s">
        <v>75</v>
      </c>
      <c r="B67" s="47"/>
      <c r="C67" s="47"/>
      <c r="D67" s="60"/>
      <c r="E67" s="2">
        <v>49677687.689999998</v>
      </c>
      <c r="F67" s="60"/>
      <c r="G67" s="2">
        <v>52951483.20000001</v>
      </c>
      <c r="H67" s="2"/>
      <c r="I67" s="4">
        <v>44939889.030000001</v>
      </c>
      <c r="J67" s="2"/>
      <c r="K67" s="1">
        <v>48200762.24000001</v>
      </c>
    </row>
    <row r="68" spans="1:11" ht="25.5" customHeight="1">
      <c r="A68" s="54" t="s">
        <v>44</v>
      </c>
      <c r="B68" s="47"/>
      <c r="C68" s="47"/>
      <c r="D68" s="60"/>
      <c r="E68" s="33">
        <v>38737520.719999999</v>
      </c>
      <c r="F68" s="60"/>
      <c r="G68" s="33">
        <v>42708532.490000002</v>
      </c>
      <c r="H68" s="2"/>
      <c r="I68" s="26">
        <v>28207082.030000001</v>
      </c>
      <c r="J68" s="2"/>
      <c r="K68" s="33">
        <v>28923499.310000002</v>
      </c>
    </row>
    <row r="69" spans="1:11" ht="25.5" customHeight="1">
      <c r="A69" s="45"/>
      <c r="B69" s="45"/>
      <c r="C69" s="45" t="s">
        <v>76</v>
      </c>
      <c r="D69" s="60"/>
      <c r="E69" s="31">
        <f>ROUND(SUM(E60:E68),2)</f>
        <v>4458300527.3100004</v>
      </c>
      <c r="F69" s="60"/>
      <c r="G69" s="31">
        <f>ROUND(SUM(G60:G68),2)</f>
        <v>4271200706.0599999</v>
      </c>
      <c r="H69" s="5"/>
      <c r="I69" s="31">
        <f>ROUND(SUM(I60:I68),2)</f>
        <v>3251626061.0300002</v>
      </c>
      <c r="J69" s="5"/>
      <c r="K69" s="31">
        <f>ROUND(SUM(K60:K68),2)</f>
        <v>2861161037.2199998</v>
      </c>
    </row>
    <row r="70" spans="1:11" ht="25.5" customHeight="1">
      <c r="A70" s="45" t="s">
        <v>77</v>
      </c>
      <c r="B70" s="45"/>
      <c r="C70" s="78"/>
      <c r="D70" s="60"/>
      <c r="E70" s="31">
        <f>ROUND(SUM(E58:E68),2)</f>
        <v>12291362849.540001</v>
      </c>
      <c r="F70" s="60"/>
      <c r="G70" s="31">
        <f>ROUND(SUM(G58:G68),2)</f>
        <v>12257789539.52</v>
      </c>
      <c r="H70" s="5"/>
      <c r="I70" s="31">
        <f>ROUND(SUM(I58:I68),2)</f>
        <v>9753677284.8799992</v>
      </c>
      <c r="J70" s="5"/>
      <c r="K70" s="31">
        <f>ROUND(SUM(K58:K68),2)</f>
        <v>9561833013.1299992</v>
      </c>
    </row>
    <row r="71" spans="1:11" ht="25.5" customHeight="1">
      <c r="A71" s="47"/>
      <c r="B71" s="47"/>
      <c r="C71" s="47"/>
      <c r="D71" s="60"/>
      <c r="E71" s="14"/>
      <c r="F71" s="60"/>
      <c r="G71" s="14"/>
      <c r="H71" s="14"/>
      <c r="I71" s="14"/>
      <c r="J71" s="14"/>
      <c r="K71" s="14"/>
    </row>
    <row r="72" spans="1:11" ht="25.5" customHeight="1">
      <c r="B72" s="47"/>
      <c r="C72" s="47"/>
      <c r="D72" s="47"/>
      <c r="E72" s="23"/>
      <c r="F72" s="23"/>
      <c r="G72" s="23"/>
      <c r="H72" s="23"/>
      <c r="I72" s="23"/>
      <c r="J72" s="23"/>
      <c r="K72" s="23"/>
    </row>
    <row r="73" spans="1:11" ht="25.5" customHeight="1">
      <c r="B73" s="47"/>
      <c r="C73" s="47"/>
      <c r="D73" s="47"/>
      <c r="E73" s="23"/>
      <c r="F73" s="47"/>
      <c r="G73" s="23"/>
      <c r="H73" s="23"/>
      <c r="I73" s="17"/>
      <c r="J73" s="17"/>
      <c r="K73" s="17"/>
    </row>
    <row r="74" spans="1:11" ht="25.5" customHeight="1">
      <c r="A74" s="54" t="s">
        <v>242</v>
      </c>
      <c r="B74" s="47"/>
      <c r="C74" s="47"/>
      <c r="D74" s="47"/>
      <c r="E74" s="19"/>
      <c r="F74" s="47"/>
      <c r="G74" s="19"/>
      <c r="H74" s="19"/>
      <c r="I74" s="19"/>
      <c r="J74" s="19"/>
      <c r="K74" s="19"/>
    </row>
    <row r="75" spans="1:11" ht="25.5" customHeight="1">
      <c r="A75" s="70" t="s">
        <v>78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</row>
    <row r="76" spans="1:11" ht="25.5" customHeight="1">
      <c r="A76" s="42" t="s">
        <v>0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</row>
    <row r="77" spans="1:11" ht="25.5" customHeight="1">
      <c r="A77" s="42" t="s">
        <v>48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</row>
    <row r="78" spans="1:11" ht="25.5" customHeight="1">
      <c r="A78" s="42" t="str">
        <f>A3</f>
        <v>AS AT JUNE 30, 2025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</row>
    <row r="79" spans="1:11" ht="25.5" customHeight="1"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spans="1:11" ht="25.5" customHeight="1">
      <c r="A80" s="45"/>
      <c r="B80" s="45"/>
      <c r="C80" s="45"/>
      <c r="D80" s="46"/>
      <c r="E80" s="3"/>
      <c r="F80" s="3" t="s">
        <v>3</v>
      </c>
      <c r="G80" s="3"/>
      <c r="H80" s="21"/>
      <c r="I80" s="3"/>
      <c r="J80" s="3" t="s">
        <v>4</v>
      </c>
      <c r="K80" s="3"/>
    </row>
    <row r="81" spans="1:11" ht="25.5" customHeight="1">
      <c r="A81" s="47"/>
      <c r="B81" s="47"/>
      <c r="C81" s="47"/>
      <c r="D81" s="71" t="s">
        <v>5</v>
      </c>
      <c r="E81" s="49" t="str">
        <f>E6</f>
        <v>June 30, 2025</v>
      </c>
      <c r="F81" s="72"/>
      <c r="G81" s="49" t="str">
        <f>G6</f>
        <v>December 31, 2024</v>
      </c>
      <c r="H81" s="48"/>
      <c r="I81" s="49" t="str">
        <f>I6</f>
        <v>June 30, 2025</v>
      </c>
      <c r="J81" s="71"/>
      <c r="K81" s="49" t="str">
        <f>K6</f>
        <v>December 31, 2024</v>
      </c>
    </row>
    <row r="82" spans="1:11" ht="25.5" customHeight="1">
      <c r="A82" s="47"/>
      <c r="B82" s="47"/>
      <c r="C82" s="47"/>
      <c r="D82" s="48"/>
      <c r="E82" s="52" t="s">
        <v>8</v>
      </c>
      <c r="F82" s="50"/>
      <c r="G82" s="52" t="s">
        <v>9</v>
      </c>
      <c r="H82" s="48"/>
      <c r="I82" s="52" t="s">
        <v>8</v>
      </c>
      <c r="J82" s="50"/>
      <c r="K82" s="52" t="s">
        <v>9</v>
      </c>
    </row>
    <row r="83" spans="1:11" ht="25.5" customHeight="1">
      <c r="A83" s="47"/>
      <c r="B83" s="47"/>
      <c r="C83" s="47"/>
      <c r="D83" s="48"/>
      <c r="E83" s="52" t="s">
        <v>10</v>
      </c>
      <c r="F83" s="50"/>
      <c r="G83" s="52"/>
      <c r="H83" s="48"/>
      <c r="I83" s="52" t="s">
        <v>10</v>
      </c>
      <c r="J83" s="50"/>
      <c r="K83" s="52"/>
    </row>
    <row r="84" spans="1:11" ht="25.5" customHeight="1">
      <c r="A84" s="73" t="s">
        <v>79</v>
      </c>
      <c r="B84" s="47"/>
      <c r="C84" s="47"/>
      <c r="D84" s="71"/>
      <c r="E84" s="52"/>
      <c r="I84" s="52"/>
      <c r="J84" s="50"/>
      <c r="K84" s="52"/>
    </row>
    <row r="85" spans="1:11" ht="25.5" customHeight="1">
      <c r="A85" s="47" t="s">
        <v>80</v>
      </c>
      <c r="B85" s="47"/>
      <c r="C85" s="47"/>
      <c r="D85" s="60"/>
      <c r="E85" s="19"/>
      <c r="F85" s="61"/>
      <c r="G85" s="19"/>
      <c r="H85" s="19"/>
      <c r="I85" s="19"/>
      <c r="J85" s="19"/>
      <c r="K85" s="19"/>
    </row>
    <row r="86" spans="1:11" ht="25.5" customHeight="1">
      <c r="A86" s="54" t="s">
        <v>81</v>
      </c>
      <c r="B86" s="47"/>
      <c r="C86" s="47"/>
      <c r="D86" s="67"/>
      <c r="E86" s="17"/>
      <c r="F86" s="62"/>
      <c r="G86" s="17"/>
      <c r="H86" s="17"/>
      <c r="I86" s="19"/>
      <c r="J86" s="19"/>
      <c r="K86" s="19"/>
    </row>
    <row r="87" spans="1:11" ht="25.5" customHeight="1">
      <c r="A87" s="54" t="s">
        <v>82</v>
      </c>
      <c r="B87" s="47"/>
      <c r="C87" s="47"/>
      <c r="D87" s="60"/>
      <c r="E87" s="19"/>
      <c r="F87" s="61"/>
      <c r="G87" s="19"/>
      <c r="H87" s="19"/>
      <c r="I87" s="19"/>
      <c r="J87" s="19"/>
      <c r="K87" s="19"/>
    </row>
    <row r="88" spans="1:11" ht="25.5" customHeight="1">
      <c r="A88" s="54"/>
      <c r="B88" s="54" t="s">
        <v>83</v>
      </c>
      <c r="C88" s="47"/>
      <c r="D88" s="60"/>
      <c r="F88" s="61"/>
    </row>
    <row r="89" spans="1:11" ht="25.5" customHeight="1" thickBot="1">
      <c r="A89" s="54"/>
      <c r="B89" s="47" t="s">
        <v>84</v>
      </c>
      <c r="C89" s="47" t="s">
        <v>85</v>
      </c>
      <c r="D89" s="60"/>
      <c r="E89" s="79">
        <v>1454198768</v>
      </c>
      <c r="F89" s="61"/>
      <c r="G89" s="79">
        <v>1454198768</v>
      </c>
      <c r="H89" s="20"/>
      <c r="I89" s="79">
        <v>1454198768</v>
      </c>
      <c r="J89" s="20"/>
      <c r="K89" s="79">
        <v>1454198768</v>
      </c>
    </row>
    <row r="90" spans="1:11" ht="25.5" customHeight="1" thickTop="1">
      <c r="A90" s="54" t="s">
        <v>86</v>
      </c>
      <c r="B90" s="47"/>
      <c r="C90" s="47"/>
      <c r="D90" s="60"/>
      <c r="E90" s="17"/>
      <c r="F90" s="61"/>
      <c r="G90" s="17"/>
      <c r="H90" s="17"/>
      <c r="I90" s="17"/>
      <c r="J90" s="17"/>
      <c r="K90" s="17"/>
    </row>
    <row r="91" spans="1:11" ht="25.5" customHeight="1">
      <c r="A91" s="54"/>
      <c r="B91" s="54" t="s">
        <v>83</v>
      </c>
      <c r="C91" s="47"/>
      <c r="D91" s="60"/>
      <c r="E91" s="17"/>
      <c r="F91" s="61"/>
      <c r="G91" s="17"/>
      <c r="H91" s="17"/>
      <c r="I91" s="17"/>
      <c r="J91" s="17"/>
      <c r="K91" s="17"/>
    </row>
    <row r="92" spans="1:11" ht="25.5" customHeight="1">
      <c r="A92" s="47"/>
      <c r="B92" s="47" t="s">
        <v>84</v>
      </c>
      <c r="C92" s="47" t="s">
        <v>85</v>
      </c>
      <c r="D92" s="60"/>
      <c r="E92" s="2">
        <v>1454198768</v>
      </c>
      <c r="F92" s="61"/>
      <c r="G92" s="2">
        <v>1454198768</v>
      </c>
      <c r="H92" s="2"/>
      <c r="I92" s="2">
        <v>1454198768</v>
      </c>
      <c r="J92" s="2"/>
      <c r="K92" s="2">
        <v>1454198768</v>
      </c>
    </row>
    <row r="93" spans="1:11" ht="25.5" customHeight="1">
      <c r="A93" s="80" t="s">
        <v>87</v>
      </c>
      <c r="B93" s="47"/>
      <c r="C93" s="47"/>
      <c r="D93" s="65" t="s">
        <v>88</v>
      </c>
      <c r="E93" s="2">
        <v>-93235244.530000001</v>
      </c>
      <c r="F93" s="61"/>
      <c r="G93" s="5">
        <v>0</v>
      </c>
      <c r="H93" s="2"/>
      <c r="I93" s="2">
        <v>-93235244.530000001</v>
      </c>
      <c r="J93" s="2"/>
      <c r="K93" s="5">
        <v>0</v>
      </c>
    </row>
    <row r="94" spans="1:11" ht="25.5" customHeight="1">
      <c r="A94" s="54" t="s">
        <v>89</v>
      </c>
      <c r="B94" s="47"/>
      <c r="C94" s="47"/>
      <c r="D94" s="60"/>
      <c r="E94" s="81">
        <v>441807166</v>
      </c>
      <c r="F94" s="61"/>
      <c r="G94" s="81">
        <v>441807166</v>
      </c>
      <c r="H94" s="81"/>
      <c r="I94" s="81">
        <v>441807166</v>
      </c>
      <c r="J94" s="81"/>
      <c r="K94" s="81">
        <v>441807166</v>
      </c>
    </row>
    <row r="95" spans="1:11" ht="25.5" customHeight="1">
      <c r="A95" s="54" t="s">
        <v>90</v>
      </c>
      <c r="B95" s="47"/>
      <c r="C95" s="47"/>
      <c r="D95" s="60"/>
      <c r="E95" s="81"/>
      <c r="F95" s="61"/>
      <c r="G95" s="81"/>
      <c r="H95" s="81"/>
      <c r="I95" s="81"/>
      <c r="J95" s="81"/>
      <c r="K95" s="81"/>
    </row>
    <row r="96" spans="1:11" ht="25.5" customHeight="1">
      <c r="A96" s="54" t="s">
        <v>91</v>
      </c>
      <c r="C96" s="47"/>
      <c r="D96" s="82"/>
      <c r="E96" s="5">
        <v>-1052991.2399999993</v>
      </c>
      <c r="F96" s="69"/>
      <c r="G96" s="5">
        <v>-1052991.2399999993</v>
      </c>
      <c r="H96" s="5"/>
      <c r="I96" s="5">
        <v>0</v>
      </c>
      <c r="J96" s="5"/>
      <c r="K96" s="5">
        <v>0</v>
      </c>
    </row>
    <row r="97" spans="1:11" ht="25.5" customHeight="1">
      <c r="A97" s="54" t="s">
        <v>92</v>
      </c>
      <c r="B97" s="47"/>
      <c r="C97" s="47"/>
      <c r="D97" s="60"/>
      <c r="E97" s="14"/>
      <c r="F97" s="61"/>
      <c r="G97" s="14"/>
      <c r="H97" s="14"/>
      <c r="I97" s="14"/>
      <c r="J97" s="14"/>
      <c r="K97" s="14"/>
    </row>
    <row r="98" spans="1:11" ht="25.5" customHeight="1">
      <c r="A98" s="54" t="s">
        <v>93</v>
      </c>
      <c r="B98" s="47"/>
      <c r="C98" s="47"/>
      <c r="D98" s="60"/>
      <c r="E98" s="14"/>
      <c r="F98" s="61"/>
      <c r="G98" s="14"/>
      <c r="H98" s="14"/>
      <c r="I98" s="14"/>
      <c r="J98" s="14"/>
      <c r="K98" s="14"/>
    </row>
    <row r="99" spans="1:11" ht="25.5" customHeight="1">
      <c r="A99" s="54" t="s">
        <v>94</v>
      </c>
      <c r="B99" s="47"/>
      <c r="C99" s="47"/>
      <c r="D99" s="82"/>
      <c r="E99" s="1">
        <v>148000000</v>
      </c>
      <c r="F99" s="83"/>
      <c r="G99" s="1">
        <v>148000000</v>
      </c>
      <c r="H99" s="1"/>
      <c r="I99" s="1">
        <v>148000000</v>
      </c>
      <c r="J99" s="1"/>
      <c r="K99" s="1">
        <v>148000000</v>
      </c>
    </row>
    <row r="100" spans="1:11" ht="25.5" customHeight="1">
      <c r="A100" s="80" t="s">
        <v>95</v>
      </c>
      <c r="B100" s="80"/>
      <c r="C100" s="80"/>
      <c r="D100" s="82" t="s">
        <v>88</v>
      </c>
      <c r="E100" s="1">
        <v>93235244.530000001</v>
      </c>
      <c r="F100" s="83"/>
      <c r="G100" s="4">
        <v>0</v>
      </c>
      <c r="H100" s="1"/>
      <c r="I100" s="1">
        <v>93235244.530000001</v>
      </c>
      <c r="J100" s="1"/>
      <c r="K100" s="4">
        <v>0</v>
      </c>
    </row>
    <row r="101" spans="1:11" ht="25.5" customHeight="1">
      <c r="A101" s="54" t="s">
        <v>96</v>
      </c>
      <c r="B101" s="47"/>
      <c r="C101" s="47"/>
      <c r="D101" s="60"/>
      <c r="E101" s="33">
        <f>+'CE-CONSO'!S27</f>
        <v>9732128038.7900009</v>
      </c>
      <c r="F101" s="69"/>
      <c r="G101" s="33">
        <v>9864686704.9300003</v>
      </c>
      <c r="H101" s="2"/>
      <c r="I101" s="33">
        <f>+'CE-SEPARATED'!Q24</f>
        <v>9137325125.3099995</v>
      </c>
      <c r="J101" s="2"/>
      <c r="K101" s="33">
        <v>9270486025.9200001</v>
      </c>
    </row>
    <row r="102" spans="1:11" ht="25.5" customHeight="1">
      <c r="A102" s="45" t="s">
        <v>97</v>
      </c>
      <c r="D102" s="60"/>
      <c r="E102" s="5">
        <f>ROUND(SUM(E91:E101),2)</f>
        <v>11775080981.549999</v>
      </c>
      <c r="F102" s="61"/>
      <c r="G102" s="5">
        <f>ROUND(SUM(G91:G101),2)</f>
        <v>11907639647.690001</v>
      </c>
      <c r="H102" s="5"/>
      <c r="I102" s="5">
        <f>ROUND(SUM(I91:I101),2)</f>
        <v>11181331059.309999</v>
      </c>
      <c r="J102" s="5"/>
      <c r="K102" s="5">
        <f>ROUND(SUM(K91:K101),2)</f>
        <v>11314491959.92</v>
      </c>
    </row>
    <row r="103" spans="1:11" ht="25.5" customHeight="1">
      <c r="A103" s="54" t="s">
        <v>98</v>
      </c>
      <c r="B103" s="47"/>
      <c r="C103" s="47"/>
      <c r="D103" s="60"/>
      <c r="E103" s="33">
        <f>+'CE-CONSO'!W27</f>
        <v>18381475.829999998</v>
      </c>
      <c r="F103" s="60"/>
      <c r="G103" s="33">
        <v>18398910.07</v>
      </c>
      <c r="H103" s="2"/>
      <c r="I103" s="26">
        <v>0</v>
      </c>
      <c r="J103" s="5"/>
      <c r="K103" s="26">
        <v>0</v>
      </c>
    </row>
    <row r="104" spans="1:11" ht="25.5" customHeight="1">
      <c r="A104" s="47"/>
      <c r="B104" s="47"/>
      <c r="C104" s="45" t="s">
        <v>99</v>
      </c>
      <c r="D104" s="60"/>
      <c r="E104" s="26">
        <f>ROUND(SUM(E102:E103),2)</f>
        <v>11793462457.379999</v>
      </c>
      <c r="F104" s="60"/>
      <c r="G104" s="26">
        <f>ROUND(SUM(G102:G103),2)</f>
        <v>11926038557.76</v>
      </c>
      <c r="H104" s="14"/>
      <c r="I104" s="26">
        <f>ROUND(SUM(I102:I103),2)</f>
        <v>11181331059.309999</v>
      </c>
      <c r="J104" s="14"/>
      <c r="K104" s="26">
        <f>ROUND(SUM(K102:K103),2)</f>
        <v>11314491959.92</v>
      </c>
    </row>
    <row r="105" spans="1:11" ht="25.5" customHeight="1" thickBot="1">
      <c r="A105" s="45" t="s">
        <v>100</v>
      </c>
      <c r="B105" s="47"/>
      <c r="C105" s="47"/>
      <c r="D105" s="60"/>
      <c r="E105" s="32">
        <f>ROUND(SUM(E70,E104),2)</f>
        <v>24084825306.919998</v>
      </c>
      <c r="F105" s="60"/>
      <c r="G105" s="32">
        <f>ROUND(SUM(G70,G104),2)</f>
        <v>24183828097.279999</v>
      </c>
      <c r="H105" s="14"/>
      <c r="I105" s="32">
        <f>ROUND(SUM(I70,I104),2)</f>
        <v>20935008344.189999</v>
      </c>
      <c r="J105" s="14"/>
      <c r="K105" s="32">
        <f>ROUND(SUM(K70,K104),2)</f>
        <v>20876324973.049999</v>
      </c>
    </row>
    <row r="106" spans="1:11" ht="25.5" customHeight="1" thickTop="1">
      <c r="A106" s="45"/>
      <c r="B106" s="47"/>
      <c r="C106" s="47"/>
      <c r="D106" s="60"/>
      <c r="E106" s="5"/>
      <c r="F106" s="5"/>
      <c r="G106" s="5"/>
      <c r="H106" s="5"/>
      <c r="I106" s="5"/>
      <c r="J106" s="5"/>
      <c r="K106" s="5"/>
    </row>
    <row r="107" spans="1:11" ht="25.5" customHeight="1">
      <c r="A107" s="45"/>
      <c r="B107" s="47"/>
      <c r="C107" s="47"/>
      <c r="D107" s="60"/>
      <c r="E107" s="5"/>
      <c r="F107" s="60"/>
      <c r="G107" s="5"/>
      <c r="H107" s="14"/>
      <c r="I107" s="5"/>
      <c r="J107" s="14"/>
      <c r="K107" s="5"/>
    </row>
    <row r="108" spans="1:11" ht="25.5" customHeight="1">
      <c r="B108" s="47"/>
      <c r="C108" s="47"/>
      <c r="D108" s="60"/>
      <c r="E108" s="24"/>
      <c r="F108" s="24"/>
      <c r="G108" s="24"/>
      <c r="H108" s="24"/>
      <c r="I108" s="24"/>
      <c r="J108" s="24"/>
      <c r="K108" s="24"/>
    </row>
    <row r="109" spans="1:11" ht="25.15" customHeight="1">
      <c r="E109" s="84"/>
      <c r="F109" s="84"/>
      <c r="G109" s="84"/>
      <c r="H109" s="84"/>
      <c r="I109" s="84"/>
      <c r="J109" s="84"/>
      <c r="K109" s="84"/>
    </row>
    <row r="110" spans="1:11" ht="25.5" customHeight="1">
      <c r="A110" s="54" t="s">
        <v>242</v>
      </c>
      <c r="B110" s="47"/>
      <c r="C110" s="47"/>
      <c r="D110" s="47"/>
      <c r="E110" s="19"/>
      <c r="F110" s="47"/>
      <c r="G110" s="19"/>
      <c r="H110" s="19"/>
      <c r="I110" s="19"/>
      <c r="J110" s="19"/>
      <c r="K110" s="19"/>
    </row>
    <row r="111" spans="1:11" ht="25.5" customHeight="1"/>
  </sheetData>
  <mergeCells count="12">
    <mergeCell ref="A78:K78"/>
    <mergeCell ref="A75:K75"/>
    <mergeCell ref="A76:K76"/>
    <mergeCell ref="A77:K77"/>
    <mergeCell ref="A1:K1"/>
    <mergeCell ref="A2:K2"/>
    <mergeCell ref="A3:K3"/>
    <mergeCell ref="A41:K41"/>
    <mergeCell ref="A40:K40"/>
    <mergeCell ref="A9:C9"/>
    <mergeCell ref="A38:K38"/>
    <mergeCell ref="A39:K39"/>
  </mergeCells>
  <phoneticPr fontId="5" type="noConversion"/>
  <pageMargins left="0.59055118110236227" right="0.19685039370078741" top="0.59055118110236227" bottom="0.39370078740157483" header="0.35433070866141736" footer="0.19685039370078741"/>
  <pageSetup paperSize="9" scale="80" fitToHeight="4" orientation="portrait" r:id="rId1"/>
  <headerFooter scaleWithDoc="0"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view="pageBreakPreview" topLeftCell="A68" zoomScaleNormal="90" zoomScaleSheetLayoutView="100" workbookViewId="0">
      <selection activeCell="F77" sqref="F77"/>
    </sheetView>
  </sheetViews>
  <sheetFormatPr defaultColWidth="9.33203125" defaultRowHeight="21.75" customHeight="1"/>
  <cols>
    <col min="1" max="1" width="6.6640625" style="43" customWidth="1"/>
    <col min="2" max="2" width="5.5" style="43" customWidth="1"/>
    <col min="3" max="6" width="9.33203125" style="43" customWidth="1"/>
    <col min="7" max="7" width="5.83203125" style="43" customWidth="1"/>
    <col min="8" max="8" width="9.6640625" style="43" customWidth="1"/>
    <col min="9" max="9" width="18.83203125" style="43" customWidth="1"/>
    <col min="10" max="10" width="1.83203125" style="43" customWidth="1"/>
    <col min="11" max="11" width="18.83203125" style="43" customWidth="1"/>
    <col min="12" max="12" width="1.83203125" style="43" customWidth="1"/>
    <col min="13" max="13" width="18.83203125" style="43" customWidth="1"/>
    <col min="14" max="14" width="1.83203125" style="43" customWidth="1"/>
    <col min="15" max="15" width="18.83203125" style="43" customWidth="1"/>
    <col min="16" max="16" width="1" style="43" customWidth="1"/>
    <col min="17" max="16384" width="9.33203125" style="43"/>
  </cols>
  <sheetData>
    <row r="1" spans="1:15" ht="23.1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3.1" customHeight="1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3.1" customHeight="1">
      <c r="A3" s="42" t="s">
        <v>102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3.1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3.1" customHeight="1">
      <c r="A5" s="47"/>
      <c r="B5" s="47"/>
      <c r="C5" s="47"/>
      <c r="D5" s="47"/>
      <c r="E5" s="47"/>
      <c r="F5" s="47"/>
      <c r="G5" s="47"/>
      <c r="H5" s="47"/>
      <c r="I5" s="3"/>
      <c r="J5" s="3" t="s">
        <v>3</v>
      </c>
      <c r="K5" s="3"/>
      <c r="L5" s="21"/>
      <c r="M5" s="3"/>
      <c r="N5" s="3" t="s">
        <v>4</v>
      </c>
      <c r="O5" s="3"/>
    </row>
    <row r="6" spans="1:15" ht="23.1" customHeight="1">
      <c r="A6" s="47"/>
      <c r="B6" s="47"/>
      <c r="C6" s="47"/>
      <c r="D6" s="47"/>
      <c r="E6" s="47"/>
      <c r="F6" s="47"/>
      <c r="G6" s="47"/>
      <c r="H6" s="72" t="s">
        <v>5</v>
      </c>
      <c r="I6" s="85">
        <v>2025</v>
      </c>
      <c r="J6" s="86"/>
      <c r="K6" s="85">
        <v>2024</v>
      </c>
      <c r="L6" s="87"/>
      <c r="M6" s="85">
        <f>I6</f>
        <v>2025</v>
      </c>
      <c r="N6" s="86"/>
      <c r="O6" s="85">
        <f>K6</f>
        <v>2024</v>
      </c>
    </row>
    <row r="7" spans="1:15" ht="23.1" customHeight="1">
      <c r="A7" s="45" t="s">
        <v>103</v>
      </c>
      <c r="B7" s="47"/>
      <c r="C7" s="47"/>
      <c r="D7" s="47"/>
      <c r="E7" s="47"/>
      <c r="F7" s="47"/>
      <c r="G7" s="47"/>
      <c r="H7" s="61"/>
      <c r="I7" s="47"/>
      <c r="J7" s="47"/>
      <c r="K7" s="47"/>
      <c r="L7" s="47"/>
      <c r="M7" s="47"/>
      <c r="N7" s="47"/>
      <c r="O7" s="47"/>
    </row>
    <row r="8" spans="1:15" ht="23.1" customHeight="1">
      <c r="A8" s="47"/>
      <c r="B8" s="47" t="s">
        <v>104</v>
      </c>
      <c r="C8" s="47"/>
      <c r="D8" s="47"/>
      <c r="E8" s="47"/>
      <c r="F8" s="47"/>
      <c r="G8" s="47"/>
      <c r="H8" s="61"/>
      <c r="I8" s="4">
        <v>879151954.41999984</v>
      </c>
      <c r="J8" s="5"/>
      <c r="K8" s="4">
        <v>1740176713.23</v>
      </c>
      <c r="L8" s="4"/>
      <c r="M8" s="4">
        <v>651388067.00999987</v>
      </c>
      <c r="N8" s="5"/>
      <c r="O8" s="4">
        <v>1564268122.1700001</v>
      </c>
    </row>
    <row r="9" spans="1:15" ht="23.1" customHeight="1">
      <c r="A9" s="47"/>
      <c r="B9" s="47" t="s">
        <v>105</v>
      </c>
      <c r="C9" s="47"/>
      <c r="D9" s="47"/>
      <c r="E9" s="47"/>
      <c r="F9" s="47"/>
      <c r="G9" s="47"/>
      <c r="H9" s="61"/>
      <c r="I9" s="4">
        <v>94327365.959999964</v>
      </c>
      <c r="J9" s="5"/>
      <c r="K9" s="4">
        <v>92747830.62999998</v>
      </c>
      <c r="L9" s="4"/>
      <c r="M9" s="4">
        <v>72491539.199999988</v>
      </c>
      <c r="N9" s="5"/>
      <c r="O9" s="4">
        <v>79026772.799999997</v>
      </c>
    </row>
    <row r="10" spans="1:15" ht="23.1" customHeight="1">
      <c r="A10" s="47"/>
      <c r="B10" s="47" t="s">
        <v>106</v>
      </c>
      <c r="C10" s="47"/>
      <c r="D10" s="47"/>
      <c r="E10" s="47"/>
      <c r="F10" s="47"/>
      <c r="G10" s="47"/>
      <c r="H10" s="61"/>
      <c r="I10" s="26">
        <v>541028212.43000007</v>
      </c>
      <c r="J10" s="5"/>
      <c r="K10" s="26">
        <v>533282779.13999999</v>
      </c>
      <c r="L10" s="4"/>
      <c r="M10" s="26">
        <v>0</v>
      </c>
      <c r="N10" s="5"/>
      <c r="O10" s="26">
        <v>0</v>
      </c>
    </row>
    <row r="11" spans="1:15" ht="23.1" customHeight="1">
      <c r="A11" s="47"/>
      <c r="B11" s="47"/>
      <c r="C11" s="47" t="s">
        <v>107</v>
      </c>
      <c r="D11" s="47"/>
      <c r="E11" s="47"/>
      <c r="F11" s="47"/>
      <c r="G11" s="47"/>
      <c r="H11" s="61"/>
      <c r="I11" s="31">
        <f>ROUND(SUM(I8:I10),2)</f>
        <v>1514507532.8099999</v>
      </c>
      <c r="J11" s="5"/>
      <c r="K11" s="31">
        <f>ROUND(SUM(K8:K10),2)</f>
        <v>2366207323</v>
      </c>
      <c r="L11" s="4"/>
      <c r="M11" s="31">
        <f>ROUND(SUM(M8:M10),2)</f>
        <v>723879606.21000004</v>
      </c>
      <c r="N11" s="5"/>
      <c r="O11" s="31">
        <f>ROUND(SUM(O8:O10),2)</f>
        <v>1643294894.97</v>
      </c>
    </row>
    <row r="12" spans="1:15" ht="23.1" customHeight="1">
      <c r="A12" s="45" t="s">
        <v>108</v>
      </c>
      <c r="B12" s="47"/>
      <c r="C12" s="47"/>
      <c r="D12" s="47"/>
      <c r="E12" s="47"/>
      <c r="F12" s="47"/>
      <c r="G12" s="47"/>
      <c r="H12" s="61"/>
      <c r="I12" s="1"/>
      <c r="J12" s="2"/>
      <c r="K12" s="1"/>
      <c r="L12" s="88"/>
      <c r="M12" s="4"/>
      <c r="N12" s="2"/>
      <c r="O12" s="4"/>
    </row>
    <row r="13" spans="1:15" ht="23.1" customHeight="1">
      <c r="A13" s="47"/>
      <c r="B13" s="57" t="s">
        <v>109</v>
      </c>
      <c r="C13" s="47"/>
      <c r="D13" s="47"/>
      <c r="E13" s="47"/>
      <c r="F13" s="47"/>
      <c r="G13" s="47"/>
      <c r="H13" s="61"/>
      <c r="I13" s="12">
        <v>-691063591.21000004</v>
      </c>
      <c r="J13" s="13"/>
      <c r="K13" s="12">
        <v>-1426146970.8</v>
      </c>
      <c r="L13" s="12"/>
      <c r="M13" s="12">
        <v>-498000132.55000001</v>
      </c>
      <c r="N13" s="13"/>
      <c r="O13" s="12">
        <v>-1281760380.99</v>
      </c>
    </row>
    <row r="14" spans="1:15" ht="23.1" customHeight="1">
      <c r="A14" s="47"/>
      <c r="B14" s="47" t="s">
        <v>110</v>
      </c>
      <c r="C14" s="47"/>
      <c r="D14" s="47"/>
      <c r="E14" s="47"/>
      <c r="F14" s="47"/>
      <c r="G14" s="47"/>
      <c r="H14" s="61"/>
      <c r="I14" s="12">
        <v>-69757259.090000004</v>
      </c>
      <c r="J14" s="13"/>
      <c r="K14" s="12">
        <v>-63973673.359999999</v>
      </c>
      <c r="L14" s="12"/>
      <c r="M14" s="12">
        <v>-53675578.229999997</v>
      </c>
      <c r="N14" s="13"/>
      <c r="O14" s="12">
        <v>-52916678.32</v>
      </c>
    </row>
    <row r="15" spans="1:15" ht="23.1" customHeight="1">
      <c r="A15" s="47"/>
      <c r="B15" s="47" t="s">
        <v>111</v>
      </c>
      <c r="C15" s="47"/>
      <c r="D15" s="47"/>
      <c r="E15" s="47"/>
      <c r="F15" s="47"/>
      <c r="G15" s="47"/>
      <c r="H15" s="61"/>
      <c r="I15" s="15">
        <v>-442327873.54000002</v>
      </c>
      <c r="J15" s="13"/>
      <c r="K15" s="15">
        <v>-429075841.77999997</v>
      </c>
      <c r="L15" s="4"/>
      <c r="M15" s="26">
        <v>0</v>
      </c>
      <c r="N15" s="13"/>
      <c r="O15" s="26">
        <v>0</v>
      </c>
    </row>
    <row r="16" spans="1:15" ht="23.1" customHeight="1">
      <c r="A16" s="47"/>
      <c r="B16" s="47"/>
      <c r="C16" s="47" t="s">
        <v>112</v>
      </c>
      <c r="D16" s="47"/>
      <c r="E16" s="47"/>
      <c r="F16" s="47"/>
      <c r="G16" s="47"/>
      <c r="H16" s="61"/>
      <c r="I16" s="33">
        <f>ROUND(SUM(I13:I15),2)</f>
        <v>-1203148723.8399999</v>
      </c>
      <c r="J16" s="2"/>
      <c r="K16" s="33">
        <f>ROUND(SUM(K13:K15),2)</f>
        <v>-1919196485.9400001</v>
      </c>
      <c r="L16" s="88"/>
      <c r="M16" s="33">
        <f>ROUND(SUM(M13:M15),2)</f>
        <v>-551675710.77999997</v>
      </c>
      <c r="N16" s="2"/>
      <c r="O16" s="33">
        <f>ROUND(SUM(O13:O15),2)</f>
        <v>-1334677059.3099999</v>
      </c>
    </row>
    <row r="17" spans="1:15" ht="23.1" customHeight="1">
      <c r="A17" s="47" t="s">
        <v>113</v>
      </c>
      <c r="B17" s="47"/>
      <c r="H17" s="61"/>
      <c r="I17" s="31">
        <f>ROUND(SUM(I11,I16),2)</f>
        <v>311358808.97000003</v>
      </c>
      <c r="J17" s="5"/>
      <c r="K17" s="31">
        <f>ROUND(SUM(K11,K16),2)</f>
        <v>447010837.06</v>
      </c>
      <c r="L17" s="4"/>
      <c r="M17" s="31">
        <f>ROUND(SUM(M11,M16),2)</f>
        <v>172203895.43000001</v>
      </c>
      <c r="N17" s="5"/>
      <c r="O17" s="31">
        <f>ROUND(SUM(O11,O16),2)</f>
        <v>308617835.66000003</v>
      </c>
    </row>
    <row r="18" spans="1:15" ht="23.1" customHeight="1">
      <c r="A18" s="45" t="s">
        <v>114</v>
      </c>
      <c r="B18" s="47"/>
      <c r="C18" s="47"/>
      <c r="D18" s="47"/>
      <c r="E18" s="47"/>
      <c r="F18" s="47"/>
      <c r="G18" s="47"/>
      <c r="H18" s="61"/>
      <c r="I18" s="1"/>
      <c r="J18" s="2"/>
      <c r="K18" s="1"/>
      <c r="L18" s="88"/>
      <c r="M18" s="4"/>
      <c r="N18" s="2"/>
      <c r="O18" s="4"/>
    </row>
    <row r="19" spans="1:15" ht="23.1" customHeight="1">
      <c r="A19" s="47"/>
      <c r="B19" s="47" t="s">
        <v>115</v>
      </c>
      <c r="C19" s="47"/>
      <c r="D19" s="47"/>
      <c r="E19" s="47"/>
      <c r="F19" s="47"/>
      <c r="G19" s="47"/>
      <c r="H19" s="61"/>
      <c r="I19" s="4">
        <v>1453501.4399999999</v>
      </c>
      <c r="J19" s="5"/>
      <c r="K19" s="4">
        <v>2831355.8</v>
      </c>
      <c r="L19" s="4"/>
      <c r="M19" s="4">
        <v>19810364.240000002</v>
      </c>
      <c r="N19" s="5"/>
      <c r="O19" s="4">
        <v>24952449.830000002</v>
      </c>
    </row>
    <row r="20" spans="1:15" ht="23.1" customHeight="1">
      <c r="A20" s="47"/>
      <c r="B20" s="47" t="s">
        <v>116</v>
      </c>
      <c r="C20" s="47"/>
      <c r="D20" s="47"/>
      <c r="E20" s="47"/>
      <c r="F20" s="47"/>
      <c r="G20" s="47"/>
      <c r="H20" s="61"/>
      <c r="I20" s="5">
        <v>0</v>
      </c>
      <c r="J20" s="5"/>
      <c r="K20" s="4">
        <v>0</v>
      </c>
      <c r="L20" s="4"/>
      <c r="M20" s="4">
        <v>29999779.999999993</v>
      </c>
      <c r="N20" s="5"/>
      <c r="O20" s="4">
        <v>40004706.629999995</v>
      </c>
    </row>
    <row r="21" spans="1:15" ht="23.1" customHeight="1">
      <c r="A21" s="47"/>
      <c r="B21" s="47" t="s">
        <v>117</v>
      </c>
      <c r="C21" s="47"/>
      <c r="D21" s="47"/>
      <c r="E21" s="47"/>
      <c r="F21" s="47"/>
      <c r="G21" s="47"/>
      <c r="H21" s="61"/>
      <c r="I21" s="26">
        <v>4290921.5599999959</v>
      </c>
      <c r="J21" s="5"/>
      <c r="K21" s="26">
        <v>2377075.7499999949</v>
      </c>
      <c r="L21" s="4"/>
      <c r="M21" s="26">
        <v>2086371.3899999966</v>
      </c>
      <c r="N21" s="5"/>
      <c r="O21" s="26">
        <v>1903062.7699999954</v>
      </c>
    </row>
    <row r="22" spans="1:15" ht="23.1" customHeight="1">
      <c r="A22" s="47"/>
      <c r="B22" s="47"/>
      <c r="C22" s="47" t="s">
        <v>118</v>
      </c>
      <c r="D22" s="47"/>
      <c r="E22" s="47"/>
      <c r="F22" s="47"/>
      <c r="G22" s="47"/>
      <c r="H22" s="61"/>
      <c r="I22" s="31">
        <f>ROUND(SUM(I19:I21),2)</f>
        <v>5744423</v>
      </c>
      <c r="J22" s="5"/>
      <c r="K22" s="31">
        <f>ROUND(SUM(K19:K21),2)</f>
        <v>5208431.55</v>
      </c>
      <c r="L22" s="4"/>
      <c r="M22" s="31">
        <f>ROUND(SUM(M19:M21),2)</f>
        <v>51896515.630000003</v>
      </c>
      <c r="N22" s="5"/>
      <c r="O22" s="31">
        <f>ROUND(SUM(O19:O21),2)</f>
        <v>66860219.229999997</v>
      </c>
    </row>
    <row r="23" spans="1:15" ht="23.1" customHeight="1">
      <c r="A23" s="47" t="s">
        <v>119</v>
      </c>
      <c r="B23" s="47"/>
      <c r="C23" s="47"/>
      <c r="D23" s="47"/>
      <c r="E23" s="47"/>
      <c r="F23" s="47"/>
      <c r="G23" s="47"/>
      <c r="H23" s="61"/>
      <c r="I23" s="13">
        <v>-96799277.359999999</v>
      </c>
      <c r="J23" s="13"/>
      <c r="K23" s="13">
        <v>-112754103.41</v>
      </c>
      <c r="L23" s="12"/>
      <c r="M23" s="13">
        <v>-82058867.689999998</v>
      </c>
      <c r="N23" s="13"/>
      <c r="O23" s="13">
        <v>-95945387.370000005</v>
      </c>
    </row>
    <row r="24" spans="1:15" ht="23.1" customHeight="1">
      <c r="A24" s="47" t="s">
        <v>120</v>
      </c>
      <c r="B24" s="47"/>
      <c r="C24" s="47"/>
      <c r="D24" s="47"/>
      <c r="E24" s="47"/>
      <c r="F24" s="47"/>
      <c r="G24" s="47"/>
      <c r="H24" s="61"/>
      <c r="I24" s="4">
        <v>-154953953.09</v>
      </c>
      <c r="J24" s="5"/>
      <c r="K24" s="4">
        <v>-165795518.49000001</v>
      </c>
      <c r="L24" s="4"/>
      <c r="M24" s="4">
        <v>-93439155.430000007</v>
      </c>
      <c r="N24" s="5"/>
      <c r="O24" s="4">
        <v>-91187195.400000006</v>
      </c>
    </row>
    <row r="25" spans="1:15" ht="23.1" customHeight="1">
      <c r="A25" s="47" t="s">
        <v>243</v>
      </c>
      <c r="B25" s="47"/>
      <c r="C25" s="47"/>
      <c r="D25" s="47"/>
      <c r="E25" s="47"/>
      <c r="F25" s="47"/>
      <c r="G25" s="47"/>
      <c r="H25" s="61"/>
      <c r="I25" s="4">
        <v>24204604.289999999</v>
      </c>
      <c r="J25" s="5"/>
      <c r="K25" s="4">
        <v>0</v>
      </c>
      <c r="L25" s="4"/>
      <c r="M25" s="4">
        <v>24204604.289999999</v>
      </c>
      <c r="N25" s="5"/>
      <c r="O25" s="4">
        <v>0</v>
      </c>
    </row>
    <row r="26" spans="1:15" ht="23.1" customHeight="1">
      <c r="A26" s="47" t="s">
        <v>121</v>
      </c>
      <c r="B26" s="47"/>
      <c r="C26" s="47"/>
      <c r="D26" s="47"/>
      <c r="E26" s="47"/>
      <c r="F26" s="47"/>
      <c r="G26" s="47"/>
      <c r="H26" s="61"/>
      <c r="I26" s="4">
        <v>0</v>
      </c>
      <c r="J26" s="5"/>
      <c r="K26" s="4">
        <v>0</v>
      </c>
      <c r="L26" s="4"/>
      <c r="M26" s="4">
        <v>-25695375</v>
      </c>
      <c r="N26" s="5"/>
      <c r="O26" s="4">
        <v>0</v>
      </c>
    </row>
    <row r="27" spans="1:15" ht="23.1" customHeight="1">
      <c r="A27" s="47" t="s">
        <v>122</v>
      </c>
      <c r="B27" s="47"/>
      <c r="C27" s="47"/>
      <c r="D27" s="47"/>
      <c r="E27" s="47"/>
      <c r="F27" s="47"/>
      <c r="G27" s="47"/>
      <c r="H27" s="61"/>
      <c r="I27" s="5">
        <v>-30409862.030000001</v>
      </c>
      <c r="J27" s="5"/>
      <c r="K27" s="5">
        <v>-17099473.670000002</v>
      </c>
      <c r="L27" s="4"/>
      <c r="M27" s="5">
        <v>-43261893.560000002</v>
      </c>
      <c r="N27" s="5"/>
      <c r="O27" s="5">
        <v>-36867674.719999999</v>
      </c>
    </row>
    <row r="28" spans="1:15" ht="23.1" customHeight="1">
      <c r="A28" s="47" t="s">
        <v>123</v>
      </c>
      <c r="B28" s="47"/>
      <c r="C28" s="47"/>
      <c r="D28" s="47"/>
      <c r="E28" s="47"/>
      <c r="F28" s="47"/>
      <c r="G28" s="47"/>
      <c r="H28" s="89" t="s">
        <v>26</v>
      </c>
      <c r="I28" s="26">
        <v>-32210830.899999999</v>
      </c>
      <c r="J28" s="5"/>
      <c r="K28" s="26">
        <v>-9699673.8000000007</v>
      </c>
      <c r="L28" s="5"/>
      <c r="M28" s="26">
        <v>0</v>
      </c>
      <c r="N28" s="5"/>
      <c r="O28" s="26">
        <v>0</v>
      </c>
    </row>
    <row r="29" spans="1:15" ht="23.1" customHeight="1">
      <c r="A29" s="47" t="s">
        <v>244</v>
      </c>
      <c r="B29" s="47"/>
      <c r="C29" s="47"/>
      <c r="D29" s="47"/>
      <c r="E29" s="47"/>
      <c r="F29" s="47"/>
      <c r="G29" s="47"/>
      <c r="H29" s="61"/>
      <c r="I29" s="5">
        <f>ROUND(SUM(I22:I28,I17),2)</f>
        <v>26933912.879999999</v>
      </c>
      <c r="J29" s="5"/>
      <c r="K29" s="5">
        <f>ROUND(SUM(K22:K28,K17),2)</f>
        <v>146870499.24000001</v>
      </c>
      <c r="L29" s="4"/>
      <c r="M29" s="5">
        <f>ROUND(SUM(M22:M28,M17),2)</f>
        <v>3849723.67</v>
      </c>
      <c r="N29" s="5"/>
      <c r="O29" s="5">
        <f>ROUND(SUM(O22:O28,O17),2)</f>
        <v>151477797.40000001</v>
      </c>
    </row>
    <row r="30" spans="1:15" ht="23.1" customHeight="1">
      <c r="A30" s="47" t="s">
        <v>124</v>
      </c>
      <c r="B30" s="47"/>
      <c r="C30" s="47"/>
      <c r="D30" s="47"/>
      <c r="E30" s="47"/>
      <c r="F30" s="47"/>
      <c r="G30" s="47"/>
      <c r="H30" s="90">
        <v>13</v>
      </c>
      <c r="I30" s="26">
        <v>-12135345.800000001</v>
      </c>
      <c r="J30" s="5"/>
      <c r="K30" s="26">
        <v>-48828357.229999997</v>
      </c>
      <c r="L30" s="4"/>
      <c r="M30" s="26">
        <v>-405454.2</v>
      </c>
      <c r="N30" s="5"/>
      <c r="O30" s="26">
        <v>-39898297.399999999</v>
      </c>
    </row>
    <row r="31" spans="1:15" ht="23.1" customHeight="1">
      <c r="A31" s="47" t="s">
        <v>125</v>
      </c>
      <c r="B31" s="47"/>
      <c r="C31" s="47"/>
      <c r="D31" s="47"/>
      <c r="E31" s="47"/>
      <c r="F31" s="47"/>
      <c r="G31" s="47"/>
      <c r="H31" s="66"/>
      <c r="I31" s="5">
        <f>ROUND(SUM(I29:I30),2)</f>
        <v>14798567.08</v>
      </c>
      <c r="J31" s="5"/>
      <c r="K31" s="5">
        <f>ROUND(SUM(K29:K30),2)</f>
        <v>98042142.010000005</v>
      </c>
      <c r="L31" s="4"/>
      <c r="M31" s="5">
        <f>ROUND(SUM(M29:M30),2)</f>
        <v>3444269.47</v>
      </c>
      <c r="N31" s="5"/>
      <c r="O31" s="5">
        <f>ROUND(SUM(O29:O30),2)</f>
        <v>111579500</v>
      </c>
    </row>
    <row r="32" spans="1:15" ht="23.1" customHeight="1">
      <c r="A32" s="47" t="s">
        <v>126</v>
      </c>
      <c r="B32" s="47"/>
      <c r="C32" s="47"/>
      <c r="D32" s="47"/>
      <c r="E32" s="47"/>
      <c r="F32" s="47"/>
      <c r="G32" s="47"/>
      <c r="H32" s="66"/>
      <c r="I32" s="26">
        <v>0</v>
      </c>
      <c r="J32" s="5"/>
      <c r="K32" s="26">
        <v>0</v>
      </c>
      <c r="L32" s="4"/>
      <c r="M32" s="26">
        <v>0</v>
      </c>
      <c r="N32" s="5"/>
      <c r="O32" s="26">
        <v>0</v>
      </c>
    </row>
    <row r="33" spans="1:15" ht="23.1" customHeight="1" thickBot="1">
      <c r="A33" s="47" t="s">
        <v>127</v>
      </c>
      <c r="B33" s="47"/>
      <c r="H33" s="61"/>
      <c r="I33" s="32">
        <f>ROUND(SUM(I31,I32),2)</f>
        <v>14798567.08</v>
      </c>
      <c r="J33" s="5"/>
      <c r="K33" s="32">
        <f>ROUND(SUM(K31,K32),2)</f>
        <v>98042142.010000005</v>
      </c>
      <c r="L33" s="5"/>
      <c r="M33" s="32">
        <f>ROUND(SUM(M31,M32),2)</f>
        <v>3444269.47</v>
      </c>
      <c r="N33" s="5"/>
      <c r="O33" s="32">
        <f>ROUND(SUM(O31,O32),2)</f>
        <v>111579500</v>
      </c>
    </row>
    <row r="34" spans="1:15" ht="23.1" customHeight="1" thickTop="1">
      <c r="A34" s="91" t="s">
        <v>128</v>
      </c>
      <c r="B34" s="92"/>
      <c r="C34" s="69"/>
      <c r="D34" s="69"/>
      <c r="E34" s="69"/>
      <c r="F34" s="69"/>
      <c r="G34" s="69"/>
      <c r="H34" s="69"/>
      <c r="I34" s="69"/>
      <c r="J34" s="69"/>
      <c r="K34" s="2"/>
      <c r="L34" s="88"/>
      <c r="M34" s="13"/>
      <c r="N34" s="13"/>
      <c r="O34" s="13"/>
    </row>
    <row r="35" spans="1:15" ht="23.1" customHeight="1">
      <c r="A35" s="91"/>
      <c r="B35" s="91" t="s">
        <v>129</v>
      </c>
      <c r="C35" s="69"/>
      <c r="D35" s="69"/>
      <c r="E35" s="69"/>
      <c r="F35" s="69"/>
      <c r="G35" s="69"/>
      <c r="H35" s="69"/>
      <c r="I35" s="5">
        <v>12302238.119999999</v>
      </c>
      <c r="J35" s="5"/>
      <c r="K35" s="5">
        <v>96415465.709999993</v>
      </c>
      <c r="L35" s="5"/>
      <c r="M35" s="5">
        <f>+M33</f>
        <v>3444269.47</v>
      </c>
      <c r="N35" s="5"/>
      <c r="O35" s="5">
        <v>111579500</v>
      </c>
    </row>
    <row r="36" spans="1:15" ht="23.1" customHeight="1">
      <c r="A36" s="69"/>
      <c r="B36" s="91" t="s">
        <v>130</v>
      </c>
      <c r="C36" s="69"/>
      <c r="D36" s="69"/>
      <c r="E36" s="69"/>
      <c r="F36" s="69"/>
      <c r="G36" s="69"/>
      <c r="H36" s="69"/>
      <c r="I36" s="26">
        <v>2496328.9600000028</v>
      </c>
      <c r="J36" s="5"/>
      <c r="K36" s="26">
        <v>1626676.3</v>
      </c>
      <c r="L36" s="4"/>
      <c r="M36" s="26">
        <v>0</v>
      </c>
      <c r="N36" s="5"/>
      <c r="O36" s="26">
        <v>0</v>
      </c>
    </row>
    <row r="37" spans="1:15" ht="23.1" customHeight="1" thickBot="1">
      <c r="A37" s="47"/>
      <c r="B37" s="47"/>
      <c r="C37" s="47"/>
      <c r="D37" s="47"/>
      <c r="E37" s="47"/>
      <c r="F37" s="47"/>
      <c r="G37" s="47"/>
      <c r="H37" s="61"/>
      <c r="I37" s="32">
        <f>ROUND(SUM(I35:I36),2)</f>
        <v>14798567.08</v>
      </c>
      <c r="J37" s="5"/>
      <c r="K37" s="32">
        <f>ROUND(SUM(K35:K36),2)</f>
        <v>98042142.010000005</v>
      </c>
      <c r="L37" s="4"/>
      <c r="M37" s="32">
        <f>ROUND(SUM(M35:M36),2)</f>
        <v>3444269.47</v>
      </c>
      <c r="N37" s="5"/>
      <c r="O37" s="32">
        <f>ROUND(SUM(O35:O36),2)</f>
        <v>111579500</v>
      </c>
    </row>
    <row r="38" spans="1:15" ht="23.1" customHeight="1" thickTop="1">
      <c r="A38" s="91" t="s">
        <v>131</v>
      </c>
      <c r="B38" s="92"/>
      <c r="C38" s="69"/>
      <c r="D38" s="69"/>
      <c r="E38" s="69"/>
      <c r="F38" s="69"/>
      <c r="G38" s="69"/>
      <c r="H38" s="69"/>
      <c r="I38" s="69"/>
      <c r="J38" s="69"/>
      <c r="K38" s="2"/>
      <c r="L38" s="88"/>
      <c r="M38" s="13"/>
      <c r="N38" s="13"/>
      <c r="O38" s="13"/>
    </row>
    <row r="39" spans="1:15" ht="23.1" customHeight="1">
      <c r="A39" s="91"/>
      <c r="B39" s="91" t="s">
        <v>129</v>
      </c>
      <c r="C39" s="69"/>
      <c r="D39" s="69"/>
      <c r="E39" s="69"/>
      <c r="F39" s="69"/>
      <c r="G39" s="69"/>
      <c r="H39" s="69"/>
      <c r="I39" s="5">
        <v>12302238.119999999</v>
      </c>
      <c r="J39" s="5"/>
      <c r="K39" s="5">
        <v>96415465.709999993</v>
      </c>
      <c r="L39" s="5"/>
      <c r="M39" s="5">
        <f>+M33</f>
        <v>3444269.47</v>
      </c>
      <c r="N39" s="5"/>
      <c r="O39" s="5">
        <v>111579500</v>
      </c>
    </row>
    <row r="40" spans="1:15" ht="23.1" customHeight="1">
      <c r="A40" s="69"/>
      <c r="B40" s="91" t="s">
        <v>130</v>
      </c>
      <c r="C40" s="69"/>
      <c r="D40" s="69"/>
      <c r="E40" s="69"/>
      <c r="F40" s="69"/>
      <c r="G40" s="69"/>
      <c r="H40" s="69"/>
      <c r="I40" s="5">
        <v>2496328.9600000028</v>
      </c>
      <c r="J40" s="5"/>
      <c r="K40" s="5">
        <v>1626676.3</v>
      </c>
      <c r="L40" s="5"/>
      <c r="M40" s="5">
        <v>0</v>
      </c>
      <c r="N40" s="5"/>
      <c r="O40" s="5">
        <v>0</v>
      </c>
    </row>
    <row r="41" spans="1:15" ht="23.1" customHeight="1" thickBot="1">
      <c r="A41" s="47"/>
      <c r="B41" s="47"/>
      <c r="C41" s="47"/>
      <c r="D41" s="47"/>
      <c r="E41" s="47"/>
      <c r="F41" s="47"/>
      <c r="G41" s="47"/>
      <c r="H41" s="61"/>
      <c r="I41" s="32">
        <f>ROUND(SUM(I39:I40),2)</f>
        <v>14798567.08</v>
      </c>
      <c r="J41" s="5"/>
      <c r="K41" s="32">
        <f>ROUND(SUM(K39:K40),2)</f>
        <v>98042142.010000005</v>
      </c>
      <c r="L41" s="4"/>
      <c r="M41" s="32">
        <f>ROUND(SUM(M39:M40),2)</f>
        <v>3444269.47</v>
      </c>
      <c r="N41" s="5"/>
      <c r="O41" s="32">
        <f>ROUND(SUM(O39:O40),2)</f>
        <v>111579500</v>
      </c>
    </row>
    <row r="42" spans="1:15" ht="23.1" customHeight="1" thickTop="1">
      <c r="A42" s="54" t="s">
        <v>132</v>
      </c>
      <c r="C42" s="47"/>
      <c r="D42" s="47"/>
      <c r="E42" s="47"/>
      <c r="F42" s="47"/>
      <c r="G42" s="47"/>
      <c r="H42" s="61"/>
      <c r="I42" s="2"/>
      <c r="J42" s="2"/>
      <c r="K42" s="2"/>
      <c r="L42" s="2"/>
      <c r="M42" s="2"/>
      <c r="N42" s="2"/>
      <c r="O42" s="2"/>
    </row>
    <row r="43" spans="1:15" ht="23.1" customHeight="1">
      <c r="B43" s="54" t="s">
        <v>133</v>
      </c>
      <c r="C43" s="47"/>
      <c r="D43" s="47"/>
      <c r="E43" s="47"/>
      <c r="F43" s="47"/>
      <c r="G43" s="47"/>
      <c r="H43" s="93"/>
      <c r="I43" s="38">
        <f>ROUND((I35/I44),2)</f>
        <v>0.01</v>
      </c>
      <c r="J43" s="38"/>
      <c r="K43" s="38">
        <f>ROUND((K35/K44),2)</f>
        <v>7.0000000000000007E-2</v>
      </c>
      <c r="L43" s="38"/>
      <c r="M43" s="38">
        <f>+M41/M44</f>
        <v>2.4392340292223834E-3</v>
      </c>
      <c r="N43" s="38"/>
      <c r="O43" s="38">
        <f>ROUND((O35/O44),2)</f>
        <v>0.08</v>
      </c>
    </row>
    <row r="44" spans="1:15" ht="23.1" customHeight="1">
      <c r="B44" s="47" t="s">
        <v>134</v>
      </c>
      <c r="C44" s="47"/>
      <c r="D44" s="47"/>
      <c r="E44" s="47"/>
      <c r="F44" s="47"/>
      <c r="G44" s="47"/>
      <c r="H44" s="60"/>
      <c r="I44" s="39">
        <v>1412029116</v>
      </c>
      <c r="J44" s="39"/>
      <c r="K44" s="39">
        <v>1454198768</v>
      </c>
      <c r="L44" s="39"/>
      <c r="M44" s="39">
        <v>1412029116</v>
      </c>
      <c r="N44" s="39"/>
      <c r="O44" s="40">
        <v>1454198768</v>
      </c>
    </row>
    <row r="45" spans="1:15" ht="23.1" customHeight="1">
      <c r="A45" s="47"/>
      <c r="B45" s="47"/>
      <c r="C45" s="47"/>
      <c r="D45" s="47"/>
      <c r="E45" s="47"/>
      <c r="F45" s="47"/>
      <c r="G45" s="47"/>
      <c r="H45" s="60"/>
      <c r="I45" s="41"/>
      <c r="J45" s="41"/>
      <c r="K45" s="41"/>
      <c r="L45" s="41"/>
      <c r="M45" s="41"/>
      <c r="N45" s="41"/>
      <c r="O45" s="41"/>
    </row>
    <row r="46" spans="1:15" ht="25.5" customHeight="1">
      <c r="A46" s="54" t="s">
        <v>242</v>
      </c>
      <c r="B46" s="47"/>
      <c r="C46" s="47"/>
      <c r="D46" s="47"/>
      <c r="E46" s="19"/>
      <c r="F46" s="47"/>
      <c r="G46" s="19"/>
      <c r="H46" s="19"/>
      <c r="I46" s="19"/>
      <c r="J46" s="19"/>
      <c r="K46" s="19"/>
    </row>
    <row r="47" spans="1:15" ht="25.5" customHeight="1">
      <c r="A47" s="94" t="s">
        <v>47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21.75" customHeight="1">
      <c r="A48" s="42" t="s">
        <v>0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 ht="21.75" customHeight="1">
      <c r="A49" s="42" t="s">
        <v>101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1:15" ht="21.75" customHeight="1">
      <c r="A50" s="42" t="s">
        <v>135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 ht="21.75" customHeight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15" ht="21.75" customHeight="1">
      <c r="A52" s="47"/>
      <c r="B52" s="47"/>
      <c r="C52" s="47"/>
      <c r="D52" s="47"/>
      <c r="E52" s="47"/>
      <c r="F52" s="47"/>
      <c r="G52" s="47"/>
      <c r="H52" s="47"/>
      <c r="I52" s="3"/>
      <c r="J52" s="3" t="s">
        <v>3</v>
      </c>
      <c r="K52" s="3"/>
      <c r="L52" s="21"/>
      <c r="M52" s="3"/>
      <c r="N52" s="3" t="s">
        <v>4</v>
      </c>
      <c r="O52" s="3"/>
    </row>
    <row r="53" spans="1:15" ht="21.75" customHeight="1">
      <c r="A53" s="47"/>
      <c r="B53" s="47"/>
      <c r="C53" s="47"/>
      <c r="D53" s="47"/>
      <c r="E53" s="47"/>
      <c r="F53" s="47"/>
      <c r="G53" s="47"/>
      <c r="H53" s="72" t="s">
        <v>5</v>
      </c>
      <c r="I53" s="85">
        <v>2025</v>
      </c>
      <c r="J53" s="86"/>
      <c r="K53" s="85">
        <v>2024</v>
      </c>
      <c r="L53" s="87"/>
      <c r="M53" s="85">
        <f>I53</f>
        <v>2025</v>
      </c>
      <c r="N53" s="86"/>
      <c r="O53" s="85">
        <f>K53</f>
        <v>2024</v>
      </c>
    </row>
    <row r="54" spans="1:15" ht="21.75" customHeight="1">
      <c r="A54" s="45" t="s">
        <v>103</v>
      </c>
      <c r="B54" s="47"/>
      <c r="C54" s="47"/>
      <c r="D54" s="47"/>
      <c r="E54" s="47"/>
      <c r="F54" s="47"/>
      <c r="G54" s="47"/>
      <c r="H54" s="61"/>
      <c r="I54" s="47"/>
      <c r="J54" s="47"/>
      <c r="K54" s="47"/>
      <c r="L54" s="47"/>
      <c r="M54" s="47"/>
      <c r="N54" s="47"/>
      <c r="O54" s="47"/>
    </row>
    <row r="55" spans="1:15" ht="21.75" customHeight="1">
      <c r="A55" s="47"/>
      <c r="B55" s="47" t="s">
        <v>104</v>
      </c>
      <c r="C55" s="47"/>
      <c r="D55" s="47"/>
      <c r="E55" s="47"/>
      <c r="F55" s="47"/>
      <c r="G55" s="47"/>
      <c r="H55" s="61"/>
      <c r="I55" s="4">
        <v>1774647116.9699998</v>
      </c>
      <c r="J55" s="5"/>
      <c r="K55" s="4">
        <v>2532911235.4400001</v>
      </c>
      <c r="L55" s="4"/>
      <c r="M55" s="4">
        <v>1370828764.8599999</v>
      </c>
      <c r="N55" s="5"/>
      <c r="O55" s="4">
        <v>2208091801.3000002</v>
      </c>
    </row>
    <row r="56" spans="1:15" ht="21.75" customHeight="1">
      <c r="A56" s="47"/>
      <c r="B56" s="47" t="s">
        <v>105</v>
      </c>
      <c r="C56" s="47"/>
      <c r="D56" s="47"/>
      <c r="E56" s="47"/>
      <c r="F56" s="47"/>
      <c r="G56" s="47"/>
      <c r="H56" s="61"/>
      <c r="I56" s="4">
        <v>182664314.01999995</v>
      </c>
      <c r="J56" s="5"/>
      <c r="K56" s="4">
        <v>188927179.28</v>
      </c>
      <c r="L56" s="4"/>
      <c r="M56" s="4">
        <v>144055260.42999998</v>
      </c>
      <c r="N56" s="5"/>
      <c r="O56" s="4">
        <v>161058337.31</v>
      </c>
    </row>
    <row r="57" spans="1:15" ht="21.75" customHeight="1">
      <c r="A57" s="47"/>
      <c r="B57" s="47" t="s">
        <v>106</v>
      </c>
      <c r="C57" s="47"/>
      <c r="D57" s="47"/>
      <c r="E57" s="47"/>
      <c r="F57" s="47"/>
      <c r="G57" s="47"/>
      <c r="H57" s="61"/>
      <c r="I57" s="26">
        <v>1086271896.0799999</v>
      </c>
      <c r="J57" s="5"/>
      <c r="K57" s="26">
        <v>1051400512.79</v>
      </c>
      <c r="L57" s="4"/>
      <c r="M57" s="26">
        <v>0</v>
      </c>
      <c r="N57" s="5"/>
      <c r="O57" s="26">
        <v>0</v>
      </c>
    </row>
    <row r="58" spans="1:15" ht="21.75" customHeight="1">
      <c r="A58" s="47"/>
      <c r="B58" s="47"/>
      <c r="C58" s="47" t="s">
        <v>107</v>
      </c>
      <c r="D58" s="47"/>
      <c r="E58" s="47"/>
      <c r="F58" s="47"/>
      <c r="G58" s="47"/>
      <c r="H58" s="61"/>
      <c r="I58" s="31">
        <f>ROUND(SUM(I55:I57),2)</f>
        <v>3043583327.0700002</v>
      </c>
      <c r="J58" s="5"/>
      <c r="K58" s="31">
        <f>ROUND(SUM(K55:K57),2)</f>
        <v>3773238927.5100002</v>
      </c>
      <c r="L58" s="4"/>
      <c r="M58" s="31">
        <f>ROUND(SUM(M55:M57),2)</f>
        <v>1514884025.29</v>
      </c>
      <c r="N58" s="5"/>
      <c r="O58" s="31">
        <f>ROUND(SUM(O55:O57),2)</f>
        <v>2369150138.6100001</v>
      </c>
    </row>
    <row r="59" spans="1:15" ht="21.75" customHeight="1">
      <c r="A59" s="45" t="s">
        <v>108</v>
      </c>
      <c r="B59" s="47"/>
      <c r="C59" s="47"/>
      <c r="D59" s="47"/>
      <c r="E59" s="47"/>
      <c r="F59" s="47"/>
      <c r="G59" s="47"/>
      <c r="H59" s="61"/>
      <c r="I59" s="1"/>
      <c r="J59" s="2"/>
      <c r="K59" s="1"/>
      <c r="L59" s="88"/>
      <c r="M59" s="4"/>
      <c r="N59" s="2"/>
      <c r="O59" s="4"/>
    </row>
    <row r="60" spans="1:15" ht="21.75" customHeight="1">
      <c r="A60" s="47"/>
      <c r="B60" s="57" t="s">
        <v>109</v>
      </c>
      <c r="C60" s="47"/>
      <c r="D60" s="47"/>
      <c r="E60" s="47"/>
      <c r="F60" s="47"/>
      <c r="G60" s="47"/>
      <c r="H60" s="61"/>
      <c r="I60" s="12">
        <v>-1396759763.24</v>
      </c>
      <c r="J60" s="13"/>
      <c r="K60" s="12">
        <v>-2009642876.28</v>
      </c>
      <c r="L60" s="12"/>
      <c r="M60" s="12">
        <v>-1049765653.46</v>
      </c>
      <c r="N60" s="13"/>
      <c r="O60" s="12">
        <v>-1744943454.6900001</v>
      </c>
    </row>
    <row r="61" spans="1:15" ht="21.75" customHeight="1">
      <c r="A61" s="47"/>
      <c r="B61" s="47" t="s">
        <v>110</v>
      </c>
      <c r="C61" s="47"/>
      <c r="D61" s="47"/>
      <c r="E61" s="47"/>
      <c r="F61" s="47"/>
      <c r="G61" s="47"/>
      <c r="H61" s="61"/>
      <c r="I61" s="12">
        <v>-128528585.42</v>
      </c>
      <c r="J61" s="13"/>
      <c r="K61" s="12">
        <v>-126157744.91</v>
      </c>
      <c r="L61" s="12"/>
      <c r="M61" s="12">
        <v>-101887913.87</v>
      </c>
      <c r="N61" s="13"/>
      <c r="O61" s="12">
        <v>-103189399.76000001</v>
      </c>
    </row>
    <row r="62" spans="1:15" ht="21.75" customHeight="1">
      <c r="A62" s="47"/>
      <c r="B62" s="47" t="s">
        <v>111</v>
      </c>
      <c r="C62" s="47"/>
      <c r="D62" s="47"/>
      <c r="E62" s="47"/>
      <c r="F62" s="47"/>
      <c r="G62" s="47"/>
      <c r="H62" s="61"/>
      <c r="I62" s="15">
        <v>-879818312.97000003</v>
      </c>
      <c r="J62" s="13"/>
      <c r="K62" s="15">
        <v>-827469623.70000005</v>
      </c>
      <c r="L62" s="4"/>
      <c r="M62" s="26">
        <v>0</v>
      </c>
      <c r="N62" s="13"/>
      <c r="O62" s="26">
        <v>0</v>
      </c>
    </row>
    <row r="63" spans="1:15" ht="21.75" customHeight="1">
      <c r="A63" s="47"/>
      <c r="B63" s="47"/>
      <c r="C63" s="47" t="s">
        <v>112</v>
      </c>
      <c r="D63" s="47"/>
      <c r="E63" s="47"/>
      <c r="F63" s="47"/>
      <c r="G63" s="47"/>
      <c r="H63" s="61"/>
      <c r="I63" s="33">
        <f>ROUND(SUM(I60:I62),2)</f>
        <v>-2405106661.6300001</v>
      </c>
      <c r="J63" s="2"/>
      <c r="K63" s="33">
        <f>ROUND(SUM(K60:K62),2)</f>
        <v>-2963270244.8899999</v>
      </c>
      <c r="L63" s="88"/>
      <c r="M63" s="33">
        <f>ROUND(SUM(M60:M62),2)</f>
        <v>-1151653567.3299999</v>
      </c>
      <c r="N63" s="2"/>
      <c r="O63" s="33">
        <f>ROUND(SUM(O60:O62),2)</f>
        <v>-1848132854.45</v>
      </c>
    </row>
    <row r="64" spans="1:15" ht="21.75" customHeight="1">
      <c r="A64" s="47" t="s">
        <v>113</v>
      </c>
      <c r="B64" s="47"/>
      <c r="H64" s="61"/>
      <c r="I64" s="31">
        <f>ROUND(SUM(I58,I63),2)</f>
        <v>638476665.44000006</v>
      </c>
      <c r="J64" s="5"/>
      <c r="K64" s="31">
        <f>ROUND(SUM(K58,K63),2)</f>
        <v>809968682.62</v>
      </c>
      <c r="L64" s="4"/>
      <c r="M64" s="31">
        <f>ROUND(SUM(M58,M63),2)</f>
        <v>363230457.95999998</v>
      </c>
      <c r="N64" s="5"/>
      <c r="O64" s="31">
        <f>ROUND(SUM(O58,O63),2)</f>
        <v>521017284.16000003</v>
      </c>
    </row>
    <row r="65" spans="1:15" ht="21.75" customHeight="1">
      <c r="A65" s="45" t="s">
        <v>114</v>
      </c>
      <c r="B65" s="47"/>
      <c r="C65" s="47"/>
      <c r="D65" s="47"/>
      <c r="E65" s="47"/>
      <c r="F65" s="47"/>
      <c r="G65" s="47"/>
      <c r="H65" s="61"/>
      <c r="I65" s="1"/>
      <c r="J65" s="2"/>
      <c r="K65" s="1"/>
      <c r="L65" s="88"/>
      <c r="M65" s="4"/>
      <c r="N65" s="2"/>
      <c r="O65" s="4"/>
    </row>
    <row r="66" spans="1:15" ht="21.75" customHeight="1">
      <c r="A66" s="47"/>
      <c r="B66" s="47" t="s">
        <v>115</v>
      </c>
      <c r="C66" s="47"/>
      <c r="D66" s="47"/>
      <c r="E66" s="47"/>
      <c r="F66" s="47"/>
      <c r="G66" s="47"/>
      <c r="H66" s="61"/>
      <c r="I66" s="4">
        <v>2850784.38</v>
      </c>
      <c r="J66" s="5"/>
      <c r="K66" s="4">
        <v>6671637.4100000001</v>
      </c>
      <c r="L66" s="4"/>
      <c r="M66" s="4">
        <v>39020543.660000004</v>
      </c>
      <c r="N66" s="5"/>
      <c r="O66" s="4">
        <v>49658913.130000003</v>
      </c>
    </row>
    <row r="67" spans="1:15" ht="21.75" customHeight="1">
      <c r="A67" s="47"/>
      <c r="B67" s="47" t="s">
        <v>116</v>
      </c>
      <c r="C67" s="47"/>
      <c r="D67" s="47"/>
      <c r="E67" s="47"/>
      <c r="F67" s="47"/>
      <c r="G67" s="47"/>
      <c r="H67" s="61"/>
      <c r="I67" s="5">
        <v>0</v>
      </c>
      <c r="J67" s="5"/>
      <c r="K67" s="4">
        <v>0</v>
      </c>
      <c r="L67" s="4"/>
      <c r="M67" s="4">
        <v>70004486.629999995</v>
      </c>
      <c r="N67" s="5"/>
      <c r="O67" s="4">
        <v>140008973.25999999</v>
      </c>
    </row>
    <row r="68" spans="1:15" ht="21.75" customHeight="1">
      <c r="A68" s="47"/>
      <c r="B68" s="47" t="s">
        <v>117</v>
      </c>
      <c r="C68" s="47"/>
      <c r="D68" s="47"/>
      <c r="E68" s="47"/>
      <c r="F68" s="47"/>
      <c r="G68" s="47"/>
      <c r="H68" s="61"/>
      <c r="I68" s="26">
        <v>6429960.0300000003</v>
      </c>
      <c r="J68" s="5"/>
      <c r="K68" s="26">
        <v>4723322.129999999</v>
      </c>
      <c r="L68" s="4"/>
      <c r="M68" s="26">
        <v>3722868.78</v>
      </c>
      <c r="N68" s="5"/>
      <c r="O68" s="26">
        <v>3618429.58</v>
      </c>
    </row>
    <row r="69" spans="1:15" ht="21.75" customHeight="1">
      <c r="A69" s="47"/>
      <c r="B69" s="47"/>
      <c r="C69" s="47" t="s">
        <v>118</v>
      </c>
      <c r="D69" s="47"/>
      <c r="E69" s="47"/>
      <c r="F69" s="47"/>
      <c r="G69" s="47"/>
      <c r="H69" s="61"/>
      <c r="I69" s="31">
        <f>ROUND(SUM(I66:I68),2)</f>
        <v>9280744.4100000001</v>
      </c>
      <c r="J69" s="5"/>
      <c r="K69" s="31">
        <f>ROUND(SUM(K66:K68),2)</f>
        <v>11394959.539999999</v>
      </c>
      <c r="L69" s="4"/>
      <c r="M69" s="31">
        <f>ROUND(SUM(M66:M68),2)</f>
        <v>112747899.06999999</v>
      </c>
      <c r="N69" s="5"/>
      <c r="O69" s="31">
        <f>ROUND(SUM(O66:O68),2)</f>
        <v>193286315.97</v>
      </c>
    </row>
    <row r="70" spans="1:15" ht="21.75" customHeight="1">
      <c r="A70" s="47" t="s">
        <v>119</v>
      </c>
      <c r="B70" s="47"/>
      <c r="C70" s="47"/>
      <c r="D70" s="47"/>
      <c r="E70" s="47"/>
      <c r="F70" s="47"/>
      <c r="G70" s="47"/>
      <c r="H70" s="61"/>
      <c r="I70" s="13">
        <v>-209438371.72</v>
      </c>
      <c r="J70" s="13"/>
      <c r="K70" s="13">
        <v>-186335094.97999999</v>
      </c>
      <c r="L70" s="12"/>
      <c r="M70" s="13">
        <v>-180034664.72999999</v>
      </c>
      <c r="N70" s="13"/>
      <c r="O70" s="13">
        <v>-152858335.58000001</v>
      </c>
    </row>
    <row r="71" spans="1:15" ht="21.75" customHeight="1">
      <c r="A71" s="47" t="s">
        <v>120</v>
      </c>
      <c r="B71" s="47"/>
      <c r="C71" s="47"/>
      <c r="D71" s="47"/>
      <c r="E71" s="47"/>
      <c r="F71" s="47"/>
      <c r="G71" s="47"/>
      <c r="H71" s="61"/>
      <c r="I71" s="4">
        <v>-304389941.64999998</v>
      </c>
      <c r="J71" s="5"/>
      <c r="K71" s="4">
        <v>-323358198.49000001</v>
      </c>
      <c r="L71" s="4"/>
      <c r="M71" s="4">
        <v>-173614454.12</v>
      </c>
      <c r="N71" s="5"/>
      <c r="O71" s="4">
        <v>-176667880.61000001</v>
      </c>
    </row>
    <row r="72" spans="1:15" ht="21.75" customHeight="1">
      <c r="A72" s="47" t="s">
        <v>243</v>
      </c>
      <c r="B72" s="47"/>
      <c r="C72" s="47"/>
      <c r="D72" s="47"/>
      <c r="E72" s="47"/>
      <c r="F72" s="47"/>
      <c r="G72" s="47"/>
      <c r="H72" s="61"/>
      <c r="I72" s="4">
        <v>24204604.289999999</v>
      </c>
      <c r="J72" s="5"/>
      <c r="K72" s="4">
        <v>0</v>
      </c>
      <c r="L72" s="4"/>
      <c r="M72" s="4">
        <v>24204604.289999999</v>
      </c>
      <c r="N72" s="5"/>
      <c r="O72" s="4">
        <v>0</v>
      </c>
    </row>
    <row r="73" spans="1:15" ht="21.75" customHeight="1">
      <c r="A73" s="47" t="s">
        <v>121</v>
      </c>
      <c r="B73" s="47"/>
      <c r="C73" s="47"/>
      <c r="D73" s="47"/>
      <c r="E73" s="47"/>
      <c r="F73" s="47"/>
      <c r="G73" s="47"/>
      <c r="H73" s="61"/>
      <c r="I73" s="4">
        <v>0</v>
      </c>
      <c r="J73" s="5"/>
      <c r="K73" s="4">
        <v>0</v>
      </c>
      <c r="L73" s="4"/>
      <c r="M73" s="4">
        <v>-25695375</v>
      </c>
      <c r="N73" s="5"/>
      <c r="O73" s="4">
        <v>0</v>
      </c>
    </row>
    <row r="74" spans="1:15" ht="21.75" customHeight="1">
      <c r="A74" s="47" t="s">
        <v>122</v>
      </c>
      <c r="B74" s="47"/>
      <c r="C74" s="47"/>
      <c r="D74" s="47"/>
      <c r="E74" s="47"/>
      <c r="F74" s="47"/>
      <c r="G74" s="47"/>
      <c r="H74" s="61"/>
      <c r="I74" s="5">
        <v>-61272521.119999997</v>
      </c>
      <c r="J74" s="5"/>
      <c r="K74" s="5">
        <v>-32096535.32</v>
      </c>
      <c r="L74" s="4"/>
      <c r="M74" s="5">
        <v>-86478930.269999996</v>
      </c>
      <c r="N74" s="5"/>
      <c r="O74" s="5">
        <v>-70044644.5</v>
      </c>
    </row>
    <row r="75" spans="1:15" ht="21.75" customHeight="1">
      <c r="A75" s="47" t="s">
        <v>123</v>
      </c>
      <c r="B75" s="47"/>
      <c r="C75" s="47"/>
      <c r="D75" s="47"/>
      <c r="E75" s="47"/>
      <c r="F75" s="47"/>
      <c r="G75" s="47"/>
      <c r="H75" s="89" t="s">
        <v>26</v>
      </c>
      <c r="I75" s="26">
        <v>-38092883.129999995</v>
      </c>
      <c r="J75" s="5"/>
      <c r="K75" s="26">
        <v>-22517575.66</v>
      </c>
      <c r="L75" s="5"/>
      <c r="M75" s="26">
        <v>0</v>
      </c>
      <c r="N75" s="5"/>
      <c r="O75" s="26">
        <v>0</v>
      </c>
    </row>
    <row r="76" spans="1:15" ht="21.75" customHeight="1">
      <c r="A76" s="47" t="s">
        <v>244</v>
      </c>
      <c r="B76" s="47"/>
      <c r="C76" s="47"/>
      <c r="D76" s="47"/>
      <c r="E76" s="47"/>
      <c r="F76" s="47"/>
      <c r="G76" s="47"/>
      <c r="H76" s="61"/>
      <c r="I76" s="5">
        <f>ROUND(SUM(I69:I75,I64),2)</f>
        <v>58768296.520000003</v>
      </c>
      <c r="J76" s="5"/>
      <c r="K76" s="5">
        <f>ROUND(SUM(K69:K75,K64),2)</f>
        <v>257056237.71000001</v>
      </c>
      <c r="L76" s="4"/>
      <c r="M76" s="5">
        <f>ROUND(SUM(M69:M75,M64),2)</f>
        <v>34359537.200000003</v>
      </c>
      <c r="N76" s="5"/>
      <c r="O76" s="5">
        <f>ROUND(SUM(O69:O75,O64),2)</f>
        <v>314732739.44</v>
      </c>
    </row>
    <row r="77" spans="1:15" ht="21.75" customHeight="1">
      <c r="A77" s="47" t="s">
        <v>124</v>
      </c>
      <c r="B77" s="47"/>
      <c r="C77" s="47"/>
      <c r="D77" s="47"/>
      <c r="E77" s="47"/>
      <c r="F77" s="47"/>
      <c r="G77" s="47"/>
      <c r="H77" s="90">
        <v>13</v>
      </c>
      <c r="I77" s="26">
        <v>-22072874.640000001</v>
      </c>
      <c r="J77" s="5"/>
      <c r="K77" s="26">
        <v>-73462315.930000007</v>
      </c>
      <c r="L77" s="4"/>
      <c r="M77" s="26">
        <v>-2241204.88</v>
      </c>
      <c r="N77" s="5"/>
      <c r="O77" s="26">
        <v>-54729161.509999998</v>
      </c>
    </row>
    <row r="78" spans="1:15" ht="21.75" customHeight="1">
      <c r="A78" s="47" t="s">
        <v>125</v>
      </c>
      <c r="B78" s="47"/>
      <c r="C78" s="47"/>
      <c r="D78" s="47"/>
      <c r="E78" s="47"/>
      <c r="F78" s="47"/>
      <c r="G78" s="47"/>
      <c r="H78" s="66"/>
      <c r="I78" s="5">
        <f>ROUND(SUM(I76:I77),2)</f>
        <v>36695421.880000003</v>
      </c>
      <c r="J78" s="5"/>
      <c r="K78" s="5">
        <f>ROUND(SUM(K76:K77),2)</f>
        <v>183593921.78</v>
      </c>
      <c r="L78" s="4"/>
      <c r="M78" s="5">
        <f>ROUND(SUM(M76:M77),2)</f>
        <v>32118332.32</v>
      </c>
      <c r="N78" s="5"/>
      <c r="O78" s="5">
        <f>ROUND(SUM(O76:O77),2)</f>
        <v>260003577.93000001</v>
      </c>
    </row>
    <row r="79" spans="1:15" ht="21.75" customHeight="1">
      <c r="A79" s="47" t="s">
        <v>126</v>
      </c>
      <c r="B79" s="47"/>
      <c r="C79" s="47"/>
      <c r="D79" s="47"/>
      <c r="E79" s="47"/>
      <c r="F79" s="47"/>
      <c r="G79" s="47"/>
      <c r="H79" s="66"/>
      <c r="I79" s="26">
        <v>0</v>
      </c>
      <c r="J79" s="5"/>
      <c r="K79" s="26">
        <v>0</v>
      </c>
      <c r="L79" s="4"/>
      <c r="M79" s="26">
        <v>0</v>
      </c>
      <c r="N79" s="5"/>
      <c r="O79" s="26">
        <v>0</v>
      </c>
    </row>
    <row r="80" spans="1:15" ht="21.75" customHeight="1" thickBot="1">
      <c r="A80" s="47" t="s">
        <v>127</v>
      </c>
      <c r="B80" s="47"/>
      <c r="H80" s="61"/>
      <c r="I80" s="32">
        <f>ROUND(SUM(I78,I79),2)</f>
        <v>36695421.880000003</v>
      </c>
      <c r="J80" s="5"/>
      <c r="K80" s="32">
        <f>ROUND(SUM(K78,K79),2)</f>
        <v>183593921.78</v>
      </c>
      <c r="L80" s="5"/>
      <c r="M80" s="32">
        <f>ROUND(SUM(M78,M79),2)</f>
        <v>32118332.32</v>
      </c>
      <c r="N80" s="5"/>
      <c r="O80" s="32">
        <f>ROUND(SUM(O78,O79),2)</f>
        <v>260003577.93000001</v>
      </c>
    </row>
    <row r="81" spans="1:15" ht="21.75" customHeight="1" thickTop="1">
      <c r="A81" s="91" t="s">
        <v>128</v>
      </c>
      <c r="B81" s="92"/>
      <c r="C81" s="69"/>
      <c r="D81" s="69"/>
      <c r="E81" s="69"/>
      <c r="F81" s="69"/>
      <c r="G81" s="69"/>
      <c r="H81" s="69"/>
      <c r="I81" s="69"/>
      <c r="J81" s="69"/>
      <c r="K81" s="2"/>
      <c r="L81" s="88"/>
      <c r="M81" s="13"/>
      <c r="N81" s="13"/>
      <c r="O81" s="13"/>
    </row>
    <row r="82" spans="1:15" ht="21.75" customHeight="1">
      <c r="A82" s="91"/>
      <c r="B82" s="91" t="s">
        <v>129</v>
      </c>
      <c r="C82" s="69"/>
      <c r="D82" s="69"/>
      <c r="E82" s="69"/>
      <c r="F82" s="69"/>
      <c r="G82" s="69"/>
      <c r="H82" s="69"/>
      <c r="I82" s="5">
        <v>32720566.789999999</v>
      </c>
      <c r="J82" s="5"/>
      <c r="K82" s="5">
        <v>179970182.09999999</v>
      </c>
      <c r="L82" s="5"/>
      <c r="M82" s="5">
        <f>+M80</f>
        <v>32118332.32</v>
      </c>
      <c r="N82" s="5"/>
      <c r="O82" s="5">
        <v>260003577.93000001</v>
      </c>
    </row>
    <row r="83" spans="1:15" ht="21.75" customHeight="1">
      <c r="A83" s="69"/>
      <c r="B83" s="91" t="s">
        <v>130</v>
      </c>
      <c r="C83" s="69"/>
      <c r="D83" s="69"/>
      <c r="E83" s="69"/>
      <c r="F83" s="69"/>
      <c r="G83" s="69"/>
      <c r="H83" s="69"/>
      <c r="I83" s="26">
        <v>3974855.0900000017</v>
      </c>
      <c r="J83" s="5"/>
      <c r="K83" s="26">
        <v>3623739.68</v>
      </c>
      <c r="L83" s="4"/>
      <c r="M83" s="26">
        <v>0</v>
      </c>
      <c r="N83" s="5"/>
      <c r="O83" s="26">
        <v>0</v>
      </c>
    </row>
    <row r="84" spans="1:15" ht="21.75" customHeight="1" thickBot="1">
      <c r="A84" s="47"/>
      <c r="B84" s="47"/>
      <c r="C84" s="47"/>
      <c r="D84" s="47"/>
      <c r="E84" s="47"/>
      <c r="F84" s="47"/>
      <c r="G84" s="47"/>
      <c r="H84" s="61"/>
      <c r="I84" s="32">
        <f>ROUND(SUM(I82:I83),2)</f>
        <v>36695421.880000003</v>
      </c>
      <c r="J84" s="5"/>
      <c r="K84" s="32">
        <f>ROUND(SUM(K82:K83),2)</f>
        <v>183593921.78</v>
      </c>
      <c r="L84" s="4"/>
      <c r="M84" s="32">
        <f>ROUND(SUM(M82:M83),2)</f>
        <v>32118332.32</v>
      </c>
      <c r="N84" s="5"/>
      <c r="O84" s="32">
        <f>ROUND(SUM(O82:O83),2)</f>
        <v>260003577.93000001</v>
      </c>
    </row>
    <row r="85" spans="1:15" ht="21.75" customHeight="1" thickTop="1">
      <c r="A85" s="91" t="s">
        <v>131</v>
      </c>
      <c r="B85" s="92"/>
      <c r="C85" s="69"/>
      <c r="D85" s="69"/>
      <c r="E85" s="69"/>
      <c r="F85" s="69"/>
      <c r="G85" s="69"/>
      <c r="H85" s="69"/>
      <c r="I85" s="69"/>
      <c r="J85" s="69"/>
      <c r="K85" s="2"/>
      <c r="L85" s="88"/>
      <c r="M85" s="13"/>
      <c r="N85" s="13"/>
      <c r="O85" s="13"/>
    </row>
    <row r="86" spans="1:15" ht="21.75" customHeight="1">
      <c r="A86" s="91"/>
      <c r="B86" s="91" t="s">
        <v>129</v>
      </c>
      <c r="C86" s="69"/>
      <c r="D86" s="69"/>
      <c r="E86" s="69"/>
      <c r="F86" s="69"/>
      <c r="G86" s="69"/>
      <c r="H86" s="69"/>
      <c r="I86" s="5">
        <v>32720566.789999999</v>
      </c>
      <c r="J86" s="5"/>
      <c r="K86" s="5">
        <v>179970182.09999999</v>
      </c>
      <c r="L86" s="5"/>
      <c r="M86" s="5">
        <f>+M82</f>
        <v>32118332.32</v>
      </c>
      <c r="N86" s="5"/>
      <c r="O86" s="5">
        <v>260003577.93000001</v>
      </c>
    </row>
    <row r="87" spans="1:15" ht="21.75" customHeight="1">
      <c r="A87" s="69"/>
      <c r="B87" s="91" t="s">
        <v>130</v>
      </c>
      <c r="C87" s="69"/>
      <c r="D87" s="69"/>
      <c r="E87" s="69"/>
      <c r="F87" s="69"/>
      <c r="G87" s="69"/>
      <c r="H87" s="69"/>
      <c r="I87" s="5">
        <v>3974855.0900000017</v>
      </c>
      <c r="J87" s="5"/>
      <c r="K87" s="5">
        <v>3623739.68</v>
      </c>
      <c r="L87" s="5"/>
      <c r="M87" s="26">
        <v>0</v>
      </c>
      <c r="N87" s="5"/>
      <c r="O87" s="5">
        <v>0</v>
      </c>
    </row>
    <row r="88" spans="1:15" ht="21.75" customHeight="1" thickBot="1">
      <c r="A88" s="47"/>
      <c r="B88" s="47"/>
      <c r="C88" s="47"/>
      <c r="D88" s="47"/>
      <c r="E88" s="47"/>
      <c r="F88" s="47"/>
      <c r="G88" s="47"/>
      <c r="H88" s="61"/>
      <c r="I88" s="32">
        <f>ROUND(SUM(I86:I87),2)</f>
        <v>36695421.880000003</v>
      </c>
      <c r="J88" s="5"/>
      <c r="K88" s="32">
        <f>ROUND(SUM(K86:K87),2)</f>
        <v>183593921.78</v>
      </c>
      <c r="L88" s="4"/>
      <c r="M88" s="32">
        <f>ROUND(SUM(M86:M87),2)</f>
        <v>32118332.32</v>
      </c>
      <c r="N88" s="5"/>
      <c r="O88" s="32">
        <f>ROUND(SUM(O86:O87),2)</f>
        <v>260003577.93000001</v>
      </c>
    </row>
    <row r="89" spans="1:15" ht="21.75" customHeight="1" thickTop="1">
      <c r="A89" s="54" t="s">
        <v>132</v>
      </c>
      <c r="C89" s="47"/>
      <c r="D89" s="47"/>
      <c r="E89" s="47"/>
      <c r="F89" s="47"/>
      <c r="G89" s="47"/>
      <c r="H89" s="61"/>
      <c r="I89" s="2"/>
      <c r="J89" s="2"/>
      <c r="K89" s="2"/>
      <c r="L89" s="2"/>
      <c r="M89" s="2"/>
      <c r="N89" s="2"/>
      <c r="O89" s="2"/>
    </row>
    <row r="90" spans="1:15" ht="21.75" customHeight="1">
      <c r="B90" s="54" t="s">
        <v>133</v>
      </c>
      <c r="C90" s="47"/>
      <c r="D90" s="47"/>
      <c r="E90" s="47"/>
      <c r="F90" s="47"/>
      <c r="G90" s="47"/>
      <c r="H90" s="93"/>
      <c r="I90" s="38">
        <f>ROUND((I82/I91),2)</f>
        <v>0.02</v>
      </c>
      <c r="J90" s="38"/>
      <c r="K90" s="38">
        <f>ROUND((K82/K91),2)</f>
        <v>0.12</v>
      </c>
      <c r="L90" s="38"/>
      <c r="M90" s="38">
        <f>ROUND((M82/M91),2)</f>
        <v>0.02</v>
      </c>
      <c r="N90" s="38"/>
      <c r="O90" s="38">
        <f>ROUND((O82/O91),2)</f>
        <v>0.18</v>
      </c>
    </row>
    <row r="91" spans="1:15" ht="21.75" customHeight="1">
      <c r="B91" s="47" t="s">
        <v>134</v>
      </c>
      <c r="C91" s="47"/>
      <c r="D91" s="47"/>
      <c r="E91" s="47"/>
      <c r="F91" s="47"/>
      <c r="G91" s="47"/>
      <c r="H91" s="60"/>
      <c r="I91" s="39">
        <v>1428914999</v>
      </c>
      <c r="J91" s="39"/>
      <c r="K91" s="39">
        <v>1454198768</v>
      </c>
      <c r="L91" s="39"/>
      <c r="M91" s="39">
        <v>1428914999</v>
      </c>
      <c r="N91" s="39"/>
      <c r="O91" s="40">
        <v>1454198768</v>
      </c>
    </row>
    <row r="92" spans="1:15" ht="21.75" customHeight="1">
      <c r="A92" s="47"/>
      <c r="B92" s="47"/>
      <c r="C92" s="47"/>
      <c r="D92" s="47"/>
      <c r="E92" s="47"/>
      <c r="F92" s="47"/>
      <c r="G92" s="47"/>
      <c r="H92" s="60"/>
      <c r="I92" s="41"/>
      <c r="J92" s="41"/>
      <c r="K92" s="41"/>
      <c r="L92" s="41"/>
      <c r="M92" s="41"/>
      <c r="N92" s="41"/>
      <c r="O92" s="41"/>
    </row>
    <row r="93" spans="1:15" ht="21.75" customHeight="1">
      <c r="A93" s="54" t="s">
        <v>242</v>
      </c>
      <c r="B93" s="47"/>
      <c r="C93" s="47"/>
      <c r="D93" s="47"/>
      <c r="E93" s="19"/>
      <c r="F93" s="47"/>
      <c r="G93" s="19"/>
      <c r="H93" s="19"/>
      <c r="I93" s="19"/>
      <c r="J93" s="19"/>
      <c r="K93" s="19"/>
    </row>
  </sheetData>
  <mergeCells count="7">
    <mergeCell ref="A50:O50"/>
    <mergeCell ref="A47:O47"/>
    <mergeCell ref="A1:O1"/>
    <mergeCell ref="A2:O2"/>
    <mergeCell ref="A3:O3"/>
    <mergeCell ref="A48:O48"/>
    <mergeCell ref="A49:O49"/>
  </mergeCells>
  <phoneticPr fontId="5" type="noConversion"/>
  <pageMargins left="0.59055118110236227" right="0.19685039370078741" top="0.59055118110236227" bottom="0.39370078740157483" header="0.23622047244094491" footer="0.19685039370078741"/>
  <pageSetup paperSize="9" scale="75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view="pageBreakPreview" topLeftCell="A6" zoomScaleNormal="70" zoomScaleSheetLayoutView="100" workbookViewId="0">
      <selection activeCell="A21" sqref="A21"/>
    </sheetView>
  </sheetViews>
  <sheetFormatPr defaultColWidth="9.33203125" defaultRowHeight="30" customHeight="1"/>
  <cols>
    <col min="1" max="4" width="9.6640625" style="47" customWidth="1"/>
    <col min="5" max="5" width="1.83203125" style="47" customWidth="1"/>
    <col min="6" max="6" width="9.6640625" style="47" customWidth="1"/>
    <col min="7" max="7" width="18.83203125" style="47" customWidth="1"/>
    <col min="8" max="8" width="1.83203125" style="47" customWidth="1"/>
    <col min="9" max="9" width="18.83203125" style="47" customWidth="1"/>
    <col min="10" max="10" width="1.83203125" style="47" customWidth="1"/>
    <col min="11" max="11" width="19.6640625" style="47" customWidth="1"/>
    <col min="12" max="12" width="1.83203125" style="47" customWidth="1"/>
    <col min="13" max="13" width="18.83203125" style="47" customWidth="1"/>
    <col min="14" max="14" width="1.83203125" style="47" customWidth="1"/>
    <col min="15" max="15" width="18.83203125" style="47" customWidth="1"/>
    <col min="16" max="16" width="1.83203125" style="47" customWidth="1"/>
    <col min="17" max="17" width="18.83203125" style="47" customWidth="1"/>
    <col min="18" max="18" width="1.83203125" style="47" customWidth="1"/>
    <col min="19" max="19" width="20.5" style="47" bestFit="1" customWidth="1"/>
    <col min="20" max="20" width="1.83203125" style="47" customWidth="1"/>
    <col min="21" max="21" width="20.5" style="47" bestFit="1" customWidth="1"/>
    <col min="22" max="22" width="1.83203125" style="47" customWidth="1"/>
    <col min="23" max="23" width="18.83203125" style="47" customWidth="1"/>
    <col min="24" max="24" width="1.83203125" style="47" customWidth="1"/>
    <col min="25" max="25" width="20.5" style="47" bestFit="1" customWidth="1"/>
    <col min="26" max="26" width="1.5" style="47" customWidth="1"/>
    <col min="27" max="27" width="20" style="47" bestFit="1" customWidth="1"/>
    <col min="28" max="16384" width="9.33203125" style="47"/>
  </cols>
  <sheetData>
    <row r="1" spans="1:26" ht="25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6" ht="25.5" customHeight="1">
      <c r="A2" s="42" t="s">
        <v>136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6" ht="25.5" customHeight="1">
      <c r="A3" s="42" t="str">
        <f>+PL!A50</f>
        <v>FOR THE SIX-MONTH PERIODS ENDED JUNE 30, 2025  (UNAUDITED /REVIEWED ONLY)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6" ht="25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26" ht="25.5" customHeight="1">
      <c r="A5" s="71"/>
      <c r="B5" s="71"/>
      <c r="C5" s="71"/>
      <c r="D5" s="71"/>
      <c r="E5" s="71"/>
      <c r="F5" s="71"/>
      <c r="G5" s="95" t="s">
        <v>137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6"/>
    </row>
    <row r="6" spans="1:26" ht="25.5" customHeight="1">
      <c r="B6" s="71"/>
      <c r="C6" s="71"/>
      <c r="D6" s="71"/>
      <c r="E6" s="71"/>
      <c r="F6" s="71"/>
      <c r="G6" s="97"/>
      <c r="H6" s="97"/>
      <c r="I6" s="97"/>
      <c r="J6" s="97"/>
      <c r="K6" s="97"/>
      <c r="L6" s="97"/>
      <c r="M6" s="97"/>
      <c r="N6" s="97" t="s">
        <v>138</v>
      </c>
      <c r="O6" s="97"/>
      <c r="P6" s="97"/>
      <c r="Q6" s="97"/>
      <c r="R6" s="97"/>
      <c r="S6" s="97"/>
      <c r="T6" s="97"/>
      <c r="U6" s="97"/>
      <c r="V6" s="98"/>
      <c r="W6" s="98"/>
      <c r="X6" s="98"/>
      <c r="Y6" s="98"/>
    </row>
    <row r="7" spans="1:26" ht="25.5" customHeight="1">
      <c r="B7" s="71"/>
      <c r="C7" s="71"/>
      <c r="D7" s="71"/>
      <c r="E7" s="71"/>
      <c r="F7" s="71"/>
      <c r="G7" s="60"/>
      <c r="H7" s="60"/>
      <c r="I7" s="60"/>
      <c r="J7" s="60"/>
      <c r="K7" s="60"/>
      <c r="L7" s="60"/>
      <c r="M7" s="60" t="s">
        <v>139</v>
      </c>
      <c r="N7" s="60"/>
      <c r="O7" s="99" t="s">
        <v>140</v>
      </c>
      <c r="P7" s="99"/>
      <c r="Q7" s="99"/>
      <c r="R7" s="99"/>
      <c r="S7" s="99"/>
      <c r="T7" s="60"/>
      <c r="U7" s="98"/>
      <c r="V7" s="60"/>
      <c r="W7" s="60"/>
      <c r="X7" s="60"/>
      <c r="Y7" s="60"/>
    </row>
    <row r="8" spans="1:26" ht="25.5" customHeight="1">
      <c r="B8" s="71"/>
      <c r="C8" s="71"/>
      <c r="D8" s="71"/>
      <c r="E8" s="71"/>
      <c r="F8" s="71"/>
      <c r="G8" s="60"/>
      <c r="H8" s="60"/>
      <c r="I8" s="60"/>
      <c r="J8" s="60"/>
      <c r="K8" s="60"/>
      <c r="L8" s="60"/>
      <c r="M8" s="60" t="s">
        <v>141</v>
      </c>
      <c r="N8" s="60"/>
      <c r="O8" s="60"/>
      <c r="P8" s="60" t="s">
        <v>142</v>
      </c>
      <c r="Q8" s="60"/>
      <c r="R8" s="60"/>
      <c r="S8" s="60"/>
      <c r="T8" s="60"/>
      <c r="U8" s="60" t="s">
        <v>143</v>
      </c>
      <c r="V8" s="60"/>
      <c r="W8" s="60"/>
      <c r="X8" s="60"/>
      <c r="Y8" s="60"/>
    </row>
    <row r="9" spans="1:26" ht="25.5" customHeight="1">
      <c r="F9" s="100"/>
      <c r="G9" s="60" t="s">
        <v>144</v>
      </c>
      <c r="H9" s="60"/>
      <c r="I9" s="60" t="s">
        <v>145</v>
      </c>
      <c r="J9" s="60"/>
      <c r="K9" s="60" t="s">
        <v>146</v>
      </c>
      <c r="L9" s="60"/>
      <c r="M9" s="60" t="s">
        <v>147</v>
      </c>
      <c r="N9" s="60"/>
      <c r="O9" s="60" t="s">
        <v>142</v>
      </c>
      <c r="P9" s="101"/>
      <c r="Q9" s="60" t="s">
        <v>148</v>
      </c>
      <c r="R9" s="60"/>
      <c r="S9" s="60" t="s">
        <v>149</v>
      </c>
      <c r="T9" s="60"/>
      <c r="U9" s="101" t="s">
        <v>150</v>
      </c>
      <c r="V9" s="101"/>
      <c r="W9" s="101" t="s">
        <v>151</v>
      </c>
      <c r="X9" s="101"/>
      <c r="Y9" s="102" t="s">
        <v>143</v>
      </c>
    </row>
    <row r="10" spans="1:26" ht="25.5" customHeight="1">
      <c r="A10" s="48"/>
      <c r="B10" s="48"/>
      <c r="C10" s="71"/>
      <c r="D10" s="71"/>
      <c r="E10" s="71"/>
      <c r="F10" s="50" t="s">
        <v>5</v>
      </c>
      <c r="G10" s="103"/>
      <c r="H10" s="103"/>
      <c r="I10" s="103" t="s">
        <v>152</v>
      </c>
      <c r="J10" s="103"/>
      <c r="K10" s="103"/>
      <c r="L10" s="103"/>
      <c r="M10" s="103" t="s">
        <v>153</v>
      </c>
      <c r="N10" s="103"/>
      <c r="O10" s="103" t="s">
        <v>154</v>
      </c>
      <c r="P10" s="104"/>
      <c r="Q10" s="103" t="s">
        <v>155</v>
      </c>
      <c r="R10" s="103"/>
      <c r="S10" s="103"/>
      <c r="T10" s="103"/>
      <c r="U10" s="104" t="s">
        <v>156</v>
      </c>
      <c r="V10" s="104"/>
      <c r="W10" s="104" t="s">
        <v>157</v>
      </c>
      <c r="X10" s="104"/>
      <c r="Y10" s="105"/>
    </row>
    <row r="11" spans="1:26" ht="25.5" customHeight="1">
      <c r="A11" s="57" t="s">
        <v>158</v>
      </c>
      <c r="B11" s="71"/>
      <c r="C11" s="71"/>
      <c r="D11" s="71"/>
      <c r="E11" s="71"/>
      <c r="F11" s="7"/>
      <c r="G11" s="7">
        <v>1454198768</v>
      </c>
      <c r="H11" s="8"/>
      <c r="I11" s="7">
        <v>441807166</v>
      </c>
      <c r="J11" s="8"/>
      <c r="K11" s="7">
        <v>0</v>
      </c>
      <c r="L11" s="8"/>
      <c r="M11" s="7">
        <v>-1052991.24</v>
      </c>
      <c r="N11" s="8"/>
      <c r="O11" s="7">
        <v>148000000</v>
      </c>
      <c r="P11" s="8"/>
      <c r="Q11" s="7">
        <v>0</v>
      </c>
      <c r="R11" s="8"/>
      <c r="S11" s="7">
        <v>9899545144.7099991</v>
      </c>
      <c r="T11" s="8"/>
      <c r="U11" s="7">
        <v>11942498087.469999</v>
      </c>
      <c r="V11" s="8"/>
      <c r="W11" s="7">
        <v>16392949.5</v>
      </c>
      <c r="X11" s="8"/>
      <c r="Y11" s="7">
        <v>11958891036.969999</v>
      </c>
      <c r="Z11" s="7"/>
    </row>
    <row r="12" spans="1:26" ht="25.5" customHeight="1">
      <c r="A12" s="57" t="s">
        <v>159</v>
      </c>
      <c r="B12" s="71"/>
      <c r="C12" s="71"/>
      <c r="D12" s="71"/>
      <c r="E12" s="71"/>
      <c r="F12" s="106"/>
      <c r="G12" s="7">
        <v>0</v>
      </c>
      <c r="H12" s="8"/>
      <c r="I12" s="7">
        <v>0</v>
      </c>
      <c r="J12" s="8"/>
      <c r="K12" s="7">
        <v>0</v>
      </c>
      <c r="L12" s="8"/>
      <c r="M12" s="7">
        <v>0</v>
      </c>
      <c r="N12" s="8"/>
      <c r="O12" s="7">
        <v>0</v>
      </c>
      <c r="P12" s="8"/>
      <c r="Q12" s="7">
        <v>0</v>
      </c>
      <c r="R12" s="8"/>
      <c r="S12" s="7">
        <v>0</v>
      </c>
      <c r="T12" s="8"/>
      <c r="U12" s="7">
        <v>0</v>
      </c>
      <c r="V12" s="8"/>
      <c r="W12" s="7">
        <v>-3677609.37</v>
      </c>
      <c r="X12" s="8"/>
      <c r="Y12" s="7">
        <f>ROUND(SUM(U12:W12),2)</f>
        <v>-3677609.37</v>
      </c>
      <c r="Z12" s="7"/>
    </row>
    <row r="13" spans="1:26" ht="25.5" customHeight="1">
      <c r="A13" s="57" t="s">
        <v>160</v>
      </c>
      <c r="B13" s="71"/>
      <c r="C13" s="71"/>
      <c r="D13" s="71"/>
      <c r="E13" s="71"/>
      <c r="F13" s="62" t="s">
        <v>161</v>
      </c>
      <c r="G13" s="7">
        <v>0</v>
      </c>
      <c r="H13" s="8"/>
      <c r="I13" s="7">
        <v>0</v>
      </c>
      <c r="J13" s="8"/>
      <c r="K13" s="7">
        <v>0</v>
      </c>
      <c r="L13" s="8"/>
      <c r="M13" s="7">
        <v>0</v>
      </c>
      <c r="N13" s="8"/>
      <c r="O13" s="7">
        <v>0</v>
      </c>
      <c r="P13" s="8"/>
      <c r="Q13" s="7">
        <v>0</v>
      </c>
      <c r="R13" s="8"/>
      <c r="S13" s="7">
        <v>-72709323.400000006</v>
      </c>
      <c r="T13" s="8"/>
      <c r="U13" s="7">
        <v>-72709323.400000006</v>
      </c>
      <c r="V13" s="8"/>
      <c r="W13" s="7">
        <v>0</v>
      </c>
      <c r="X13" s="8"/>
      <c r="Y13" s="7">
        <f>ROUND(SUM(U13:W13),2)</f>
        <v>-72709323.400000006</v>
      </c>
      <c r="Z13" s="7"/>
    </row>
    <row r="14" spans="1:26" ht="25.5" customHeight="1">
      <c r="A14" s="57" t="s">
        <v>162</v>
      </c>
      <c r="B14" s="71"/>
      <c r="C14" s="71"/>
      <c r="D14" s="71"/>
      <c r="E14" s="71"/>
      <c r="F14" s="7"/>
      <c r="G14" s="7">
        <v>0</v>
      </c>
      <c r="H14" s="8"/>
      <c r="I14" s="7">
        <v>0</v>
      </c>
      <c r="J14" s="8"/>
      <c r="K14" s="7">
        <v>0</v>
      </c>
      <c r="L14" s="8"/>
      <c r="M14" s="7">
        <v>0</v>
      </c>
      <c r="N14" s="8"/>
      <c r="O14" s="7">
        <v>0</v>
      </c>
      <c r="P14" s="8"/>
      <c r="Q14" s="7">
        <v>0</v>
      </c>
      <c r="R14" s="8"/>
      <c r="S14" s="7">
        <f>+PL!K82</f>
        <v>179970182.09999999</v>
      </c>
      <c r="T14" s="8"/>
      <c r="U14" s="7">
        <f>SUM(E14:S14)</f>
        <v>179970182.09999999</v>
      </c>
      <c r="V14" s="8"/>
      <c r="W14" s="7">
        <f>+PL!K83</f>
        <v>3623739.68</v>
      </c>
      <c r="X14" s="8"/>
      <c r="Y14" s="7">
        <f t="shared" ref="Y14" si="0">ROUND(SUM(U14:W14),2)</f>
        <v>183593921.78</v>
      </c>
      <c r="Z14" s="7"/>
    </row>
    <row r="15" spans="1:26" ht="25.5" customHeight="1">
      <c r="A15" s="47" t="s">
        <v>126</v>
      </c>
      <c r="B15" s="71"/>
      <c r="C15" s="71"/>
      <c r="D15" s="71"/>
      <c r="E15" s="71"/>
      <c r="F15" s="7"/>
      <c r="G15" s="7">
        <v>0</v>
      </c>
      <c r="H15" s="8"/>
      <c r="I15" s="7">
        <v>0</v>
      </c>
      <c r="J15" s="8"/>
      <c r="K15" s="7">
        <v>0</v>
      </c>
      <c r="L15" s="8"/>
      <c r="M15" s="7">
        <v>0</v>
      </c>
      <c r="N15" s="8"/>
      <c r="O15" s="7">
        <v>0</v>
      </c>
      <c r="P15" s="8"/>
      <c r="Q15" s="7">
        <v>0</v>
      </c>
      <c r="R15" s="8"/>
      <c r="S15" s="7">
        <v>0</v>
      </c>
      <c r="T15" s="8"/>
      <c r="U15" s="7">
        <f>ROUND(SUM(G15:T15),2)</f>
        <v>0</v>
      </c>
      <c r="V15" s="8"/>
      <c r="W15" s="7">
        <v>0</v>
      </c>
      <c r="X15" s="8"/>
      <c r="Y15" s="7">
        <f t="shared" ref="Y15" si="1">ROUND(SUM(U15:W15),2)</f>
        <v>0</v>
      </c>
      <c r="Z15" s="7"/>
    </row>
    <row r="16" spans="1:26" ht="25.5" customHeight="1">
      <c r="A16" s="47" t="s">
        <v>127</v>
      </c>
      <c r="B16" s="57"/>
      <c r="F16" s="106"/>
      <c r="G16" s="35">
        <f>ROUND(SUM(G14:G15),2)</f>
        <v>0</v>
      </c>
      <c r="H16" s="34"/>
      <c r="I16" s="35">
        <f>ROUND(SUM(I14:I15),2)</f>
        <v>0</v>
      </c>
      <c r="J16" s="30"/>
      <c r="K16" s="35">
        <f>ROUND(SUM(K14:K15),2)</f>
        <v>0</v>
      </c>
      <c r="L16" s="30"/>
      <c r="M16" s="35">
        <f>ROUND(SUM(M14:M15),2)</f>
        <v>0</v>
      </c>
      <c r="N16" s="30"/>
      <c r="O16" s="35">
        <f>ROUND(SUM(O14:O15),2)</f>
        <v>0</v>
      </c>
      <c r="P16" s="30"/>
      <c r="Q16" s="35">
        <f>ROUND(SUM(Q14:Q15),2)</f>
        <v>0</v>
      </c>
      <c r="R16" s="30"/>
      <c r="S16" s="35">
        <f>ROUND(SUM(S14:S15),2)</f>
        <v>179970182.09999999</v>
      </c>
      <c r="T16" s="30"/>
      <c r="U16" s="35">
        <f>ROUND(SUM(U14:U15),2)</f>
        <v>179970182.09999999</v>
      </c>
      <c r="V16" s="30"/>
      <c r="W16" s="35">
        <f>ROUND(SUM(W14:W15),2)</f>
        <v>3623739.68</v>
      </c>
      <c r="X16" s="30"/>
      <c r="Y16" s="35">
        <f>ROUND(SUM(Y14:Y15),2)</f>
        <v>183593921.78</v>
      </c>
      <c r="Z16" s="7"/>
    </row>
    <row r="17" spans="1:27" ht="25.5" customHeight="1" thickBot="1">
      <c r="A17" s="57" t="s">
        <v>163</v>
      </c>
      <c r="B17" s="71"/>
      <c r="C17" s="71"/>
      <c r="D17" s="71"/>
      <c r="E17" s="71"/>
      <c r="F17" s="7"/>
      <c r="G17" s="29">
        <f>ROUND(SUM(G11:G13,G16),2)</f>
        <v>1454198768</v>
      </c>
      <c r="H17" s="8"/>
      <c r="I17" s="29">
        <f>ROUND(SUM(I11:I13,I16),2)</f>
        <v>441807166</v>
      </c>
      <c r="J17" s="8"/>
      <c r="K17" s="29">
        <f>ROUND(SUM(K11:K13,K16),2)</f>
        <v>0</v>
      </c>
      <c r="L17" s="8"/>
      <c r="M17" s="29">
        <f>ROUND(SUM(M11:M13,M16),2)</f>
        <v>-1052991.24</v>
      </c>
      <c r="N17" s="8"/>
      <c r="O17" s="29">
        <f>ROUND(SUM(O11:O13,O16),2)</f>
        <v>148000000</v>
      </c>
      <c r="P17" s="8"/>
      <c r="Q17" s="29">
        <f>ROUND(SUM(Q11:Q13,Q16),2)</f>
        <v>0</v>
      </c>
      <c r="R17" s="8"/>
      <c r="S17" s="29">
        <f>ROUND(SUM(S11:S13,S16),2)</f>
        <v>10006806003.41</v>
      </c>
      <c r="T17" s="8"/>
      <c r="U17" s="29">
        <f>ROUND(SUM(U11:U13,U16),2)</f>
        <v>12049758946.17</v>
      </c>
      <c r="V17" s="8"/>
      <c r="W17" s="29">
        <f>ROUND(SUM(W11:W13,W16),2)</f>
        <v>16339079.810000001</v>
      </c>
      <c r="X17" s="8"/>
      <c r="Y17" s="29">
        <f>ROUND(SUM(Y11:Y13,Y16),2)</f>
        <v>12066098025.98</v>
      </c>
      <c r="Z17" s="7"/>
    </row>
    <row r="18" spans="1:27" ht="25.5" customHeight="1" thickTop="1">
      <c r="A18" s="57"/>
      <c r="B18" s="71"/>
      <c r="C18" s="71"/>
      <c r="D18" s="71"/>
      <c r="E18" s="71"/>
      <c r="F18" s="7"/>
      <c r="G18" s="7"/>
      <c r="H18" s="8"/>
      <c r="I18" s="7"/>
      <c r="J18" s="8"/>
      <c r="K18" s="8"/>
      <c r="L18" s="8"/>
      <c r="M18" s="7"/>
      <c r="N18" s="8"/>
      <c r="O18" s="7"/>
      <c r="P18" s="8"/>
      <c r="Q18" s="7"/>
      <c r="R18" s="8"/>
      <c r="S18" s="7"/>
      <c r="T18" s="8"/>
      <c r="U18" s="7"/>
      <c r="V18" s="8"/>
      <c r="W18" s="7"/>
      <c r="X18" s="8"/>
      <c r="Y18" s="7"/>
      <c r="Z18" s="7"/>
    </row>
    <row r="19" spans="1:27" ht="25.5" customHeight="1">
      <c r="A19" s="57" t="s">
        <v>164</v>
      </c>
      <c r="B19" s="71"/>
      <c r="C19" s="71"/>
      <c r="D19" s="71"/>
      <c r="E19" s="71"/>
      <c r="F19" s="7"/>
      <c r="G19" s="7">
        <v>1454198768</v>
      </c>
      <c r="H19" s="8"/>
      <c r="I19" s="7">
        <v>441807166</v>
      </c>
      <c r="J19" s="8"/>
      <c r="K19" s="7">
        <v>0</v>
      </c>
      <c r="L19" s="8"/>
      <c r="M19" s="7">
        <v>-1052991.24</v>
      </c>
      <c r="N19" s="8"/>
      <c r="O19" s="7">
        <v>148000000</v>
      </c>
      <c r="P19" s="8"/>
      <c r="Q19" s="7">
        <v>0</v>
      </c>
      <c r="R19" s="8"/>
      <c r="S19" s="7">
        <v>9864686704.9300003</v>
      </c>
      <c r="T19" s="8"/>
      <c r="U19" s="7">
        <v>11907639647.690001</v>
      </c>
      <c r="V19" s="8"/>
      <c r="W19" s="7">
        <v>18398910.07</v>
      </c>
      <c r="X19" s="8"/>
      <c r="Y19" s="7">
        <v>11926038557.76</v>
      </c>
      <c r="Z19" s="7"/>
    </row>
    <row r="20" spans="1:27" ht="25.5" customHeight="1">
      <c r="A20" s="57" t="s">
        <v>146</v>
      </c>
      <c r="B20" s="71"/>
      <c r="C20" s="71"/>
      <c r="E20" s="71"/>
      <c r="F20" s="62">
        <v>24</v>
      </c>
      <c r="G20" s="7">
        <v>0</v>
      </c>
      <c r="H20" s="8"/>
      <c r="I20" s="7">
        <v>0</v>
      </c>
      <c r="J20" s="8"/>
      <c r="K20" s="8">
        <f>+BS!E93</f>
        <v>-93235244.530000001</v>
      </c>
      <c r="L20" s="8"/>
      <c r="M20" s="7">
        <v>0</v>
      </c>
      <c r="N20" s="8"/>
      <c r="O20" s="7">
        <v>0</v>
      </c>
      <c r="P20" s="8"/>
      <c r="Q20" s="7">
        <v>0</v>
      </c>
      <c r="R20" s="8"/>
      <c r="S20" s="7">
        <v>0</v>
      </c>
      <c r="T20" s="8"/>
      <c r="U20" s="7">
        <f>ROUND(SUM(G20:T20),2)</f>
        <v>-93235244.530000001</v>
      </c>
      <c r="V20" s="8"/>
      <c r="W20" s="7">
        <v>0</v>
      </c>
      <c r="X20" s="8"/>
      <c r="Y20" s="7">
        <f t="shared" ref="Y20:Y25" si="2">ROUND(SUM(U20:W20),2)</f>
        <v>-93235244.530000001</v>
      </c>
      <c r="Z20" s="7"/>
    </row>
    <row r="21" spans="1:27" ht="25.5" customHeight="1">
      <c r="A21" s="57" t="s">
        <v>165</v>
      </c>
      <c r="B21" s="71"/>
      <c r="C21" s="71"/>
      <c r="E21" s="71"/>
      <c r="F21" s="62">
        <v>24</v>
      </c>
      <c r="G21" s="7">
        <v>0</v>
      </c>
      <c r="H21" s="8"/>
      <c r="I21" s="7">
        <v>0</v>
      </c>
      <c r="J21" s="8"/>
      <c r="K21" s="7">
        <v>0</v>
      </c>
      <c r="L21" s="8"/>
      <c r="M21" s="7">
        <v>0</v>
      </c>
      <c r="N21" s="8"/>
      <c r="O21" s="7">
        <v>0</v>
      </c>
      <c r="P21" s="8"/>
      <c r="Q21" s="7">
        <f>-K20</f>
        <v>93235244.530000001</v>
      </c>
      <c r="R21" s="8"/>
      <c r="S21" s="7">
        <f>-Q21</f>
        <v>-93235244.530000001</v>
      </c>
      <c r="T21" s="8"/>
      <c r="U21" s="7">
        <f>ROUND(SUM(G21:T21),2)</f>
        <v>0</v>
      </c>
      <c r="V21" s="8"/>
      <c r="W21" s="7">
        <v>0</v>
      </c>
      <c r="X21" s="8"/>
      <c r="Y21" s="7">
        <f t="shared" si="2"/>
        <v>0</v>
      </c>
      <c r="Z21" s="7"/>
    </row>
    <row r="22" spans="1:27" ht="25.5" customHeight="1">
      <c r="A22" s="57" t="s">
        <v>160</v>
      </c>
      <c r="B22" s="71"/>
      <c r="C22" s="71"/>
      <c r="E22" s="71"/>
      <c r="F22" s="62">
        <v>23</v>
      </c>
      <c r="G22" s="7">
        <v>0</v>
      </c>
      <c r="H22" s="8"/>
      <c r="I22" s="7">
        <v>0</v>
      </c>
      <c r="J22" s="8"/>
      <c r="K22" s="7">
        <v>0</v>
      </c>
      <c r="L22" s="8"/>
      <c r="M22" s="7">
        <v>0</v>
      </c>
      <c r="N22" s="8"/>
      <c r="O22" s="7">
        <v>0</v>
      </c>
      <c r="P22" s="8"/>
      <c r="Q22" s="7">
        <v>0</v>
      </c>
      <c r="R22" s="8"/>
      <c r="S22" s="7">
        <v>-72043988.400000006</v>
      </c>
      <c r="T22" s="8"/>
      <c r="U22" s="7">
        <f>ROUND(SUM(G22:T22),2)</f>
        <v>-72043988.400000006</v>
      </c>
      <c r="V22" s="8"/>
      <c r="W22" s="7">
        <v>0</v>
      </c>
      <c r="X22" s="8"/>
      <c r="Y22" s="7">
        <f t="shared" ref="Y22" si="3">ROUND(SUM(U22:W22),2)</f>
        <v>-72043988.400000006</v>
      </c>
      <c r="Z22" s="7"/>
    </row>
    <row r="23" spans="1:27" ht="25.5" customHeight="1">
      <c r="A23" s="57" t="s">
        <v>159</v>
      </c>
      <c r="B23" s="71"/>
      <c r="C23" s="71"/>
      <c r="D23" s="71"/>
      <c r="E23" s="71"/>
      <c r="F23" s="7"/>
      <c r="G23" s="7">
        <v>0</v>
      </c>
      <c r="H23" s="8"/>
      <c r="I23" s="7">
        <v>0</v>
      </c>
      <c r="J23" s="8"/>
      <c r="K23" s="7">
        <v>0</v>
      </c>
      <c r="L23" s="8"/>
      <c r="M23" s="7">
        <v>0</v>
      </c>
      <c r="N23" s="8"/>
      <c r="O23" s="7">
        <v>0</v>
      </c>
      <c r="P23" s="8"/>
      <c r="Q23" s="7">
        <v>0</v>
      </c>
      <c r="R23" s="8"/>
      <c r="S23" s="7">
        <v>0</v>
      </c>
      <c r="T23" s="8"/>
      <c r="U23" s="7">
        <f>ROUND(SUM(C23:T23),2)</f>
        <v>0</v>
      </c>
      <c r="V23" s="8"/>
      <c r="W23" s="30">
        <v>-3992289.33</v>
      </c>
      <c r="X23" s="8"/>
      <c r="Y23" s="7">
        <f t="shared" si="2"/>
        <v>-3992289.33</v>
      </c>
      <c r="Z23" s="7"/>
    </row>
    <row r="24" spans="1:27" ht="25.5" customHeight="1">
      <c r="A24" s="57" t="s">
        <v>162</v>
      </c>
      <c r="B24" s="71"/>
      <c r="C24" s="71"/>
      <c r="D24" s="71"/>
      <c r="E24" s="71"/>
      <c r="F24" s="7"/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N24" s="8"/>
      <c r="O24" s="7">
        <v>0</v>
      </c>
      <c r="P24" s="8"/>
      <c r="Q24" s="7">
        <v>0</v>
      </c>
      <c r="R24" s="8"/>
      <c r="S24" s="7">
        <f>+PL!I82</f>
        <v>32720566.789999999</v>
      </c>
      <c r="T24" s="8"/>
      <c r="U24" s="7">
        <f>ROUND(SUM(C24:T24),2)</f>
        <v>32720566.789999999</v>
      </c>
      <c r="V24" s="8"/>
      <c r="W24" s="7">
        <f>+PL!I83</f>
        <v>3974855.0900000017</v>
      </c>
      <c r="X24" s="8"/>
      <c r="Y24" s="7">
        <f t="shared" si="2"/>
        <v>36695421.880000003</v>
      </c>
      <c r="Z24" s="7"/>
    </row>
    <row r="25" spans="1:27" ht="25.5" customHeight="1">
      <c r="A25" s="47" t="s">
        <v>126</v>
      </c>
      <c r="B25" s="71"/>
      <c r="C25" s="71"/>
      <c r="D25" s="71"/>
      <c r="E25" s="71"/>
      <c r="F25" s="7"/>
      <c r="G25" s="7">
        <v>0</v>
      </c>
      <c r="H25" s="8"/>
      <c r="I25" s="7">
        <v>0</v>
      </c>
      <c r="J25" s="8"/>
      <c r="K25" s="7">
        <v>0</v>
      </c>
      <c r="L25" s="8"/>
      <c r="M25" s="7">
        <v>0</v>
      </c>
      <c r="N25" s="8"/>
      <c r="O25" s="7">
        <v>0</v>
      </c>
      <c r="P25" s="8"/>
      <c r="Q25" s="7">
        <v>0</v>
      </c>
      <c r="R25" s="8"/>
      <c r="S25" s="7">
        <v>0</v>
      </c>
      <c r="T25" s="8"/>
      <c r="U25" s="7">
        <f>ROUND(SUM(C25:T25),2)</f>
        <v>0</v>
      </c>
      <c r="V25" s="8"/>
      <c r="W25" s="7">
        <v>0</v>
      </c>
      <c r="X25" s="8"/>
      <c r="Y25" s="7">
        <f t="shared" si="2"/>
        <v>0</v>
      </c>
      <c r="Z25" s="7"/>
    </row>
    <row r="26" spans="1:27" ht="25.5" customHeight="1">
      <c r="A26" s="47" t="s">
        <v>127</v>
      </c>
      <c r="B26" s="57"/>
      <c r="F26" s="106"/>
      <c r="G26" s="35">
        <f>ROUND(SUM(G24:G25),2)</f>
        <v>0</v>
      </c>
      <c r="I26" s="35">
        <f>ROUND(SUM(I24:I25),2)</f>
        <v>0</v>
      </c>
      <c r="K26" s="35">
        <f>ROUND(SUM(K24:K25),2)</f>
        <v>0</v>
      </c>
      <c r="M26" s="35">
        <f>ROUND(SUM(M24:M25),2)</f>
        <v>0</v>
      </c>
      <c r="O26" s="35">
        <f>ROUND(SUM(O24:O25),2)</f>
        <v>0</v>
      </c>
      <c r="Q26" s="35">
        <f>ROUND(SUM(Q24:Q25),2)</f>
        <v>0</v>
      </c>
      <c r="S26" s="35">
        <f>ROUND(SUM(S24:S25),2)</f>
        <v>32720566.789999999</v>
      </c>
      <c r="U26" s="35">
        <f>ROUND(SUM(U24:U25),2)</f>
        <v>32720566.789999999</v>
      </c>
      <c r="W26" s="35">
        <f>ROUND(SUM(W24:W25),2)</f>
        <v>3974855.09</v>
      </c>
      <c r="Y26" s="35">
        <f>ROUND(SUM(Y24:Y25),2)</f>
        <v>36695421.880000003</v>
      </c>
    </row>
    <row r="27" spans="1:27" ht="25.5" customHeight="1">
      <c r="A27" s="57" t="s">
        <v>166</v>
      </c>
      <c r="G27" s="36">
        <f>ROUND(SUM(G19:G23,G26),2)</f>
        <v>1454198768</v>
      </c>
      <c r="I27" s="36">
        <f>ROUND(SUM(I19:I23,I26),2)</f>
        <v>441807166</v>
      </c>
      <c r="K27" s="36">
        <f>ROUND(SUM(K19:K23,K26),2)</f>
        <v>-93235244.530000001</v>
      </c>
      <c r="M27" s="36">
        <f>ROUND(SUM(M19:M23,M26),2)</f>
        <v>-1052991.24</v>
      </c>
      <c r="O27" s="36">
        <f>ROUND(SUM(O19:O23,O26),2)</f>
        <v>148000000</v>
      </c>
      <c r="Q27" s="36">
        <f>ROUND(SUM(Q19:Q23,Q26),2)</f>
        <v>93235244.530000001</v>
      </c>
      <c r="S27" s="36">
        <f>ROUND(SUM(S19:S23,S26),2)</f>
        <v>9732128038.7900009</v>
      </c>
      <c r="U27" s="36">
        <f>ROUND(SUM(U19:U23,U26),2)</f>
        <v>11775080981.549999</v>
      </c>
      <c r="W27" s="36">
        <f>ROUND(SUM(W19:W23,W26),2)</f>
        <v>18381475.829999998</v>
      </c>
      <c r="Y27" s="36">
        <f>ROUND(SUM(Y19:Y23,Y26),2)</f>
        <v>11793462457.379999</v>
      </c>
      <c r="AA27" s="10"/>
    </row>
    <row r="28" spans="1:27" ht="25.5" customHeight="1" thickTop="1">
      <c r="A28" s="57"/>
      <c r="B28" s="71"/>
      <c r="C28" s="71"/>
      <c r="D28" s="71"/>
      <c r="E28" s="71"/>
      <c r="F28" s="7"/>
      <c r="G28" s="8"/>
      <c r="H28" s="8"/>
      <c r="I28" s="8"/>
      <c r="J28" s="8"/>
      <c r="K28" s="8"/>
      <c r="L28" s="8"/>
      <c r="M28" s="7"/>
      <c r="N28" s="8"/>
      <c r="O28" s="8"/>
      <c r="P28" s="8"/>
      <c r="Q28" s="8"/>
      <c r="R28" s="8"/>
      <c r="S28" s="8"/>
      <c r="T28" s="8"/>
      <c r="U28" s="9"/>
      <c r="V28" s="8"/>
      <c r="W28" s="7"/>
      <c r="X28" s="8"/>
      <c r="Y28" s="9"/>
      <c r="Z28" s="7"/>
    </row>
    <row r="29" spans="1:27" ht="25.5" customHeight="1">
      <c r="A29" s="57"/>
      <c r="B29" s="71"/>
      <c r="C29" s="71"/>
      <c r="D29" s="71"/>
      <c r="E29" s="71"/>
      <c r="F29" s="7"/>
      <c r="G29" s="8"/>
      <c r="H29" s="8"/>
      <c r="I29" s="8"/>
      <c r="J29" s="8"/>
      <c r="K29" s="8"/>
      <c r="L29" s="8"/>
      <c r="M29" s="7"/>
      <c r="N29" s="8"/>
      <c r="O29" s="8"/>
      <c r="P29" s="8"/>
      <c r="Q29" s="8"/>
      <c r="R29" s="8"/>
      <c r="S29" s="8"/>
      <c r="T29" s="8"/>
      <c r="U29" s="9"/>
      <c r="V29" s="8"/>
      <c r="W29" s="7"/>
      <c r="X29" s="8"/>
      <c r="Y29" s="9"/>
      <c r="Z29" s="7"/>
    </row>
    <row r="30" spans="1:27" ht="25.5" customHeight="1">
      <c r="A30" s="57"/>
      <c r="B30" s="71"/>
      <c r="C30" s="71"/>
      <c r="D30" s="71"/>
      <c r="E30" s="71"/>
      <c r="F30" s="7"/>
      <c r="G30" s="8"/>
      <c r="H30" s="8"/>
      <c r="I30" s="8"/>
      <c r="J30" s="8"/>
      <c r="K30" s="8"/>
      <c r="L30" s="8"/>
      <c r="M30" s="7"/>
      <c r="N30" s="8"/>
      <c r="O30" s="8"/>
      <c r="P30" s="8"/>
      <c r="Q30" s="8"/>
      <c r="R30" s="8"/>
      <c r="S30" s="8"/>
      <c r="T30" s="8"/>
      <c r="U30" s="9"/>
      <c r="V30" s="8"/>
      <c r="W30" s="7"/>
      <c r="X30" s="8"/>
      <c r="Y30" s="9"/>
      <c r="Z30" s="7"/>
    </row>
    <row r="31" spans="1:27" s="43" customFormat="1" ht="25.5" customHeight="1">
      <c r="A31" s="54" t="s">
        <v>242</v>
      </c>
      <c r="B31" s="47"/>
      <c r="C31" s="47"/>
      <c r="D31" s="47"/>
      <c r="E31" s="19"/>
      <c r="F31" s="47"/>
      <c r="G31" s="19"/>
      <c r="H31" s="19"/>
      <c r="I31" s="19"/>
      <c r="J31" s="19"/>
      <c r="K31" s="19"/>
    </row>
    <row r="32" spans="1:27" ht="30" customHeight="1">
      <c r="A32" s="57"/>
    </row>
    <row r="33" spans="7:25" ht="30" customHeight="1">
      <c r="G33" s="10"/>
      <c r="H33" s="7"/>
      <c r="I33" s="10"/>
      <c r="J33" s="7"/>
      <c r="K33" s="7"/>
      <c r="L33" s="7"/>
      <c r="M33" s="7"/>
      <c r="N33" s="7"/>
      <c r="O33" s="10"/>
      <c r="P33" s="7"/>
      <c r="Q33" s="10"/>
      <c r="R33" s="10"/>
      <c r="S33" s="10"/>
      <c r="T33" s="10"/>
      <c r="U33" s="10"/>
      <c r="V33" s="7"/>
      <c r="W33" s="10"/>
      <c r="X33" s="7"/>
      <c r="Y33" s="10"/>
    </row>
    <row r="34" spans="7:25" ht="30" customHeight="1">
      <c r="G34" s="10"/>
      <c r="H34" s="7"/>
      <c r="I34" s="10"/>
      <c r="J34" s="7"/>
      <c r="K34" s="7"/>
      <c r="L34" s="7"/>
      <c r="M34" s="7"/>
      <c r="N34" s="7"/>
      <c r="O34" s="10"/>
      <c r="P34" s="7"/>
      <c r="Q34" s="10"/>
      <c r="R34" s="10"/>
      <c r="S34" s="10"/>
      <c r="U34" s="10"/>
      <c r="V34" s="7"/>
      <c r="W34" s="10"/>
      <c r="X34" s="7"/>
      <c r="Y34" s="10"/>
    </row>
    <row r="35" spans="7:25" ht="30" customHeight="1"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</sheetData>
  <mergeCells count="6">
    <mergeCell ref="Y9:Y10"/>
    <mergeCell ref="G5:Y5"/>
    <mergeCell ref="A1:Y1"/>
    <mergeCell ref="A2:Y2"/>
    <mergeCell ref="A3:Y3"/>
    <mergeCell ref="O7:S7"/>
  </mergeCells>
  <phoneticPr fontId="5" type="noConversion"/>
  <pageMargins left="0.70866141732283472" right="0.39370078740157483" top="0.64" bottom="0.19685039370078741" header="0.39370078740157483" footer="0.15748031496062992"/>
  <pageSetup paperSize="9" scale="60" orientation="landscape" r:id="rId1"/>
  <headerFooter scaleWithDoc="0" alignWithMargins="0"/>
  <ignoredErrors>
    <ignoredError sqref="G4:J10 V24 M4:P6 M24:P24 M14:P16 S4:Y6 S26:Y26 M20:P20 S15:Y15 X20:Y20 M9:N10 P9:P10 S25:T25 V25:X25 T12 M11:P12 H17 J17 N17 P17 T17 V17 X17 S16:X16 G12:J12 J11 G20:J20 G14:J16 G24:J26 M25:P25 M26:P26 M8:P8 M7:N7 S8:Y10 T7:Y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zoomScaleNormal="70" zoomScaleSheetLayoutView="100" workbookViewId="0">
      <selection activeCell="B10" sqref="B10"/>
    </sheetView>
  </sheetViews>
  <sheetFormatPr defaultColWidth="9.33203125" defaultRowHeight="25.15" customHeight="1"/>
  <cols>
    <col min="1" max="4" width="9.6640625" style="47" customWidth="1"/>
    <col min="5" max="5" width="1.83203125" style="47" customWidth="1"/>
    <col min="6" max="6" width="9.6640625" style="47" customWidth="1"/>
    <col min="7" max="7" width="18.83203125" style="47" customWidth="1"/>
    <col min="8" max="8" width="2.33203125" style="47" customWidth="1"/>
    <col min="9" max="9" width="18.83203125" style="47" customWidth="1"/>
    <col min="10" max="10" width="2.33203125" style="47" customWidth="1"/>
    <col min="11" max="11" width="18.83203125" style="47" customWidth="1"/>
    <col min="12" max="12" width="2.33203125" style="47" customWidth="1"/>
    <col min="13" max="13" width="18.83203125" style="47" customWidth="1"/>
    <col min="14" max="14" width="2.33203125" style="47" customWidth="1"/>
    <col min="15" max="15" width="18.83203125" style="47" customWidth="1"/>
    <col min="16" max="16" width="2.33203125" style="47" customWidth="1"/>
    <col min="17" max="17" width="18.83203125" style="47" customWidth="1"/>
    <col min="18" max="18" width="2.33203125" style="47" customWidth="1"/>
    <col min="19" max="19" width="20" style="47" bestFit="1" customWidth="1"/>
    <col min="20" max="20" width="3.6640625" style="47" customWidth="1"/>
    <col min="21" max="21" width="15.1640625" style="47" bestFit="1" customWidth="1"/>
    <col min="22" max="16384" width="9.33203125" style="47"/>
  </cols>
  <sheetData>
    <row r="1" spans="1:21" ht="24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1" ht="24" customHeight="1">
      <c r="A2" s="42" t="s">
        <v>167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21" ht="24" customHeight="1">
      <c r="A3" s="42" t="str">
        <f>+PL!A50</f>
        <v>FOR THE SIX-MONTH PERIODS ENDED JUNE 30, 2025  (UNAUDITED /REVIEWED ONLY)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1" ht="24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6"/>
      <c r="T4" s="71"/>
    </row>
    <row r="5" spans="1:21" ht="24" customHeight="1">
      <c r="A5" s="71"/>
      <c r="B5" s="71"/>
      <c r="C5" s="71"/>
      <c r="D5" s="71"/>
      <c r="E5" s="71"/>
      <c r="F5" s="71"/>
      <c r="G5" s="107"/>
      <c r="H5" s="107"/>
      <c r="I5" s="107"/>
      <c r="J5" s="107"/>
      <c r="K5" s="107"/>
      <c r="L5" s="107"/>
      <c r="M5" s="107" t="s">
        <v>168</v>
      </c>
      <c r="N5" s="107"/>
      <c r="O5" s="107"/>
      <c r="P5" s="107"/>
      <c r="Q5" s="107"/>
      <c r="R5" s="107"/>
      <c r="S5" s="11"/>
      <c r="T5" s="71"/>
    </row>
    <row r="6" spans="1:21" ht="24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107"/>
      <c r="N6" s="107"/>
      <c r="O6" s="103" t="s">
        <v>140</v>
      </c>
      <c r="P6" s="108"/>
      <c r="Q6" s="108"/>
      <c r="R6" s="71"/>
      <c r="S6" s="6"/>
      <c r="T6" s="71"/>
    </row>
    <row r="7" spans="1:21" ht="24" customHeight="1">
      <c r="G7" s="60"/>
      <c r="H7" s="60"/>
      <c r="I7" s="60"/>
      <c r="J7" s="60"/>
      <c r="K7" s="60"/>
      <c r="L7" s="60"/>
      <c r="M7" s="97"/>
      <c r="N7" s="97" t="s">
        <v>142</v>
      </c>
      <c r="O7" s="97"/>
      <c r="P7" s="60"/>
      <c r="Q7" s="60"/>
      <c r="R7" s="60"/>
    </row>
    <row r="8" spans="1:21" ht="24" customHeight="1">
      <c r="G8" s="60" t="s">
        <v>144</v>
      </c>
      <c r="H8" s="60"/>
      <c r="I8" s="60" t="s">
        <v>145</v>
      </c>
      <c r="J8" s="60"/>
      <c r="K8" s="60" t="s">
        <v>146</v>
      </c>
      <c r="L8" s="60"/>
      <c r="M8" s="60" t="s">
        <v>142</v>
      </c>
      <c r="N8" s="60"/>
      <c r="O8" s="60" t="s">
        <v>149</v>
      </c>
      <c r="P8" s="60"/>
      <c r="Q8" s="60" t="s">
        <v>149</v>
      </c>
      <c r="R8" s="60"/>
      <c r="S8" s="101" t="s">
        <v>143</v>
      </c>
    </row>
    <row r="9" spans="1:21" ht="24" customHeight="1">
      <c r="A9" s="48"/>
      <c r="B9" s="48"/>
      <c r="C9" s="48"/>
      <c r="D9" s="48"/>
      <c r="E9" s="48"/>
      <c r="F9" s="50" t="s">
        <v>5</v>
      </c>
      <c r="G9" s="103"/>
      <c r="H9" s="103"/>
      <c r="I9" s="103" t="s">
        <v>152</v>
      </c>
      <c r="J9" s="103"/>
      <c r="K9" s="103"/>
      <c r="L9" s="103"/>
      <c r="M9" s="103" t="s">
        <v>154</v>
      </c>
      <c r="N9" s="103"/>
      <c r="O9" s="103"/>
      <c r="P9" s="103"/>
      <c r="Q9" s="103"/>
      <c r="R9" s="103"/>
      <c r="S9" s="104"/>
    </row>
    <row r="10" spans="1:21" ht="24" customHeight="1">
      <c r="A10" s="109" t="s">
        <v>158</v>
      </c>
      <c r="F10" s="60"/>
      <c r="G10" s="30">
        <v>1454198768</v>
      </c>
      <c r="H10" s="7"/>
      <c r="I10" s="30">
        <v>441807166</v>
      </c>
      <c r="J10" s="7"/>
      <c r="K10" s="30">
        <v>0</v>
      </c>
      <c r="L10" s="7"/>
      <c r="M10" s="30">
        <v>148000000</v>
      </c>
      <c r="N10" s="7"/>
      <c r="O10" s="30">
        <v>0</v>
      </c>
      <c r="P10" s="7"/>
      <c r="Q10" s="30">
        <v>9174145597.2999992</v>
      </c>
      <c r="R10" s="7"/>
      <c r="S10" s="30">
        <v>11218151531.299999</v>
      </c>
      <c r="T10" s="13"/>
      <c r="U10" s="10"/>
    </row>
    <row r="11" spans="1:21" ht="24" customHeight="1">
      <c r="A11" s="109" t="s">
        <v>169</v>
      </c>
      <c r="F11" s="62">
        <v>23</v>
      </c>
      <c r="G11" s="30">
        <v>0</v>
      </c>
      <c r="H11" s="30"/>
      <c r="I11" s="30">
        <v>0</v>
      </c>
      <c r="J11" s="30"/>
      <c r="K11" s="30">
        <v>0</v>
      </c>
      <c r="L11" s="30"/>
      <c r="M11" s="30">
        <v>0</v>
      </c>
      <c r="N11" s="34"/>
      <c r="O11" s="30">
        <v>0</v>
      </c>
      <c r="P11" s="30"/>
      <c r="Q11" s="30">
        <v>-72709323.400000006</v>
      </c>
      <c r="R11" s="30"/>
      <c r="S11" s="30">
        <f>ROUND(SUM(G11:R11),2)</f>
        <v>-72709323.400000006</v>
      </c>
      <c r="T11" s="13"/>
      <c r="U11" s="10"/>
    </row>
    <row r="12" spans="1:21" ht="24" customHeight="1">
      <c r="A12" s="91" t="s">
        <v>162</v>
      </c>
      <c r="F12" s="106"/>
      <c r="G12" s="30">
        <v>0</v>
      </c>
      <c r="H12" s="30"/>
      <c r="I12" s="30">
        <v>0</v>
      </c>
      <c r="J12" s="30"/>
      <c r="K12" s="30">
        <v>0</v>
      </c>
      <c r="L12" s="30"/>
      <c r="M12" s="30">
        <v>0</v>
      </c>
      <c r="N12" s="34"/>
      <c r="O12" s="30">
        <v>0</v>
      </c>
      <c r="P12" s="30"/>
      <c r="Q12" s="30">
        <f>+PL!O80</f>
        <v>260003577.93000001</v>
      </c>
      <c r="R12" s="30"/>
      <c r="S12" s="30">
        <f>ROUND(SUM(G12:R12),2)</f>
        <v>260003577.93000001</v>
      </c>
      <c r="T12" s="13"/>
      <c r="U12" s="10"/>
    </row>
    <row r="13" spans="1:21" ht="24" customHeight="1">
      <c r="A13" s="47" t="s">
        <v>126</v>
      </c>
      <c r="F13" s="106"/>
      <c r="G13" s="30">
        <v>0</v>
      </c>
      <c r="H13" s="30"/>
      <c r="I13" s="30">
        <v>0</v>
      </c>
      <c r="J13" s="30"/>
      <c r="K13" s="30">
        <v>0</v>
      </c>
      <c r="L13" s="30"/>
      <c r="M13" s="30">
        <v>0</v>
      </c>
      <c r="N13" s="34"/>
      <c r="O13" s="30">
        <v>0</v>
      </c>
      <c r="P13" s="30"/>
      <c r="Q13" s="30">
        <v>0</v>
      </c>
      <c r="R13" s="30"/>
      <c r="S13" s="30">
        <f>ROUND(SUM(G13:R13),2)</f>
        <v>0</v>
      </c>
      <c r="T13" s="13"/>
      <c r="U13" s="10"/>
    </row>
    <row r="14" spans="1:21" ht="24" customHeight="1">
      <c r="A14" s="47" t="s">
        <v>127</v>
      </c>
      <c r="F14" s="106"/>
      <c r="G14" s="35">
        <f>ROUND(SUM(G12:G13),2)</f>
        <v>0</v>
      </c>
      <c r="H14" s="30"/>
      <c r="I14" s="35">
        <f>ROUND(SUM(I12:I13),2)</f>
        <v>0</v>
      </c>
      <c r="J14" s="30"/>
      <c r="K14" s="35">
        <f>ROUND(SUM(K12:K13),2)</f>
        <v>0</v>
      </c>
      <c r="L14" s="30"/>
      <c r="M14" s="35">
        <f>ROUND(SUM(M12:M13),2)</f>
        <v>0</v>
      </c>
      <c r="N14" s="34"/>
      <c r="O14" s="35">
        <f>ROUND(SUM(O12:O13),2)</f>
        <v>0</v>
      </c>
      <c r="P14" s="30"/>
      <c r="Q14" s="35">
        <f>ROUND(SUM(Q12:Q13),2)</f>
        <v>260003577.93000001</v>
      </c>
      <c r="R14" s="30"/>
      <c r="S14" s="35">
        <f>ROUND(SUM(S12:S13),2)</f>
        <v>260003577.93000001</v>
      </c>
      <c r="T14" s="13"/>
      <c r="U14" s="10"/>
    </row>
    <row r="15" spans="1:21" ht="24" customHeight="1" thickBot="1">
      <c r="A15" s="57" t="s">
        <v>163</v>
      </c>
      <c r="F15" s="106"/>
      <c r="G15" s="36">
        <f>ROUND(SUM(G10:G11,G14),2)</f>
        <v>1454198768</v>
      </c>
      <c r="H15" s="30"/>
      <c r="I15" s="36">
        <f>ROUND(SUM(I10:I11,I14),2)</f>
        <v>441807166</v>
      </c>
      <c r="J15" s="30"/>
      <c r="K15" s="36">
        <f>ROUND(SUM(K10:K11,K14),2)</f>
        <v>0</v>
      </c>
      <c r="L15" s="30"/>
      <c r="M15" s="36">
        <f>ROUND(SUM(M10:M11,M14),2)</f>
        <v>148000000</v>
      </c>
      <c r="N15" s="34"/>
      <c r="O15" s="36">
        <f>ROUND(SUM(O10:O11,O14),2)</f>
        <v>0</v>
      </c>
      <c r="P15" s="30"/>
      <c r="Q15" s="36">
        <f>ROUND(SUM(Q10:Q11,Q14),2)</f>
        <v>9361439851.8299999</v>
      </c>
      <c r="R15" s="30"/>
      <c r="S15" s="36">
        <f>ROUND(SUM(S10:S11,S14),2)</f>
        <v>11405445785.83</v>
      </c>
      <c r="T15" s="13"/>
      <c r="U15" s="10"/>
    </row>
    <row r="16" spans="1:21" ht="24" customHeight="1" thickTop="1">
      <c r="A16" s="57"/>
      <c r="F16" s="106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 ht="24" customHeight="1">
      <c r="A17" s="57" t="s">
        <v>164</v>
      </c>
      <c r="F17" s="106"/>
      <c r="G17" s="30">
        <v>1454198768</v>
      </c>
      <c r="H17" s="30"/>
      <c r="I17" s="30">
        <v>441807166</v>
      </c>
      <c r="J17" s="30"/>
      <c r="K17" s="30">
        <v>0</v>
      </c>
      <c r="L17" s="30"/>
      <c r="M17" s="30">
        <v>148000000</v>
      </c>
      <c r="N17" s="30"/>
      <c r="O17" s="30">
        <v>0</v>
      </c>
      <c r="P17" s="30"/>
      <c r="Q17" s="30">
        <v>9270486025.9200001</v>
      </c>
      <c r="R17" s="30"/>
      <c r="S17" s="30">
        <v>11314491959.92</v>
      </c>
    </row>
    <row r="18" spans="1:19" ht="24" customHeight="1">
      <c r="A18" s="57" t="s">
        <v>146</v>
      </c>
      <c r="B18" s="71"/>
      <c r="C18" s="71"/>
      <c r="F18" s="62" t="s">
        <v>88</v>
      </c>
      <c r="G18" s="30">
        <v>0</v>
      </c>
      <c r="H18" s="30"/>
      <c r="I18" s="30">
        <v>0</v>
      </c>
      <c r="J18" s="30"/>
      <c r="K18" s="30">
        <f>+BS!I93</f>
        <v>-93235244.530000001</v>
      </c>
      <c r="L18" s="30"/>
      <c r="M18" s="30">
        <v>0</v>
      </c>
      <c r="N18" s="30"/>
      <c r="O18" s="30">
        <v>0</v>
      </c>
      <c r="P18" s="30"/>
      <c r="Q18" s="30">
        <v>0</v>
      </c>
      <c r="R18" s="30"/>
      <c r="S18" s="30">
        <f>ROUND(SUM(G18:R18),2)</f>
        <v>-93235244.530000001</v>
      </c>
    </row>
    <row r="19" spans="1:19" ht="24" customHeight="1">
      <c r="A19" s="109" t="s">
        <v>165</v>
      </c>
      <c r="F19" s="62" t="s">
        <v>88</v>
      </c>
      <c r="G19" s="30">
        <v>0</v>
      </c>
      <c r="H19" s="30"/>
      <c r="I19" s="30">
        <v>0</v>
      </c>
      <c r="J19" s="30"/>
      <c r="K19" s="30">
        <v>0</v>
      </c>
      <c r="L19" s="30"/>
      <c r="M19" s="30">
        <v>0</v>
      </c>
      <c r="N19" s="30"/>
      <c r="O19" s="30">
        <f>-K18</f>
        <v>93235244.530000001</v>
      </c>
      <c r="P19" s="30"/>
      <c r="Q19" s="30">
        <f>-O19</f>
        <v>-93235244.530000001</v>
      </c>
      <c r="R19" s="30"/>
      <c r="S19" s="30">
        <f>ROUND(SUM(G19:R19),2)</f>
        <v>0</v>
      </c>
    </row>
    <row r="20" spans="1:19" ht="24" customHeight="1">
      <c r="A20" s="109" t="s">
        <v>169</v>
      </c>
      <c r="F20" s="62">
        <v>23</v>
      </c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30">
        <v>0</v>
      </c>
      <c r="P20" s="30"/>
      <c r="Q20" s="30">
        <v>-72043988.400000006</v>
      </c>
      <c r="R20" s="30"/>
      <c r="S20" s="30">
        <f>ROUND(SUM(G20:R20),2)</f>
        <v>-72043988.400000006</v>
      </c>
    </row>
    <row r="21" spans="1:19" ht="24" customHeight="1">
      <c r="A21" s="57" t="s">
        <v>162</v>
      </c>
      <c r="F21" s="106"/>
      <c r="G21" s="30">
        <v>0</v>
      </c>
      <c r="H21" s="30"/>
      <c r="I21" s="30">
        <v>0</v>
      </c>
      <c r="J21" s="30"/>
      <c r="K21" s="30">
        <v>0</v>
      </c>
      <c r="L21" s="30"/>
      <c r="M21" s="30">
        <v>0</v>
      </c>
      <c r="N21" s="30"/>
      <c r="O21" s="30">
        <v>0</v>
      </c>
      <c r="P21" s="30"/>
      <c r="Q21" s="30">
        <f>+PL!M80</f>
        <v>32118332.32</v>
      </c>
      <c r="R21" s="30"/>
      <c r="S21" s="30">
        <f t="shared" ref="S21:S22" si="0">ROUND(SUM(G21:R21),2)</f>
        <v>32118332.32</v>
      </c>
    </row>
    <row r="22" spans="1:19" ht="24" customHeight="1">
      <c r="A22" s="47" t="s">
        <v>126</v>
      </c>
      <c r="F22" s="106"/>
      <c r="G22" s="37">
        <v>0</v>
      </c>
      <c r="H22" s="30"/>
      <c r="I22" s="37">
        <v>0</v>
      </c>
      <c r="J22" s="30"/>
      <c r="K22" s="37">
        <v>0</v>
      </c>
      <c r="L22" s="30"/>
      <c r="M22" s="37">
        <v>0</v>
      </c>
      <c r="N22" s="30"/>
      <c r="O22" s="37">
        <v>0</v>
      </c>
      <c r="P22" s="30"/>
      <c r="Q22" s="37">
        <v>0</v>
      </c>
      <c r="R22" s="30"/>
      <c r="S22" s="37">
        <f t="shared" si="0"/>
        <v>0</v>
      </c>
    </row>
    <row r="23" spans="1:19" ht="24" customHeight="1">
      <c r="A23" s="47" t="s">
        <v>127</v>
      </c>
      <c r="F23" s="106"/>
      <c r="G23" s="35">
        <f>ROUND(SUM(G21:G22),2)</f>
        <v>0</v>
      </c>
      <c r="I23" s="35">
        <f>ROUND(SUM(I21:I22),2)</f>
        <v>0</v>
      </c>
      <c r="K23" s="35">
        <f>ROUND(SUM(K21:K22),2)</f>
        <v>0</v>
      </c>
      <c r="M23" s="35">
        <f>ROUND(SUM(M21:M22),2)</f>
        <v>0</v>
      </c>
      <c r="O23" s="35">
        <f>ROUND(SUM(O21:O22),2)</f>
        <v>0</v>
      </c>
      <c r="Q23" s="35">
        <f>ROUND(SUM(Q21:Q22),2)</f>
        <v>32118332.32</v>
      </c>
      <c r="S23" s="35">
        <f>ROUND(SUM(S21:S22),2)</f>
        <v>32118332.32</v>
      </c>
    </row>
    <row r="24" spans="1:19" ht="24" customHeight="1" thickBot="1">
      <c r="A24" s="109" t="s">
        <v>166</v>
      </c>
      <c r="G24" s="36">
        <f>ROUND(SUM(G17:G20,G23),2)</f>
        <v>1454198768</v>
      </c>
      <c r="I24" s="36">
        <f>ROUND(SUM(I17:I20,I23),2)</f>
        <v>441807166</v>
      </c>
      <c r="K24" s="36">
        <f>ROUND(SUM(K17:K20,K23),2)</f>
        <v>-93235244.530000001</v>
      </c>
      <c r="M24" s="36">
        <f>ROUND(SUM(M17:M20,M23),2)</f>
        <v>148000000</v>
      </c>
      <c r="O24" s="36" t="s">
        <v>241</v>
      </c>
      <c r="Q24" s="36">
        <f>ROUND(SUM(Q17:Q20,Q23),2)</f>
        <v>9137325125.3099995</v>
      </c>
      <c r="S24" s="36">
        <f>ROUND(SUM(S17:S20,S23),2)</f>
        <v>11181331059.309999</v>
      </c>
    </row>
    <row r="25" spans="1:19" ht="24" customHeight="1" thickTop="1"/>
    <row r="26" spans="1:19" ht="24" customHeight="1"/>
    <row r="27" spans="1:19" s="43" customFormat="1" ht="25.5" customHeight="1">
      <c r="A27" s="54" t="s">
        <v>242</v>
      </c>
      <c r="B27" s="47"/>
      <c r="C27" s="47"/>
      <c r="D27" s="47"/>
      <c r="E27" s="19"/>
      <c r="F27" s="47"/>
      <c r="G27" s="19"/>
      <c r="H27" s="19"/>
      <c r="I27" s="19"/>
      <c r="J27" s="19"/>
      <c r="K27" s="19"/>
    </row>
    <row r="29" spans="1:19" ht="25.15" customHeight="1"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</sheetData>
  <mergeCells count="3">
    <mergeCell ref="A1:S1"/>
    <mergeCell ref="A2:S2"/>
    <mergeCell ref="A3:S3"/>
  </mergeCells>
  <pageMargins left="0.78740157480314965" right="0.39370078740157483" top="0.78740157480314965" bottom="0.39370078740157483" header="0.23622047244094491" footer="0.15748031496062992"/>
  <pageSetup paperSize="9" scale="75" orientation="landscape" r:id="rId1"/>
  <headerFooter alignWithMargins="0"/>
  <ignoredErrors>
    <ignoredError sqref="H24 R21 R22 J24 N24 R24 R23 N23 J23 H23 S14 Q14 M14 R13:S13 I14 R12:S12 I9:J9 N15 J15 J14 N14 R14 R15 G14 H15 H14 G5:J5 G13:J13 G9:H9 G12:J12 N9 M5:N5 M13:N13 M12:N12 Q9:S9 Q5:S5 Q13 G7:J8 M7:N7 Q7:S8 N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"/>
  <sheetViews>
    <sheetView tabSelected="1" view="pageBreakPreview" zoomScaleNormal="80" zoomScaleSheetLayoutView="100" workbookViewId="0">
      <selection activeCell="C13" sqref="C13"/>
    </sheetView>
  </sheetViews>
  <sheetFormatPr defaultColWidth="9.33203125" defaultRowHeight="21.6" customHeight="1"/>
  <cols>
    <col min="1" max="1" width="4.5" style="47" customWidth="1"/>
    <col min="2" max="2" width="3.6640625" style="47" customWidth="1"/>
    <col min="3" max="3" width="49.5" style="47" customWidth="1"/>
    <col min="4" max="4" width="9.6640625" style="47" customWidth="1"/>
    <col min="5" max="5" width="18.83203125" style="19" customWidth="1"/>
    <col min="6" max="6" width="1" style="19" customWidth="1"/>
    <col min="7" max="7" width="18.83203125" style="19" customWidth="1"/>
    <col min="8" max="8" width="1" style="19" customWidth="1"/>
    <col min="9" max="9" width="18.83203125" style="19" customWidth="1"/>
    <col min="10" max="10" width="1" style="19" customWidth="1"/>
    <col min="11" max="11" width="18.83203125" style="19" customWidth="1"/>
    <col min="12" max="12" width="1" style="47" customWidth="1"/>
    <col min="13" max="16384" width="9.33203125" style="47"/>
  </cols>
  <sheetData>
    <row r="1" spans="1:11" ht="23.1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3.1" customHeight="1">
      <c r="A2" s="42" t="s">
        <v>170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3.1" customHeight="1">
      <c r="A3" s="42" t="str">
        <f>+PL!A50</f>
        <v>FOR THE SIX-MONTH PERIODS ENDED JUNE 30, 2025  (UNAUDITED /REVIEWED ONLY)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s="43" customFormat="1" ht="6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s="43" customFormat="1" ht="21.95" customHeight="1">
      <c r="A5" s="47"/>
      <c r="B5" s="47"/>
      <c r="C5" s="47"/>
      <c r="D5" s="47"/>
      <c r="E5" s="3"/>
      <c r="F5" s="3" t="s">
        <v>3</v>
      </c>
      <c r="G5" s="3"/>
      <c r="H5" s="21"/>
      <c r="I5" s="3"/>
      <c r="J5" s="3" t="s">
        <v>4</v>
      </c>
      <c r="K5" s="3"/>
    </row>
    <row r="6" spans="1:11" ht="21.95" customHeight="1">
      <c r="E6" s="110">
        <v>2025</v>
      </c>
      <c r="F6" s="48"/>
      <c r="G6" s="110">
        <v>2024</v>
      </c>
      <c r="H6" s="71"/>
      <c r="I6" s="110">
        <f>E6</f>
        <v>2025</v>
      </c>
      <c r="J6" s="48"/>
      <c r="K6" s="110">
        <f>G6</f>
        <v>2024</v>
      </c>
    </row>
    <row r="7" spans="1:11" ht="21.95" customHeight="1">
      <c r="A7" s="45" t="s">
        <v>171</v>
      </c>
      <c r="E7" s="47"/>
      <c r="F7" s="47"/>
      <c r="G7" s="47"/>
      <c r="H7" s="47"/>
      <c r="I7" s="47"/>
      <c r="J7" s="47"/>
      <c r="K7" s="47"/>
    </row>
    <row r="8" spans="1:11" ht="21.95" customHeight="1">
      <c r="B8" s="47" t="s">
        <v>172</v>
      </c>
      <c r="E8" s="12">
        <f>+PL!I80</f>
        <v>36695421.880000003</v>
      </c>
      <c r="F8" s="13"/>
      <c r="G8" s="12">
        <f>+PL!K80</f>
        <v>183593921.78</v>
      </c>
      <c r="H8" s="13"/>
      <c r="I8" s="12">
        <f>+PL!M80</f>
        <v>32118332.32</v>
      </c>
      <c r="J8" s="13"/>
      <c r="K8" s="12">
        <f>+PL!O80</f>
        <v>260003577.93000001</v>
      </c>
    </row>
    <row r="9" spans="1:11" ht="21.95" customHeight="1">
      <c r="B9" s="47" t="s">
        <v>173</v>
      </c>
      <c r="E9" s="12"/>
      <c r="F9" s="13"/>
      <c r="G9" s="12"/>
      <c r="H9" s="13"/>
      <c r="I9" s="12"/>
      <c r="J9" s="13"/>
      <c r="K9" s="12"/>
    </row>
    <row r="10" spans="1:11" ht="21.95" customHeight="1">
      <c r="C10" s="47" t="s">
        <v>174</v>
      </c>
      <c r="E10" s="12"/>
      <c r="F10" s="13"/>
      <c r="G10" s="12"/>
      <c r="H10" s="13"/>
      <c r="I10" s="12"/>
      <c r="J10" s="13"/>
      <c r="K10" s="12"/>
    </row>
    <row r="11" spans="1:11" ht="21.95" customHeight="1">
      <c r="C11" s="47" t="s">
        <v>245</v>
      </c>
      <c r="E11" s="12">
        <v>22072874.640000001</v>
      </c>
      <c r="F11" s="13"/>
      <c r="G11" s="12">
        <v>73462315.930000007</v>
      </c>
      <c r="H11" s="13"/>
      <c r="I11" s="12">
        <v>2241204.88</v>
      </c>
      <c r="J11" s="13"/>
      <c r="K11" s="12">
        <v>54729161.509999998</v>
      </c>
    </row>
    <row r="12" spans="1:11" ht="21.95" customHeight="1">
      <c r="C12" s="47" t="s">
        <v>122</v>
      </c>
      <c r="E12" s="4">
        <v>61272521.119999997</v>
      </c>
      <c r="F12" s="13"/>
      <c r="G12" s="12">
        <v>32096535.32</v>
      </c>
      <c r="H12" s="13"/>
      <c r="I12" s="4">
        <v>86478930.269999996</v>
      </c>
      <c r="J12" s="13"/>
      <c r="K12" s="12">
        <v>70044644.5</v>
      </c>
    </row>
    <row r="13" spans="1:11" ht="21.95" customHeight="1">
      <c r="C13" s="47" t="s">
        <v>175</v>
      </c>
      <c r="E13" s="25">
        <v>27331037.050000001</v>
      </c>
      <c r="F13" s="13"/>
      <c r="G13" s="12">
        <v>26188549</v>
      </c>
      <c r="H13" s="13"/>
      <c r="I13" s="12">
        <v>6227004.5</v>
      </c>
      <c r="J13" s="13"/>
      <c r="K13" s="12">
        <v>6174707</v>
      </c>
    </row>
    <row r="14" spans="1:11" ht="21.95" customHeight="1">
      <c r="C14" s="47" t="s">
        <v>176</v>
      </c>
      <c r="E14" s="4">
        <v>532984.93000000005</v>
      </c>
      <c r="F14" s="13"/>
      <c r="G14" s="4">
        <v>65361.500000000007</v>
      </c>
      <c r="H14" s="4"/>
      <c r="I14" s="4">
        <v>0</v>
      </c>
      <c r="J14" s="4"/>
      <c r="K14" s="4">
        <v>0</v>
      </c>
    </row>
    <row r="15" spans="1:11" ht="21.95" customHeight="1">
      <c r="C15" s="47" t="s">
        <v>177</v>
      </c>
      <c r="E15" s="12"/>
      <c r="F15" s="13"/>
      <c r="G15" s="12"/>
      <c r="H15" s="13"/>
      <c r="I15" s="12"/>
      <c r="J15" s="13"/>
      <c r="K15" s="12"/>
    </row>
    <row r="16" spans="1:11" ht="21.95" customHeight="1">
      <c r="C16" s="47" t="s">
        <v>178</v>
      </c>
      <c r="E16" s="12"/>
      <c r="F16" s="13"/>
      <c r="G16" s="12"/>
      <c r="H16" s="13"/>
      <c r="I16" s="12"/>
      <c r="J16" s="13"/>
      <c r="K16" s="12"/>
    </row>
    <row r="17" spans="2:11" ht="21.95" customHeight="1">
      <c r="C17" s="47" t="s">
        <v>179</v>
      </c>
      <c r="E17" s="12">
        <v>57572733.969999999</v>
      </c>
      <c r="F17" s="13"/>
      <c r="G17" s="12">
        <v>63576148.620000035</v>
      </c>
      <c r="H17" s="13"/>
      <c r="I17" s="4">
        <v>38758273.359999999</v>
      </c>
      <c r="J17" s="13"/>
      <c r="K17" s="12">
        <v>46230401.400000006</v>
      </c>
    </row>
    <row r="18" spans="2:11" ht="21.95" customHeight="1">
      <c r="C18" s="47" t="s">
        <v>115</v>
      </c>
      <c r="E18" s="12">
        <v>-2850784.38</v>
      </c>
      <c r="F18" s="13"/>
      <c r="G18" s="4">
        <v>-6671637.4100000001</v>
      </c>
      <c r="H18" s="13"/>
      <c r="I18" s="4">
        <v>-39020543.660000004</v>
      </c>
      <c r="J18" s="13"/>
      <c r="K18" s="4">
        <v>-49658913.130000003</v>
      </c>
    </row>
    <row r="19" spans="2:11" ht="21.95" customHeight="1">
      <c r="C19" s="47" t="s">
        <v>116</v>
      </c>
      <c r="E19" s="4">
        <v>0</v>
      </c>
      <c r="F19" s="13"/>
      <c r="G19" s="4">
        <v>0</v>
      </c>
      <c r="H19" s="13"/>
      <c r="I19" s="4">
        <v>-70004486.629999995</v>
      </c>
      <c r="J19" s="13"/>
      <c r="K19" s="4">
        <v>-140008973.25999999</v>
      </c>
    </row>
    <row r="20" spans="2:11" ht="21.95" customHeight="1">
      <c r="C20" s="47" t="s">
        <v>246</v>
      </c>
      <c r="E20" s="4">
        <v>-7436893.4000000022</v>
      </c>
      <c r="F20" s="13"/>
      <c r="G20" s="4">
        <v>0</v>
      </c>
      <c r="H20" s="13"/>
      <c r="I20" s="4">
        <v>-7436893.4000000022</v>
      </c>
      <c r="J20" s="13"/>
      <c r="K20" s="4">
        <v>0</v>
      </c>
    </row>
    <row r="21" spans="2:11" ht="21.95" customHeight="1">
      <c r="C21" s="47" t="s">
        <v>247</v>
      </c>
      <c r="E21" s="4">
        <v>-24204604.289999995</v>
      </c>
      <c r="F21" s="13"/>
      <c r="G21" s="4">
        <v>0</v>
      </c>
      <c r="H21" s="13"/>
      <c r="I21" s="4">
        <v>-24204604.289999995</v>
      </c>
      <c r="J21" s="13"/>
      <c r="K21" s="4">
        <v>0</v>
      </c>
    </row>
    <row r="22" spans="2:11" ht="21.95" customHeight="1">
      <c r="C22" s="47" t="s">
        <v>121</v>
      </c>
      <c r="E22" s="4">
        <v>0</v>
      </c>
      <c r="F22" s="13"/>
      <c r="G22" s="4">
        <v>0</v>
      </c>
      <c r="H22" s="13"/>
      <c r="I22" s="4">
        <v>25695375</v>
      </c>
      <c r="J22" s="13"/>
      <c r="K22" s="4">
        <v>0</v>
      </c>
    </row>
    <row r="23" spans="2:11" ht="21.95" customHeight="1">
      <c r="C23" s="47" t="s">
        <v>180</v>
      </c>
      <c r="E23" s="4">
        <v>-960895.69000000006</v>
      </c>
      <c r="F23" s="13"/>
      <c r="G23" s="4">
        <v>33680.47</v>
      </c>
      <c r="H23" s="13"/>
      <c r="I23" s="4">
        <v>-981308.41</v>
      </c>
      <c r="J23" s="13"/>
      <c r="K23" s="4">
        <v>35726.209999999992</v>
      </c>
    </row>
    <row r="24" spans="2:11" ht="21.95" customHeight="1">
      <c r="C24" s="57" t="s">
        <v>181</v>
      </c>
      <c r="E24" s="4">
        <v>437495.93</v>
      </c>
      <c r="F24" s="5"/>
      <c r="G24" s="4">
        <v>443724.62999999995</v>
      </c>
      <c r="H24" s="5"/>
      <c r="I24" s="19">
        <v>437473.93</v>
      </c>
      <c r="J24" s="5"/>
      <c r="K24" s="4">
        <v>400128.78999999986</v>
      </c>
    </row>
    <row r="25" spans="2:11" ht="21.95" customHeight="1">
      <c r="C25" s="47" t="s">
        <v>182</v>
      </c>
      <c r="E25" s="26">
        <v>38092883.130000003</v>
      </c>
      <c r="F25" s="5"/>
      <c r="G25" s="26">
        <v>22517575.66</v>
      </c>
      <c r="H25" s="5"/>
      <c r="I25" s="26">
        <v>0</v>
      </c>
      <c r="J25" s="5"/>
      <c r="K25" s="26">
        <v>0</v>
      </c>
    </row>
    <row r="26" spans="2:11" ht="21.95" customHeight="1">
      <c r="C26" s="54" t="s">
        <v>183</v>
      </c>
      <c r="E26" s="4"/>
      <c r="F26" s="13"/>
      <c r="G26" s="12"/>
      <c r="H26" s="13"/>
      <c r="I26" s="4"/>
      <c r="J26" s="13"/>
      <c r="K26" s="4"/>
    </row>
    <row r="27" spans="2:11" ht="21.95" customHeight="1">
      <c r="C27" s="54" t="s">
        <v>184</v>
      </c>
      <c r="E27" s="26">
        <f>ROUND(SUM(E8:E25),2)</f>
        <v>208554774.88999999</v>
      </c>
      <c r="F27" s="5"/>
      <c r="G27" s="26">
        <f>ROUND(SUM(G8:G25),2)</f>
        <v>395306175.5</v>
      </c>
      <c r="H27" s="5"/>
      <c r="I27" s="26">
        <f>ROUND(SUM(I8:I25),2)</f>
        <v>50308757.869999997</v>
      </c>
      <c r="J27" s="5"/>
      <c r="K27" s="26">
        <f>ROUND(SUM(K8:K25),2)</f>
        <v>247950460.94999999</v>
      </c>
    </row>
    <row r="28" spans="2:11" ht="21.95" customHeight="1">
      <c r="B28" s="47" t="s">
        <v>185</v>
      </c>
      <c r="E28" s="4"/>
      <c r="F28" s="13"/>
      <c r="G28" s="12"/>
      <c r="H28" s="13"/>
      <c r="I28" s="4"/>
      <c r="J28" s="13"/>
      <c r="K28" s="4"/>
    </row>
    <row r="29" spans="2:11" ht="21.95" customHeight="1">
      <c r="C29" s="57" t="s">
        <v>186</v>
      </c>
      <c r="E29" s="27">
        <v>-75656203.450000003</v>
      </c>
      <c r="F29" s="5"/>
      <c r="G29" s="4">
        <v>-48370643.560000002</v>
      </c>
      <c r="H29" s="5"/>
      <c r="I29" s="4">
        <v>-35201189.880000003</v>
      </c>
      <c r="J29" s="5"/>
      <c r="K29" s="4">
        <v>-20159185.81000001</v>
      </c>
    </row>
    <row r="30" spans="2:11" ht="21.95" customHeight="1">
      <c r="C30" s="47" t="s">
        <v>187</v>
      </c>
      <c r="E30" s="27">
        <v>200250.2</v>
      </c>
      <c r="F30" s="5"/>
      <c r="G30" s="4">
        <v>-4866780.82</v>
      </c>
      <c r="H30" s="5"/>
      <c r="I30" s="4">
        <v>203555.23000000045</v>
      </c>
      <c r="J30" s="5"/>
      <c r="K30" s="4">
        <v>2263824.58</v>
      </c>
    </row>
    <row r="31" spans="2:11" ht="21.95" customHeight="1">
      <c r="C31" s="57" t="s">
        <v>188</v>
      </c>
      <c r="E31" s="4">
        <v>976840993.65999997</v>
      </c>
      <c r="F31" s="5"/>
      <c r="G31" s="4">
        <v>355681140.70000035</v>
      </c>
      <c r="H31" s="5"/>
      <c r="I31" s="5">
        <v>1039612509.7400005</v>
      </c>
      <c r="J31" s="5"/>
      <c r="K31" s="5">
        <v>454961958.87000036</v>
      </c>
    </row>
    <row r="32" spans="2:11" ht="21.95" customHeight="1">
      <c r="C32" s="57" t="s">
        <v>189</v>
      </c>
      <c r="E32" s="4">
        <v>-708555622.02999997</v>
      </c>
      <c r="F32" s="5"/>
      <c r="G32" s="4">
        <v>433741569.74000001</v>
      </c>
      <c r="H32" s="5"/>
      <c r="I32" s="4">
        <v>-989884484.71000016</v>
      </c>
      <c r="J32" s="5"/>
      <c r="K32" s="4">
        <v>544804285.74000001</v>
      </c>
    </row>
    <row r="33" spans="1:11" ht="21.95" customHeight="1">
      <c r="C33" s="47" t="s">
        <v>190</v>
      </c>
      <c r="E33" s="26">
        <v>44995851.230000004</v>
      </c>
      <c r="F33" s="5"/>
      <c r="G33" s="26">
        <v>-13357256.470000001</v>
      </c>
      <c r="H33" s="5"/>
      <c r="I33" s="26">
        <v>25710049.760000002</v>
      </c>
      <c r="J33" s="5"/>
      <c r="K33" s="26">
        <v>34238079.909999996</v>
      </c>
    </row>
    <row r="34" spans="1:11" ht="21.95" customHeight="1">
      <c r="C34" s="47" t="s">
        <v>191</v>
      </c>
      <c r="E34" s="26">
        <f>ROUND(SUM(E29:E33),2)</f>
        <v>237825269.61000001</v>
      </c>
      <c r="F34" s="5"/>
      <c r="G34" s="26">
        <f>ROUND(SUM(G29:G33),2)</f>
        <v>722828029.59000003</v>
      </c>
      <c r="H34" s="5"/>
      <c r="I34" s="26">
        <f>ROUND(SUM(I29:I33),2)</f>
        <v>40440440.140000001</v>
      </c>
      <c r="J34" s="5"/>
      <c r="K34" s="26">
        <f>ROUND(SUM(K29:K33),2)</f>
        <v>1016108963.29</v>
      </c>
    </row>
    <row r="35" spans="1:11" ht="21.95" customHeight="1">
      <c r="B35" s="47" t="s">
        <v>192</v>
      </c>
      <c r="E35" s="12"/>
      <c r="F35" s="13"/>
      <c r="G35" s="12"/>
      <c r="H35" s="13"/>
      <c r="I35" s="12"/>
      <c r="J35" s="13"/>
      <c r="K35" s="12"/>
    </row>
    <row r="36" spans="1:11" ht="21.95" customHeight="1">
      <c r="C36" s="47" t="s">
        <v>193</v>
      </c>
      <c r="E36" s="27">
        <v>115843789.65999997</v>
      </c>
      <c r="F36" s="5"/>
      <c r="G36" s="4">
        <v>227560794.31999999</v>
      </c>
      <c r="H36" s="5"/>
      <c r="I36" s="4">
        <v>115589339.39</v>
      </c>
      <c r="J36" s="5"/>
      <c r="K36" s="4">
        <v>167957097.97999999</v>
      </c>
    </row>
    <row r="37" spans="1:11" ht="21.95" customHeight="1">
      <c r="C37" s="47" t="s">
        <v>194</v>
      </c>
      <c r="E37" s="4">
        <v>0</v>
      </c>
      <c r="F37" s="5"/>
      <c r="G37" s="4">
        <v>0</v>
      </c>
      <c r="H37" s="5"/>
      <c r="I37" s="4">
        <v>3717442.3499999996</v>
      </c>
      <c r="J37" s="5"/>
      <c r="K37" s="4">
        <v>718129.19</v>
      </c>
    </row>
    <row r="38" spans="1:11" ht="21.95" customHeight="1">
      <c r="C38" s="47" t="s">
        <v>195</v>
      </c>
      <c r="E38" s="4">
        <v>-5176607.04</v>
      </c>
      <c r="F38" s="5"/>
      <c r="G38" s="4">
        <v>-5205207.08</v>
      </c>
      <c r="H38" s="5"/>
      <c r="I38" s="4">
        <v>-5176607.04</v>
      </c>
      <c r="J38" s="5"/>
      <c r="K38" s="4">
        <v>-5205207.08</v>
      </c>
    </row>
    <row r="39" spans="1:11" ht="21.95" customHeight="1">
      <c r="C39" s="47" t="s">
        <v>196</v>
      </c>
      <c r="E39" s="5">
        <v>-7458474.2300000004</v>
      </c>
      <c r="F39" s="5"/>
      <c r="G39" s="5">
        <v>-2711115.2199999988</v>
      </c>
      <c r="H39" s="5"/>
      <c r="I39" s="5">
        <v>-4190957.49</v>
      </c>
      <c r="J39" s="5"/>
      <c r="K39" s="5">
        <v>-3034548.71</v>
      </c>
    </row>
    <row r="40" spans="1:11" ht="21.95" customHeight="1">
      <c r="C40" s="47" t="s">
        <v>197</v>
      </c>
      <c r="E40" s="26">
        <v>-15024021.879999999</v>
      </c>
      <c r="F40" s="5"/>
      <c r="G40" s="26">
        <v>-10689571.67</v>
      </c>
      <c r="H40" s="5"/>
      <c r="I40" s="26">
        <v>-5193791.370000001</v>
      </c>
      <c r="J40" s="5"/>
      <c r="K40" s="26">
        <v>-986384.18</v>
      </c>
    </row>
    <row r="41" spans="1:11" ht="21.95" customHeight="1">
      <c r="C41" s="54" t="s">
        <v>198</v>
      </c>
      <c r="E41" s="26">
        <f>ROUND(SUM(E36:E40),2)</f>
        <v>88184686.510000005</v>
      </c>
      <c r="F41" s="5"/>
      <c r="G41" s="26">
        <f>ROUND(SUM(G36:G40),2)</f>
        <v>208954900.34999999</v>
      </c>
      <c r="H41" s="5"/>
      <c r="I41" s="26">
        <f>ROUND(SUM(I36:I40),2)</f>
        <v>104745425.84</v>
      </c>
      <c r="J41" s="5"/>
      <c r="K41" s="26">
        <f>ROUND(SUM(K36:K40),2)</f>
        <v>159449087.19999999</v>
      </c>
    </row>
    <row r="42" spans="1:11" ht="21.95" customHeight="1">
      <c r="C42" s="57" t="s">
        <v>199</v>
      </c>
      <c r="E42" s="5">
        <f>ROUND(SUM(E27,E34,E41),2)</f>
        <v>534564731.00999999</v>
      </c>
      <c r="F42" s="5"/>
      <c r="G42" s="5">
        <f>ROUND(SUM(G27,G34,G41),2)</f>
        <v>1327089105.4400001</v>
      </c>
      <c r="H42" s="5"/>
      <c r="I42" s="5">
        <f>ROUND(SUM(I27,I34,I41),2)</f>
        <v>195494623.84999999</v>
      </c>
      <c r="J42" s="5"/>
      <c r="K42" s="5">
        <f>ROUND(SUM(K27,K34,K41),2)</f>
        <v>1423508511.4400001</v>
      </c>
    </row>
    <row r="43" spans="1:11" ht="21.95" customHeight="1">
      <c r="C43" s="54" t="s">
        <v>200</v>
      </c>
      <c r="E43" s="5">
        <v>-253767847.71999997</v>
      </c>
      <c r="F43" s="5"/>
      <c r="G43" s="5">
        <v>-271106273.39999998</v>
      </c>
      <c r="H43" s="5"/>
      <c r="I43" s="4">
        <v>-205527533.91</v>
      </c>
      <c r="J43" s="5"/>
      <c r="K43" s="4">
        <v>-217906260.65000004</v>
      </c>
    </row>
    <row r="44" spans="1:11" ht="21.95" customHeight="1">
      <c r="C44" s="54" t="s">
        <v>201</v>
      </c>
      <c r="E44" s="5">
        <v>9957999.5700000003</v>
      </c>
      <c r="F44" s="5"/>
      <c r="G44" s="5">
        <v>16924673.829999998</v>
      </c>
      <c r="H44" s="5"/>
      <c r="I44" s="4">
        <v>0</v>
      </c>
      <c r="J44" s="5"/>
      <c r="K44" s="4">
        <v>0</v>
      </c>
    </row>
    <row r="45" spans="1:11" ht="21.95" customHeight="1">
      <c r="C45" s="54" t="s">
        <v>202</v>
      </c>
      <c r="E45" s="26">
        <v>-49036701.87000002</v>
      </c>
      <c r="F45" s="5"/>
      <c r="G45" s="26">
        <v>-64125748.879999995</v>
      </c>
      <c r="H45" s="5"/>
      <c r="I45" s="26">
        <v>-19048958.640000001</v>
      </c>
      <c r="J45" s="5"/>
      <c r="K45" s="26">
        <v>-32779810.059999999</v>
      </c>
    </row>
    <row r="46" spans="1:11" ht="21.95" customHeight="1">
      <c r="C46" s="57" t="s">
        <v>203</v>
      </c>
      <c r="E46" s="26">
        <f>ROUND(SUM(E42:E45),2)</f>
        <v>241718180.99000001</v>
      </c>
      <c r="F46" s="5"/>
      <c r="G46" s="26">
        <f>ROUND(SUM(G42:G45),2)</f>
        <v>1008781756.99</v>
      </c>
      <c r="H46" s="5"/>
      <c r="I46" s="26">
        <f>ROUND(SUM(I42:I45),2)</f>
        <v>-29081868.699999999</v>
      </c>
      <c r="J46" s="5"/>
      <c r="K46" s="26">
        <f>ROUND(SUM(K42:K45),2)</f>
        <v>1172822440.73</v>
      </c>
    </row>
    <row r="47" spans="1:11" ht="12" customHeight="1">
      <c r="D47" s="57"/>
      <c r="E47" s="17"/>
      <c r="F47" s="17"/>
      <c r="G47" s="17"/>
      <c r="H47" s="47"/>
      <c r="I47" s="17"/>
      <c r="J47" s="17"/>
      <c r="K47" s="17"/>
    </row>
    <row r="48" spans="1:11" s="43" customFormat="1" ht="25.5" customHeight="1">
      <c r="A48" s="54" t="s">
        <v>242</v>
      </c>
      <c r="B48" s="47"/>
      <c r="C48" s="47"/>
      <c r="D48" s="47"/>
      <c r="E48" s="19"/>
      <c r="F48" s="47"/>
      <c r="G48" s="19"/>
      <c r="H48" s="19"/>
      <c r="I48" s="19"/>
      <c r="J48" s="19"/>
      <c r="K48" s="19"/>
    </row>
    <row r="49" spans="1:12" ht="21.95" customHeight="1">
      <c r="A49" s="111" t="s">
        <v>204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2" ht="21.95" customHeight="1">
      <c r="A50" s="42" t="s">
        <v>0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71"/>
    </row>
    <row r="51" spans="1:12" ht="21.95" customHeight="1">
      <c r="A51" s="42" t="s">
        <v>205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spans="1:12" ht="21.95" customHeight="1">
      <c r="A52" s="42" t="str">
        <f>A3</f>
        <v>FOR THE SIX-MONTH PERIODS ENDED JUNE 30, 2025  (UNAUDITED /REVIEWED ONLY)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2" ht="21.9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</row>
    <row r="54" spans="1:12" s="43" customFormat="1" ht="21.95" customHeight="1">
      <c r="A54" s="47"/>
      <c r="B54" s="47"/>
      <c r="C54" s="47"/>
      <c r="D54" s="47"/>
      <c r="E54" s="3"/>
      <c r="F54" s="3" t="s">
        <v>3</v>
      </c>
      <c r="G54" s="3"/>
      <c r="H54" s="21"/>
      <c r="I54" s="3"/>
      <c r="J54" s="3" t="s">
        <v>4</v>
      </c>
      <c r="K54" s="3"/>
    </row>
    <row r="55" spans="1:12" ht="21.95" customHeight="1">
      <c r="E55" s="112">
        <v>2025</v>
      </c>
      <c r="F55" s="113"/>
      <c r="G55" s="112">
        <v>2024</v>
      </c>
      <c r="H55" s="114"/>
      <c r="I55" s="112">
        <v>2025</v>
      </c>
      <c r="J55" s="113"/>
      <c r="K55" s="112">
        <v>2024</v>
      </c>
    </row>
    <row r="56" spans="1:12" ht="21.95" customHeight="1">
      <c r="A56" s="45" t="s">
        <v>206</v>
      </c>
      <c r="E56" s="47"/>
      <c r="F56" s="47"/>
      <c r="G56" s="47"/>
      <c r="H56" s="47"/>
      <c r="I56" s="47"/>
      <c r="J56" s="47"/>
      <c r="K56" s="47"/>
    </row>
    <row r="57" spans="1:12" ht="21.95" customHeight="1">
      <c r="A57" s="45"/>
      <c r="B57" s="47" t="s">
        <v>207</v>
      </c>
      <c r="E57" s="10">
        <v>68125000</v>
      </c>
      <c r="F57" s="81"/>
      <c r="G57" s="10">
        <v>254875000</v>
      </c>
      <c r="H57" s="81"/>
      <c r="I57" s="10">
        <v>73125000</v>
      </c>
      <c r="J57" s="81"/>
      <c r="K57" s="10">
        <v>79875000</v>
      </c>
    </row>
    <row r="58" spans="1:12" ht="21.95" customHeight="1">
      <c r="A58" s="45"/>
      <c r="B58" s="47" t="s">
        <v>208</v>
      </c>
      <c r="E58" s="10">
        <v>-105700000</v>
      </c>
      <c r="F58" s="81"/>
      <c r="G58" s="10">
        <v>-300000000</v>
      </c>
      <c r="H58" s="81"/>
      <c r="I58" s="10">
        <v>-105700000</v>
      </c>
      <c r="J58" s="81"/>
      <c r="K58" s="10">
        <v>-300000000</v>
      </c>
    </row>
    <row r="59" spans="1:12" ht="21.95" customHeight="1">
      <c r="B59" s="54" t="s">
        <v>209</v>
      </c>
      <c r="E59" s="4">
        <v>-13547856.120000001</v>
      </c>
      <c r="F59" s="5"/>
      <c r="G59" s="4">
        <v>-9864574.3000000007</v>
      </c>
      <c r="H59" s="5"/>
      <c r="I59" s="4">
        <v>-12149464.109999999</v>
      </c>
      <c r="J59" s="5"/>
      <c r="K59" s="4">
        <v>-5074391.82</v>
      </c>
    </row>
    <row r="60" spans="1:12" ht="21.95" customHeight="1">
      <c r="B60" s="54" t="s">
        <v>210</v>
      </c>
      <c r="E60" s="4">
        <v>-2438145.5</v>
      </c>
      <c r="F60" s="5"/>
      <c r="G60" s="4">
        <v>-879419.5</v>
      </c>
      <c r="H60" s="5"/>
      <c r="I60" s="4">
        <v>-369845.5</v>
      </c>
      <c r="J60" s="5"/>
      <c r="K60" s="4">
        <v>-170876</v>
      </c>
    </row>
    <row r="61" spans="1:12" ht="21.95" customHeight="1">
      <c r="A61" s="45"/>
      <c r="B61" s="47" t="s">
        <v>116</v>
      </c>
      <c r="E61" s="10">
        <v>0</v>
      </c>
      <c r="F61" s="81"/>
      <c r="G61" s="10">
        <v>0</v>
      </c>
      <c r="H61" s="81"/>
      <c r="I61" s="10">
        <v>70004486.629999995</v>
      </c>
      <c r="J61" s="81"/>
      <c r="K61" s="10">
        <v>140008973.25999999</v>
      </c>
    </row>
    <row r="62" spans="1:12" ht="21.95" customHeight="1">
      <c r="B62" s="54" t="s">
        <v>211</v>
      </c>
      <c r="E62" s="4">
        <v>981308.41</v>
      </c>
      <c r="F62" s="5"/>
      <c r="G62" s="4">
        <v>934.58</v>
      </c>
      <c r="H62" s="5"/>
      <c r="I62" s="4">
        <v>981308.41</v>
      </c>
      <c r="J62" s="5"/>
      <c r="K62" s="4">
        <v>934.58</v>
      </c>
    </row>
    <row r="63" spans="1:12" ht="21.95" customHeight="1">
      <c r="B63" s="54" t="s">
        <v>212</v>
      </c>
      <c r="E63" s="4">
        <v>0</v>
      </c>
      <c r="F63" s="5"/>
      <c r="G63" s="4">
        <v>11682.24</v>
      </c>
      <c r="H63" s="5"/>
      <c r="I63" s="4">
        <v>0</v>
      </c>
      <c r="J63" s="5"/>
      <c r="K63" s="4">
        <v>11682.24</v>
      </c>
    </row>
    <row r="64" spans="1:12" ht="21.95" customHeight="1">
      <c r="B64" s="54" t="s">
        <v>213</v>
      </c>
      <c r="E64" s="26">
        <v>25351999.980000008</v>
      </c>
      <c r="F64" s="5"/>
      <c r="G64" s="26">
        <v>32299446.870000001</v>
      </c>
      <c r="H64" s="5"/>
      <c r="I64" s="26">
        <v>61521759.260000005</v>
      </c>
      <c r="J64" s="5"/>
      <c r="K64" s="26">
        <v>75286722.590000004</v>
      </c>
    </row>
    <row r="65" spans="1:11" ht="21.95" customHeight="1">
      <c r="C65" s="54" t="s">
        <v>214</v>
      </c>
      <c r="E65" s="26">
        <f>ROUND(SUM(E57:E64),2)</f>
        <v>-27227693.23</v>
      </c>
      <c r="F65" s="5"/>
      <c r="G65" s="26">
        <f>ROUND(SUM(G57:G64),2)</f>
        <v>-23556930.109999999</v>
      </c>
      <c r="H65" s="5"/>
      <c r="I65" s="26">
        <f>ROUND(SUM(I57:I64),2)</f>
        <v>87413244.689999998</v>
      </c>
      <c r="J65" s="5"/>
      <c r="K65" s="26">
        <f>ROUND(SUM(K57:K64),2)</f>
        <v>-10061955.15</v>
      </c>
    </row>
    <row r="66" spans="1:11" ht="21.95" customHeight="1">
      <c r="A66" s="45" t="s">
        <v>215</v>
      </c>
      <c r="E66" s="16"/>
      <c r="F66" s="16"/>
      <c r="G66" s="16"/>
      <c r="H66" s="115"/>
      <c r="I66" s="16"/>
      <c r="J66" s="16"/>
      <c r="K66" s="18"/>
    </row>
    <row r="67" spans="1:11" ht="21.95" customHeight="1">
      <c r="A67" s="45"/>
      <c r="B67" s="47" t="s">
        <v>216</v>
      </c>
      <c r="E67" s="16">
        <v>7003969.0999999996</v>
      </c>
      <c r="F67" s="16"/>
      <c r="G67" s="5">
        <v>0</v>
      </c>
      <c r="H67" s="115"/>
      <c r="I67" s="16">
        <v>7003969.0999999996</v>
      </c>
      <c r="J67" s="16"/>
      <c r="K67" s="4">
        <v>0</v>
      </c>
    </row>
    <row r="68" spans="1:11" ht="21.95" customHeight="1">
      <c r="B68" s="47" t="s">
        <v>217</v>
      </c>
      <c r="E68" s="4">
        <v>0</v>
      </c>
      <c r="F68" s="5"/>
      <c r="G68" s="4">
        <v>0</v>
      </c>
      <c r="H68" s="5"/>
      <c r="I68" s="4">
        <v>8000000</v>
      </c>
      <c r="J68" s="5"/>
      <c r="K68" s="4">
        <v>-44611822</v>
      </c>
    </row>
    <row r="69" spans="1:11" ht="21.95" customHeight="1">
      <c r="B69" s="57" t="s">
        <v>218</v>
      </c>
      <c r="E69" s="4">
        <v>1318600000</v>
      </c>
      <c r="F69" s="5"/>
      <c r="G69" s="4">
        <v>4836000000</v>
      </c>
      <c r="H69" s="5"/>
      <c r="I69" s="4">
        <v>1318600000</v>
      </c>
      <c r="J69" s="5"/>
      <c r="K69" s="4">
        <v>4836000000</v>
      </c>
    </row>
    <row r="70" spans="1:11" ht="21.95" customHeight="1">
      <c r="B70" s="47" t="s">
        <v>219</v>
      </c>
      <c r="E70" s="4">
        <v>-1117207662</v>
      </c>
      <c r="F70" s="5"/>
      <c r="G70" s="4">
        <v>-7296989828</v>
      </c>
      <c r="H70" s="5"/>
      <c r="I70" s="4">
        <v>-1068000000</v>
      </c>
      <c r="J70" s="5"/>
      <c r="K70" s="4">
        <v>-6777100368</v>
      </c>
    </row>
    <row r="71" spans="1:11" ht="21.95" customHeight="1">
      <c r="B71" s="47" t="s">
        <v>220</v>
      </c>
      <c r="E71" s="4">
        <v>0</v>
      </c>
      <c r="F71" s="5"/>
      <c r="G71" s="4">
        <v>-26506528.120000001</v>
      </c>
      <c r="H71" s="5"/>
      <c r="I71" s="4">
        <v>0</v>
      </c>
      <c r="J71" s="5"/>
      <c r="K71" s="4">
        <v>-26506528.120000001</v>
      </c>
    </row>
    <row r="72" spans="1:11" ht="21.95" customHeight="1">
      <c r="B72" s="47" t="s">
        <v>221</v>
      </c>
      <c r="E72" s="4">
        <v>2032630000</v>
      </c>
      <c r="F72" s="5"/>
      <c r="G72" s="4">
        <v>1964768000</v>
      </c>
      <c r="H72" s="5"/>
      <c r="I72" s="4">
        <v>1888500000</v>
      </c>
      <c r="J72" s="5"/>
      <c r="K72" s="4">
        <v>1272000000</v>
      </c>
    </row>
    <row r="73" spans="1:11" ht="21.95" customHeight="1">
      <c r="B73" s="47" t="s">
        <v>222</v>
      </c>
      <c r="E73" s="4">
        <v>-812251140.00000024</v>
      </c>
      <c r="F73" s="5"/>
      <c r="G73" s="4">
        <v>-524136251</v>
      </c>
      <c r="H73" s="5"/>
      <c r="I73" s="4">
        <v>-565056450</v>
      </c>
      <c r="J73" s="5"/>
      <c r="K73" s="4">
        <v>-428594501</v>
      </c>
    </row>
    <row r="74" spans="1:11" ht="21.95" customHeight="1">
      <c r="B74" s="47" t="s">
        <v>223</v>
      </c>
      <c r="E74" s="4">
        <v>0</v>
      </c>
      <c r="F74" s="5"/>
      <c r="G74" s="4">
        <v>1500000000</v>
      </c>
      <c r="H74" s="5"/>
      <c r="I74" s="4">
        <v>0</v>
      </c>
      <c r="J74" s="5"/>
      <c r="K74" s="4">
        <v>1500000000</v>
      </c>
    </row>
    <row r="75" spans="1:11" ht="21.95" customHeight="1">
      <c r="B75" s="47" t="s">
        <v>224</v>
      </c>
      <c r="E75" s="4">
        <v>-431511.26</v>
      </c>
      <c r="F75" s="5"/>
      <c r="G75" s="4">
        <v>-11494822.720000001</v>
      </c>
      <c r="H75" s="5"/>
      <c r="I75" s="4">
        <v>-431511.26</v>
      </c>
      <c r="J75" s="5"/>
      <c r="K75" s="4">
        <v>-11494822.720000001</v>
      </c>
    </row>
    <row r="76" spans="1:11" ht="21.95" customHeight="1">
      <c r="B76" s="47" t="s">
        <v>225</v>
      </c>
      <c r="E76" s="4">
        <v>-1500000000</v>
      </c>
      <c r="F76" s="5"/>
      <c r="G76" s="4">
        <v>-1500000000</v>
      </c>
      <c r="H76" s="5"/>
      <c r="I76" s="4">
        <v>-1500000000</v>
      </c>
      <c r="J76" s="5"/>
      <c r="K76" s="4">
        <v>-1500000000</v>
      </c>
    </row>
    <row r="77" spans="1:11" ht="21.95" customHeight="1">
      <c r="B77" s="47" t="s">
        <v>226</v>
      </c>
      <c r="E77" s="5">
        <v>-10660561.98</v>
      </c>
      <c r="F77" s="5"/>
      <c r="G77" s="5">
        <v>-8529054.3199999984</v>
      </c>
      <c r="H77" s="5"/>
      <c r="I77" s="5">
        <v>-2142847.38</v>
      </c>
      <c r="J77" s="5"/>
      <c r="K77" s="5">
        <v>-2875392.4000000004</v>
      </c>
    </row>
    <row r="78" spans="1:11" ht="21.95" customHeight="1">
      <c r="B78" s="47" t="s">
        <v>227</v>
      </c>
      <c r="E78" s="5">
        <v>-93235244.530000001</v>
      </c>
      <c r="F78" s="5"/>
      <c r="G78" s="5">
        <v>0</v>
      </c>
      <c r="H78" s="5"/>
      <c r="I78" s="5">
        <v>-93235244.530000001</v>
      </c>
      <c r="J78" s="5"/>
      <c r="K78" s="5">
        <v>0</v>
      </c>
    </row>
    <row r="79" spans="1:11" ht="21.95" customHeight="1">
      <c r="B79" s="47" t="s">
        <v>169</v>
      </c>
      <c r="E79" s="26">
        <v>-75872896.420000017</v>
      </c>
      <c r="F79" s="5"/>
      <c r="G79" s="26">
        <v>-76266517.050000012</v>
      </c>
      <c r="H79" s="5"/>
      <c r="I79" s="26">
        <v>-72025733.890000015</v>
      </c>
      <c r="J79" s="5"/>
      <c r="K79" s="26">
        <v>-72709555.850000009</v>
      </c>
    </row>
    <row r="80" spans="1:11" ht="21.95" customHeight="1">
      <c r="C80" s="54" t="s">
        <v>228</v>
      </c>
      <c r="E80" s="15">
        <f>ROUND(SUM(E67:E79),2)</f>
        <v>-251425047.09</v>
      </c>
      <c r="F80" s="13"/>
      <c r="G80" s="15">
        <f>ROUND(SUM(G67:G79),2)</f>
        <v>-1143155001.21</v>
      </c>
      <c r="H80" s="116"/>
      <c r="I80" s="15">
        <f>ROUND(SUM(I67:I79),2)</f>
        <v>-78787817.959999993</v>
      </c>
      <c r="J80" s="15"/>
      <c r="K80" s="15">
        <f>ROUND(SUM(K67:K79),2)</f>
        <v>-1255892990.0899999</v>
      </c>
    </row>
    <row r="81" spans="1:11" ht="21.95" customHeight="1">
      <c r="A81" s="47" t="s">
        <v>229</v>
      </c>
      <c r="E81" s="13">
        <f>ROUND(SUM(E46,E65,E80),2)</f>
        <v>-36934559.329999998</v>
      </c>
      <c r="F81" s="13"/>
      <c r="G81" s="13">
        <f>ROUND(SUM(G46,G65,G80),2)</f>
        <v>-157930174.33000001</v>
      </c>
      <c r="H81" s="116"/>
      <c r="I81" s="13">
        <f>ROUND(SUM(I46,I65,I80),2)</f>
        <v>-20456441.969999999</v>
      </c>
      <c r="J81" s="13"/>
      <c r="K81" s="13">
        <f>ROUND(SUM(K46,K65,K80),2)</f>
        <v>-93132504.510000005</v>
      </c>
    </row>
    <row r="82" spans="1:11" ht="21.95" customHeight="1">
      <c r="A82" s="47" t="s">
        <v>230</v>
      </c>
      <c r="E82" s="15">
        <f>+BS!G11</f>
        <v>438999166.75999999</v>
      </c>
      <c r="F82" s="13"/>
      <c r="G82" s="15">
        <v>569301402</v>
      </c>
      <c r="H82" s="13"/>
      <c r="I82" s="15">
        <f>+BS!K11</f>
        <v>162925092.19</v>
      </c>
      <c r="J82" s="13"/>
      <c r="K82" s="15">
        <v>267754084.72</v>
      </c>
    </row>
    <row r="83" spans="1:11" ht="21.95" customHeight="1" thickBot="1">
      <c r="A83" s="54" t="s">
        <v>231</v>
      </c>
      <c r="E83" s="28">
        <f>ROUND(SUM(E81:E82),2)</f>
        <v>402064607.43000001</v>
      </c>
      <c r="F83" s="13"/>
      <c r="G83" s="28">
        <f>ROUND(SUM(G81:G82),2)</f>
        <v>411371227.67000002</v>
      </c>
      <c r="H83" s="116"/>
      <c r="I83" s="28">
        <f>ROUND(SUM(I81:I82),2)</f>
        <v>142468650.22</v>
      </c>
      <c r="J83" s="13"/>
      <c r="K83" s="28">
        <f>ROUND(SUM(K81:K82),2)</f>
        <v>174621580.21000001</v>
      </c>
    </row>
    <row r="84" spans="1:11" ht="9.75" customHeight="1" thickTop="1">
      <c r="A84" s="54"/>
      <c r="E84" s="13"/>
      <c r="F84" s="13"/>
      <c r="G84" s="13"/>
      <c r="H84" s="116"/>
      <c r="I84" s="13"/>
      <c r="J84" s="13"/>
      <c r="K84" s="13"/>
    </row>
    <row r="85" spans="1:11" ht="21.95" customHeight="1">
      <c r="A85" s="69" t="s">
        <v>232</v>
      </c>
      <c r="B85" s="69"/>
      <c r="C85" s="69"/>
      <c r="D85" s="69"/>
      <c r="E85" s="20"/>
      <c r="F85" s="20"/>
      <c r="G85" s="20"/>
      <c r="H85" s="20"/>
      <c r="I85" s="20"/>
      <c r="J85" s="20"/>
      <c r="K85" s="20"/>
    </row>
    <row r="86" spans="1:11" ht="21.95" customHeight="1">
      <c r="A86" s="69"/>
      <c r="B86" s="69" t="s">
        <v>233</v>
      </c>
      <c r="C86" s="69"/>
      <c r="D86" s="69"/>
      <c r="E86" s="20"/>
      <c r="F86" s="20"/>
      <c r="G86" s="20"/>
      <c r="H86" s="20"/>
      <c r="I86" s="20"/>
      <c r="J86" s="20"/>
      <c r="K86" s="20"/>
    </row>
    <row r="87" spans="1:11" ht="21.95" customHeight="1">
      <c r="A87" s="69"/>
      <c r="B87" s="69"/>
      <c r="C87" s="69" t="s">
        <v>234</v>
      </c>
      <c r="D87" s="69"/>
      <c r="E87" s="10">
        <v>556088551.61000001</v>
      </c>
      <c r="F87" s="10"/>
      <c r="G87" s="10">
        <v>0</v>
      </c>
      <c r="H87" s="10"/>
      <c r="I87" s="10">
        <v>556088551.61000001</v>
      </c>
      <c r="J87" s="10"/>
      <c r="K87" s="10">
        <v>0</v>
      </c>
    </row>
    <row r="88" spans="1:11" ht="21.95" customHeight="1">
      <c r="A88" s="69"/>
      <c r="B88" s="69" t="s">
        <v>235</v>
      </c>
      <c r="C88" s="69"/>
      <c r="D88" s="69"/>
      <c r="F88" s="20"/>
      <c r="G88" s="20"/>
      <c r="H88" s="20"/>
      <c r="I88" s="20"/>
      <c r="J88" s="20"/>
      <c r="K88" s="20"/>
    </row>
    <row r="89" spans="1:11" ht="21.95" customHeight="1">
      <c r="A89" s="69"/>
      <c r="B89" s="69"/>
      <c r="C89" s="69" t="s">
        <v>236</v>
      </c>
      <c r="D89" s="69"/>
      <c r="E89" s="10">
        <v>157505342.75999999</v>
      </c>
      <c r="F89" s="4"/>
      <c r="G89" s="10">
        <v>229247663.12</v>
      </c>
      <c r="H89" s="4"/>
      <c r="I89" s="10">
        <v>157505342.75999999</v>
      </c>
      <c r="J89" s="10"/>
      <c r="K89" s="10">
        <v>229247663.12</v>
      </c>
    </row>
    <row r="90" spans="1:11" ht="21.95" customHeight="1">
      <c r="A90" s="69"/>
      <c r="B90" s="43" t="s">
        <v>237</v>
      </c>
      <c r="C90" s="43"/>
      <c r="D90" s="69"/>
      <c r="E90" s="10">
        <v>5650166.1699999999</v>
      </c>
      <c r="F90" s="4"/>
      <c r="G90" s="10">
        <v>8598959.5399999991</v>
      </c>
      <c r="H90" s="4"/>
      <c r="I90" s="10">
        <v>5650166.1699999999</v>
      </c>
      <c r="J90" s="10"/>
      <c r="K90" s="10">
        <v>8598959.5399999991</v>
      </c>
    </row>
    <row r="91" spans="1:11" ht="21.95" customHeight="1">
      <c r="A91" s="43"/>
      <c r="B91" s="43" t="s">
        <v>238</v>
      </c>
      <c r="C91" s="43"/>
      <c r="D91" s="43"/>
      <c r="E91" s="10">
        <v>4955960.83</v>
      </c>
      <c r="F91" s="5"/>
      <c r="G91" s="10">
        <v>0</v>
      </c>
      <c r="H91" s="5"/>
      <c r="I91" s="4">
        <v>0</v>
      </c>
      <c r="J91" s="5"/>
      <c r="K91" s="4">
        <v>0</v>
      </c>
    </row>
    <row r="92" spans="1:11" ht="21.95" customHeight="1">
      <c r="A92" s="43"/>
      <c r="B92" s="43" t="s">
        <v>239</v>
      </c>
      <c r="C92" s="43"/>
      <c r="D92" s="43"/>
    </row>
    <row r="93" spans="1:11" ht="21.95" customHeight="1">
      <c r="A93" s="43"/>
      <c r="B93" s="43"/>
      <c r="C93" s="43" t="s">
        <v>240</v>
      </c>
      <c r="D93" s="43"/>
      <c r="E93" s="10">
        <v>187119197.83999997</v>
      </c>
      <c r="G93" s="19">
        <v>274969082.55000013</v>
      </c>
      <c r="I93" s="19">
        <v>114449161.16999999</v>
      </c>
      <c r="K93" s="19">
        <v>184288724.01000002</v>
      </c>
    </row>
    <row r="94" spans="1:11" ht="21.9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</row>
    <row r="95" spans="1:11" ht="21.95" customHeight="1">
      <c r="A95" s="43"/>
      <c r="B95" s="43"/>
      <c r="C95" s="43"/>
      <c r="D95" s="43"/>
      <c r="E95" s="43"/>
      <c r="F95" s="43"/>
      <c r="G95" s="43"/>
      <c r="H95" s="43"/>
      <c r="I95" s="117"/>
      <c r="J95" s="43"/>
      <c r="K95" s="43"/>
    </row>
    <row r="96" spans="1:11" s="43" customFormat="1" ht="21.95" customHeight="1">
      <c r="A96" s="54" t="s">
        <v>242</v>
      </c>
      <c r="B96" s="47"/>
      <c r="C96" s="47"/>
      <c r="D96" s="47"/>
      <c r="E96" s="19"/>
      <c r="F96" s="47"/>
      <c r="G96" s="19"/>
      <c r="H96" s="19"/>
      <c r="I96" s="19"/>
      <c r="J96" s="19"/>
      <c r="K96" s="19"/>
    </row>
  </sheetData>
  <mergeCells count="7">
    <mergeCell ref="A52:K52"/>
    <mergeCell ref="A2:K2"/>
    <mergeCell ref="A1:K1"/>
    <mergeCell ref="A51:K51"/>
    <mergeCell ref="A49:K49"/>
    <mergeCell ref="A50:K50"/>
    <mergeCell ref="A3:K3"/>
  </mergeCells>
  <phoneticPr fontId="5" type="noConversion"/>
  <pageMargins left="0.59055118110236227" right="0.19685039370078741" top="0.59055118110236227" bottom="0.39370078740157483" header="0.23622047244094491" footer="0.15748031496062992"/>
  <pageSetup paperSize="9" scale="75" fitToHeight="2" orientation="portrait" r:id="rId1"/>
  <headerFooter scaleWithDoc="0"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f3593bf8489adbccbed02a3bc64b9532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ea045e0c2dd520370efb6c6f2118eb14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  <ds:schemaRef ds:uri="8258e6f5-e423-480b-a193-656de3607253"/>
  </ds:schemaRefs>
</ds:datastoreItem>
</file>

<file path=customXml/itemProps4.xml><?xml version="1.0" encoding="utf-8"?>
<ds:datastoreItem xmlns:ds="http://schemas.openxmlformats.org/officeDocument/2006/customXml" ds:itemID="{5F60FD21-4B7E-40BA-BC66-997508DF93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CE-CONSO</vt:lpstr>
      <vt:lpstr>CE-SEPARATED</vt:lpstr>
      <vt:lpstr>CF</vt:lpstr>
      <vt:lpstr>'CE-SEPARATED'!Print_Area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รังสิมันท์  สิริไกรลาศ</cp:lastModifiedBy>
  <cp:revision/>
  <cp:lastPrinted>2025-08-08T09:49:27Z</cp:lastPrinted>
  <dcterms:created xsi:type="dcterms:W3CDTF">2007-10-19T01:35:34Z</dcterms:created>
  <dcterms:modified xsi:type="dcterms:W3CDTF">2025-08-11T04:14:54Z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0x010100CC9FB9D1F8A1F942A89CB0AA1175C82E</vt:lpwstr>
  </property>
</Properties>
</file>