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Q2'68/FS/Final/"/>
    </mc:Choice>
  </mc:AlternateContent>
  <xr:revisionPtr revIDLastSave="976" documentId="8_{B7191172-CF6F-4795-856C-E3A7ECE71CBC}" xr6:coauthVersionLast="47" xr6:coauthVersionMax="47" xr10:uidLastSave="{0E73B054-A707-47A9-A6B4-E1EFE9C50007}"/>
  <bookViews>
    <workbookView xWindow="-110" yWindow="-110" windowWidth="19420" windowHeight="10300" xr2:uid="{269983FB-B35A-476A-82B8-323657D10FD1}"/>
  </bookViews>
  <sheets>
    <sheet name="FS " sheetId="1" r:id="rId1"/>
    <sheet name="CI(3M)" sheetId="2" r:id="rId2"/>
    <sheet name="CI(6M)" sheetId="10" r:id="rId3"/>
    <sheet name="CE (Conso)" sheetId="7" r:id="rId4"/>
    <sheet name="CE (Separate) (2)" sheetId="9" state="hidden" r:id="rId5"/>
    <sheet name="CE (Separate)" sheetId="8" r:id="rId6"/>
    <sheet name="CF " sheetId="5" r:id="rId7"/>
  </sheets>
  <definedNames>
    <definedName name="_xlnm.Print_Area" localSheetId="3">'CE (Conso)'!$A$1:$Y$31</definedName>
    <definedName name="_xlnm.Print_Area" localSheetId="5">'CE (Separate)'!$A$1:$S$26</definedName>
    <definedName name="_xlnm.Print_Area" localSheetId="4">'CE (Separate) (2)'!$A$1:$S$26</definedName>
    <definedName name="_xlnm.Print_Area" localSheetId="6">'CF '!$A$1:$F$131</definedName>
    <definedName name="_xlnm.Print_Area" localSheetId="1">'CI(3M)'!$A$1:$I$39</definedName>
    <definedName name="_xlnm.Print_Area" localSheetId="2">'CI(6M)'!$A$1:$I$39</definedName>
    <definedName name="_xlnm.Print_Area" localSheetId="0">'FS '!$A$1:$J$135</definedName>
    <definedName name="_xlnm.Print_Titles" localSheetId="5">'CE (Separate)'!$A:$D,'CE (Separate)'!$2:$10</definedName>
    <definedName name="_xlnm.Print_Titles" localSheetId="4">'CE (Separate) (2)'!$A:$D,'CE (Separate) (2)'!$2:$10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8" l="1"/>
  <c r="W25" i="7"/>
  <c r="W15" i="7" l="1"/>
  <c r="H68" i="1" l="1"/>
  <c r="J68" i="1"/>
  <c r="J34" i="1"/>
  <c r="H34" i="1"/>
  <c r="G69" i="5" l="1"/>
  <c r="H21" i="1" l="1"/>
  <c r="F73" i="5" l="1"/>
  <c r="O21" i="8"/>
  <c r="O14" i="8"/>
  <c r="Q16" i="7"/>
  <c r="Q26" i="7"/>
  <c r="Y11" i="7"/>
  <c r="U11" i="7"/>
  <c r="I35" i="2"/>
  <c r="I11" i="10"/>
  <c r="I16" i="10" s="1"/>
  <c r="I19" i="10" s="1"/>
  <c r="G11" i="10"/>
  <c r="I21" i="10" l="1"/>
  <c r="F10" i="5"/>
  <c r="G16" i="10"/>
  <c r="G19" i="10" s="1"/>
  <c r="D10" i="5" s="1"/>
  <c r="D33" i="5" s="1"/>
  <c r="I23" i="10"/>
  <c r="G21" i="10" l="1"/>
  <c r="I35" i="10"/>
  <c r="O20" i="8"/>
  <c r="Q13" i="7"/>
  <c r="G28" i="10" l="1"/>
  <c r="G26" i="10" s="1"/>
  <c r="G35" i="10" s="1"/>
  <c r="G23" i="10"/>
  <c r="G33" i="10" s="1"/>
  <c r="G31" i="10" s="1"/>
  <c r="Q25" i="7" s="1"/>
  <c r="Q12" i="7"/>
  <c r="M12" i="7"/>
  <c r="M13" i="7" s="1"/>
  <c r="M18" i="7" s="1"/>
  <c r="W13" i="7"/>
  <c r="U13" i="7"/>
  <c r="S13" i="7"/>
  <c r="S18" i="7" s="1"/>
  <c r="O13" i="7"/>
  <c r="O18" i="7" s="1"/>
  <c r="K13" i="7"/>
  <c r="K18" i="7" s="1"/>
  <c r="I13" i="7"/>
  <c r="I18" i="7" s="1"/>
  <c r="G13" i="7"/>
  <c r="G18" i="7" s="1"/>
  <c r="F71" i="1" l="1"/>
  <c r="S21" i="8"/>
  <c r="M23" i="8"/>
  <c r="K23" i="8"/>
  <c r="I23" i="8"/>
  <c r="G23" i="8"/>
  <c r="M22" i="8"/>
  <c r="K22" i="8"/>
  <c r="I22" i="8"/>
  <c r="G22" i="8"/>
  <c r="G15" i="8"/>
  <c r="S11" i="8"/>
  <c r="H114" i="1" l="1"/>
  <c r="M27" i="7"/>
  <c r="K27" i="7"/>
  <c r="I27" i="7"/>
  <c r="G27" i="7"/>
  <c r="W26" i="7"/>
  <c r="U26" i="7"/>
  <c r="S27" i="7"/>
  <c r="O27" i="7"/>
  <c r="W27" i="7"/>
  <c r="Y13" i="7"/>
  <c r="S17" i="7"/>
  <c r="U16" i="7"/>
  <c r="O17" i="7"/>
  <c r="M17" i="7"/>
  <c r="K17" i="7"/>
  <c r="I17" i="7"/>
  <c r="G17" i="7"/>
  <c r="Y26" i="7" l="1"/>
  <c r="Q22" i="9"/>
  <c r="Q23" i="9" s="1"/>
  <c r="M22" i="9"/>
  <c r="M23" i="9" s="1"/>
  <c r="K22" i="9"/>
  <c r="K23" i="9" s="1"/>
  <c r="I22" i="9"/>
  <c r="I23" i="9" s="1"/>
  <c r="G22" i="9"/>
  <c r="G23" i="9" s="1"/>
  <c r="S21" i="9"/>
  <c r="O20" i="9"/>
  <c r="S20" i="9" s="1"/>
  <c r="S22" i="9" s="1"/>
  <c r="S23" i="9" s="1"/>
  <c r="Q16" i="9"/>
  <c r="O16" i="9"/>
  <c r="M16" i="9"/>
  <c r="K16" i="9"/>
  <c r="Q15" i="9"/>
  <c r="O15" i="9"/>
  <c r="M15" i="9"/>
  <c r="K15" i="9"/>
  <c r="I15" i="9"/>
  <c r="I16" i="9" s="1"/>
  <c r="G15" i="9"/>
  <c r="G16" i="9" s="1"/>
  <c r="S14" i="9"/>
  <c r="S13" i="9"/>
  <c r="S11" i="9"/>
  <c r="S15" i="9" l="1"/>
  <c r="S16" i="9" s="1"/>
  <c r="O22" i="9"/>
  <c r="O23" i="9" s="1"/>
  <c r="U22" i="7" l="1"/>
  <c r="U23" i="7" s="1"/>
  <c r="G23" i="7"/>
  <c r="G28" i="7" s="1"/>
  <c r="I23" i="7"/>
  <c r="I28" i="7" s="1"/>
  <c r="K23" i="7"/>
  <c r="K28" i="7" s="1"/>
  <c r="O23" i="7"/>
  <c r="Q23" i="7"/>
  <c r="S23" i="7"/>
  <c r="W23" i="7"/>
  <c r="W28" i="7" s="1"/>
  <c r="O28" i="7" l="1"/>
  <c r="Y22" i="7"/>
  <c r="Y23" i="7" s="1"/>
  <c r="M28" i="7"/>
  <c r="S14" i="8" l="1"/>
  <c r="Q22" i="8"/>
  <c r="Q23" i="8" s="1"/>
  <c r="Q15" i="8"/>
  <c r="Q16" i="8"/>
  <c r="M15" i="8"/>
  <c r="M16" i="8"/>
  <c r="K15" i="8"/>
  <c r="K16" i="8" s="1"/>
  <c r="I15" i="8"/>
  <c r="I16" i="8" s="1"/>
  <c r="U20" i="7"/>
  <c r="Y16" i="7"/>
  <c r="W17" i="7"/>
  <c r="W18" i="7" s="1"/>
  <c r="S28" i="7"/>
  <c r="F105" i="5"/>
  <c r="D105" i="5"/>
  <c r="A90" i="5"/>
  <c r="A89" i="5"/>
  <c r="A88" i="5"/>
  <c r="D73" i="5"/>
  <c r="I11" i="2"/>
  <c r="I16" i="2" s="1"/>
  <c r="I19" i="2" s="1"/>
  <c r="G11" i="2"/>
  <c r="J114" i="1"/>
  <c r="J116" i="1" s="1"/>
  <c r="H116" i="1"/>
  <c r="J76" i="1"/>
  <c r="H76" i="1"/>
  <c r="A50" i="1"/>
  <c r="A95" i="1" s="1"/>
  <c r="A49" i="1"/>
  <c r="A94" i="1" s="1"/>
  <c r="A48" i="1"/>
  <c r="A93" i="1" s="1"/>
  <c r="J21" i="1"/>
  <c r="J35" i="1" s="1"/>
  <c r="I21" i="2" l="1"/>
  <c r="F33" i="5"/>
  <c r="F58" i="5" s="1"/>
  <c r="F63" i="5" s="1"/>
  <c r="F107" i="5" s="1"/>
  <c r="F111" i="5" s="1"/>
  <c r="G16" i="2"/>
  <c r="G19" i="2" s="1"/>
  <c r="H35" i="1"/>
  <c r="H77" i="1"/>
  <c r="H117" i="1" s="1"/>
  <c r="Y20" i="7"/>
  <c r="J77" i="1"/>
  <c r="J117" i="1" s="1"/>
  <c r="H136" i="1" l="1"/>
  <c r="I23" i="2"/>
  <c r="D58" i="5"/>
  <c r="D63" i="5" s="1"/>
  <c r="D107" i="5" s="1"/>
  <c r="D111" i="5" s="1"/>
  <c r="G21" i="2"/>
  <c r="J136" i="1"/>
  <c r="G28" i="2" l="1"/>
  <c r="G26" i="2" s="1"/>
  <c r="G35" i="2" s="1"/>
  <c r="O22" i="8"/>
  <c r="O23" i="8" s="1"/>
  <c r="S20" i="8"/>
  <c r="S22" i="8" s="1"/>
  <c r="S23" i="8" s="1"/>
  <c r="G23" i="2"/>
  <c r="G33" i="2" s="1"/>
  <c r="G31" i="2" s="1"/>
  <c r="U25" i="7"/>
  <c r="Q27" i="7"/>
  <c r="Q28" i="7" s="1"/>
  <c r="Y25" i="7" l="1"/>
  <c r="Y27" i="7" s="1"/>
  <c r="Y28" i="7" s="1"/>
  <c r="U27" i="7"/>
  <c r="U28" i="7" s="1"/>
  <c r="I21" i="1" l="1"/>
  <c r="H11" i="2"/>
  <c r="H16" i="2" s="1"/>
  <c r="H19" i="2" s="1"/>
  <c r="I68" i="1"/>
  <c r="H11" i="10"/>
  <c r="H16" i="10" s="1"/>
  <c r="H19" i="10" s="1"/>
  <c r="F11" i="2" l="1"/>
  <c r="F16" i="2" s="1"/>
  <c r="F19" i="2" s="1"/>
  <c r="E10" i="5"/>
  <c r="E73" i="5"/>
  <c r="C73" i="5"/>
  <c r="E33" i="5" l="1"/>
  <c r="E58" i="5" s="1"/>
  <c r="E63" i="5" s="1"/>
  <c r="G21" i="1"/>
  <c r="F11" i="10"/>
  <c r="F16" i="10" s="1"/>
  <c r="F19" i="10" s="1"/>
  <c r="E105" i="5"/>
  <c r="I76" i="1"/>
  <c r="I77" i="1" s="1"/>
  <c r="E107" i="5" l="1"/>
  <c r="E111" i="5" s="1"/>
  <c r="E132" i="5" s="1"/>
  <c r="G68" i="1"/>
  <c r="C10" i="5"/>
  <c r="C33" i="5" l="1"/>
  <c r="G76" i="1"/>
  <c r="G77" i="1" s="1"/>
  <c r="C105" i="5"/>
  <c r="G104" i="5"/>
  <c r="C58" i="5" l="1"/>
  <c r="C63" i="5" s="1"/>
  <c r="C107" i="5" s="1"/>
  <c r="C111" i="5" s="1"/>
  <c r="C132" i="5" s="1"/>
  <c r="H21" i="10" l="1"/>
  <c r="I34" i="1"/>
  <c r="I35" i="1" s="1"/>
  <c r="H21" i="2" l="1"/>
  <c r="O13" i="8"/>
  <c r="H23" i="10"/>
  <c r="H35" i="10"/>
  <c r="I114" i="1"/>
  <c r="G34" i="1" l="1"/>
  <c r="G35" i="1" s="1"/>
  <c r="O15" i="8"/>
  <c r="O16" i="8" s="1"/>
  <c r="I116" i="1" s="1"/>
  <c r="I117" i="1" s="1"/>
  <c r="I136" i="1" s="1"/>
  <c r="S13" i="8"/>
  <c r="S15" i="8" s="1"/>
  <c r="S16" i="8" s="1"/>
  <c r="H35" i="2"/>
  <c r="H23" i="2"/>
  <c r="F21" i="10"/>
  <c r="F28" i="10" l="1"/>
  <c r="F26" i="10" s="1"/>
  <c r="F23" i="10"/>
  <c r="F33" i="10" s="1"/>
  <c r="F31" i="10" s="1"/>
  <c r="J20" i="2" l="1"/>
  <c r="F21" i="2"/>
  <c r="Q15" i="7"/>
  <c r="F35" i="10"/>
  <c r="Q17" i="7" l="1"/>
  <c r="Q18" i="7" s="1"/>
  <c r="G112" i="1" s="1"/>
  <c r="G114" i="1" s="1"/>
  <c r="G116" i="1" s="1"/>
  <c r="G117" i="1" s="1"/>
  <c r="G136" i="1" s="1"/>
  <c r="U15" i="7"/>
  <c r="F23" i="2"/>
  <c r="F33" i="2" s="1"/>
  <c r="F31" i="2" s="1"/>
  <c r="F28" i="2"/>
  <c r="F26" i="2" s="1"/>
  <c r="F35" i="2" s="1"/>
  <c r="Y15" i="7" l="1"/>
  <c r="Y17" i="7" s="1"/>
  <c r="Y18" i="7" s="1"/>
  <c r="Z18" i="7" s="1"/>
  <c r="U17" i="7"/>
  <c r="U18" i="7" s="1"/>
</calcChain>
</file>

<file path=xl/sharedStrings.xml><?xml version="1.0" encoding="utf-8"?>
<sst xmlns="http://schemas.openxmlformats.org/spreadsheetml/2006/main" count="396" uniqueCount="220">
  <si>
    <t>บริษัท ซีพีแอล กรุ๊ป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</si>
  <si>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</si>
  <si>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</si>
  <si>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</si>
  <si>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</si>
  <si>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</si>
  <si>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</si>
  <si>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</si>
  <si>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</si>
  <si>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</si>
  <si>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</si>
  <si>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</si>
  <si>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</si>
  <si>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</si>
  <si>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</si>
  <si>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</si>
  <si>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</si>
  <si>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</si>
  <si>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</si>
  <si>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</si>
  <si>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</si>
  <si>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</si>
  <si>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</si>
  <si>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</si>
  <si>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</si>
  <si>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</si>
  <si>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</si>
  <si>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</si>
  <si>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</si>
  <si>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</si>
  <si>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</si>
  <si>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</si>
  <si>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</si>
  <si>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</si>
  <si>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</si>
  <si>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</si>
  <si>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</si>
  <si>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</si>
  <si>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</si>
  <si>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</si>
  <si>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</si>
  <si>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</si>
  <si>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</si>
  <si>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</si>
  <si>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</si>
  <si>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</si>
  <si>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</si>
  <si>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</si>
  <si>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</si>
  <si>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</si>
  <si>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439,844,340 หุ้น มูลค่าหุ้นละ 1.00 บาท</t>
  </si>
  <si>
    <t>หุ้นสามัญ 439,844,284 หุ้น มูลค่าหุ้นละ 1.00 บาท</t>
  </si>
  <si>
    <t>ส่วนเกินมูลค่าหุ้นสามัญ</t>
  </si>
  <si>
    <t>ส่วนต่ำกว่าทุนจากการรวมกิจการภายใต้การควบคุมเดียวกัน</t>
  </si>
  <si>
    <t>ส่วนต่ำกว่าทุนอื่น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</si>
  <si>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</si>
  <si>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</si>
  <si>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</si>
  <si>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</si>
  <si>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</si>
  <si>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</si>
  <si>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</si>
  <si>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</si>
  <si>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</si>
  <si>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</si>
  <si>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</si>
  <si>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</si>
  <si>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</si>
  <si>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</si>
  <si>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</si>
  <si>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</si>
  <si>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</si>
  <si>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</si>
  <si>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</si>
  <si>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</si>
  <si>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กำไร(ขาดทุน)สำหรับปี</t>
  </si>
  <si>
    <t>กำไร(ขาดทุน)เบ็ดเสร็จอื่น</t>
  </si>
  <si>
    <t>กำไร(ขาดทุน)เบ็ดเสร็จอื่นสำหรับปี</t>
  </si>
  <si>
    <t>ส่วนที่เป็นของบริษัทใหญ่</t>
  </si>
  <si>
    <t>ทุนที่ออก</t>
  </si>
  <si>
    <t>ส่วนเกินมูลค่า</t>
  </si>
  <si>
    <t>ส่วนต่ำกว่าทุน</t>
  </si>
  <si>
    <t>รวมส่วนของ</t>
  </si>
  <si>
    <t>ส่วนได้เสีย</t>
  </si>
  <si>
    <t>รวม</t>
  </si>
  <si>
    <t>และชำระแล้ว</t>
  </si>
  <si>
    <t>หุ้นสามัญ</t>
  </si>
  <si>
    <t>จากการรวมกิจการ</t>
  </si>
  <si>
    <t>ผู้ถือหุ้น</t>
  </si>
  <si>
    <t>ที่ไม่มีอำนาจ</t>
  </si>
  <si>
    <t>ภายใต้</t>
  </si>
  <si>
    <t>ทุนสำรอง</t>
  </si>
  <si>
    <t>ส่วนแบ่งกำไร(ขาดทุน)เบ็ดเสร็จอื่น</t>
  </si>
  <si>
    <t>ของบริษัทใหญ่</t>
  </si>
  <si>
    <t>ควบคุม</t>
  </si>
  <si>
    <t>การควบคุมเดียวกัน</t>
  </si>
  <si>
    <t>ตามกฎหมาย</t>
  </si>
  <si>
    <t>ในบริษัทร่วม</t>
  </si>
  <si>
    <t>ยอดคงเหลือ ณ วันที่ 1 มกราคม 2566</t>
  </si>
  <si>
    <t>การเปลี่ยนแปลงในส่วนได้เสียในบริษัทย่อย</t>
  </si>
  <si>
    <t>ผลต่างจากการเปลี่ยนสัดส่วนการถือหุ้นในบริษัทย่อย</t>
  </si>
  <si>
    <t>รวมการเปลี่ยนแปลงในส่วนได้เสียในบริษัทย่อย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</si>
  <si>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</si>
  <si>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</si>
  <si>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</si>
  <si>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</si>
  <si>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</si>
  <si>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</si>
  <si>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</si>
  <si>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ปรับรายการที่กระทบกำไร(ขาดทุน)ก่อนภาษีเงินได้เป็น</t>
  </si>
  <si>
    <t xml:space="preserve">       เงินสดรับ(จ่าย) จากกิจกรรมดำเนินงาน</t>
  </si>
  <si>
    <t xml:space="preserve">          ค่าเสื่อมราคา</t>
  </si>
  <si>
    <t xml:space="preserve">          (กำไร)ขาดทุนจากการปรับมูลค่ายุติธรรมสัญญาอนุพันธ์</t>
  </si>
  <si>
    <t xml:space="preserve">          (กำไร)ขาดทุนจากการจำหน่ายที่ดิน อาคารและอุปกรณ์</t>
  </si>
  <si>
    <t xml:space="preserve">          ขาดทุนจากการตัดจำหน่ายที่ดิน อาคารและอุปกรณ์</t>
  </si>
  <si>
    <t xml:space="preserve">          ขาดทุนจากการตัดจำหน่ายภาษีเงินได้ถูกหัก ณ ที่จ่าย</t>
  </si>
  <si>
    <t xml:space="preserve">          กำไรจากการจำหน่ายเงินลงทุนในบริษัทร่วม</t>
  </si>
  <si>
    <t xml:space="preserve">          กำไรจากการเปลี่ยนประเภทเงินลงทุน</t>
  </si>
  <si>
    <t xml:space="preserve">          กำไรจากการเปลี่ยนแปลงสัญญาเช่า</t>
  </si>
  <si>
    <t xml:space="preserve">          ส่วนแบ่งขาดทุนจากเงินลงทุนในบริษัทร่วม</t>
  </si>
  <si>
    <t xml:space="preserve">          ค่าใช้จ่ายผลประโยชน์พนักงาน</t>
  </si>
  <si>
    <t xml:space="preserve">          รายได้ดอกเบี้ยรับ</t>
  </si>
  <si>
    <t xml:space="preserve">          ค่าใช้จ่ายดอกเบี้ย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</si>
  <si>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</si>
  <si>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</si>
  <si>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</si>
  <si>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</si>
  <si>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</si>
  <si>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สินทรัพย์หมุนเวียนอื่น</t>
  </si>
  <si>
    <t xml:space="preserve">             เงินให้กู้ยืมระยะยาวแก่พนักงาน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</si>
  <si>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</si>
  <si>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</si>
  <si>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</si>
  <si>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</si>
  <si>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</si>
  <si>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</si>
  <si>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</si>
  <si>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</si>
  <si>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</si>
  <si>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เงินสดรับดอกเบี้ยรับ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</si>
  <si>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</si>
  <si>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</si>
  <si>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</si>
  <si>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</si>
  <si>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เงินสดรับจากการจำหน่ายที่ดิน อาคารและอุปกรณ์</t>
  </si>
  <si>
    <t xml:space="preserve">         เงินสดจ่ายซื้อที่ดิน อาคารและอุปกรณ์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</si>
  <si>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</si>
  <si>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</si>
  <si>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</t>
  </si>
  <si>
    <t xml:space="preserve">         เงินสดรับจากเงินกู้ยืมระยะสั้นจากสถาบันการเงิน</t>
  </si>
  <si>
    <t xml:space="preserve">         เงินสดจ่ายในเงินกู้ยืมระยะสั้นจากสถาบันการเงิน</t>
  </si>
  <si>
    <t xml:space="preserve">         เงินสดจ่ายในเงินกู้ยืมระยะยาวจากสถาบันการเงิน</t>
  </si>
  <si>
    <t xml:space="preserve">         เงินสดจ่ายในหนี้สินตามสัญญาเช่า</t>
  </si>
  <si>
    <t xml:space="preserve">         เงินสดจ่ายดอกเบี้ยจ่าย</t>
  </si>
  <si>
    <t xml:space="preserve">                    เงินสดสุทธิได้มาจาก(ใช้ไปใน)กิจกรรมจัดหาเงิน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</si>
  <si>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</si>
  <si>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</si>
  <si>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 xml:space="preserve">          ผลขาดทุนด้านเครดิตที่คาดว่าจะเกิดขึ้น</t>
  </si>
  <si>
    <t xml:space="preserve">       กำไร(ขาดทุน)จากกิจกรรมดำเนินงานก่อนการเปลี่ยนแปลงในสินทรัพย์</t>
  </si>
  <si>
    <t>งบการเปลี่ยนแปลงส่วนของผู้ถือหุ้น</t>
  </si>
  <si>
    <t xml:space="preserve">    กำไร(ขาดทุน)ก่อนภาษีเงินได้</t>
  </si>
  <si>
    <t>จำนวนหุ้นสามัญ (หน่วย : หุ้น)</t>
  </si>
  <si>
    <t xml:space="preserve">         เงินสดจ่ายซื้อเงินลงทุนในบริษัทร่วม</t>
  </si>
  <si>
    <t>31 ธันวาคม 2567</t>
  </si>
  <si>
    <t>ยังไม่ได้ตรวจสอบ</t>
  </si>
  <si>
    <t>ตรวจสอบแล้ว</t>
  </si>
  <si>
    <t>(ค่าใช้จ่าย)รายได้ภาษีเงินได้</t>
  </si>
  <si>
    <t>ยอดคงเหลือ ณ วันที่ 1 มกราคม 2568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</si>
  <si>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</si>
  <si>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</si>
  <si>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</si>
  <si>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รวมการเปลี่ยนแปลงในส่วนของผู้ถือหุ้นสำหรับงวด</t>
  </si>
  <si>
    <t>กำไร(ขาดทุน)จากอัตราแลกเปลี่ยน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</si>
  <si>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</si>
  <si>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</si>
  <si>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</si>
  <si>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</si>
  <si>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</si>
  <si>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</si>
  <si>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 ประกอบด้วย</t>
  </si>
  <si>
    <t xml:space="preserve">          ค่าตัดจำหน่าย</t>
  </si>
  <si>
    <t xml:space="preserve">          (กำไร)ขาดทุนจากอัตราแลกเปลี่ยนที่ยังไม่เกิดขึ้น</t>
  </si>
  <si>
    <t>ซื้อที่ดิน อาคารและอุปกรณ์โดยการก่อเจ้าหนี้ค่าสินทรัพย์</t>
  </si>
  <si>
    <t>โอนสินค้าคงเหลือเป็นที่ดิน อาคารและอุปกรณ์</t>
  </si>
  <si>
    <t xml:space="preserve">  มูลค่าสินทรัพย์ในที่ดิน อาคารและอุปกรณ์</t>
  </si>
  <si>
    <t xml:space="preserve">  ภาษีมูลค่าเพิ่มจากการซื้อที่ดิน อาคารและอุปกรณ์</t>
  </si>
  <si>
    <t>สินทรัพย์สิทธิการใช้และหนี้สินตามสัญญาเช่าเพิ่มขึ้นจากการทำสัญญาเช่า</t>
  </si>
  <si>
    <t>ผลกระทบจากการปรับงบการเงินรวมย้อนหลัง</t>
  </si>
  <si>
    <t>ยอดคงเหลือ ณ วันที่ 1 มกราคม 2568  (ตามที่รายงานไว้เดิม)</t>
  </si>
  <si>
    <t xml:space="preserve">          ขาดทุนจากปรับมูลค่าสินค้าคงเหลือลดลง (โอนกลับ)</t>
  </si>
  <si>
    <t>(ปรับปรุงใหม่)</t>
  </si>
  <si>
    <t xml:space="preserve">  ทุนที่ออกและชำระแล้ว</t>
  </si>
  <si>
    <t>ส่วนที่เป็นของส่วนได้เสียที่ไม่มีอำนาจควบคุม</t>
  </si>
  <si>
    <t>สินทรัพย์สิทธิการใช้และหนี้สินตามสัญญาเช่าลดลงจากการเปลี่ยนแปลงสัญญา</t>
  </si>
  <si>
    <t xml:space="preserve">การแบ่งปันกำไร(ขาดทุน) </t>
  </si>
  <si>
    <t>การแบ่งปันกำไร(ขาดทุน) เบ็ดเสร็จรวม</t>
  </si>
  <si>
    <t>กำไร(ขาดทุน)ต่อหุ้นขั้นพื้นฐาน</t>
  </si>
  <si>
    <t xml:space="preserve">         เงินสดจ่ายเจ้าหนี้ค่าสินทรัพย์</t>
  </si>
  <si>
    <t>ยอดคงเหลือ ณ วันที่ 1 มกราคม 2568 (ปรับปรุงใหม่)</t>
  </si>
  <si>
    <t xml:space="preserve">เงินสดและรายการเทียบเท่าเงินสดเพิ่มขึ้น(ลดลง)สุทธิ              </t>
  </si>
  <si>
    <t xml:space="preserve">      ก่อนผลกระทบของอัตราแลกเปลี่ยน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</si>
  <si>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</si>
  <si>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</si>
  <si>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</si>
  <si>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</si>
  <si>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</si>
  <si>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</si>
  <si>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โอนสินทรัพย์สิทธิการใช้เป็นที่ดิน อาคารและอุปกรณ์</t>
  </si>
  <si>
    <t>เงินกู้ยืมระยะสั้นจากบุคคลและกิจการที่เกี่ยวข้องกัน</t>
  </si>
  <si>
    <t xml:space="preserve">         เงินสดรับเงินให้กู้ยืมแก่กิจการที่เกี่ยวข้องกัน</t>
  </si>
  <si>
    <t xml:space="preserve">         เงินสดจ่ายในเงินกู้ยืมจากบุคคลและกิจการที่เกี่ยวข้องกัน</t>
  </si>
  <si>
    <t>สินทรัพย์ทางการเงินไม่หมุนเวียนอื่น</t>
  </si>
  <si>
    <t xml:space="preserve">         เงินสดจ่ายสินทรัพย์ไม่มีตัวตน</t>
  </si>
  <si>
    <t xml:space="preserve">         เงินสดรับจากเงินกู้ยืมระยะยาวจากสถาบันการเงิน</t>
  </si>
  <si>
    <t>ภาษีเงินได้นิติบุคคลค้างจ่าย</t>
  </si>
  <si>
    <t xml:space="preserve">          ตัดจำหน่ายภาษีเงินได้นิติบุคคลจ่ายล่วงหน้า</t>
  </si>
  <si>
    <t xml:space="preserve">         เงินสดรับจากเงินกู้ยืมจากกิจการที่เกี่ยวข้องกัน</t>
  </si>
  <si>
    <t xml:space="preserve">          ผลขาดทุนตามวิธีส่วนได้เสียที่เกินมูลค่าเงินลงทุนในบริษัทร่วม       </t>
  </si>
  <si>
    <t xml:space="preserve">          รายได้อื่น</t>
  </si>
  <si>
    <t>เงินกู้ยืมระยะยาวจากบุคคลและกิจการที่เกี่ยวข้อง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</si>
</sst>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_);_(* \(#,##0.0000\);_(* &quot;-&quot;??_);_(@_)"/>
    <numFmt numFmtId="170" formatCode="_-* #,##0.00_-;_-* \(#,##0.00\);_-* &quot;-&quot;??_-;_-@_-"/>
    <numFmt numFmtId="171" formatCode="_-* #,##0_-;_-* \(#,##0\);_-* &quot;-&quot;??_-;_-@_-"/>
    <numFmt numFmtId="172" formatCode="#,##0;\(#,##0\)"/>
    <numFmt numFmtId="173" formatCode="_(* #,##0.000_);_(* \(#,##0.000\);_(* &quot;-&quot;??_);_(@_)"/>
  </numFmts>
  <fonts count="15">
    <font>
      <sz val="14"/>
      <name val="AngsanaUPC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0" fontId="11" fillId="0" borderId="0"/>
    <xf numFmtId="0" fontId="8" fillId="0" borderId="0"/>
    <xf numFmtId="0" fontId="9" fillId="0" borderId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0" fontId="14" fillId="0" borderId="0"/>
  </cellStyleXfs>
  <cellXfs count="1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1" applyFont="1" applyFill="1"/>
    <xf numFmtId="164" fontId="1" fillId="0" borderId="0" xfId="1" applyFont="1" applyFill="1" applyBorder="1"/>
    <xf numFmtId="164" fontId="1" fillId="0" borderId="0" xfId="0" applyNumberFormat="1" applyFo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>
      <alignment horizontal="centerContinuous"/>
    </xf>
    <xf numFmtId="164" fontId="2" fillId="0" borderId="1" xfId="1" applyFont="1" applyFill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164" fontId="1" fillId="0" borderId="0" xfId="1" applyFont="1" applyFill="1" applyBorder="1" applyAlignment="1">
      <alignment horizontal="center"/>
    </xf>
    <xf numFmtId="164" fontId="1" fillId="0" borderId="0" xfId="1" applyFont="1" applyFill="1" applyBorder="1" applyAlignment="1"/>
    <xf numFmtId="165" fontId="1" fillId="0" borderId="0" xfId="0" applyNumberFormat="1" applyFont="1"/>
    <xf numFmtId="166" fontId="1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165" fontId="1" fillId="0" borderId="0" xfId="12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43" fontId="1" fillId="0" borderId="0" xfId="0" applyNumberFormat="1" applyFont="1"/>
    <xf numFmtId="168" fontId="1" fillId="0" borderId="0" xfId="1" applyNumberFormat="1" applyFont="1" applyFill="1"/>
    <xf numFmtId="164" fontId="2" fillId="0" borderId="0" xfId="1" applyFont="1" applyFill="1" applyBorder="1" applyAlignment="1">
      <alignment horizontal="center"/>
    </xf>
    <xf numFmtId="165" fontId="2" fillId="0" borderId="0" xfId="0" applyNumberFormat="1" applyFont="1" applyAlignment="1">
      <alignment horizontal="right"/>
    </xf>
    <xf numFmtId="164" fontId="5" fillId="0" borderId="0" xfId="1" applyFont="1" applyFill="1"/>
    <xf numFmtId="165" fontId="1" fillId="0" borderId="0" xfId="1" applyNumberFormat="1" applyFont="1" applyFill="1" applyBorder="1"/>
    <xf numFmtId="43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3" fillId="0" borderId="0" xfId="0" applyFont="1"/>
    <xf numFmtId="164" fontId="2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9" fontId="1" fillId="0" borderId="0" xfId="1" applyNumberFormat="1" applyFont="1" applyFill="1" applyBorder="1"/>
    <xf numFmtId="164" fontId="2" fillId="0" borderId="0" xfId="1" applyFont="1" applyFill="1"/>
    <xf numFmtId="0" fontId="1" fillId="0" borderId="0" xfId="1" applyNumberFormat="1" applyFont="1" applyFill="1" applyBorder="1"/>
    <xf numFmtId="164" fontId="1" fillId="0" borderId="2" xfId="1" applyFont="1" applyFill="1" applyBorder="1" applyAlignment="1">
      <alignment horizontal="center"/>
    </xf>
    <xf numFmtId="164" fontId="1" fillId="0" borderId="3" xfId="1" applyFont="1" applyFill="1" applyBorder="1" applyAlignment="1">
      <alignment horizontal="center"/>
    </xf>
    <xf numFmtId="164" fontId="1" fillId="0" borderId="2" xfId="1" applyFont="1" applyFill="1" applyBorder="1"/>
    <xf numFmtId="164" fontId="1" fillId="0" borderId="3" xfId="1" applyFont="1" applyFill="1" applyBorder="1"/>
    <xf numFmtId="164" fontId="1" fillId="0" borderId="4" xfId="1" applyFont="1" applyFill="1" applyBorder="1" applyAlignment="1">
      <alignment horizontal="center"/>
    </xf>
    <xf numFmtId="164" fontId="1" fillId="0" borderId="4" xfId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64" fontId="1" fillId="0" borderId="0" xfId="12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1" fillId="0" borderId="3" xfId="1" applyFont="1" applyFill="1" applyBorder="1" applyAlignment="1">
      <alignment horizontal="right"/>
    </xf>
    <xf numFmtId="164" fontId="1" fillId="0" borderId="5" xfId="1" applyFont="1" applyFill="1" applyBorder="1" applyAlignment="1">
      <alignment horizontal="center"/>
    </xf>
    <xf numFmtId="166" fontId="1" fillId="0" borderId="0" xfId="1" applyNumberFormat="1" applyFont="1" applyFill="1"/>
    <xf numFmtId="43" fontId="2" fillId="0" borderId="0" xfId="0" applyNumberFormat="1" applyFont="1" applyAlignment="1">
      <alignment horizontal="centerContinuous"/>
    </xf>
    <xf numFmtId="0" fontId="1" fillId="0" borderId="0" xfId="11" applyFont="1"/>
    <xf numFmtId="164" fontId="1" fillId="0" borderId="1" xfId="1" applyFont="1" applyFill="1" applyBorder="1"/>
    <xf numFmtId="168" fontId="2" fillId="0" borderId="0" xfId="1" applyNumberFormat="1" applyFont="1" applyFill="1" applyAlignment="1">
      <alignment horizontal="right"/>
    </xf>
    <xf numFmtId="164" fontId="1" fillId="0" borderId="5" xfId="1" applyFont="1" applyFill="1" applyBorder="1"/>
    <xf numFmtId="164" fontId="1" fillId="0" borderId="6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center"/>
    </xf>
    <xf numFmtId="0" fontId="12" fillId="0" borderId="0" xfId="9" applyFont="1" applyAlignment="1">
      <alignment horizontal="center"/>
    </xf>
    <xf numFmtId="0" fontId="5" fillId="0" borderId="0" xfId="9" applyFont="1"/>
    <xf numFmtId="0" fontId="12" fillId="0" borderId="0" xfId="9" applyFont="1" applyAlignment="1">
      <alignment horizontal="right"/>
    </xf>
    <xf numFmtId="0" fontId="5" fillId="0" borderId="1" xfId="9" applyFont="1" applyBorder="1"/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  <xf numFmtId="0" fontId="12" fillId="0" borderId="0" xfId="9" applyFont="1"/>
    <xf numFmtId="0" fontId="12" fillId="0" borderId="1" xfId="9" applyFont="1" applyBorder="1" applyAlignment="1">
      <alignment horizontal="center"/>
    </xf>
    <xf numFmtId="0" fontId="5" fillId="0" borderId="2" xfId="9" applyFont="1" applyBorder="1"/>
    <xf numFmtId="164" fontId="12" fillId="0" borderId="0" xfId="5" applyFont="1" applyFill="1" applyBorder="1" applyAlignment="1"/>
    <xf numFmtId="164" fontId="5" fillId="0" borderId="0" xfId="5" applyFont="1" applyFill="1" applyBorder="1"/>
    <xf numFmtId="43" fontId="5" fillId="0" borderId="0" xfId="9" applyNumberFormat="1" applyFont="1"/>
    <xf numFmtId="164" fontId="5" fillId="0" borderId="0" xfId="5" applyFont="1" applyFill="1"/>
    <xf numFmtId="0" fontId="5" fillId="0" borderId="0" xfId="9" applyFont="1" applyAlignment="1">
      <alignment horizontal="center"/>
    </xf>
    <xf numFmtId="164" fontId="5" fillId="0" borderId="0" xfId="5" applyFont="1" applyFill="1" applyAlignment="1"/>
    <xf numFmtId="164" fontId="5" fillId="0" borderId="0" xfId="5" applyFont="1" applyFill="1" applyBorder="1" applyAlignment="1"/>
    <xf numFmtId="164" fontId="5" fillId="0" borderId="0" xfId="9" applyNumberFormat="1" applyFont="1"/>
    <xf numFmtId="171" fontId="5" fillId="0" borderId="0" xfId="7" applyNumberFormat="1" applyFont="1" applyFill="1" applyAlignment="1"/>
    <xf numFmtId="0" fontId="12" fillId="0" borderId="4" xfId="9" applyFont="1" applyBorder="1"/>
    <xf numFmtId="0" fontId="12" fillId="0" borderId="1" xfId="9" applyFont="1" applyBorder="1"/>
    <xf numFmtId="170" fontId="12" fillId="0" borderId="0" xfId="14" applyNumberFormat="1" applyFont="1" applyFill="1" applyBorder="1" applyAlignment="1"/>
    <xf numFmtId="170" fontId="5" fillId="0" borderId="0" xfId="14" applyNumberFormat="1" applyFont="1" applyFill="1" applyAlignment="1"/>
    <xf numFmtId="170" fontId="5" fillId="0" borderId="0" xfId="9" applyNumberFormat="1" applyFont="1"/>
    <xf numFmtId="164" fontId="5" fillId="0" borderId="4" xfId="5" applyFont="1" applyFill="1" applyBorder="1" applyAlignment="1"/>
    <xf numFmtId="164" fontId="5" fillId="0" borderId="3" xfId="5" applyFont="1" applyFill="1" applyBorder="1" applyAlignment="1"/>
    <xf numFmtId="170" fontId="5" fillId="0" borderId="0" xfId="14" applyNumberFormat="1" applyFont="1" applyFill="1" applyBorder="1" applyAlignment="1"/>
    <xf numFmtId="170" fontId="5" fillId="0" borderId="4" xfId="14" applyNumberFormat="1" applyFont="1" applyFill="1" applyBorder="1" applyAlignment="1"/>
    <xf numFmtId="170" fontId="5" fillId="0" borderId="3" xfId="14" applyNumberFormat="1" applyFont="1" applyFill="1" applyBorder="1" applyAlignment="1"/>
    <xf numFmtId="164" fontId="1" fillId="0" borderId="0" xfId="1" applyFont="1"/>
    <xf numFmtId="164" fontId="11" fillId="0" borderId="0" xfId="1" applyFont="1" applyFill="1" applyBorder="1" applyAlignment="1"/>
    <xf numFmtId="164" fontId="5" fillId="0" borderId="0" xfId="5" applyFont="1"/>
    <xf numFmtId="164" fontId="5" fillId="0" borderId="4" xfId="5" applyFont="1" applyBorder="1"/>
    <xf numFmtId="164" fontId="5" fillId="0" borderId="0" xfId="1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16" applyFont="1" applyAlignment="1">
      <alignment horizontal="center"/>
    </xf>
    <xf numFmtId="39" fontId="1" fillId="0" borderId="0" xfId="0" applyNumberFormat="1" applyFont="1"/>
    <xf numFmtId="0" fontId="5" fillId="0" borderId="0" xfId="0" applyFont="1"/>
    <xf numFmtId="164" fontId="5" fillId="0" borderId="4" xfId="5" applyFont="1" applyFill="1" applyBorder="1"/>
    <xf numFmtId="164" fontId="5" fillId="0" borderId="3" xfId="5" applyFont="1" applyFill="1" applyBorder="1"/>
    <xf numFmtId="0" fontId="5" fillId="0" borderId="6" xfId="9" applyFont="1" applyBorder="1"/>
    <xf numFmtId="170" fontId="5" fillId="0" borderId="6" xfId="14" applyNumberFormat="1" applyFont="1" applyFill="1" applyBorder="1" applyAlignment="1"/>
    <xf numFmtId="0" fontId="5" fillId="0" borderId="4" xfId="9" applyFont="1" applyBorder="1"/>
    <xf numFmtId="0" fontId="5" fillId="0" borderId="3" xfId="9" applyFont="1" applyBorder="1"/>
    <xf numFmtId="0" fontId="11" fillId="0" borderId="0" xfId="0" applyFont="1"/>
    <xf numFmtId="49" fontId="2" fillId="0" borderId="0" xfId="0" applyNumberFormat="1" applyFont="1" applyAlignment="1">
      <alignment horizontal="right"/>
    </xf>
    <xf numFmtId="0" fontId="2" fillId="0" borderId="2" xfId="0" quotePrefix="1" applyFont="1" applyBorder="1" applyAlignment="1">
      <alignment horizontal="center"/>
    </xf>
    <xf numFmtId="171" fontId="12" fillId="0" borderId="0" xfId="7" applyNumberFormat="1" applyFont="1" applyFill="1" applyAlignment="1">
      <alignment horizontal="right"/>
    </xf>
    <xf numFmtId="170" fontId="12" fillId="0" borderId="0" xfId="14" applyNumberFormat="1" applyFont="1" applyFill="1" applyBorder="1" applyAlignment="1">
      <alignment horizontal="right"/>
    </xf>
    <xf numFmtId="172" fontId="1" fillId="0" borderId="0" xfId="0" applyNumberFormat="1" applyFont="1"/>
    <xf numFmtId="166" fontId="1" fillId="0" borderId="0" xfId="0" applyNumberFormat="1" applyFont="1"/>
    <xf numFmtId="164" fontId="12" fillId="0" borderId="0" xfId="5" applyFont="1" applyFill="1" applyAlignment="1">
      <alignment horizontal="right"/>
    </xf>
    <xf numFmtId="164" fontId="1" fillId="0" borderId="0" xfId="1" applyFont="1" applyAlignment="1">
      <alignment horizontal="right" vertical="center" wrapText="1"/>
    </xf>
    <xf numFmtId="164" fontId="2" fillId="0" borderId="0" xfId="1" applyFont="1" applyAlignment="1">
      <alignment horizontal="center"/>
    </xf>
    <xf numFmtId="164" fontId="5" fillId="0" borderId="1" xfId="5" applyFont="1" applyFill="1" applyBorder="1" applyAlignment="1"/>
    <xf numFmtId="164" fontId="5" fillId="0" borderId="1" xfId="5" applyFont="1" applyFill="1" applyBorder="1"/>
    <xf numFmtId="0" fontId="2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165" fontId="2" fillId="0" borderId="2" xfId="0" applyNumberFormat="1" applyFont="1" applyBorder="1" applyAlignment="1">
      <alignment horizontal="right"/>
    </xf>
    <xf numFmtId="4" fontId="6" fillId="0" borderId="0" xfId="0" applyNumberFormat="1" applyFont="1" applyAlignment="1">
      <alignment vertical="top" wrapText="1"/>
    </xf>
    <xf numFmtId="0" fontId="1" fillId="0" borderId="0" xfId="0" quotePrefix="1" applyFont="1"/>
    <xf numFmtId="0" fontId="1" fillId="0" borderId="0" xfId="16" applyFont="1"/>
    <xf numFmtId="4" fontId="5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49" fontId="2" fillId="0" borderId="2" xfId="8" quotePrefix="1" applyNumberFormat="1" applyFont="1" applyBorder="1" applyAlignment="1">
      <alignment horizontal="center"/>
    </xf>
    <xf numFmtId="49" fontId="2" fillId="0" borderId="0" xfId="8" quotePrefix="1" applyNumberFormat="1" applyFont="1" applyAlignment="1">
      <alignment horizontal="center"/>
    </xf>
    <xf numFmtId="173" fontId="1" fillId="0" borderId="0" xfId="1" applyNumberFormat="1" applyFont="1" applyFill="1" applyBorder="1" applyAlignment="1"/>
    <xf numFmtId="164" fontId="1" fillId="0" borderId="0" xfId="1" applyFont="1" applyFill="1" applyAlignment="1">
      <alignment horizontal="right"/>
    </xf>
    <xf numFmtId="164" fontId="5" fillId="0" borderId="0" xfId="0" applyNumberFormat="1" applyFont="1"/>
    <xf numFmtId="166" fontId="1" fillId="0" borderId="0" xfId="1" applyNumberFormat="1" applyFont="1" applyFill="1" applyAlignment="1">
      <alignment horizontal="right"/>
    </xf>
    <xf numFmtId="164" fontId="1" fillId="0" borderId="0" xfId="1" applyFont="1" applyAlignment="1">
      <alignment horizontal="center"/>
    </xf>
    <xf numFmtId="164" fontId="2" fillId="0" borderId="0" xfId="1" applyFont="1"/>
    <xf numFmtId="43" fontId="5" fillId="0" borderId="0" xfId="0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2" fillId="0" borderId="0" xfId="9" applyFont="1" applyAlignment="1">
      <alignment horizontal="center"/>
    </xf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</cellXfs>
  <cellStyles count="19">
    <cellStyle name="Comma" xfId="1" builtinId="3"/>
    <cellStyle name="Comma 10 5 2 2" xfId="2" xr:uid="{D114A135-9590-4E11-B077-1A6501688DDE}"/>
    <cellStyle name="Comma 27 2 2 2" xfId="3" xr:uid="{631D89D4-77A2-46E7-8C8C-C3E69C566703}"/>
    <cellStyle name="Comma 3" xfId="4" xr:uid="{12812709-FB55-47F6-B58E-BD21390F1F01}"/>
    <cellStyle name="Comma 3 2" xfId="5" xr:uid="{73A48CBD-0F68-4844-B315-73FA24BF428B}"/>
    <cellStyle name="Comma 33" xfId="6" xr:uid="{9DCD421D-DF07-479A-A6C4-6C73A1E2D477}"/>
    <cellStyle name="Comma 4" xfId="7" xr:uid="{5DBC9FE6-2114-4AE0-A691-632E9CCCC24D}"/>
    <cellStyle name="Normal" xfId="0" builtinId="0"/>
    <cellStyle name="Normal 2" xfId="8" xr:uid="{AA696C2A-5C1C-42D7-8899-4B4F198B0160}"/>
    <cellStyle name="Normal 2 2" xfId="9" xr:uid="{032E404B-53A1-45B9-BA3E-6E9272BF4F73}"/>
    <cellStyle name="Normal 3" xfId="10" xr:uid="{554AD697-18BF-442D-B33B-3573694AD24E}"/>
    <cellStyle name="Normal 32" xfId="18" xr:uid="{FCEDE3A6-E9E2-48C2-BE51-9C47AD0EFFF6}"/>
    <cellStyle name="Normal_CEI Q1'51 T2" xfId="11" xr:uid="{3E81CCFB-8CDA-4814-B068-0CEA735DE169}"/>
    <cellStyle name="เครื่องหมายสกุลเงิน [0] 2" xfId="12" xr:uid="{DEC7B1A7-EF7A-4C93-B481-3EDACE14EA25}"/>
    <cellStyle name="จุลภาค 2" xfId="13" xr:uid="{5E616694-A4FE-41B0-A261-A13FB4D80CD0}"/>
    <cellStyle name="จุลภาค 3" xfId="14" xr:uid="{7618B8BC-146E-42C3-8961-FF90EB5F59D4}"/>
    <cellStyle name="ปกติ 2" xfId="15" xr:uid="{8C67509B-E532-45EA-A123-607CAEEAF6E1}"/>
    <cellStyle name="ปกติ_GK-P Y'50 Fs" xfId="16" xr:uid="{FF6C6A69-BFEF-4894-AC57-EDBCD201E18B}"/>
    <cellStyle name="เปอร์เซ็นต์ 2" xfId="17" xr:uid="{E5E224AA-165F-4A25-801E-48A8811FBB8C}"/>
  </cellStyles>
  <dxfs count="0"/>
  <tableStyles count="1" defaultTableStyle="TableStyleMedium9" defaultPivotStyle="PivotStyleLight16">
    <tableStyle name="Invisible" pivot="0" table="0" count="0" xr9:uid="{9C2D6779-04D5-4AA6-833F-138CC744F1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EA06-F901-4F7A-8049-A4D5E980E00D}">
  <sheetPr>
    <tabColor rgb="FF0070C0"/>
    <pageSetUpPr fitToPage="1"/>
  </sheetPr>
  <dimension ref="A1:N151"/>
  <sheetViews>
    <sheetView tabSelected="1" view="pageBreakPreview" topLeftCell="A28" zoomScaleNormal="55" zoomScaleSheetLayoutView="100" workbookViewId="0">
      <selection activeCell="L86" sqref="L86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.109375" style="1" customWidth="1"/>
    <col min="5" max="5" width="44.33203125" style="1" customWidth="1"/>
    <col min="6" max="6" width="11.109375" style="2" customWidth="1"/>
    <col min="7" max="8" width="19.33203125" style="2" bestFit="1" customWidth="1"/>
    <col min="9" max="10" width="19.33203125" style="12" bestFit="1" customWidth="1"/>
    <col min="11" max="11" width="16.44140625" style="1" bestFit="1" customWidth="1"/>
    <col min="12" max="12" width="18.44140625" style="1" bestFit="1" customWidth="1"/>
    <col min="13" max="13" width="9.33203125" style="1"/>
    <col min="14" max="14" width="19.6640625" style="1" bestFit="1" customWidth="1"/>
    <col min="15" max="16384" width="9.33203125" style="1"/>
  </cols>
  <sheetData>
    <row r="1" spans="1:11" ht="23.15" customHeight="1">
      <c r="J1" s="116"/>
    </row>
    <row r="2" spans="1:11" ht="23.1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1" ht="23.15" customHeight="1">
      <c r="A3" s="135" t="s">
        <v>1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1" ht="23.15" customHeight="1">
      <c r="A4" s="135" t="s">
        <v>201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1" s="15" customFormat="1" ht="23.15" customHeight="1">
      <c r="A5" s="14"/>
      <c r="B5" s="14"/>
      <c r="C5" s="14"/>
      <c r="D5" s="14"/>
      <c r="E5" s="14"/>
      <c r="F5" s="14"/>
      <c r="G5" s="29"/>
      <c r="H5" s="29"/>
      <c r="I5" s="14"/>
      <c r="J5" s="117" t="s">
        <v>2</v>
      </c>
    </row>
    <row r="6" spans="1:11" s="15" customFormat="1" ht="23.15" customHeight="1">
      <c r="A6" s="115"/>
      <c r="B6" s="115"/>
      <c r="C6" s="115"/>
      <c r="D6" s="115"/>
      <c r="E6" s="115"/>
      <c r="F6" s="115"/>
      <c r="G6" s="136" t="s">
        <v>3</v>
      </c>
      <c r="H6" s="136"/>
      <c r="I6" s="137" t="s">
        <v>4</v>
      </c>
      <c r="J6" s="137"/>
    </row>
    <row r="7" spans="1:11" s="15" customFormat="1" ht="23.15" customHeight="1">
      <c r="A7" s="16"/>
      <c r="B7" s="16"/>
      <c r="C7" s="16"/>
      <c r="D7" s="16"/>
      <c r="E7" s="16"/>
      <c r="F7" s="16" t="s">
        <v>5</v>
      </c>
      <c r="G7" s="126" t="s">
        <v>202</v>
      </c>
      <c r="H7" s="126" t="s">
        <v>163</v>
      </c>
      <c r="I7" s="126" t="s">
        <v>202</v>
      </c>
      <c r="J7" s="126" t="s">
        <v>163</v>
      </c>
    </row>
    <row r="8" spans="1:11" s="15" customFormat="1" ht="23.15" customHeight="1">
      <c r="A8" s="14"/>
      <c r="B8" s="14"/>
      <c r="C8" s="14"/>
      <c r="D8" s="14"/>
      <c r="E8" s="29"/>
      <c r="F8" s="14"/>
      <c r="G8" s="127" t="s">
        <v>164</v>
      </c>
      <c r="H8" s="127" t="s">
        <v>165</v>
      </c>
      <c r="I8" s="127" t="s">
        <v>164</v>
      </c>
      <c r="J8" s="127" t="s">
        <v>165</v>
      </c>
    </row>
    <row r="9" spans="1:11" s="15" customFormat="1" ht="23.15" customHeight="1">
      <c r="A9" s="14"/>
      <c r="B9" s="14"/>
      <c r="C9" s="14"/>
      <c r="D9" s="14"/>
      <c r="E9" s="29"/>
      <c r="F9" s="14"/>
      <c r="G9" s="127"/>
      <c r="H9" s="14" t="s">
        <v>190</v>
      </c>
      <c r="I9" s="127"/>
      <c r="J9" s="127"/>
    </row>
    <row r="10" spans="1:11" s="15" customFormat="1" ht="23.15" customHeight="1">
      <c r="A10" s="138" t="s">
        <v>6</v>
      </c>
      <c r="B10" s="138"/>
      <c r="C10" s="138"/>
      <c r="D10" s="138"/>
      <c r="E10" s="138"/>
      <c r="F10" s="14"/>
      <c r="G10" s="29"/>
      <c r="I10" s="118"/>
      <c r="J10" s="118"/>
    </row>
    <row r="11" spans="1:11" ht="23.15" customHeight="1">
      <c r="A11" s="1" t="s">
        <v>7</v>
      </c>
      <c r="G11" s="6"/>
      <c r="H11" s="31"/>
      <c r="I11" s="6"/>
      <c r="J11" s="31"/>
    </row>
    <row r="12" spans="1:11" ht="23.15" customHeight="1">
      <c r="B12" s="1" t="s">
        <v>8</v>
      </c>
      <c r="G12" s="6">
        <v>49260014.149999999</v>
      </c>
      <c r="H12" s="6">
        <v>53376995.799999997</v>
      </c>
      <c r="I12" s="6">
        <v>48156407.710000001</v>
      </c>
      <c r="J12" s="6">
        <v>51786645.57</v>
      </c>
      <c r="K12" s="3"/>
    </row>
    <row r="13" spans="1:11" ht="23.15" customHeight="1">
      <c r="B13" s="1" t="s">
        <v>9</v>
      </c>
      <c r="F13" s="2">
        <v>6</v>
      </c>
      <c r="G13" s="6">
        <v>288209206.74000001</v>
      </c>
      <c r="H13" s="6">
        <v>225778457.63999999</v>
      </c>
      <c r="I13" s="6">
        <v>288160717.79000002</v>
      </c>
      <c r="J13" s="6">
        <v>225742425.56999999</v>
      </c>
      <c r="K13" s="3"/>
    </row>
    <row r="14" spans="1:11" ht="23.15" customHeight="1">
      <c r="B14" s="1" t="s">
        <v>10</v>
      </c>
      <c r="C14" s="119"/>
      <c r="F14" s="2">
        <v>7</v>
      </c>
      <c r="G14" s="6">
        <v>8128814.6500000004</v>
      </c>
      <c r="H14" s="6">
        <v>3227399.69</v>
      </c>
      <c r="I14" s="6">
        <v>8128814.6500000004</v>
      </c>
      <c r="J14" s="6">
        <v>3227399.69</v>
      </c>
      <c r="K14" s="3"/>
    </row>
    <row r="15" spans="1:11" ht="23.15" hidden="1" customHeight="1">
      <c r="B15" s="1" t="s">
        <v>11</v>
      </c>
      <c r="C15" s="119"/>
      <c r="F15" s="2">
        <v>5.0999999999999996</v>
      </c>
      <c r="G15" s="6"/>
      <c r="H15" s="6">
        <v>0</v>
      </c>
      <c r="I15" s="6"/>
      <c r="J15" s="6">
        <v>0</v>
      </c>
      <c r="K15" s="3"/>
    </row>
    <row r="16" spans="1:11" ht="23.15" customHeight="1">
      <c r="B16" s="1" t="s">
        <v>12</v>
      </c>
      <c r="C16" s="119"/>
      <c r="F16" s="2">
        <v>8</v>
      </c>
      <c r="G16" s="6">
        <v>3780180</v>
      </c>
      <c r="H16" s="6">
        <v>3507480</v>
      </c>
      <c r="I16" s="6">
        <v>0</v>
      </c>
      <c r="J16" s="6">
        <v>0</v>
      </c>
      <c r="K16" s="3"/>
    </row>
    <row r="17" spans="1:12" ht="23.15" customHeight="1">
      <c r="B17" s="1" t="s">
        <v>11</v>
      </c>
      <c r="F17" s="2">
        <v>5.0999999999999996</v>
      </c>
      <c r="G17" s="6">
        <v>16604051.199999999</v>
      </c>
      <c r="H17" s="6">
        <v>0</v>
      </c>
      <c r="I17" s="6">
        <v>17500000</v>
      </c>
      <c r="J17" s="6">
        <v>0</v>
      </c>
      <c r="K17" s="3"/>
    </row>
    <row r="18" spans="1:12" ht="23.15" customHeight="1">
      <c r="B18" s="1" t="s">
        <v>13</v>
      </c>
      <c r="F18" s="2">
        <v>9</v>
      </c>
      <c r="G18" s="6">
        <v>1011109518.55</v>
      </c>
      <c r="H18" s="6">
        <v>1126887858.27</v>
      </c>
      <c r="I18" s="6">
        <v>1010855846.6600001</v>
      </c>
      <c r="J18" s="6">
        <v>1126520175.55</v>
      </c>
      <c r="K18" s="3"/>
    </row>
    <row r="19" spans="1:12" ht="23.15" customHeight="1">
      <c r="B19" s="1" t="s">
        <v>14</v>
      </c>
      <c r="G19" s="6">
        <v>636108.86</v>
      </c>
      <c r="H19" s="6">
        <v>1315516.6100000001</v>
      </c>
      <c r="I19" s="6">
        <v>636091.39</v>
      </c>
      <c r="J19" s="6">
        <v>1306884.6000000001</v>
      </c>
      <c r="K19" s="3"/>
    </row>
    <row r="20" spans="1:12" ht="23.15" customHeight="1">
      <c r="B20" s="1" t="s">
        <v>15</v>
      </c>
      <c r="G20" s="6">
        <v>0</v>
      </c>
      <c r="H20" s="6">
        <v>262439.5</v>
      </c>
      <c r="I20" s="6">
        <v>0</v>
      </c>
      <c r="J20" s="6">
        <v>262439.5</v>
      </c>
      <c r="K20" s="3"/>
    </row>
    <row r="21" spans="1:12" ht="23.15" customHeight="1">
      <c r="C21" s="1" t="s">
        <v>16</v>
      </c>
      <c r="G21" s="40">
        <f>SUM(G12:G20)</f>
        <v>1377727894.1499999</v>
      </c>
      <c r="H21" s="40">
        <f>SUM(H12:H20)</f>
        <v>1414356147.51</v>
      </c>
      <c r="I21" s="40">
        <f>SUM(I12:I20)</f>
        <v>1373437878.2</v>
      </c>
      <c r="J21" s="40">
        <f>SUM(J12:J20)</f>
        <v>1408845970.4799998</v>
      </c>
    </row>
    <row r="22" spans="1:12" ht="23.15" customHeight="1">
      <c r="A22" s="1" t="s">
        <v>17</v>
      </c>
      <c r="G22" s="6"/>
      <c r="H22" s="6"/>
      <c r="I22" s="4"/>
      <c r="J22" s="4"/>
    </row>
    <row r="23" spans="1:12" ht="23.15" customHeight="1">
      <c r="B23" s="1" t="s">
        <v>211</v>
      </c>
      <c r="G23" s="6">
        <v>1926985.24</v>
      </c>
      <c r="H23" s="6">
        <v>0</v>
      </c>
      <c r="I23" s="6">
        <v>1926985.24</v>
      </c>
      <c r="J23" s="6">
        <v>0</v>
      </c>
    </row>
    <row r="24" spans="1:12" ht="23.15" customHeight="1">
      <c r="B24" s="1" t="s">
        <v>18</v>
      </c>
      <c r="G24" s="6">
        <v>0</v>
      </c>
      <c r="H24" s="6">
        <v>0</v>
      </c>
      <c r="I24" s="6">
        <v>58900424.07</v>
      </c>
      <c r="J24" s="6">
        <v>58900424.07</v>
      </c>
      <c r="K24" s="19"/>
    </row>
    <row r="25" spans="1:12" ht="23.15" customHeight="1">
      <c r="B25" s="1" t="s">
        <v>19</v>
      </c>
      <c r="F25" s="2">
        <v>10</v>
      </c>
      <c r="G25" s="6">
        <v>35516168.799999997</v>
      </c>
      <c r="H25" s="6">
        <v>39242974.439999998</v>
      </c>
      <c r="I25" s="6">
        <v>0</v>
      </c>
      <c r="J25" s="6">
        <v>0</v>
      </c>
      <c r="K25" s="19"/>
    </row>
    <row r="26" spans="1:12" ht="23.15" customHeight="1">
      <c r="B26" s="1" t="s">
        <v>20</v>
      </c>
      <c r="F26" s="2">
        <v>5.0999999999999996</v>
      </c>
      <c r="G26" s="6">
        <v>0</v>
      </c>
      <c r="H26" s="6">
        <v>18000000</v>
      </c>
      <c r="I26" s="6">
        <v>0</v>
      </c>
      <c r="J26" s="6">
        <v>18000000</v>
      </c>
      <c r="K26" s="19"/>
    </row>
    <row r="27" spans="1:12" ht="23.15" hidden="1" customHeight="1">
      <c r="B27" s="1" t="s">
        <v>21</v>
      </c>
      <c r="G27" s="6"/>
      <c r="H27" s="6">
        <v>0</v>
      </c>
      <c r="I27" s="6"/>
      <c r="J27" s="6">
        <v>0</v>
      </c>
      <c r="K27" s="19"/>
    </row>
    <row r="28" spans="1:12" ht="23.15" customHeight="1">
      <c r="B28" s="1" t="s">
        <v>22</v>
      </c>
      <c r="G28" s="6">
        <v>124988568.42</v>
      </c>
      <c r="H28" s="6">
        <v>124988568.42</v>
      </c>
      <c r="I28" s="6">
        <v>124988568.42</v>
      </c>
      <c r="J28" s="6">
        <v>124988568.42</v>
      </c>
      <c r="K28" s="19"/>
    </row>
    <row r="29" spans="1:12" ht="23.15" customHeight="1">
      <c r="B29" s="1" t="s">
        <v>23</v>
      </c>
      <c r="F29" s="2">
        <v>11</v>
      </c>
      <c r="G29" s="6">
        <v>413373422.38999999</v>
      </c>
      <c r="H29" s="6">
        <v>439781016.42000002</v>
      </c>
      <c r="I29" s="6">
        <v>413373422.38999999</v>
      </c>
      <c r="J29" s="6">
        <v>439781016.42000002</v>
      </c>
      <c r="K29" s="19"/>
    </row>
    <row r="30" spans="1:12" ht="23.15" customHeight="1">
      <c r="B30" s="1" t="s">
        <v>24</v>
      </c>
      <c r="F30" s="2">
        <v>12</v>
      </c>
      <c r="G30" s="6">
        <v>59047682.620000005</v>
      </c>
      <c r="H30" s="6">
        <v>46100481.390000001</v>
      </c>
      <c r="I30" s="6">
        <v>59047682.620000005</v>
      </c>
      <c r="J30" s="6">
        <v>46100481.390000001</v>
      </c>
      <c r="K30" s="19"/>
    </row>
    <row r="31" spans="1:12" ht="23.15" customHeight="1">
      <c r="B31" s="1" t="s">
        <v>25</v>
      </c>
      <c r="G31" s="6">
        <v>1294609.870000001</v>
      </c>
      <c r="H31" s="6">
        <v>1243879.69</v>
      </c>
      <c r="I31" s="6">
        <v>1294609.870000001</v>
      </c>
      <c r="J31" s="6">
        <v>1243879.69</v>
      </c>
      <c r="K31" s="19"/>
    </row>
    <row r="32" spans="1:12" ht="23.15" customHeight="1">
      <c r="B32" s="1" t="s">
        <v>26</v>
      </c>
      <c r="G32" s="6">
        <v>77062039.280000001</v>
      </c>
      <c r="H32" s="6">
        <v>82613438.310000002</v>
      </c>
      <c r="I32" s="6">
        <v>77049225.849999994</v>
      </c>
      <c r="J32" s="6">
        <v>82608038.310000002</v>
      </c>
      <c r="K32" s="19"/>
      <c r="L32" s="3"/>
    </row>
    <row r="33" spans="1:12" ht="23.15" customHeight="1">
      <c r="B33" s="1" t="s">
        <v>27</v>
      </c>
      <c r="G33" s="36">
        <v>11783663.880000003</v>
      </c>
      <c r="H33" s="36">
        <v>10161178.15</v>
      </c>
      <c r="I33" s="36">
        <v>11783663.880000003</v>
      </c>
      <c r="J33" s="36">
        <v>10161178.15</v>
      </c>
      <c r="K33" s="19"/>
      <c r="L33" s="3"/>
    </row>
    <row r="34" spans="1:12" ht="23.15" customHeight="1">
      <c r="C34" s="1" t="s">
        <v>28</v>
      </c>
      <c r="G34" s="36">
        <f>SUM(G23:G33)</f>
        <v>724993140.5</v>
      </c>
      <c r="H34" s="36">
        <f>SUM(H23:H33)</f>
        <v>762131536.82000005</v>
      </c>
      <c r="I34" s="36">
        <f>SUM(I23:I33)</f>
        <v>748364582.34000003</v>
      </c>
      <c r="J34" s="36">
        <f>SUM(J23:J33)</f>
        <v>781783586.45000017</v>
      </c>
      <c r="L34" s="19"/>
    </row>
    <row r="35" spans="1:12" ht="23.15" customHeight="1" thickBot="1">
      <c r="D35" s="1" t="s">
        <v>29</v>
      </c>
      <c r="G35" s="37">
        <f>G21+G34</f>
        <v>2102721034.6499999</v>
      </c>
      <c r="H35" s="37">
        <f>H21+H34</f>
        <v>2176487684.3299999</v>
      </c>
      <c r="I35" s="37">
        <f>I21+I34</f>
        <v>2121802460.54</v>
      </c>
      <c r="J35" s="37">
        <f>J21+J34</f>
        <v>2190629556.9299998</v>
      </c>
    </row>
    <row r="36" spans="1:12" ht="23.15" customHeight="1" thickTop="1">
      <c r="G36" s="6"/>
      <c r="H36" s="6"/>
      <c r="I36" s="11"/>
      <c r="J36" s="11"/>
    </row>
    <row r="37" spans="1:12" ht="23.15" customHeight="1">
      <c r="G37" s="6"/>
      <c r="H37" s="6"/>
      <c r="I37" s="11"/>
      <c r="J37" s="11"/>
    </row>
    <row r="38" spans="1:12" ht="23.15" customHeight="1">
      <c r="E38" s="5"/>
      <c r="G38" s="6"/>
      <c r="H38" s="6"/>
      <c r="I38" s="11"/>
      <c r="J38" s="11"/>
    </row>
    <row r="39" spans="1:12" ht="23.15" customHeight="1">
      <c r="G39" s="6"/>
      <c r="H39" s="6"/>
      <c r="I39" s="11"/>
      <c r="J39" s="11"/>
    </row>
    <row r="40" spans="1:12" ht="23.15" customHeight="1">
      <c r="G40" s="6"/>
      <c r="H40" s="6"/>
      <c r="I40" s="11"/>
      <c r="J40" s="11"/>
    </row>
    <row r="41" spans="1:12" ht="23.15" customHeight="1">
      <c r="G41" s="6"/>
      <c r="H41" s="6"/>
      <c r="I41" s="11"/>
      <c r="J41" s="11"/>
    </row>
    <row r="42" spans="1:12" ht="23.15" customHeight="1">
      <c r="G42" s="6"/>
      <c r="H42" s="6"/>
      <c r="I42" s="11"/>
      <c r="J42" s="11"/>
    </row>
    <row r="43" spans="1:12" ht="23.15" customHeight="1">
      <c r="G43" s="6"/>
      <c r="H43" s="6"/>
      <c r="I43" s="11"/>
      <c r="J43" s="11"/>
    </row>
    <row r="44" spans="1:12" ht="23.15" customHeight="1">
      <c r="G44" s="6"/>
      <c r="H44" s="6"/>
      <c r="I44" s="11"/>
      <c r="J44" s="11"/>
    </row>
    <row r="45" spans="1:12" ht="23.15" customHeight="1">
      <c r="G45" s="6"/>
      <c r="H45" s="6"/>
      <c r="I45" s="11"/>
      <c r="J45" s="11"/>
    </row>
    <row r="46" spans="1:12" ht="23.15" customHeight="1">
      <c r="B46" s="120"/>
      <c r="C46" s="120"/>
      <c r="D46" s="120"/>
      <c r="E46" s="120"/>
      <c r="F46" s="120"/>
      <c r="G46" s="120"/>
      <c r="H46" s="120"/>
      <c r="I46" s="120"/>
      <c r="J46" s="120"/>
    </row>
    <row r="47" spans="1:12" ht="23.15" customHeight="1">
      <c r="B47" s="120"/>
      <c r="C47" s="120"/>
      <c r="D47" s="120"/>
      <c r="E47" s="120"/>
      <c r="F47" s="120"/>
      <c r="G47" s="120"/>
      <c r="H47" s="120"/>
      <c r="I47" s="24"/>
      <c r="J47" s="35"/>
    </row>
    <row r="48" spans="1:12" ht="23.15" customHeight="1">
      <c r="A48" s="135" t="str">
        <f>A2</f>
        <v>บริษัท ซีพีแอล กรุ๊ป จำกัด (มหาชน) และบริษัทย่อย</v>
      </c>
      <c r="B48" s="135"/>
      <c r="C48" s="135"/>
      <c r="D48" s="135"/>
      <c r="E48" s="135"/>
      <c r="F48" s="135"/>
      <c r="G48" s="135"/>
      <c r="H48" s="135"/>
      <c r="I48" s="135"/>
      <c r="J48" s="135"/>
    </row>
    <row r="49" spans="1:12" ht="23.15" customHeight="1">
      <c r="A49" s="135" t="str">
        <f>A3</f>
        <v>งบฐานะการเงิน</v>
      </c>
      <c r="B49" s="135"/>
      <c r="C49" s="135"/>
      <c r="D49" s="135"/>
      <c r="E49" s="135"/>
      <c r="F49" s="135"/>
      <c r="G49" s="135"/>
      <c r="H49" s="135"/>
      <c r="I49" s="135"/>
      <c r="J49" s="135"/>
    </row>
    <row r="50" spans="1:12" ht="23.15" customHeight="1">
      <c r="A50" s="135" t="str">
        <f>A4</f>
        <v>ณ วันที่ 30 มิถุนายน 2568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2" s="15" customFormat="1" ht="23.15" customHeight="1">
      <c r="A51" s="14"/>
      <c r="B51" s="14"/>
      <c r="C51" s="14"/>
      <c r="D51" s="14"/>
      <c r="E51" s="14"/>
      <c r="F51" s="14"/>
      <c r="G51" s="14"/>
      <c r="H51" s="14"/>
      <c r="I51" s="14"/>
      <c r="J51" s="117" t="s">
        <v>2</v>
      </c>
    </row>
    <row r="52" spans="1:12" s="15" customFormat="1" ht="23.15" customHeight="1">
      <c r="A52" s="115"/>
      <c r="B52" s="115"/>
      <c r="C52" s="115"/>
      <c r="D52" s="115"/>
      <c r="E52" s="115"/>
      <c r="F52" s="115"/>
      <c r="G52" s="136" t="s">
        <v>3</v>
      </c>
      <c r="H52" s="136"/>
      <c r="I52" s="137" t="s">
        <v>4</v>
      </c>
      <c r="J52" s="137"/>
    </row>
    <row r="53" spans="1:12" s="15" customFormat="1" ht="23.15" customHeight="1">
      <c r="A53" s="16"/>
      <c r="B53" s="16"/>
      <c r="C53" s="16"/>
      <c r="D53" s="16"/>
      <c r="E53" s="16"/>
      <c r="F53" s="16" t="s">
        <v>5</v>
      </c>
      <c r="G53" s="126" t="s">
        <v>202</v>
      </c>
      <c r="H53" s="126" t="s">
        <v>163</v>
      </c>
      <c r="I53" s="126" t="s">
        <v>202</v>
      </c>
      <c r="J53" s="126" t="s">
        <v>163</v>
      </c>
    </row>
    <row r="54" spans="1:12" s="15" customFormat="1" ht="23.15" customHeight="1">
      <c r="A54" s="14"/>
      <c r="B54" s="14"/>
      <c r="C54" s="14"/>
      <c r="D54" s="14"/>
      <c r="E54" s="14"/>
      <c r="F54" s="14"/>
      <c r="G54" s="127" t="s">
        <v>164</v>
      </c>
      <c r="H54" s="127" t="s">
        <v>165</v>
      </c>
      <c r="I54" s="127" t="s">
        <v>164</v>
      </c>
      <c r="J54" s="127" t="s">
        <v>165</v>
      </c>
    </row>
    <row r="55" spans="1:12" s="15" customFormat="1" ht="23.15" customHeight="1">
      <c r="A55" s="14"/>
      <c r="B55" s="14"/>
      <c r="C55" s="14"/>
      <c r="D55" s="14"/>
      <c r="E55" s="14"/>
      <c r="F55" s="14"/>
      <c r="G55" s="127"/>
      <c r="H55" s="21" t="s">
        <v>190</v>
      </c>
      <c r="I55" s="127"/>
      <c r="J55" s="127"/>
    </row>
    <row r="56" spans="1:12" s="15" customFormat="1" ht="23.15" customHeight="1">
      <c r="A56" s="138" t="s">
        <v>30</v>
      </c>
      <c r="B56" s="138"/>
      <c r="C56" s="138"/>
      <c r="D56" s="138"/>
      <c r="E56" s="138"/>
      <c r="F56" s="14"/>
      <c r="G56" s="21"/>
      <c r="I56" s="121"/>
      <c r="J56" s="121"/>
    </row>
    <row r="57" spans="1:12" ht="23.15" customHeight="1">
      <c r="A57" s="1" t="s">
        <v>31</v>
      </c>
      <c r="G57" s="6"/>
      <c r="H57" s="6"/>
    </row>
    <row r="58" spans="1:12" ht="23.15" customHeight="1">
      <c r="B58" s="1" t="s">
        <v>32</v>
      </c>
      <c r="F58" s="2">
        <v>13</v>
      </c>
      <c r="G58" s="10">
        <v>597529966.93000007</v>
      </c>
      <c r="H58" s="10">
        <v>645447379.63999999</v>
      </c>
      <c r="I58" s="10">
        <v>597529966.93000007</v>
      </c>
      <c r="J58" s="10">
        <v>645447379.63999999</v>
      </c>
      <c r="K58" s="5"/>
    </row>
    <row r="59" spans="1:12" ht="23.15" customHeight="1">
      <c r="B59" s="1" t="s">
        <v>33</v>
      </c>
      <c r="C59" s="119"/>
      <c r="G59" s="6">
        <v>357460679.11000001</v>
      </c>
      <c r="H59" s="10">
        <v>312705497.31999999</v>
      </c>
      <c r="I59" s="10">
        <v>357310503.06999999</v>
      </c>
      <c r="J59" s="10">
        <v>312615252.19999999</v>
      </c>
      <c r="K59" s="5"/>
    </row>
    <row r="60" spans="1:12" ht="23.15" customHeight="1">
      <c r="B60" s="1" t="s">
        <v>34</v>
      </c>
      <c r="G60" s="10">
        <v>25133957.890000001</v>
      </c>
      <c r="H60" s="10">
        <v>16157464.91</v>
      </c>
      <c r="I60" s="10">
        <v>25133957.890000001</v>
      </c>
      <c r="J60" s="10">
        <v>16157464.91</v>
      </c>
      <c r="K60" s="5"/>
    </row>
    <row r="61" spans="1:12" ht="23.15" customHeight="1">
      <c r="B61" s="1" t="s">
        <v>35</v>
      </c>
      <c r="G61" s="10"/>
      <c r="H61" s="10"/>
      <c r="I61" s="10"/>
      <c r="J61" s="10"/>
    </row>
    <row r="62" spans="1:12" ht="23.15" customHeight="1">
      <c r="C62" s="1" t="s">
        <v>36</v>
      </c>
      <c r="F62" s="2">
        <v>14</v>
      </c>
      <c r="G62" s="10">
        <v>48375600</v>
      </c>
      <c r="H62" s="10">
        <v>118295277.02</v>
      </c>
      <c r="I62" s="10">
        <v>48375600</v>
      </c>
      <c r="J62" s="10">
        <v>118295277.02</v>
      </c>
      <c r="L62" s="3"/>
    </row>
    <row r="63" spans="1:12" ht="23.15" customHeight="1">
      <c r="C63" s="1" t="s">
        <v>37</v>
      </c>
      <c r="F63" s="2">
        <v>15</v>
      </c>
      <c r="G63" s="10">
        <v>18617895.27</v>
      </c>
      <c r="H63" s="10">
        <v>13161371.84</v>
      </c>
      <c r="I63" s="10">
        <v>18617895.27</v>
      </c>
      <c r="J63" s="10">
        <v>13161371.84</v>
      </c>
      <c r="L63" s="3"/>
    </row>
    <row r="64" spans="1:12" ht="23.15" customHeight="1">
      <c r="C64" s="1" t="s">
        <v>219</v>
      </c>
      <c r="F64" s="2">
        <v>5.0999999999999996</v>
      </c>
      <c r="G64" s="10">
        <v>422148.96</v>
      </c>
      <c r="H64" s="10">
        <v>0</v>
      </c>
      <c r="I64" s="6">
        <v>422148.96</v>
      </c>
      <c r="J64" s="10">
        <v>0</v>
      </c>
      <c r="L64" s="3"/>
    </row>
    <row r="65" spans="1:12" ht="23.15" customHeight="1">
      <c r="B65" s="1" t="s">
        <v>208</v>
      </c>
      <c r="F65" s="2">
        <v>5.0999999999999996</v>
      </c>
      <c r="G65" s="10">
        <v>165000000</v>
      </c>
      <c r="H65" s="10">
        <v>70000000</v>
      </c>
      <c r="I65" s="6">
        <v>170500000</v>
      </c>
      <c r="J65" s="10">
        <v>70000000</v>
      </c>
    </row>
    <row r="66" spans="1:12" ht="23.15" customHeight="1">
      <c r="B66" s="1" t="s">
        <v>38</v>
      </c>
      <c r="G66" s="10">
        <v>6627261.25</v>
      </c>
      <c r="H66" s="10">
        <v>2851698.29</v>
      </c>
      <c r="I66" s="10">
        <v>6627261.25</v>
      </c>
      <c r="J66" s="10">
        <v>2851698.29</v>
      </c>
      <c r="L66" s="122"/>
    </row>
    <row r="67" spans="1:12" ht="23.15" customHeight="1">
      <c r="B67" s="1" t="s">
        <v>214</v>
      </c>
      <c r="G67" s="10">
        <v>19602.66</v>
      </c>
      <c r="H67" s="10">
        <v>0</v>
      </c>
      <c r="I67" s="10">
        <v>0</v>
      </c>
      <c r="J67" s="10">
        <v>0</v>
      </c>
      <c r="L67" s="122"/>
    </row>
    <row r="68" spans="1:12" ht="23.15" customHeight="1">
      <c r="C68" s="123" t="s">
        <v>39</v>
      </c>
      <c r="G68" s="40">
        <f>SUM(G58:G67)</f>
        <v>1219187112.0700002</v>
      </c>
      <c r="H68" s="40">
        <f>SUM(H58:H67)</f>
        <v>1178618689.02</v>
      </c>
      <c r="I68" s="40">
        <f>SUM(I58:I67)</f>
        <v>1224517333.3699999</v>
      </c>
      <c r="J68" s="40">
        <f>SUM(J58:J67)</f>
        <v>1178528443.8999999</v>
      </c>
      <c r="K68" s="5">
        <v>0</v>
      </c>
      <c r="L68" s="3"/>
    </row>
    <row r="69" spans="1:12" ht="23.15" customHeight="1">
      <c r="A69" s="1" t="s">
        <v>40</v>
      </c>
      <c r="C69" s="123"/>
      <c r="G69" s="6"/>
      <c r="H69" s="6"/>
      <c r="I69" s="6"/>
      <c r="J69" s="6"/>
      <c r="L69" s="3"/>
    </row>
    <row r="70" spans="1:12" ht="23.15" customHeight="1">
      <c r="B70" s="1" t="s">
        <v>36</v>
      </c>
      <c r="C70" s="123"/>
      <c r="F70" s="2">
        <v>14</v>
      </c>
      <c r="G70" s="10">
        <v>93272525.239999995</v>
      </c>
      <c r="H70" s="10">
        <v>68860325.239999995</v>
      </c>
      <c r="I70" s="10">
        <v>93272525.239999995</v>
      </c>
      <c r="J70" s="10">
        <v>68860325.239999995</v>
      </c>
    </row>
    <row r="71" spans="1:12" ht="23.15" customHeight="1">
      <c r="B71" s="1" t="s">
        <v>41</v>
      </c>
      <c r="C71" s="123"/>
      <c r="F71" s="2">
        <f>F65</f>
        <v>5.0999999999999996</v>
      </c>
      <c r="G71" s="10">
        <v>936851.04</v>
      </c>
      <c r="H71" s="10">
        <v>95000000</v>
      </c>
      <c r="I71" s="10">
        <v>936851.04</v>
      </c>
      <c r="J71" s="10">
        <v>100500000</v>
      </c>
      <c r="K71" s="19"/>
    </row>
    <row r="72" spans="1:12" ht="23.15" customHeight="1">
      <c r="B72" s="1" t="s">
        <v>37</v>
      </c>
      <c r="C72" s="123"/>
      <c r="F72" s="2">
        <v>15</v>
      </c>
      <c r="G72" s="10">
        <v>31136824.380000003</v>
      </c>
      <c r="H72" s="10">
        <v>24013222.98</v>
      </c>
      <c r="I72" s="10">
        <v>31136824.380000003</v>
      </c>
      <c r="J72" s="10">
        <v>24013222.98</v>
      </c>
      <c r="L72" s="19"/>
    </row>
    <row r="73" spans="1:12" ht="23.15" customHeight="1">
      <c r="B73" s="1" t="s">
        <v>42</v>
      </c>
      <c r="C73" s="123"/>
      <c r="G73" s="10">
        <v>9603608.4299999997</v>
      </c>
      <c r="H73" s="10">
        <v>7335305.9000000004</v>
      </c>
      <c r="I73" s="10">
        <v>9603608.4299999997</v>
      </c>
      <c r="J73" s="10">
        <v>7335305.9000000004</v>
      </c>
    </row>
    <row r="74" spans="1:12" ht="23.15" customHeight="1">
      <c r="B74" s="1" t="s">
        <v>43</v>
      </c>
      <c r="C74" s="123"/>
      <c r="G74" s="10">
        <v>65236106.439999998</v>
      </c>
      <c r="H74" s="10">
        <v>64306186.100000001</v>
      </c>
      <c r="I74" s="10">
        <v>65236106.439999998</v>
      </c>
      <c r="J74" s="10">
        <v>64306186.100000001</v>
      </c>
    </row>
    <row r="75" spans="1:12" ht="23.15" customHeight="1">
      <c r="B75" s="1" t="s">
        <v>44</v>
      </c>
      <c r="C75" s="123"/>
      <c r="G75" s="36">
        <v>559400</v>
      </c>
      <c r="H75" s="36">
        <v>559400</v>
      </c>
      <c r="I75" s="36">
        <v>559400</v>
      </c>
      <c r="J75" s="36">
        <v>559400</v>
      </c>
    </row>
    <row r="76" spans="1:12" ht="23.15" customHeight="1">
      <c r="C76" s="1" t="s">
        <v>45</v>
      </c>
      <c r="G76" s="36">
        <f>SUM(G70:G75)</f>
        <v>200745315.53</v>
      </c>
      <c r="H76" s="36">
        <f>SUM(H70:H75)</f>
        <v>260074440.22</v>
      </c>
      <c r="I76" s="36">
        <f>SUM(I70:I75)</f>
        <v>200745315.53</v>
      </c>
      <c r="J76" s="36">
        <f>SUM(J70:J75)</f>
        <v>265574440.22</v>
      </c>
    </row>
    <row r="77" spans="1:12" ht="23.15" customHeight="1">
      <c r="D77" s="1" t="s">
        <v>46</v>
      </c>
      <c r="G77" s="36">
        <f>G68+G76</f>
        <v>1419932427.6000001</v>
      </c>
      <c r="H77" s="36">
        <f>H68+H76</f>
        <v>1438693129.24</v>
      </c>
      <c r="I77" s="36">
        <f>I68+I76</f>
        <v>1425262648.8999999</v>
      </c>
      <c r="J77" s="36">
        <f>J68+J76</f>
        <v>1444102884.1199999</v>
      </c>
    </row>
    <row r="78" spans="1:12" ht="23.15" customHeight="1">
      <c r="G78" s="4"/>
      <c r="H78" s="4"/>
      <c r="I78" s="4"/>
      <c r="J78" s="4"/>
    </row>
    <row r="79" spans="1:12" ht="23.15" customHeight="1">
      <c r="G79" s="4"/>
      <c r="H79" s="4"/>
      <c r="I79" s="4"/>
      <c r="J79" s="4"/>
    </row>
    <row r="80" spans="1:12" ht="23.15" customHeight="1">
      <c r="G80" s="4"/>
      <c r="H80" s="4"/>
      <c r="I80" s="4"/>
      <c r="J80" s="4"/>
    </row>
    <row r="81" spans="1:10" ht="23.15" customHeight="1">
      <c r="G81" s="4"/>
      <c r="H81" s="4"/>
      <c r="I81" s="4"/>
      <c r="J81" s="4"/>
    </row>
    <row r="82" spans="1:10" ht="23.15" customHeight="1">
      <c r="G82" s="4"/>
      <c r="H82" s="4"/>
      <c r="I82" s="4"/>
      <c r="J82" s="4"/>
    </row>
    <row r="83" spans="1:10" ht="23.15" customHeight="1">
      <c r="G83" s="4"/>
      <c r="H83" s="4"/>
      <c r="I83" s="4"/>
      <c r="J83" s="4"/>
    </row>
    <row r="84" spans="1:10" ht="23.15" customHeight="1">
      <c r="G84" s="4"/>
      <c r="H84" s="4"/>
      <c r="I84" s="4"/>
      <c r="J84" s="4"/>
    </row>
    <row r="85" spans="1:10" ht="23.15" customHeight="1">
      <c r="G85" s="4"/>
      <c r="H85" s="4"/>
      <c r="I85" s="4"/>
      <c r="J85" s="4"/>
    </row>
    <row r="86" spans="1:10" ht="23.15" customHeight="1">
      <c r="G86" s="4"/>
      <c r="H86" s="4"/>
      <c r="I86" s="4"/>
      <c r="J86" s="4"/>
    </row>
    <row r="87" spans="1:10" ht="23.15" customHeight="1">
      <c r="G87" s="4"/>
      <c r="H87" s="4"/>
      <c r="I87" s="4"/>
      <c r="J87" s="4"/>
    </row>
    <row r="88" spans="1:10" ht="23.15" customHeight="1">
      <c r="G88" s="4"/>
      <c r="H88" s="4"/>
      <c r="I88" s="4"/>
      <c r="J88" s="4"/>
    </row>
    <row r="89" spans="1:10" ht="23.15" customHeight="1">
      <c r="G89" s="4"/>
      <c r="H89" s="4"/>
      <c r="I89" s="4"/>
      <c r="J89" s="4"/>
    </row>
    <row r="90" spans="1:10" ht="23.15" customHeight="1">
      <c r="G90" s="4"/>
      <c r="H90" s="4"/>
      <c r="I90" s="4"/>
      <c r="J90" s="4"/>
    </row>
    <row r="92" spans="1:10" ht="23.15" customHeight="1">
      <c r="J92" s="1"/>
    </row>
    <row r="93" spans="1:10" ht="23.15" customHeight="1">
      <c r="A93" s="135" t="str">
        <f>A48</f>
        <v>บริษัท ซีพีแอล กรุ๊ป จำกัด (มหาชน) และบริษัทย่อย</v>
      </c>
      <c r="B93" s="135"/>
      <c r="C93" s="135"/>
      <c r="D93" s="135"/>
      <c r="E93" s="135"/>
      <c r="F93" s="135"/>
      <c r="G93" s="135"/>
      <c r="H93" s="135"/>
      <c r="I93" s="135"/>
      <c r="J93" s="135"/>
    </row>
    <row r="94" spans="1:10" ht="23.15" customHeight="1">
      <c r="A94" s="135" t="str">
        <f>A49</f>
        <v>งบฐานะการเงิน</v>
      </c>
      <c r="B94" s="135"/>
      <c r="C94" s="135"/>
      <c r="D94" s="135"/>
      <c r="E94" s="135"/>
      <c r="F94" s="135"/>
      <c r="G94" s="135"/>
      <c r="H94" s="135"/>
      <c r="I94" s="135"/>
      <c r="J94" s="135"/>
    </row>
    <row r="95" spans="1:10" ht="23.15" customHeight="1">
      <c r="A95" s="135" t="str">
        <f>A50</f>
        <v>ณ วันที่ 30 มิถุนายน 2568</v>
      </c>
      <c r="B95" s="135"/>
      <c r="C95" s="135"/>
      <c r="D95" s="135"/>
      <c r="E95" s="135"/>
      <c r="F95" s="135"/>
      <c r="G95" s="135"/>
      <c r="H95" s="135"/>
      <c r="I95" s="135"/>
      <c r="J95" s="135"/>
    </row>
    <row r="96" spans="1:10" s="15" customFormat="1" ht="23.15" customHeight="1">
      <c r="A96" s="14"/>
      <c r="B96" s="14"/>
      <c r="C96" s="14"/>
      <c r="D96" s="14"/>
      <c r="E96" s="14"/>
      <c r="F96" s="14"/>
      <c r="G96" s="14"/>
      <c r="H96" s="14"/>
      <c r="I96" s="14"/>
      <c r="J96" s="117" t="s">
        <v>2</v>
      </c>
    </row>
    <row r="97" spans="1:12" s="15" customFormat="1" ht="23.15" customHeight="1">
      <c r="A97" s="115"/>
      <c r="B97" s="115"/>
      <c r="C97" s="115"/>
      <c r="D97" s="115"/>
      <c r="E97" s="115"/>
      <c r="F97" s="115"/>
      <c r="G97" s="136" t="s">
        <v>3</v>
      </c>
      <c r="H97" s="136"/>
      <c r="I97" s="137" t="s">
        <v>4</v>
      </c>
      <c r="J97" s="137"/>
    </row>
    <row r="98" spans="1:12" s="15" customFormat="1" ht="23.15" customHeight="1">
      <c r="A98" s="16"/>
      <c r="B98" s="16"/>
      <c r="C98" s="16"/>
      <c r="D98" s="16"/>
      <c r="E98" s="16"/>
      <c r="F98" s="16" t="s">
        <v>5</v>
      </c>
      <c r="G98" s="126" t="s">
        <v>202</v>
      </c>
      <c r="H98" s="126" t="s">
        <v>163</v>
      </c>
      <c r="I98" s="126" t="s">
        <v>202</v>
      </c>
      <c r="J98" s="126" t="s">
        <v>163</v>
      </c>
    </row>
    <row r="99" spans="1:12" s="15" customFormat="1" ht="23.15" customHeight="1">
      <c r="A99" s="14"/>
      <c r="B99" s="14"/>
      <c r="C99" s="14"/>
      <c r="D99" s="14"/>
      <c r="E99" s="21"/>
      <c r="F99" s="14"/>
      <c r="G99" s="127" t="s">
        <v>164</v>
      </c>
      <c r="H99" s="127" t="s">
        <v>165</v>
      </c>
      <c r="I99" s="127" t="s">
        <v>164</v>
      </c>
      <c r="J99" s="127" t="s">
        <v>165</v>
      </c>
    </row>
    <row r="100" spans="1:12" s="15" customFormat="1" ht="23.15" customHeight="1">
      <c r="A100" s="14"/>
      <c r="B100" s="14"/>
      <c r="C100" s="14"/>
      <c r="D100" s="14"/>
      <c r="E100" s="21"/>
      <c r="F100" s="14"/>
      <c r="G100" s="127"/>
      <c r="H100" s="14" t="s">
        <v>190</v>
      </c>
      <c r="I100" s="127"/>
      <c r="J100" s="127"/>
    </row>
    <row r="101" spans="1:12" ht="23.15" customHeight="1">
      <c r="A101" s="1" t="s">
        <v>47</v>
      </c>
      <c r="E101" s="3"/>
      <c r="H101" s="1"/>
      <c r="I101" s="24"/>
      <c r="J101" s="24"/>
    </row>
    <row r="102" spans="1:12" ht="23.15" customHeight="1">
      <c r="B102" s="1" t="s">
        <v>48</v>
      </c>
      <c r="E102" s="3"/>
      <c r="I102" s="24"/>
      <c r="J102" s="24"/>
    </row>
    <row r="103" spans="1:12" ht="23.15" customHeight="1">
      <c r="B103" s="1" t="s">
        <v>49</v>
      </c>
      <c r="E103" s="3"/>
      <c r="G103" s="6"/>
      <c r="H103" s="6"/>
      <c r="I103" s="122"/>
      <c r="J103" s="3"/>
    </row>
    <row r="104" spans="1:12" ht="23.15" customHeight="1">
      <c r="C104" s="1" t="s">
        <v>50</v>
      </c>
      <c r="E104" s="3"/>
      <c r="G104" s="52">
        <v>439844284</v>
      </c>
      <c r="H104" s="46">
        <v>439844340</v>
      </c>
      <c r="I104" s="52">
        <v>439844284</v>
      </c>
      <c r="J104" s="52">
        <v>439844340</v>
      </c>
    </row>
    <row r="105" spans="1:12" ht="23.15" customHeight="1">
      <c r="B105" s="1" t="s">
        <v>191</v>
      </c>
      <c r="G105" s="4"/>
      <c r="H105" s="4"/>
      <c r="I105" s="4"/>
      <c r="J105" s="4"/>
    </row>
    <row r="106" spans="1:12" ht="23.15" customHeight="1">
      <c r="C106" s="1" t="s">
        <v>51</v>
      </c>
      <c r="G106" s="4">
        <v>439844284</v>
      </c>
      <c r="H106" s="4">
        <v>439844284</v>
      </c>
      <c r="I106" s="4">
        <v>439844284</v>
      </c>
      <c r="J106" s="4">
        <v>439844284</v>
      </c>
    </row>
    <row r="107" spans="1:12" ht="23.15" customHeight="1">
      <c r="B107" s="1" t="s">
        <v>52</v>
      </c>
      <c r="G107" s="4">
        <v>574095791.75999999</v>
      </c>
      <c r="H107" s="4">
        <v>574095791.75999999</v>
      </c>
      <c r="I107" s="4">
        <v>574095791.75999999</v>
      </c>
      <c r="J107" s="4">
        <v>574095791.75999999</v>
      </c>
    </row>
    <row r="108" spans="1:12" ht="23.15" customHeight="1">
      <c r="B108" s="1" t="s">
        <v>53</v>
      </c>
      <c r="G108" s="4">
        <v>-242518625.38</v>
      </c>
      <c r="H108" s="4">
        <v>-242518625.38</v>
      </c>
      <c r="I108" s="4">
        <v>-242518625.38</v>
      </c>
      <c r="J108" s="4">
        <v>-242518625.38</v>
      </c>
    </row>
    <row r="109" spans="1:12" ht="23.15" customHeight="1">
      <c r="B109" s="1" t="s">
        <v>55</v>
      </c>
      <c r="G109" s="6"/>
      <c r="H109" s="6"/>
      <c r="I109" s="6"/>
      <c r="J109" s="6"/>
    </row>
    <row r="110" spans="1:12" ht="23.15" customHeight="1">
      <c r="C110" s="1" t="s">
        <v>56</v>
      </c>
      <c r="G110" s="6"/>
      <c r="H110" s="6"/>
      <c r="I110" s="6"/>
      <c r="J110" s="6"/>
    </row>
    <row r="111" spans="1:12" ht="23.15" customHeight="1">
      <c r="D111" s="1" t="s">
        <v>57</v>
      </c>
      <c r="G111" s="3">
        <v>33936013.18</v>
      </c>
      <c r="H111" s="3">
        <v>33936013.18</v>
      </c>
      <c r="I111" s="3">
        <v>33936013.18</v>
      </c>
      <c r="J111" s="3">
        <v>33936013.18</v>
      </c>
    </row>
    <row r="112" spans="1:12" ht="23.15" customHeight="1">
      <c r="C112" s="1" t="s">
        <v>58</v>
      </c>
      <c r="G112" s="6">
        <f>'CE (Conso)'!$Q$18</f>
        <v>-123102636.42999989</v>
      </c>
      <c r="H112" s="6">
        <v>-68379981.609999999</v>
      </c>
      <c r="I112" s="4">
        <v>-108727632.31999996</v>
      </c>
      <c r="J112" s="4">
        <v>-58740771.149999999</v>
      </c>
      <c r="K112" s="19"/>
      <c r="L112" s="3"/>
    </row>
    <row r="113" spans="1:12" ht="23.15" customHeight="1">
      <c r="B113" s="1" t="s">
        <v>59</v>
      </c>
      <c r="G113" s="36">
        <v>-90019.6</v>
      </c>
      <c r="H113" s="36">
        <v>-90019.6</v>
      </c>
      <c r="I113" s="36">
        <v>-90019.6</v>
      </c>
      <c r="J113" s="36">
        <v>-90019.6</v>
      </c>
      <c r="L113" s="122"/>
    </row>
    <row r="114" spans="1:12" ht="23.15" customHeight="1">
      <c r="D114" s="1" t="s">
        <v>60</v>
      </c>
      <c r="G114" s="4">
        <f>SUM(G106:G113)</f>
        <v>682164807.53000009</v>
      </c>
      <c r="H114" s="4">
        <f>SUM(H106:H113)</f>
        <v>736887462.3499999</v>
      </c>
      <c r="I114" s="4">
        <f>SUM(I106:I113)</f>
        <v>696539811.63999999</v>
      </c>
      <c r="J114" s="4">
        <f>SUM(J106:J113)</f>
        <v>746526672.80999994</v>
      </c>
      <c r="L114" s="19"/>
    </row>
    <row r="115" spans="1:12" ht="23.15" customHeight="1">
      <c r="A115" s="1" t="s">
        <v>61</v>
      </c>
      <c r="B115" s="1" t="s">
        <v>62</v>
      </c>
      <c r="G115" s="38">
        <v>623799.52</v>
      </c>
      <c r="H115" s="38">
        <v>907092.74</v>
      </c>
      <c r="I115" s="38">
        <v>0</v>
      </c>
      <c r="J115" s="38">
        <v>0</v>
      </c>
    </row>
    <row r="116" spans="1:12" ht="21.5">
      <c r="D116" s="1" t="s">
        <v>63</v>
      </c>
      <c r="G116" s="4">
        <f>G114+G115</f>
        <v>682788607.05000007</v>
      </c>
      <c r="H116" s="4">
        <f>H114+H115</f>
        <v>737794555.08999991</v>
      </c>
      <c r="I116" s="4">
        <f>I114+I115</f>
        <v>696539811.63999999</v>
      </c>
      <c r="J116" s="4">
        <f>J114+J115</f>
        <v>746526672.80999994</v>
      </c>
    </row>
    <row r="117" spans="1:12" ht="23.15" customHeight="1" thickBot="1">
      <c r="E117" s="1" t="s">
        <v>64</v>
      </c>
      <c r="G117" s="39">
        <f>G116+G77</f>
        <v>2102721034.6500001</v>
      </c>
      <c r="H117" s="39">
        <f>H116+H77</f>
        <v>2176487684.3299999</v>
      </c>
      <c r="I117" s="39">
        <f>I116+I77</f>
        <v>2121802460.54</v>
      </c>
      <c r="J117" s="39">
        <f>J116+J77</f>
        <v>2190629556.9299998</v>
      </c>
    </row>
    <row r="118" spans="1:12" ht="23.15" customHeight="1" thickTop="1">
      <c r="J118" s="30"/>
    </row>
    <row r="119" spans="1:12" ht="23.15" customHeight="1">
      <c r="G119" s="124"/>
      <c r="H119" s="124"/>
      <c r="I119" s="30"/>
      <c r="J119" s="4"/>
    </row>
    <row r="120" spans="1:12" ht="23.15" customHeight="1">
      <c r="G120" s="124"/>
      <c r="H120" s="124"/>
      <c r="I120" s="30"/>
      <c r="J120" s="4"/>
    </row>
    <row r="121" spans="1:12" ht="23.15" customHeight="1">
      <c r="J121" s="4"/>
    </row>
    <row r="122" spans="1:12" ht="23.15" customHeight="1">
      <c r="G122" s="124"/>
      <c r="H122" s="124"/>
      <c r="I122" s="30"/>
      <c r="J122" s="4"/>
    </row>
    <row r="123" spans="1:12" ht="23.15" customHeight="1">
      <c r="G123" s="124"/>
      <c r="H123" s="124"/>
      <c r="I123" s="30"/>
      <c r="J123" s="4"/>
    </row>
    <row r="124" spans="1:12" ht="23.15" customHeight="1">
      <c r="G124" s="124"/>
      <c r="H124" s="124"/>
      <c r="I124" s="30"/>
      <c r="J124" s="4"/>
    </row>
    <row r="125" spans="1:12" ht="22.75" customHeight="1">
      <c r="G125" s="124"/>
      <c r="H125" s="124"/>
      <c r="I125" s="4"/>
      <c r="J125" s="4"/>
    </row>
    <row r="126" spans="1:12" ht="23.15" customHeight="1">
      <c r="G126" s="124"/>
      <c r="H126" s="124"/>
      <c r="I126" s="4"/>
      <c r="J126" s="4"/>
    </row>
    <row r="127" spans="1:12" ht="23.15" customHeight="1">
      <c r="G127" s="124"/>
      <c r="H127" s="124"/>
      <c r="I127" s="4"/>
      <c r="J127" s="4"/>
    </row>
    <row r="128" spans="1:12" ht="23.15" customHeight="1">
      <c r="G128" s="124"/>
      <c r="H128" s="124"/>
      <c r="I128" s="4"/>
      <c r="J128" s="4"/>
    </row>
    <row r="129" spans="1:14" ht="23.15" customHeight="1">
      <c r="G129" s="124"/>
      <c r="H129" s="124"/>
      <c r="I129" s="4"/>
      <c r="J129" s="4"/>
    </row>
    <row r="130" spans="1:14" ht="23.15" customHeight="1">
      <c r="G130" s="124"/>
      <c r="H130" s="124"/>
      <c r="I130" s="4"/>
      <c r="J130" s="4"/>
    </row>
    <row r="131" spans="1:14" ht="23.15" customHeight="1">
      <c r="G131" s="124"/>
      <c r="H131" s="124"/>
      <c r="I131" s="4"/>
      <c r="J131" s="4"/>
    </row>
    <row r="132" spans="1:14" ht="23.15" customHeight="1">
      <c r="G132" s="30"/>
      <c r="H132" s="30"/>
      <c r="I132" s="4"/>
      <c r="J132" s="4"/>
    </row>
    <row r="133" spans="1:14" ht="23.15" customHeight="1">
      <c r="G133" s="30"/>
      <c r="H133" s="30"/>
      <c r="I133" s="4"/>
      <c r="J133" s="4"/>
      <c r="L133" s="19"/>
    </row>
    <row r="134" spans="1:14" ht="23.15" customHeight="1">
      <c r="G134" s="124"/>
      <c r="H134" s="124"/>
      <c r="I134" s="4"/>
      <c r="J134" s="4"/>
    </row>
    <row r="135" spans="1:14" ht="23.15" customHeight="1">
      <c r="F135" s="1"/>
      <c r="G135" s="1"/>
      <c r="H135" s="1"/>
      <c r="I135" s="1"/>
      <c r="J135" s="1"/>
    </row>
    <row r="136" spans="1:14" ht="23.15" customHeight="1">
      <c r="G136" s="6">
        <f>G117-G35</f>
        <v>0</v>
      </c>
      <c r="H136" s="30">
        <f>H117-H35</f>
        <v>0</v>
      </c>
      <c r="I136" s="6">
        <f>I117-I35</f>
        <v>0</v>
      </c>
      <c r="J136" s="30">
        <f>J117-J35</f>
        <v>0</v>
      </c>
    </row>
    <row r="137" spans="1:14" ht="23.15" customHeight="1">
      <c r="F137" s="1"/>
      <c r="G137" s="1"/>
      <c r="H137" s="1"/>
      <c r="I137" s="1"/>
      <c r="J137" s="1"/>
      <c r="N137" s="84"/>
    </row>
    <row r="138" spans="1:14" ht="23.15" customHeight="1">
      <c r="C138" s="2"/>
      <c r="G138" s="30"/>
      <c r="H138" s="30"/>
      <c r="I138" s="30"/>
    </row>
    <row r="139" spans="1:14" s="15" customFormat="1" ht="23.15" customHeight="1">
      <c r="A139" s="14"/>
      <c r="B139" s="14"/>
      <c r="C139" s="14"/>
      <c r="D139" s="14"/>
      <c r="E139" s="14"/>
      <c r="F139" s="14"/>
      <c r="G139" s="92"/>
      <c r="H139" s="132"/>
      <c r="I139" s="125"/>
      <c r="J139" s="125"/>
      <c r="N139" s="133"/>
    </row>
    <row r="150" spans="9:10" ht="23.15" customHeight="1">
      <c r="I150" s="24"/>
      <c r="J150" s="24"/>
    </row>
    <row r="151" spans="9:10" ht="23.15" customHeight="1">
      <c r="I151" s="24"/>
      <c r="J151" s="24"/>
    </row>
  </sheetData>
  <mergeCells count="17">
    <mergeCell ref="A48:J48"/>
    <mergeCell ref="A49:J49"/>
    <mergeCell ref="A2:J2"/>
    <mergeCell ref="A3:J3"/>
    <mergeCell ref="A4:J4"/>
    <mergeCell ref="G6:H6"/>
    <mergeCell ref="A10:E10"/>
    <mergeCell ref="I6:J6"/>
    <mergeCell ref="A93:J93"/>
    <mergeCell ref="A50:J50"/>
    <mergeCell ref="G97:H97"/>
    <mergeCell ref="G52:H52"/>
    <mergeCell ref="I52:J52"/>
    <mergeCell ref="A95:J95"/>
    <mergeCell ref="I97:J97"/>
    <mergeCell ref="A94:J94"/>
    <mergeCell ref="A56:E56"/>
  </mergeCells>
  <pageMargins left="0.6692913385826772" right="0.23622047244094491" top="0.35433070866141736" bottom="0.15748031496062992" header="0" footer="0"/>
  <pageSetup paperSize="9" scale="76" firstPageNumber="3" fitToHeight="0" orientation="portrait" useFirstPageNumber="1" r:id="rId1"/>
  <headerFooter alignWithMargins="0">
    <oddHeader>&amp;R&amp;"Angsana New,Regular"&amp;15&amp;P</oddHeader>
    <oddFooter>&amp;L&amp;15หมายเหตุประกอบงบการเงินเป็นส่วนหนึ่งของงบการเงินนี้</oddFooter>
  </headerFooter>
  <rowBreaks count="2" manualBreakCount="2">
    <brk id="46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6B950-F6DF-484C-A28F-599268DE6770}">
  <sheetPr>
    <tabColor rgb="FF0070C0"/>
    <pageSetUpPr fitToPage="1"/>
  </sheetPr>
  <dimension ref="A2:L56"/>
  <sheetViews>
    <sheetView view="pageBreakPreview" topLeftCell="A37" zoomScale="85" zoomScaleNormal="70" zoomScaleSheetLayoutView="85" workbookViewId="0">
      <selection activeCell="I29" sqref="I29"/>
    </sheetView>
  </sheetViews>
  <sheetFormatPr defaultColWidth="9.33203125" defaultRowHeight="23.15" customHeight="1"/>
  <cols>
    <col min="1" max="1" width="3.6640625" style="1" customWidth="1"/>
    <col min="2" max="2" width="3.44140625" style="1" customWidth="1"/>
    <col min="3" max="3" width="44.44140625" style="1" customWidth="1"/>
    <col min="4" max="4" width="10.44140625" style="1" customWidth="1"/>
    <col min="5" max="5" width="10.77734375" style="2" customWidth="1"/>
    <col min="6" max="7" width="20.109375" style="6" bestFit="1" customWidth="1"/>
    <col min="8" max="9" width="20.109375" style="1" bestFit="1" customWidth="1"/>
    <col min="10" max="10" width="19.109375" style="1" customWidth="1"/>
    <col min="11" max="11" width="9.33203125" style="1" customWidth="1"/>
    <col min="12" max="12" width="12.44140625" style="1" bestFit="1" customWidth="1"/>
    <col min="13" max="19" width="9.33203125" style="1" customWidth="1"/>
    <col min="20" max="16384" width="9.33203125" style="1"/>
  </cols>
  <sheetData>
    <row r="2" spans="1:10" ht="23.1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</row>
    <row r="3" spans="1:10" ht="23.15" customHeight="1">
      <c r="A3" s="135" t="s">
        <v>65</v>
      </c>
      <c r="B3" s="135"/>
      <c r="C3" s="135"/>
      <c r="D3" s="135"/>
      <c r="E3" s="135"/>
      <c r="F3" s="135"/>
      <c r="G3" s="135"/>
      <c r="H3" s="135"/>
      <c r="I3" s="135"/>
    </row>
    <row r="4" spans="1:10" ht="23.15" customHeight="1">
      <c r="A4" s="135" t="s">
        <v>203</v>
      </c>
      <c r="B4" s="135"/>
      <c r="C4" s="135"/>
      <c r="D4" s="135"/>
      <c r="E4" s="135"/>
      <c r="F4" s="135"/>
      <c r="G4" s="135"/>
      <c r="H4" s="135"/>
      <c r="I4" s="135"/>
    </row>
    <row r="5" spans="1:10" ht="23.15" customHeight="1">
      <c r="A5" s="15"/>
      <c r="B5" s="26"/>
      <c r="C5" s="26"/>
      <c r="D5" s="26"/>
      <c r="E5" s="26"/>
      <c r="F5" s="7"/>
      <c r="G5" s="7"/>
      <c r="H5" s="139" t="s">
        <v>2</v>
      </c>
      <c r="I5" s="139"/>
    </row>
    <row r="6" spans="1:10" ht="23.15" customHeight="1">
      <c r="A6" s="27"/>
      <c r="B6" s="27"/>
      <c r="C6" s="27"/>
      <c r="D6" s="27"/>
      <c r="E6" s="27"/>
      <c r="F6" s="8" t="s">
        <v>3</v>
      </c>
      <c r="G6" s="8"/>
      <c r="H6" s="136" t="s">
        <v>4</v>
      </c>
      <c r="I6" s="136"/>
    </row>
    <row r="7" spans="1:10" ht="23.15" customHeight="1">
      <c r="A7" s="9"/>
      <c r="B7" s="9"/>
      <c r="C7" s="9"/>
      <c r="D7" s="9"/>
      <c r="E7" s="16" t="s">
        <v>5</v>
      </c>
      <c r="F7" s="105">
        <v>2568</v>
      </c>
      <c r="G7" s="105">
        <v>2567</v>
      </c>
      <c r="H7" s="105">
        <v>2568</v>
      </c>
      <c r="I7" s="105">
        <v>2567</v>
      </c>
      <c r="J7" s="26"/>
    </row>
    <row r="8" spans="1:10" ht="14.5" customHeight="1">
      <c r="A8" s="26"/>
      <c r="B8" s="26"/>
      <c r="C8" s="48"/>
      <c r="D8" s="26"/>
      <c r="E8" s="14"/>
      <c r="F8" s="30"/>
      <c r="G8" s="30"/>
      <c r="H8" s="48"/>
      <c r="I8" s="14"/>
    </row>
    <row r="9" spans="1:10" ht="23.15" customHeight="1">
      <c r="A9" s="1" t="s">
        <v>67</v>
      </c>
      <c r="D9" s="28"/>
      <c r="E9" s="2">
        <v>18</v>
      </c>
      <c r="F9" s="6">
        <v>480687932.14000005</v>
      </c>
      <c r="G9" s="6">
        <v>505466022.53000009</v>
      </c>
      <c r="H9" s="4">
        <v>480640338.27000004</v>
      </c>
      <c r="I9" s="4">
        <v>505379942.51999998</v>
      </c>
    </row>
    <row r="10" spans="1:10" ht="23.15" customHeight="1">
      <c r="A10" s="1" t="s">
        <v>68</v>
      </c>
      <c r="D10" s="28"/>
      <c r="F10" s="38">
        <v>-413881820.58999997</v>
      </c>
      <c r="G10" s="36">
        <v>-399928552.26999998</v>
      </c>
      <c r="H10" s="38">
        <v>-413782603.72999996</v>
      </c>
      <c r="I10" s="38">
        <v>-399933649.41000009</v>
      </c>
      <c r="J10" s="32"/>
    </row>
    <row r="11" spans="1:10" ht="23.15" customHeight="1">
      <c r="A11" s="1" t="s">
        <v>69</v>
      </c>
      <c r="D11" s="28"/>
      <c r="F11" s="10">
        <f>SUM(F9:F10)</f>
        <v>66806111.550000072</v>
      </c>
      <c r="G11" s="10">
        <f>SUM(G9:G10)</f>
        <v>105537470.26000011</v>
      </c>
      <c r="H11" s="10">
        <f>SUM(H9:H10)</f>
        <v>66857734.540000081</v>
      </c>
      <c r="I11" s="10">
        <f>SUM(I9:I10)</f>
        <v>105446293.1099999</v>
      </c>
      <c r="J11" s="32"/>
    </row>
    <row r="12" spans="1:10" ht="23.15" customHeight="1">
      <c r="A12" s="1" t="s">
        <v>70</v>
      </c>
      <c r="D12" s="28"/>
      <c r="F12" s="4">
        <v>4706780.22</v>
      </c>
      <c r="G12" s="10">
        <v>7838621.3600000013</v>
      </c>
      <c r="H12" s="4">
        <v>4704616.66</v>
      </c>
      <c r="I12" s="4">
        <v>7834909.8300000019</v>
      </c>
      <c r="J12" s="32"/>
    </row>
    <row r="13" spans="1:10" ht="23.15" customHeight="1">
      <c r="A13" s="1" t="s">
        <v>172</v>
      </c>
      <c r="D13" s="28"/>
      <c r="F13" s="4">
        <v>-6013653.96</v>
      </c>
      <c r="G13" s="10">
        <v>-3179479.8100000005</v>
      </c>
      <c r="H13" s="4">
        <v>-6153233.96</v>
      </c>
      <c r="I13" s="11">
        <v>-3317489.8100000005</v>
      </c>
      <c r="J13" s="32"/>
    </row>
    <row r="14" spans="1:10" ht="23.15" customHeight="1">
      <c r="A14" s="1" t="s">
        <v>71</v>
      </c>
      <c r="D14" s="28"/>
      <c r="F14" s="4">
        <v>-55535072.850000001</v>
      </c>
      <c r="G14" s="10">
        <v>-50235092.900000006</v>
      </c>
      <c r="H14" s="4">
        <v>-55472113.520000003</v>
      </c>
      <c r="I14" s="4">
        <v>-50082902.340000004</v>
      </c>
      <c r="J14" s="32"/>
    </row>
    <row r="15" spans="1:10" ht="23.15" customHeight="1">
      <c r="A15" s="1" t="s">
        <v>72</v>
      </c>
      <c r="F15" s="4">
        <v>-37671619.93</v>
      </c>
      <c r="G15" s="10">
        <v>-41228799.270000018</v>
      </c>
      <c r="H15" s="10">
        <v>-37425434.210000001</v>
      </c>
      <c r="I15" s="10">
        <v>-41014599.82</v>
      </c>
      <c r="J15" s="32"/>
    </row>
    <row r="16" spans="1:10" ht="23.15" customHeight="1">
      <c r="A16" s="1" t="s">
        <v>173</v>
      </c>
      <c r="F16" s="54">
        <f>SUM(F11:F15)</f>
        <v>-27707454.969999932</v>
      </c>
      <c r="G16" s="54">
        <f>SUM(G11:G15)</f>
        <v>18732719.640000083</v>
      </c>
      <c r="H16" s="54">
        <f>SUM(H11:H15)</f>
        <v>-27488430.489999928</v>
      </c>
      <c r="I16" s="54">
        <f>SUM(I11:I15)</f>
        <v>18866210.969999887</v>
      </c>
      <c r="J16" s="32"/>
    </row>
    <row r="17" spans="1:12" ht="23.15" customHeight="1">
      <c r="A17" s="1" t="s">
        <v>73</v>
      </c>
      <c r="E17" s="31"/>
      <c r="F17" s="10">
        <v>-13733220.08</v>
      </c>
      <c r="G17" s="10">
        <v>-13462760.810000001</v>
      </c>
      <c r="H17" s="3">
        <v>-13760614.75</v>
      </c>
      <c r="I17" s="10">
        <v>-13512487.579999998</v>
      </c>
      <c r="J17" s="32"/>
    </row>
    <row r="18" spans="1:12" ht="23.15" customHeight="1">
      <c r="A18" s="1" t="s">
        <v>74</v>
      </c>
      <c r="E18" s="55"/>
      <c r="F18" s="4">
        <v>-3178447.05</v>
      </c>
      <c r="G18" s="4">
        <v>-741454.86</v>
      </c>
      <c r="H18" s="18">
        <v>0</v>
      </c>
      <c r="I18" s="4">
        <v>0</v>
      </c>
      <c r="J18" s="13"/>
    </row>
    <row r="19" spans="1:12" ht="23.15" customHeight="1">
      <c r="A19" s="1" t="s">
        <v>174</v>
      </c>
      <c r="E19" s="1"/>
      <c r="F19" s="50">
        <f>SUM(F16:F18)</f>
        <v>-44619122.099999927</v>
      </c>
      <c r="G19" s="50">
        <f>SUM(G16:G18)</f>
        <v>4528503.9700000817</v>
      </c>
      <c r="H19" s="50">
        <f>SUM(H16:H18)</f>
        <v>-41249045.239999928</v>
      </c>
      <c r="I19" s="50">
        <f>SUM(I16:I18)</f>
        <v>5353723.3899998888</v>
      </c>
      <c r="J19" s="13"/>
    </row>
    <row r="20" spans="1:12" ht="23.15" customHeight="1">
      <c r="A20" s="1" t="s">
        <v>166</v>
      </c>
      <c r="D20" s="103"/>
      <c r="F20" s="4">
        <v>-6497751.3499999996</v>
      </c>
      <c r="G20" s="4">
        <v>-2950652.17</v>
      </c>
      <c r="H20" s="4">
        <v>-6476792.4800000004</v>
      </c>
      <c r="I20" s="4">
        <v>-2912112.87</v>
      </c>
      <c r="J20" s="4">
        <f>H20-F20</f>
        <v>20958.86999999918</v>
      </c>
    </row>
    <row r="21" spans="1:12" ht="23.15" customHeight="1">
      <c r="A21" s="1" t="s">
        <v>169</v>
      </c>
      <c r="E21" s="6"/>
      <c r="F21" s="50">
        <f>SUM(F19:F20)</f>
        <v>-51116873.449999928</v>
      </c>
      <c r="G21" s="50">
        <f>SUM(G19:G20)</f>
        <v>1577851.8000000818</v>
      </c>
      <c r="H21" s="50">
        <f>SUM(H19:H20)</f>
        <v>-47725837.719999924</v>
      </c>
      <c r="I21" s="50">
        <f>SUM(I19:I20)</f>
        <v>2441610.5199998887</v>
      </c>
      <c r="J21" s="32"/>
    </row>
    <row r="22" spans="1:12" ht="23.15" customHeight="1">
      <c r="A22" s="1" t="s">
        <v>170</v>
      </c>
      <c r="F22" s="38">
        <v>0</v>
      </c>
      <c r="G22" s="38">
        <v>0</v>
      </c>
      <c r="H22" s="38">
        <v>0</v>
      </c>
      <c r="I22" s="38">
        <v>0</v>
      </c>
      <c r="J22" s="13"/>
    </row>
    <row r="23" spans="1:12" ht="23.15" customHeight="1" thickBot="1">
      <c r="A23" s="1" t="s">
        <v>175</v>
      </c>
      <c r="F23" s="53">
        <f>F21+F22</f>
        <v>-51116873.449999928</v>
      </c>
      <c r="G23" s="53">
        <f>G21+G22</f>
        <v>1577851.8000000818</v>
      </c>
      <c r="H23" s="53">
        <f>H21+H22</f>
        <v>-47725837.719999924</v>
      </c>
      <c r="I23" s="53">
        <f>I21+I22</f>
        <v>2441610.5199998887</v>
      </c>
      <c r="J23" s="32"/>
    </row>
    <row r="24" spans="1:12" ht="23.15" customHeight="1" thickTop="1">
      <c r="E24" s="6"/>
      <c r="H24" s="4"/>
      <c r="I24" s="4"/>
      <c r="J24" s="32"/>
    </row>
    <row r="25" spans="1:12" ht="23.15" customHeight="1">
      <c r="A25" s="1" t="s">
        <v>194</v>
      </c>
      <c r="F25" s="10"/>
      <c r="G25" s="10"/>
      <c r="H25" s="5"/>
      <c r="I25" s="5"/>
    </row>
    <row r="26" spans="1:12" ht="23.15" customHeight="1">
      <c r="B26" s="1" t="s">
        <v>78</v>
      </c>
      <c r="F26" s="10">
        <f>F28-F27</f>
        <v>-50993233.47999993</v>
      </c>
      <c r="G26" s="10">
        <f>G28-G27</f>
        <v>1682482.6900000817</v>
      </c>
      <c r="H26" s="10"/>
      <c r="I26" s="10"/>
    </row>
    <row r="27" spans="1:12" ht="23.15" customHeight="1">
      <c r="B27" s="1" t="s">
        <v>192</v>
      </c>
      <c r="F27" s="10">
        <v>-123639.97</v>
      </c>
      <c r="G27" s="10">
        <v>-104630.89</v>
      </c>
      <c r="H27" s="10"/>
      <c r="I27" s="10"/>
    </row>
    <row r="28" spans="1:12" ht="23.15" customHeight="1" thickBot="1">
      <c r="F28" s="37">
        <f>F21</f>
        <v>-51116873.449999928</v>
      </c>
      <c r="G28" s="37">
        <f>G21</f>
        <v>1577851.8000000818</v>
      </c>
      <c r="H28" s="10"/>
      <c r="I28" s="10"/>
    </row>
    <row r="29" spans="1:12" ht="23.15" customHeight="1" thickTop="1">
      <c r="F29" s="10"/>
      <c r="G29" s="10"/>
      <c r="H29" s="10"/>
      <c r="I29" s="10"/>
      <c r="L29" s="19"/>
    </row>
    <row r="30" spans="1:12" ht="23.15" customHeight="1">
      <c r="A30" s="1" t="s">
        <v>195</v>
      </c>
      <c r="F30" s="10"/>
      <c r="G30" s="10"/>
      <c r="H30" s="10"/>
      <c r="I30" s="10"/>
    </row>
    <row r="31" spans="1:12" ht="23.15" customHeight="1">
      <c r="B31" s="1" t="s">
        <v>78</v>
      </c>
      <c r="F31" s="10">
        <f>F33-F32</f>
        <v>-50993233.47999993</v>
      </c>
      <c r="G31" s="10">
        <f>G33-G32</f>
        <v>1682482.6900000817</v>
      </c>
      <c r="H31" s="10"/>
      <c r="I31" s="10"/>
      <c r="L31" s="19"/>
    </row>
    <row r="32" spans="1:12" ht="23.15" customHeight="1">
      <c r="B32" s="1" t="s">
        <v>192</v>
      </c>
      <c r="F32" s="6">
        <v>-123639.97</v>
      </c>
      <c r="G32" s="10">
        <v>-104630.89</v>
      </c>
      <c r="H32" s="10"/>
      <c r="I32" s="10"/>
    </row>
    <row r="33" spans="1:9" ht="23.15" customHeight="1" thickBot="1">
      <c r="F33" s="37">
        <f>F23</f>
        <v>-51116873.449999928</v>
      </c>
      <c r="G33" s="37">
        <f>G23</f>
        <v>1577851.8000000818</v>
      </c>
      <c r="H33" s="10"/>
      <c r="I33" s="10"/>
    </row>
    <row r="34" spans="1:9" ht="23.15" customHeight="1" thickTop="1">
      <c r="F34" s="32"/>
      <c r="G34" s="10"/>
      <c r="H34" s="12"/>
      <c r="I34" s="22"/>
    </row>
    <row r="35" spans="1:9" ht="23.15" customHeight="1">
      <c r="A35" s="49" t="s">
        <v>196</v>
      </c>
      <c r="B35" s="49"/>
      <c r="E35" s="1"/>
      <c r="F35" s="128">
        <f>F26/F36</f>
        <v>-0.11593474175965404</v>
      </c>
      <c r="G35" s="128">
        <f>G26/G36</f>
        <v>3.8251780259581174E-3</v>
      </c>
      <c r="H35" s="128">
        <f>H21/H36</f>
        <v>-0.10850621334890401</v>
      </c>
      <c r="I35" s="128">
        <f>I21/I36</f>
        <v>5.551079345161818E-3</v>
      </c>
    </row>
    <row r="36" spans="1:9" ht="23.15" customHeight="1">
      <c r="A36" s="1" t="s">
        <v>161</v>
      </c>
      <c r="E36" s="1"/>
      <c r="F36" s="47">
        <v>439844284</v>
      </c>
      <c r="G36" s="47">
        <v>439844284</v>
      </c>
      <c r="H36" s="47">
        <v>439844284</v>
      </c>
      <c r="I36" s="131">
        <v>439844284</v>
      </c>
    </row>
    <row r="37" spans="1:9" ht="23.15" customHeight="1">
      <c r="E37" s="1"/>
      <c r="F37" s="1"/>
      <c r="G37" s="1"/>
      <c r="H37" s="47"/>
    </row>
    <row r="38" spans="1:9" ht="23.15" customHeight="1">
      <c r="F38" s="33"/>
      <c r="G38" s="33"/>
      <c r="H38" s="13"/>
      <c r="I38" s="3"/>
    </row>
    <row r="39" spans="1:9" ht="23.15" customHeight="1">
      <c r="F39" s="4"/>
      <c r="G39" s="13"/>
      <c r="H39" s="4"/>
      <c r="I39" s="104" t="s">
        <v>164</v>
      </c>
    </row>
    <row r="40" spans="1:9" ht="23.15" customHeight="1">
      <c r="F40" s="13"/>
      <c r="G40" s="13"/>
      <c r="H40" s="13"/>
      <c r="I40" s="51"/>
    </row>
    <row r="41" spans="1:9" ht="23.15" customHeight="1">
      <c r="F41" s="13"/>
      <c r="G41" s="13"/>
      <c r="H41" s="13"/>
      <c r="I41" s="25"/>
    </row>
    <row r="42" spans="1:9" ht="23.15" customHeight="1">
      <c r="F42" s="13"/>
      <c r="G42" s="13"/>
      <c r="H42" s="13"/>
      <c r="I42" s="25"/>
    </row>
    <row r="43" spans="1:9" ht="23.15" customHeight="1">
      <c r="F43" s="13"/>
      <c r="G43" s="13"/>
      <c r="H43" s="13"/>
      <c r="I43" s="25"/>
    </row>
    <row r="44" spans="1:9" ht="23.15" customHeight="1">
      <c r="F44" s="13"/>
      <c r="G44" s="13"/>
      <c r="H44" s="13"/>
      <c r="I44" s="25"/>
    </row>
    <row r="45" spans="1:9" ht="23.15" customHeight="1">
      <c r="F45" s="13"/>
      <c r="G45" s="13"/>
      <c r="H45" s="13"/>
      <c r="I45" s="25"/>
    </row>
    <row r="46" spans="1:9" ht="23.15" customHeight="1">
      <c r="F46" s="4"/>
      <c r="G46" s="13"/>
      <c r="H46" s="4"/>
      <c r="I46" s="25"/>
    </row>
    <row r="47" spans="1:9" ht="23.15" customHeight="1">
      <c r="F47" s="13"/>
      <c r="G47" s="13"/>
      <c r="H47" s="13"/>
      <c r="I47" s="25"/>
    </row>
    <row r="48" spans="1:9" ht="23.15" customHeight="1">
      <c r="F48" s="13"/>
      <c r="G48" s="13"/>
      <c r="H48" s="13"/>
      <c r="I48" s="25"/>
    </row>
    <row r="49" spans="5:9" ht="23.15" customHeight="1">
      <c r="F49" s="13"/>
      <c r="G49" s="13"/>
      <c r="H49" s="13"/>
      <c r="I49" s="25"/>
    </row>
    <row r="50" spans="5:9" ht="23.15" customHeight="1">
      <c r="F50" s="13"/>
      <c r="G50" s="13"/>
      <c r="H50" s="13"/>
      <c r="I50" s="25"/>
    </row>
    <row r="51" spans="5:9" ht="23.15" customHeight="1">
      <c r="F51" s="13"/>
      <c r="G51" s="13"/>
      <c r="H51" s="13"/>
      <c r="I51" s="25"/>
    </row>
    <row r="52" spans="5:9" ht="23.15" customHeight="1">
      <c r="F52" s="13"/>
      <c r="G52" s="13"/>
      <c r="H52" s="13"/>
      <c r="I52" s="25"/>
    </row>
    <row r="53" spans="5:9" ht="23.15" customHeight="1">
      <c r="F53" s="13"/>
      <c r="G53" s="13"/>
      <c r="H53" s="13"/>
      <c r="I53" s="25"/>
    </row>
    <row r="54" spans="5:9" ht="23.15" customHeight="1">
      <c r="E54" s="1"/>
    </row>
    <row r="55" spans="5:9" ht="23.15" customHeight="1">
      <c r="E55" s="1"/>
      <c r="F55" s="1"/>
      <c r="G55" s="1"/>
    </row>
    <row r="56" spans="5:9" ht="23.15" customHeight="1">
      <c r="E56" s="1"/>
      <c r="F56" s="1"/>
      <c r="G56" s="1"/>
    </row>
  </sheetData>
  <mergeCells count="5">
    <mergeCell ref="A2:I2"/>
    <mergeCell ref="A3:I3"/>
    <mergeCell ref="A4:I4"/>
    <mergeCell ref="H5:I5"/>
    <mergeCell ref="H6:I6"/>
  </mergeCells>
  <pageMargins left="0.66929133858267698" right="0.23622047244094499" top="0.748" bottom="0.748" header="0.31490000000000001" footer="0.31490000000000001"/>
  <pageSetup paperSize="9" scale="73" firstPageNumber="6" fitToHeight="0" orientation="portrait" useFirstPageNumber="1" r:id="rId1"/>
  <headerFooter alignWithMargins="0">
    <oddHeader>&amp;R&amp;P</oddHeader>
    <oddFooter>&amp;L&amp;15หมายเหตุประกอบงบการเงินเป็นส่วนหนึ่งของงบการเงินนี้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2F8C8-33E3-4277-A98E-54EFC5A6D101}">
  <sheetPr>
    <tabColor rgb="FF0070C0"/>
    <pageSetUpPr fitToPage="1"/>
  </sheetPr>
  <dimension ref="A2:M39"/>
  <sheetViews>
    <sheetView view="pageBreakPreview" zoomScale="116" zoomScaleNormal="100" zoomScaleSheetLayoutView="116" workbookViewId="0">
      <selection activeCell="C13" sqref="C13"/>
    </sheetView>
  </sheetViews>
  <sheetFormatPr defaultColWidth="9.33203125" defaultRowHeight="21.5"/>
  <cols>
    <col min="1" max="1" width="3.6640625" style="1" customWidth="1"/>
    <col min="2" max="2" width="3.44140625" style="1" customWidth="1"/>
    <col min="3" max="3" width="44.44140625" style="1" customWidth="1"/>
    <col min="4" max="4" width="10.44140625" style="1" customWidth="1"/>
    <col min="5" max="5" width="10.77734375" style="2" customWidth="1"/>
    <col min="6" max="6" width="20.109375" style="6" bestFit="1" customWidth="1"/>
    <col min="7" max="7" width="21" style="6" customWidth="1"/>
    <col min="8" max="8" width="20.109375" style="1" bestFit="1" customWidth="1"/>
    <col min="9" max="9" width="20.33203125" style="1" customWidth="1"/>
    <col min="10" max="10" width="19.109375" style="1" customWidth="1"/>
    <col min="11" max="11" width="9.33203125" style="1"/>
    <col min="12" max="12" width="12.44140625" style="1" bestFit="1" customWidth="1"/>
    <col min="13" max="13" width="15.77734375" style="1" bestFit="1" customWidth="1"/>
    <col min="14" max="16384" width="9.33203125" style="1"/>
  </cols>
  <sheetData>
    <row r="2" spans="1:13" ht="23.15" customHeight="1">
      <c r="A2" s="135" t="s">
        <v>0</v>
      </c>
      <c r="B2" s="135"/>
      <c r="C2" s="135"/>
      <c r="D2" s="135"/>
      <c r="E2" s="135"/>
      <c r="F2" s="135"/>
      <c r="G2" s="135"/>
      <c r="H2" s="135"/>
      <c r="I2" s="135"/>
    </row>
    <row r="3" spans="1:13" ht="23.15" customHeight="1">
      <c r="A3" s="135" t="s">
        <v>65</v>
      </c>
      <c r="B3" s="135"/>
      <c r="C3" s="135"/>
      <c r="D3" s="135"/>
      <c r="E3" s="135"/>
      <c r="F3" s="135"/>
      <c r="G3" s="135"/>
      <c r="H3" s="135"/>
      <c r="I3" s="135"/>
    </row>
    <row r="4" spans="1:13" ht="23.15" customHeight="1">
      <c r="A4" s="135" t="s">
        <v>204</v>
      </c>
      <c r="B4" s="135"/>
      <c r="C4" s="135"/>
      <c r="D4" s="135"/>
      <c r="E4" s="135"/>
      <c r="F4" s="135"/>
      <c r="G4" s="135"/>
      <c r="H4" s="135"/>
      <c r="I4" s="135"/>
    </row>
    <row r="5" spans="1:13" ht="23.15" customHeight="1">
      <c r="A5" s="15"/>
      <c r="B5" s="26"/>
      <c r="C5" s="26"/>
      <c r="D5" s="26"/>
      <c r="E5" s="26"/>
      <c r="F5" s="7"/>
      <c r="G5" s="7"/>
      <c r="H5" s="139" t="s">
        <v>2</v>
      </c>
      <c r="I5" s="139"/>
    </row>
    <row r="6" spans="1:13" ht="23.15" customHeight="1">
      <c r="A6" s="27"/>
      <c r="B6" s="27"/>
      <c r="C6" s="27"/>
      <c r="D6" s="27"/>
      <c r="E6" s="27"/>
      <c r="F6" s="8" t="s">
        <v>3</v>
      </c>
      <c r="G6" s="8"/>
      <c r="H6" s="136" t="s">
        <v>4</v>
      </c>
      <c r="I6" s="136"/>
    </row>
    <row r="7" spans="1:13" ht="23.15" customHeight="1">
      <c r="A7" s="9"/>
      <c r="B7" s="9"/>
      <c r="C7" s="9"/>
      <c r="D7" s="9"/>
      <c r="E7" s="16" t="s">
        <v>5</v>
      </c>
      <c r="F7" s="105">
        <v>2568</v>
      </c>
      <c r="G7" s="105">
        <v>2567</v>
      </c>
      <c r="H7" s="105">
        <v>2568</v>
      </c>
      <c r="I7" s="105">
        <v>2567</v>
      </c>
      <c r="J7" s="26"/>
    </row>
    <row r="8" spans="1:13" ht="14.5" customHeight="1">
      <c r="A8" s="26"/>
      <c r="B8" s="26"/>
      <c r="C8" s="48"/>
      <c r="D8" s="26"/>
      <c r="E8" s="14"/>
      <c r="F8" s="30"/>
      <c r="G8" s="30"/>
      <c r="H8" s="48"/>
      <c r="I8" s="14"/>
    </row>
    <row r="9" spans="1:13" ht="23.15" customHeight="1">
      <c r="A9" s="1" t="s">
        <v>67</v>
      </c>
      <c r="D9" s="28"/>
      <c r="E9" s="2">
        <v>18</v>
      </c>
      <c r="F9" s="6">
        <v>962879508.34000003</v>
      </c>
      <c r="G9" s="6">
        <v>1054232164.3200001</v>
      </c>
      <c r="H9" s="4">
        <v>962809962.4000001</v>
      </c>
      <c r="I9" s="4">
        <v>1054449451.8099999</v>
      </c>
    </row>
    <row r="10" spans="1:13" ht="23.15" customHeight="1">
      <c r="A10" s="1" t="s">
        <v>68</v>
      </c>
      <c r="D10" s="28"/>
      <c r="F10" s="38">
        <v>-788864314.71000004</v>
      </c>
      <c r="G10" s="36">
        <v>-841270878.12</v>
      </c>
      <c r="H10" s="38">
        <v>-788783448.88</v>
      </c>
      <c r="I10" s="38">
        <v>-841573438.69000006</v>
      </c>
      <c r="J10" s="32"/>
    </row>
    <row r="11" spans="1:13" ht="23.15" customHeight="1">
      <c r="A11" s="1" t="s">
        <v>69</v>
      </c>
      <c r="D11" s="28"/>
      <c r="F11" s="10">
        <f>SUM(F9:F10)</f>
        <v>174015193.63</v>
      </c>
      <c r="G11" s="10">
        <f>SUM(G9:G10)</f>
        <v>212961286.20000005</v>
      </c>
      <c r="H11" s="10">
        <f>SUM(H9:H10)</f>
        <v>174026513.5200001</v>
      </c>
      <c r="I11" s="10">
        <f>SUM(I9:I10)</f>
        <v>212876013.11999989</v>
      </c>
      <c r="J11" s="32"/>
    </row>
    <row r="12" spans="1:13" ht="23.15" customHeight="1">
      <c r="A12" s="1" t="s">
        <v>70</v>
      </c>
      <c r="D12" s="28"/>
      <c r="F12" s="4">
        <v>6563970.4499999993</v>
      </c>
      <c r="G12" s="10">
        <v>14348083.66</v>
      </c>
      <c r="H12" s="4">
        <v>6559060.96</v>
      </c>
      <c r="I12" s="4">
        <v>14343972.130000001</v>
      </c>
      <c r="J12" s="32"/>
    </row>
    <row r="13" spans="1:13" ht="23.15" customHeight="1">
      <c r="A13" s="1" t="s">
        <v>172</v>
      </c>
      <c r="D13" s="28"/>
      <c r="F13" s="4">
        <v>-8519496.1600000001</v>
      </c>
      <c r="G13" s="10">
        <v>-782075.03</v>
      </c>
      <c r="H13" s="4">
        <v>-8792196.1600000001</v>
      </c>
      <c r="I13" s="85">
        <v>-1256185.0299999993</v>
      </c>
      <c r="J13" s="32"/>
      <c r="M13" s="84"/>
    </row>
    <row r="14" spans="1:13" ht="23.15" customHeight="1">
      <c r="A14" s="1" t="s">
        <v>71</v>
      </c>
      <c r="D14" s="28"/>
      <c r="F14" s="4">
        <v>-99868276.200000003</v>
      </c>
      <c r="G14" s="10">
        <v>-95930631.950000003</v>
      </c>
      <c r="H14" s="4">
        <v>-99633747.950000003</v>
      </c>
      <c r="I14" s="4">
        <v>-95493855.760000005</v>
      </c>
      <c r="J14" s="32"/>
      <c r="M14" s="84"/>
    </row>
    <row r="15" spans="1:13" ht="23.15" customHeight="1">
      <c r="A15" s="1" t="s">
        <v>72</v>
      </c>
      <c r="F15" s="4">
        <v>-87118966.909999996</v>
      </c>
      <c r="G15" s="10">
        <v>-82081706.940000013</v>
      </c>
      <c r="H15" s="10">
        <v>-86649320.609999999</v>
      </c>
      <c r="I15" s="10">
        <v>-81689145</v>
      </c>
      <c r="J15" s="32">
        <v>-2166479.1499999994</v>
      </c>
    </row>
    <row r="16" spans="1:13" ht="23.15" customHeight="1">
      <c r="A16" s="1" t="s">
        <v>173</v>
      </c>
      <c r="F16" s="54">
        <f>SUM(F11:F15)</f>
        <v>-14927575.190000013</v>
      </c>
      <c r="G16" s="54">
        <f>SUM(G11:G15)</f>
        <v>48514955.940000027</v>
      </c>
      <c r="H16" s="54">
        <f>SUM(H11:H15)</f>
        <v>-14489690.23999989</v>
      </c>
      <c r="I16" s="54">
        <f>SUM(I11:I15)</f>
        <v>48780799.459999874</v>
      </c>
      <c r="J16" s="32"/>
    </row>
    <row r="17" spans="1:12" ht="23.15" customHeight="1">
      <c r="A17" s="1" t="s">
        <v>73</v>
      </c>
      <c r="E17" s="31"/>
      <c r="F17" s="10">
        <v>-27615767.969999999</v>
      </c>
      <c r="G17" s="10">
        <v>-28993112.530000001</v>
      </c>
      <c r="H17" s="10">
        <v>-27670055.940000001</v>
      </c>
      <c r="I17" s="10">
        <v>-29096336.559999999</v>
      </c>
      <c r="J17" s="32"/>
    </row>
    <row r="18" spans="1:12" ht="23.15" customHeight="1">
      <c r="A18" s="1" t="s">
        <v>74</v>
      </c>
      <c r="E18" s="55">
        <v>10</v>
      </c>
      <c r="F18" s="3">
        <v>-4622754.4400000004</v>
      </c>
      <c r="G18" s="4">
        <v>-1418907</v>
      </c>
      <c r="H18" s="18">
        <v>0</v>
      </c>
      <c r="I18" s="4">
        <v>0</v>
      </c>
      <c r="J18" s="13"/>
    </row>
    <row r="19" spans="1:12" ht="23.15" customHeight="1">
      <c r="A19" s="1" t="s">
        <v>174</v>
      </c>
      <c r="E19" s="1"/>
      <c r="F19" s="50">
        <f>SUM(F16:F18)</f>
        <v>-47166097.600000009</v>
      </c>
      <c r="G19" s="50">
        <f>SUM(G16:G18)</f>
        <v>18102936.410000026</v>
      </c>
      <c r="H19" s="50">
        <f>SUM(H16:H18)</f>
        <v>-42159746.179999888</v>
      </c>
      <c r="I19" s="50">
        <f>SUM(I16:I18)</f>
        <v>19684462.899999876</v>
      </c>
      <c r="J19" s="13"/>
    </row>
    <row r="20" spans="1:12" ht="23.15" customHeight="1">
      <c r="A20" s="1" t="s">
        <v>166</v>
      </c>
      <c r="D20" s="103"/>
      <c r="E20" s="2">
        <v>16</v>
      </c>
      <c r="F20" s="4">
        <v>-7839850.4399999995</v>
      </c>
      <c r="G20" s="4">
        <v>-6184172.0499999998</v>
      </c>
      <c r="H20" s="4">
        <v>-7827114.9900000002</v>
      </c>
      <c r="I20" s="4">
        <v>-6145632.75</v>
      </c>
      <c r="J20" s="4"/>
    </row>
    <row r="21" spans="1:12" ht="23.15" customHeight="1">
      <c r="A21" s="1" t="s">
        <v>169</v>
      </c>
      <c r="E21" s="6"/>
      <c r="F21" s="50">
        <f>SUM(F19:F20)</f>
        <v>-55005948.040000007</v>
      </c>
      <c r="G21" s="50">
        <f>SUM(G19:G20)</f>
        <v>11918764.360000025</v>
      </c>
      <c r="H21" s="50">
        <f>SUM(H19:H20)</f>
        <v>-49986861.16999989</v>
      </c>
      <c r="I21" s="50">
        <f>SUM(I19:I20)</f>
        <v>13538830.149999876</v>
      </c>
      <c r="J21" s="32"/>
    </row>
    <row r="22" spans="1:12" ht="23.15" customHeight="1">
      <c r="A22" s="1" t="s">
        <v>170</v>
      </c>
      <c r="F22" s="38">
        <v>0</v>
      </c>
      <c r="G22" s="38">
        <v>0</v>
      </c>
      <c r="H22" s="38">
        <v>0</v>
      </c>
      <c r="I22" s="38">
        <v>0</v>
      </c>
      <c r="J22" s="13"/>
    </row>
    <row r="23" spans="1:12" ht="23.15" customHeight="1" thickBot="1">
      <c r="A23" s="1" t="s">
        <v>175</v>
      </c>
      <c r="F23" s="53">
        <f>F21+F22</f>
        <v>-55005948.040000007</v>
      </c>
      <c r="G23" s="53">
        <f>G21+G22</f>
        <v>11918764.360000025</v>
      </c>
      <c r="H23" s="53">
        <f>H21+H22</f>
        <v>-49986861.16999989</v>
      </c>
      <c r="I23" s="53">
        <f>I21+I22</f>
        <v>13538830.149999876</v>
      </c>
      <c r="J23" s="32"/>
    </row>
    <row r="24" spans="1:12" ht="23.15" customHeight="1" thickTop="1">
      <c r="E24" s="6"/>
      <c r="H24" s="4"/>
      <c r="I24" s="4"/>
      <c r="J24" s="32"/>
    </row>
    <row r="25" spans="1:12" ht="23.15" customHeight="1">
      <c r="A25" s="1" t="s">
        <v>194</v>
      </c>
      <c r="F25" s="10"/>
      <c r="G25" s="10"/>
      <c r="H25" s="5"/>
      <c r="I25" s="5"/>
    </row>
    <row r="26" spans="1:12" ht="23.15" customHeight="1">
      <c r="B26" s="1" t="s">
        <v>78</v>
      </c>
      <c r="F26" s="10">
        <f>F28-F27</f>
        <v>-54722654.820000008</v>
      </c>
      <c r="G26" s="10">
        <f>G28-G27</f>
        <v>12151967.520000026</v>
      </c>
      <c r="H26" s="10"/>
      <c r="I26" s="10"/>
    </row>
    <row r="27" spans="1:12" ht="23.15" customHeight="1">
      <c r="B27" s="1" t="s">
        <v>192</v>
      </c>
      <c r="F27" s="10">
        <v>-283293.21999999997</v>
      </c>
      <c r="G27" s="10">
        <v>-233203.16</v>
      </c>
      <c r="H27" s="10"/>
      <c r="I27" s="10"/>
    </row>
    <row r="28" spans="1:12" ht="23.15" customHeight="1" thickBot="1">
      <c r="F28" s="37">
        <f>F21</f>
        <v>-55005948.040000007</v>
      </c>
      <c r="G28" s="37">
        <f>G21</f>
        <v>11918764.360000025</v>
      </c>
      <c r="H28" s="10"/>
      <c r="I28" s="10"/>
    </row>
    <row r="29" spans="1:12" ht="23.15" customHeight="1" thickTop="1">
      <c r="F29" s="10"/>
      <c r="G29" s="10"/>
      <c r="H29" s="10"/>
      <c r="I29" s="10"/>
      <c r="L29" s="19"/>
    </row>
    <row r="30" spans="1:12" ht="23.15" customHeight="1">
      <c r="A30" s="1" t="s">
        <v>195</v>
      </c>
      <c r="F30" s="10"/>
      <c r="G30" s="10"/>
      <c r="H30" s="10"/>
      <c r="I30" s="10"/>
    </row>
    <row r="31" spans="1:12" ht="23.15" customHeight="1">
      <c r="B31" s="1" t="s">
        <v>78</v>
      </c>
      <c r="F31" s="10">
        <f>F33-F32</f>
        <v>-54722654.820000008</v>
      </c>
      <c r="G31" s="10">
        <f>G33-G32</f>
        <v>12151967.520000026</v>
      </c>
      <c r="H31" s="10"/>
      <c r="I31" s="10"/>
      <c r="L31" s="19"/>
    </row>
    <row r="32" spans="1:12" ht="23.15" customHeight="1">
      <c r="B32" s="1" t="s">
        <v>192</v>
      </c>
      <c r="F32" s="10">
        <v>-283293.21999999997</v>
      </c>
      <c r="G32" s="10">
        <v>-233203.16</v>
      </c>
      <c r="H32" s="10"/>
      <c r="I32" s="10"/>
    </row>
    <row r="33" spans="1:9" ht="23.15" customHeight="1" thickBot="1">
      <c r="F33" s="37">
        <f>F23</f>
        <v>-55005948.040000007</v>
      </c>
      <c r="G33" s="37">
        <f>G23</f>
        <v>11918764.360000025</v>
      </c>
      <c r="H33" s="10"/>
      <c r="I33" s="10"/>
    </row>
    <row r="34" spans="1:9" ht="23.15" customHeight="1" thickTop="1">
      <c r="F34" s="32"/>
      <c r="G34" s="10"/>
      <c r="H34" s="12"/>
      <c r="I34" s="22"/>
    </row>
    <row r="35" spans="1:9" ht="23.15" customHeight="1">
      <c r="A35" s="49" t="s">
        <v>196</v>
      </c>
      <c r="B35" s="49"/>
      <c r="E35" s="1"/>
      <c r="F35" s="128">
        <f>F26/F36</f>
        <v>-0.12441370005390363</v>
      </c>
      <c r="G35" s="128">
        <f>G26/G36</f>
        <v>2.7627885508681581E-2</v>
      </c>
      <c r="H35" s="128">
        <f>H21/H36</f>
        <v>-0.11364672223408931</v>
      </c>
      <c r="I35" s="128">
        <f>I21/I36</f>
        <v>3.0780961905145222E-2</v>
      </c>
    </row>
    <row r="36" spans="1:9" ht="23.15" customHeight="1">
      <c r="A36" s="1" t="s">
        <v>161</v>
      </c>
      <c r="E36" s="1"/>
      <c r="F36" s="31">
        <v>439844284</v>
      </c>
      <c r="G36" s="47">
        <v>439844284</v>
      </c>
      <c r="H36" s="47">
        <v>439844284</v>
      </c>
      <c r="I36" s="131">
        <v>439844284</v>
      </c>
    </row>
    <row r="37" spans="1:9" ht="23.15" customHeight="1">
      <c r="E37" s="1"/>
      <c r="F37" s="1"/>
      <c r="G37" s="1"/>
      <c r="H37" s="47"/>
    </row>
    <row r="38" spans="1:9" ht="23.15" customHeight="1">
      <c r="F38" s="33"/>
      <c r="G38" s="33"/>
      <c r="H38" s="13"/>
      <c r="I38" s="3"/>
    </row>
    <row r="39" spans="1:9" ht="23.15" customHeight="1">
      <c r="F39" s="4"/>
      <c r="G39" s="13"/>
      <c r="H39" s="4"/>
      <c r="I39" s="104" t="s">
        <v>164</v>
      </c>
    </row>
  </sheetData>
  <mergeCells count="5">
    <mergeCell ref="A2:I2"/>
    <mergeCell ref="A3:I3"/>
    <mergeCell ref="A4:I4"/>
    <mergeCell ref="H5:I5"/>
    <mergeCell ref="H6:I6"/>
  </mergeCells>
  <pageMargins left="0.66920000000000002" right="0.23619999999999999" top="0.74803149606299202" bottom="0.74803149606299202" header="0.31496062992126" footer="0.31496062992126"/>
  <pageSetup paperSize="9" scale="73" firstPageNumber="7" fitToHeight="0" orientation="portrait" useFirstPageNumber="1" r:id="rId1"/>
  <headerFooter alignWithMargins="0">
    <oddHeader>&amp;R&amp;P</oddHeader>
    <oddFooter>&amp;L&amp;15หมายเหตุประกอบงบการเงินเป็นส่วนหนึ่งของงบการเงินนี้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697E-240C-496C-80F5-1EC3D1D4903C}">
  <sheetPr>
    <tabColor rgb="FF0070C0"/>
  </sheetPr>
  <dimension ref="A2:AA31"/>
  <sheetViews>
    <sheetView view="pageBreakPreview" topLeftCell="L6" zoomScale="93" zoomScaleNormal="100" zoomScaleSheetLayoutView="93" workbookViewId="0">
      <selection activeCell="Y30" sqref="Y30"/>
    </sheetView>
  </sheetViews>
  <sheetFormatPr defaultColWidth="10.77734375" defaultRowHeight="22" customHeight="1"/>
  <cols>
    <col min="1" max="3" width="2.109375" style="57" customWidth="1"/>
    <col min="4" max="4" width="48.77734375" style="57" customWidth="1"/>
    <col min="5" max="5" width="11.44140625" style="57" customWidth="1"/>
    <col min="6" max="6" width="1.109375" style="57" customWidth="1"/>
    <col min="7" max="7" width="18.109375" style="57" bestFit="1" customWidth="1"/>
    <col min="8" max="8" width="1.109375" style="57" customWidth="1"/>
    <col min="9" max="9" width="18.109375" style="57" bestFit="1" customWidth="1"/>
    <col min="10" max="10" width="1.109375" style="57" customWidth="1"/>
    <col min="11" max="11" width="20.44140625" style="57" customWidth="1"/>
    <col min="12" max="12" width="1.109375" style="57" customWidth="1"/>
    <col min="13" max="13" width="18" style="57" customWidth="1"/>
    <col min="14" max="14" width="1.109375" style="57" customWidth="1"/>
    <col min="15" max="15" width="18.109375" style="57" customWidth="1"/>
    <col min="16" max="16" width="1.109375" style="57" customWidth="1"/>
    <col min="17" max="17" width="18.109375" style="57" bestFit="1" customWidth="1"/>
    <col min="18" max="18" width="1.109375" style="57" customWidth="1"/>
    <col min="19" max="19" width="36.44140625" style="57" customWidth="1"/>
    <col min="20" max="20" width="1.109375" style="57" customWidth="1"/>
    <col min="21" max="21" width="20.44140625" style="57" customWidth="1"/>
    <col min="22" max="22" width="1.109375" style="57" customWidth="1"/>
    <col min="23" max="23" width="17.109375" style="57" customWidth="1"/>
    <col min="24" max="24" width="1.109375" style="57" customWidth="1"/>
    <col min="25" max="25" width="20.44140625" style="57" customWidth="1"/>
    <col min="26" max="26" width="17.109375" style="57" bestFit="1" customWidth="1"/>
    <col min="27" max="16384" width="10.77734375" style="57"/>
  </cols>
  <sheetData>
    <row r="2" spans="1:26" ht="22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</row>
    <row r="3" spans="1:26" ht="22" customHeight="1">
      <c r="A3" s="140" t="s">
        <v>159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</row>
    <row r="4" spans="1:26" ht="22" customHeight="1">
      <c r="A4" s="140" t="s">
        <v>204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6" ht="22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8" t="s">
        <v>2</v>
      </c>
    </row>
    <row r="6" spans="1:26" ht="22" customHeight="1">
      <c r="A6" s="59"/>
      <c r="B6" s="59"/>
      <c r="C6" s="59"/>
      <c r="D6" s="59"/>
      <c r="E6" s="59"/>
      <c r="F6" s="59"/>
      <c r="G6" s="141" t="s">
        <v>3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</row>
    <row r="7" spans="1:26" ht="22" customHeight="1">
      <c r="G7" s="56" t="s">
        <v>79</v>
      </c>
      <c r="I7" s="56" t="s">
        <v>80</v>
      </c>
      <c r="K7" s="56" t="s">
        <v>81</v>
      </c>
      <c r="L7" s="56"/>
      <c r="M7" s="56" t="s">
        <v>54</v>
      </c>
      <c r="N7" s="56"/>
      <c r="O7" s="142" t="s">
        <v>55</v>
      </c>
      <c r="P7" s="142"/>
      <c r="Q7" s="142"/>
      <c r="R7" s="56"/>
      <c r="S7" s="61" t="s">
        <v>59</v>
      </c>
      <c r="T7" s="62"/>
      <c r="U7" s="56" t="s">
        <v>82</v>
      </c>
      <c r="V7" s="62"/>
      <c r="W7" s="56" t="s">
        <v>83</v>
      </c>
      <c r="X7" s="62"/>
      <c r="Y7" s="63" t="s">
        <v>84</v>
      </c>
    </row>
    <row r="8" spans="1:26" ht="22" customHeight="1">
      <c r="G8" s="56" t="s">
        <v>85</v>
      </c>
      <c r="I8" s="56" t="s">
        <v>86</v>
      </c>
      <c r="K8" s="56" t="s">
        <v>87</v>
      </c>
      <c r="L8" s="56"/>
      <c r="M8" s="56"/>
      <c r="N8" s="56"/>
      <c r="O8" s="61" t="s">
        <v>56</v>
      </c>
      <c r="Q8" s="56" t="s">
        <v>58</v>
      </c>
      <c r="R8" s="56"/>
      <c r="S8" s="60" t="s">
        <v>76</v>
      </c>
      <c r="U8" s="56" t="s">
        <v>88</v>
      </c>
      <c r="W8" s="56" t="s">
        <v>89</v>
      </c>
      <c r="Y8" s="56" t="s">
        <v>47</v>
      </c>
    </row>
    <row r="9" spans="1:26" ht="22" customHeight="1">
      <c r="G9" s="56"/>
      <c r="I9" s="56"/>
      <c r="K9" s="56" t="s">
        <v>90</v>
      </c>
      <c r="L9" s="56"/>
      <c r="M9" s="56"/>
      <c r="N9" s="56"/>
      <c r="O9" s="56" t="s">
        <v>91</v>
      </c>
      <c r="Q9" s="56"/>
      <c r="R9" s="56"/>
      <c r="S9" s="56" t="s">
        <v>92</v>
      </c>
      <c r="U9" s="56" t="s">
        <v>93</v>
      </c>
      <c r="W9" s="56" t="s">
        <v>94</v>
      </c>
      <c r="Y9" s="56"/>
    </row>
    <row r="10" spans="1:26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95</v>
      </c>
      <c r="L10" s="61"/>
      <c r="M10" s="61"/>
      <c r="N10" s="61"/>
      <c r="O10" s="61" t="s">
        <v>96</v>
      </c>
      <c r="P10" s="64"/>
      <c r="Q10" s="61"/>
      <c r="R10" s="61"/>
      <c r="S10" s="61" t="s">
        <v>97</v>
      </c>
      <c r="T10" s="64"/>
      <c r="U10" s="64"/>
      <c r="V10" s="64"/>
      <c r="W10" s="64"/>
      <c r="X10" s="64"/>
      <c r="Y10" s="61"/>
    </row>
    <row r="11" spans="1:26" ht="22" customHeight="1">
      <c r="A11" s="57" t="s">
        <v>188</v>
      </c>
      <c r="G11" s="70">
        <v>439844284</v>
      </c>
      <c r="H11" s="70"/>
      <c r="I11" s="70">
        <v>574095791.75999999</v>
      </c>
      <c r="J11" s="70"/>
      <c r="K11" s="70">
        <v>-242518625.37999997</v>
      </c>
      <c r="L11" s="70"/>
      <c r="M11" s="70">
        <v>-1248000</v>
      </c>
      <c r="N11" s="70"/>
      <c r="O11" s="70">
        <v>33936013.18</v>
      </c>
      <c r="P11" s="68"/>
      <c r="Q11" s="70">
        <v>-67131981.60999988</v>
      </c>
      <c r="R11" s="68"/>
      <c r="S11" s="70">
        <v>-90019.6</v>
      </c>
      <c r="T11" s="68"/>
      <c r="U11" s="68">
        <f>SUM(G11:S11)</f>
        <v>736887462.35000002</v>
      </c>
      <c r="V11" s="68"/>
      <c r="W11" s="68">
        <v>907092.74</v>
      </c>
      <c r="X11" s="68"/>
      <c r="Y11" s="70">
        <f>U11+W11</f>
        <v>737794555.09000003</v>
      </c>
      <c r="Z11" s="67"/>
    </row>
    <row r="12" spans="1:26" ht="22" customHeight="1">
      <c r="A12" s="57" t="s">
        <v>187</v>
      </c>
      <c r="E12" s="69">
        <v>22</v>
      </c>
      <c r="G12" s="70">
        <v>0</v>
      </c>
      <c r="H12" s="70"/>
      <c r="I12" s="70">
        <v>0</v>
      </c>
      <c r="J12" s="70"/>
      <c r="K12" s="70">
        <v>0</v>
      </c>
      <c r="L12" s="70"/>
      <c r="M12" s="70">
        <f>-M11</f>
        <v>1248000</v>
      </c>
      <c r="N12" s="70"/>
      <c r="O12" s="70">
        <v>0</v>
      </c>
      <c r="P12" s="68"/>
      <c r="Q12" s="70">
        <f>-M12</f>
        <v>-1248000</v>
      </c>
      <c r="R12" s="68"/>
      <c r="S12" s="70">
        <v>0</v>
      </c>
      <c r="T12" s="68"/>
      <c r="U12" s="68">
        <v>0</v>
      </c>
      <c r="V12" s="68"/>
      <c r="W12" s="68">
        <v>0</v>
      </c>
      <c r="X12" s="68"/>
      <c r="Y12" s="70">
        <v>0</v>
      </c>
      <c r="Z12" s="67"/>
    </row>
    <row r="13" spans="1:26" ht="22" customHeight="1">
      <c r="A13" s="57" t="s">
        <v>198</v>
      </c>
      <c r="G13" s="113">
        <f>SUM(G11:G12)</f>
        <v>439844284</v>
      </c>
      <c r="H13" s="113"/>
      <c r="I13" s="113">
        <f>SUM(I11:I12)</f>
        <v>574095791.75999999</v>
      </c>
      <c r="J13" s="113"/>
      <c r="K13" s="113">
        <f>SUM(K11:K12)</f>
        <v>-242518625.37999997</v>
      </c>
      <c r="L13" s="113"/>
      <c r="M13" s="113">
        <f>SUM(M11:M12)</f>
        <v>0</v>
      </c>
      <c r="N13" s="113"/>
      <c r="O13" s="113">
        <f>SUM(O11:O12)</f>
        <v>33936013.18</v>
      </c>
      <c r="P13" s="114"/>
      <c r="Q13" s="113">
        <f>SUM(Q11:Q12)</f>
        <v>-68379981.60999988</v>
      </c>
      <c r="R13" s="114"/>
      <c r="S13" s="113">
        <f>SUM(S11:S12)</f>
        <v>-90019.6</v>
      </c>
      <c r="T13" s="114"/>
      <c r="U13" s="113">
        <f>SUM(U11:U12)</f>
        <v>736887462.35000002</v>
      </c>
      <c r="V13" s="114"/>
      <c r="W13" s="113">
        <f>SUM(W11:W12)</f>
        <v>907092.74</v>
      </c>
      <c r="X13" s="114"/>
      <c r="Y13" s="113">
        <f>SUM(Y11:Y12)</f>
        <v>737794555.09000003</v>
      </c>
      <c r="Z13" s="67"/>
    </row>
    <row r="14" spans="1:26" ht="22" customHeight="1">
      <c r="A14" s="57" t="s">
        <v>168</v>
      </c>
      <c r="G14" s="71"/>
      <c r="H14" s="68"/>
      <c r="I14" s="71"/>
      <c r="J14" s="68"/>
      <c r="K14" s="71"/>
      <c r="L14" s="71"/>
      <c r="M14" s="71"/>
      <c r="N14" s="71"/>
      <c r="O14" s="71"/>
      <c r="P14" s="68"/>
      <c r="Q14" s="71"/>
      <c r="R14" s="68"/>
      <c r="S14" s="71"/>
      <c r="T14" s="68"/>
      <c r="U14" s="68"/>
      <c r="V14" s="68"/>
      <c r="W14" s="68"/>
      <c r="X14" s="68"/>
      <c r="Y14" s="71"/>
      <c r="Z14" s="72"/>
    </row>
    <row r="15" spans="1:26" ht="22" customHeight="1">
      <c r="B15" s="57" t="s">
        <v>169</v>
      </c>
      <c r="E15" s="69"/>
      <c r="G15" s="70">
        <v>0</v>
      </c>
      <c r="H15" s="68"/>
      <c r="I15" s="70">
        <v>0</v>
      </c>
      <c r="J15" s="68"/>
      <c r="K15" s="70">
        <v>0</v>
      </c>
      <c r="L15" s="71"/>
      <c r="M15" s="71">
        <v>0</v>
      </c>
      <c r="N15" s="71"/>
      <c r="O15" s="70">
        <v>0</v>
      </c>
      <c r="P15" s="68"/>
      <c r="Q15" s="70">
        <f>'CI(6M)'!$F$26</f>
        <v>-54722654.820000008</v>
      </c>
      <c r="R15" s="68"/>
      <c r="S15" s="70">
        <v>0</v>
      </c>
      <c r="T15" s="68"/>
      <c r="U15" s="68">
        <f t="shared" ref="U15:U16" si="0">SUM(G15:S15)</f>
        <v>-54722654.820000008</v>
      </c>
      <c r="V15" s="68"/>
      <c r="W15" s="68">
        <f>'CI(6M)'!$F$27</f>
        <v>-283293.21999999997</v>
      </c>
      <c r="X15" s="68"/>
      <c r="Y15" s="70">
        <f>U15+W15</f>
        <v>-55005948.040000007</v>
      </c>
      <c r="Z15" s="72"/>
    </row>
    <row r="16" spans="1:26" ht="22" customHeight="1">
      <c r="B16" s="57" t="s">
        <v>170</v>
      </c>
      <c r="E16" s="69"/>
      <c r="G16" s="70">
        <v>0</v>
      </c>
      <c r="H16" s="68"/>
      <c r="I16" s="70">
        <v>0</v>
      </c>
      <c r="J16" s="68"/>
      <c r="K16" s="70">
        <v>0</v>
      </c>
      <c r="L16" s="71"/>
      <c r="M16" s="71">
        <v>0</v>
      </c>
      <c r="N16" s="71"/>
      <c r="O16" s="70">
        <v>0</v>
      </c>
      <c r="P16" s="68"/>
      <c r="Q16" s="70">
        <f>'CI(6M)'!F22</f>
        <v>0</v>
      </c>
      <c r="R16" s="68"/>
      <c r="S16" s="70">
        <v>0</v>
      </c>
      <c r="T16" s="68"/>
      <c r="U16" s="68">
        <f t="shared" si="0"/>
        <v>0</v>
      </c>
      <c r="V16" s="68"/>
      <c r="W16" s="68">
        <v>0</v>
      </c>
      <c r="X16" s="68"/>
      <c r="Y16" s="70">
        <f>U16+W16</f>
        <v>0</v>
      </c>
      <c r="Z16" s="67"/>
    </row>
    <row r="17" spans="1:27" ht="22" customHeight="1">
      <c r="B17" s="57" t="s">
        <v>171</v>
      </c>
      <c r="G17" s="79">
        <f>SUM(G15:G16)</f>
        <v>0</v>
      </c>
      <c r="H17" s="97"/>
      <c r="I17" s="79">
        <f>SUM(I15:I16)</f>
        <v>0</v>
      </c>
      <c r="J17" s="97"/>
      <c r="K17" s="79">
        <f>SUM(K15:K16)</f>
        <v>0</v>
      </c>
      <c r="L17" s="79"/>
      <c r="M17" s="79">
        <f>SUM(M15:M16)</f>
        <v>0</v>
      </c>
      <c r="N17" s="79"/>
      <c r="O17" s="79">
        <f>SUM(O15:O16)</f>
        <v>0</v>
      </c>
      <c r="P17" s="97"/>
      <c r="Q17" s="79">
        <f>SUM(Q15:Q16)</f>
        <v>-54722654.820000008</v>
      </c>
      <c r="R17" s="97"/>
      <c r="S17" s="79">
        <f>SUM(S15:S16)</f>
        <v>0</v>
      </c>
      <c r="T17" s="97"/>
      <c r="U17" s="79">
        <f>SUM(U15:U16)</f>
        <v>-54722654.820000008</v>
      </c>
      <c r="V17" s="97"/>
      <c r="W17" s="79">
        <f>SUM(W15:W16)</f>
        <v>-283293.21999999997</v>
      </c>
      <c r="X17" s="97"/>
      <c r="Y17" s="79">
        <f>SUM(Y15:Y16)</f>
        <v>-55005948.040000007</v>
      </c>
      <c r="Z17" s="72"/>
    </row>
    <row r="18" spans="1:27" ht="22" customHeight="1" thickBot="1">
      <c r="A18" s="57" t="s">
        <v>205</v>
      </c>
      <c r="G18" s="80">
        <f>G13+G17</f>
        <v>439844284</v>
      </c>
      <c r="H18" s="98"/>
      <c r="I18" s="80">
        <f>I13+I17</f>
        <v>574095791.75999999</v>
      </c>
      <c r="J18" s="98"/>
      <c r="K18" s="80">
        <f>K13+K17</f>
        <v>-242518625.37999997</v>
      </c>
      <c r="L18" s="80"/>
      <c r="M18" s="80">
        <f>M13+M17</f>
        <v>0</v>
      </c>
      <c r="N18" s="80"/>
      <c r="O18" s="80">
        <f>O13+O17</f>
        <v>33936013.18</v>
      </c>
      <c r="P18" s="98"/>
      <c r="Q18" s="80">
        <f>Q13+Q17</f>
        <v>-123102636.42999989</v>
      </c>
      <c r="R18" s="98"/>
      <c r="S18" s="80">
        <f>S13+S17</f>
        <v>-90019.6</v>
      </c>
      <c r="T18" s="98"/>
      <c r="U18" s="80">
        <f>U13+U17</f>
        <v>682164807.52999997</v>
      </c>
      <c r="V18" s="98"/>
      <c r="W18" s="80">
        <f>W13+W17</f>
        <v>623799.52</v>
      </c>
      <c r="X18" s="98"/>
      <c r="Y18" s="80">
        <f>Y13+Y17</f>
        <v>682788607.05000007</v>
      </c>
      <c r="Z18" s="72">
        <f>Y18-'FS '!H116</f>
        <v>-55005948.039999843</v>
      </c>
    </row>
    <row r="19" spans="1:27" ht="22" customHeight="1" thickTop="1">
      <c r="G19" s="71"/>
      <c r="H19" s="68"/>
      <c r="I19" s="71"/>
      <c r="J19" s="68"/>
      <c r="K19" s="71"/>
      <c r="L19" s="71"/>
      <c r="M19" s="71"/>
      <c r="N19" s="71"/>
      <c r="O19" s="71"/>
      <c r="P19" s="68"/>
      <c r="Q19" s="71"/>
      <c r="R19" s="68"/>
      <c r="S19" s="71"/>
      <c r="T19" s="68"/>
      <c r="U19" s="71"/>
      <c r="V19" s="68"/>
      <c r="W19" s="71"/>
      <c r="X19" s="68"/>
      <c r="Y19" s="71"/>
      <c r="Z19" s="72"/>
    </row>
    <row r="20" spans="1:27" ht="22" customHeight="1">
      <c r="A20" s="57" t="s">
        <v>105</v>
      </c>
      <c r="G20" s="70">
        <v>439844284</v>
      </c>
      <c r="H20" s="70"/>
      <c r="I20" s="70">
        <v>574095791.75999999</v>
      </c>
      <c r="J20" s="70"/>
      <c r="K20" s="70">
        <v>-242518625.37999997</v>
      </c>
      <c r="L20" s="70"/>
      <c r="M20" s="70">
        <v>0</v>
      </c>
      <c r="N20" s="70"/>
      <c r="O20" s="70">
        <v>33936013.18</v>
      </c>
      <c r="P20" s="68"/>
      <c r="Q20" s="70">
        <v>12704288.51</v>
      </c>
      <c r="R20" s="68"/>
      <c r="S20" s="70">
        <v>-90019.6</v>
      </c>
      <c r="T20" s="68"/>
      <c r="U20" s="68">
        <f>SUM(G20:S20)</f>
        <v>817971732.46999991</v>
      </c>
      <c r="V20" s="68"/>
      <c r="W20" s="68">
        <v>259644.80000000002</v>
      </c>
      <c r="X20" s="68"/>
      <c r="Y20" s="70">
        <f>U20+W20</f>
        <v>818231377.26999986</v>
      </c>
    </row>
    <row r="21" spans="1:27" ht="22" hidden="1" customHeight="1">
      <c r="A21" s="57" t="s">
        <v>99</v>
      </c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</row>
    <row r="22" spans="1:27" ht="22" hidden="1" customHeight="1">
      <c r="B22" s="57" t="s">
        <v>100</v>
      </c>
      <c r="G22" s="86">
        <v>0</v>
      </c>
      <c r="H22" s="86"/>
      <c r="I22" s="86">
        <v>0</v>
      </c>
      <c r="J22" s="86"/>
      <c r="K22" s="86">
        <v>0</v>
      </c>
      <c r="L22" s="86"/>
      <c r="M22" s="86"/>
      <c r="N22" s="86"/>
      <c r="O22" s="86">
        <v>0</v>
      </c>
      <c r="P22" s="86"/>
      <c r="Q22" s="86">
        <v>0</v>
      </c>
      <c r="R22" s="86"/>
      <c r="S22" s="86">
        <v>0</v>
      </c>
      <c r="T22" s="86"/>
      <c r="U22" s="86">
        <f>SUM(G22:T22)</f>
        <v>0</v>
      </c>
      <c r="V22" s="86"/>
      <c r="W22" s="86">
        <v>0</v>
      </c>
      <c r="X22" s="86"/>
      <c r="Y22" s="86">
        <f>SUM(U22:X22)</f>
        <v>0</v>
      </c>
    </row>
    <row r="23" spans="1:27" ht="22" hidden="1" customHeight="1">
      <c r="B23" s="57" t="s">
        <v>101</v>
      </c>
      <c r="G23" s="87">
        <f>SUM(G22:G22)</f>
        <v>0</v>
      </c>
      <c r="H23" s="86"/>
      <c r="I23" s="87">
        <f>SUM(I22:I22)</f>
        <v>0</v>
      </c>
      <c r="J23" s="86"/>
      <c r="K23" s="87">
        <f>SUM(K22:K22)</f>
        <v>0</v>
      </c>
      <c r="L23" s="86"/>
      <c r="M23" s="87"/>
      <c r="N23" s="86"/>
      <c r="O23" s="87">
        <f>SUM(O22:O22)</f>
        <v>0</v>
      </c>
      <c r="P23" s="86"/>
      <c r="Q23" s="87">
        <f>SUM(Q22:Q22)</f>
        <v>0</v>
      </c>
      <c r="R23" s="86"/>
      <c r="S23" s="87">
        <f>SUM(S22:S22)</f>
        <v>0</v>
      </c>
      <c r="T23" s="86"/>
      <c r="U23" s="87">
        <f>SUM(U22:U22)</f>
        <v>0</v>
      </c>
      <c r="V23" s="86"/>
      <c r="W23" s="87">
        <f>SUM(W22:W22)</f>
        <v>0</v>
      </c>
      <c r="X23" s="86"/>
      <c r="Y23" s="87">
        <f>SUM(Y22:Y22)</f>
        <v>0</v>
      </c>
    </row>
    <row r="24" spans="1:27" ht="22" customHeight="1">
      <c r="A24" s="57" t="s">
        <v>168</v>
      </c>
      <c r="G24" s="71"/>
      <c r="H24" s="68"/>
      <c r="I24" s="71"/>
      <c r="J24" s="68"/>
      <c r="K24" s="71"/>
      <c r="L24" s="71"/>
      <c r="M24" s="71"/>
      <c r="N24" s="71"/>
      <c r="O24" s="71"/>
      <c r="P24" s="68"/>
      <c r="Q24" s="71"/>
      <c r="R24" s="68"/>
      <c r="S24" s="71"/>
      <c r="T24" s="68"/>
      <c r="U24" s="68"/>
      <c r="V24" s="68"/>
      <c r="W24" s="68"/>
      <c r="X24" s="68"/>
      <c r="Y24" s="71"/>
    </row>
    <row r="25" spans="1:27" ht="22" customHeight="1">
      <c r="B25" s="57" t="s">
        <v>169</v>
      </c>
      <c r="E25" s="69"/>
      <c r="G25" s="70">
        <v>0</v>
      </c>
      <c r="H25" s="68"/>
      <c r="I25" s="70">
        <v>0</v>
      </c>
      <c r="J25" s="68"/>
      <c r="K25" s="70">
        <v>0</v>
      </c>
      <c r="L25" s="71"/>
      <c r="M25" s="71">
        <v>0</v>
      </c>
      <c r="N25" s="71"/>
      <c r="O25" s="70">
        <v>0</v>
      </c>
      <c r="P25" s="68"/>
      <c r="Q25" s="71">
        <f>'CI(6M)'!$G$31</f>
        <v>12151967.520000026</v>
      </c>
      <c r="R25" s="68"/>
      <c r="S25" s="70">
        <v>0</v>
      </c>
      <c r="T25" s="68"/>
      <c r="U25" s="68">
        <f>SUM(G25:S25)</f>
        <v>12151967.520000026</v>
      </c>
      <c r="V25" s="68"/>
      <c r="W25" s="68">
        <f>'CI(6M)'!$G$27</f>
        <v>-233203.16</v>
      </c>
      <c r="X25" s="68"/>
      <c r="Y25" s="70">
        <f>U25+W25</f>
        <v>11918764.360000025</v>
      </c>
      <c r="Z25" s="88"/>
    </row>
    <row r="26" spans="1:27" ht="22" customHeight="1">
      <c r="B26" s="57" t="s">
        <v>170</v>
      </c>
      <c r="E26" s="69"/>
      <c r="G26" s="70">
        <v>0</v>
      </c>
      <c r="H26" s="68"/>
      <c r="I26" s="70">
        <v>0</v>
      </c>
      <c r="J26" s="68"/>
      <c r="K26" s="70">
        <v>0</v>
      </c>
      <c r="L26" s="71"/>
      <c r="M26" s="71">
        <v>0</v>
      </c>
      <c r="N26" s="71"/>
      <c r="O26" s="70">
        <v>0</v>
      </c>
      <c r="P26" s="68"/>
      <c r="Q26" s="70">
        <f>'CI(6M)'!G22</f>
        <v>0</v>
      </c>
      <c r="R26" s="68"/>
      <c r="S26" s="70">
        <v>0</v>
      </c>
      <c r="T26" s="68"/>
      <c r="U26" s="68">
        <f>'CI(3M)'!F22</f>
        <v>0</v>
      </c>
      <c r="V26" s="68"/>
      <c r="W26" s="68">
        <f>'CI(3M)'!F22</f>
        <v>0</v>
      </c>
      <c r="X26" s="68"/>
      <c r="Y26" s="70">
        <f t="shared" ref="Y26" si="1">U26+W26</f>
        <v>0</v>
      </c>
      <c r="Z26" s="88"/>
    </row>
    <row r="27" spans="1:27" ht="22" customHeight="1">
      <c r="B27" s="57" t="s">
        <v>171</v>
      </c>
      <c r="G27" s="79">
        <f>SUM(G25:G26)</f>
        <v>0</v>
      </c>
      <c r="H27" s="97"/>
      <c r="I27" s="79">
        <f>SUM(I25:I26)</f>
        <v>0</v>
      </c>
      <c r="J27" s="97"/>
      <c r="K27" s="79">
        <f>SUM(K25:K26)</f>
        <v>0</v>
      </c>
      <c r="L27" s="79"/>
      <c r="M27" s="79">
        <f>SUM(M25:M26)</f>
        <v>0</v>
      </c>
      <c r="N27" s="79"/>
      <c r="O27" s="79">
        <f>SUM(O25:O26)</f>
        <v>0</v>
      </c>
      <c r="P27" s="97"/>
      <c r="Q27" s="79">
        <f>SUM(Q25:Q25)</f>
        <v>12151967.520000026</v>
      </c>
      <c r="R27" s="97"/>
      <c r="S27" s="79">
        <f>SUM(S25:S26)</f>
        <v>0</v>
      </c>
      <c r="T27" s="97"/>
      <c r="U27" s="79">
        <f>SUM(U25:U26)</f>
        <v>12151967.520000026</v>
      </c>
      <c r="V27" s="97"/>
      <c r="W27" s="79">
        <f>SUM(W25:W26)</f>
        <v>-233203.16</v>
      </c>
      <c r="X27" s="97"/>
      <c r="Y27" s="79">
        <f>SUM(Y25:Y26)</f>
        <v>11918764.360000025</v>
      </c>
      <c r="Z27" s="88"/>
    </row>
    <row r="28" spans="1:27" ht="22" customHeight="1" thickBot="1">
      <c r="A28" s="57" t="s">
        <v>206</v>
      </c>
      <c r="G28" s="80">
        <f>G20+G23+G27</f>
        <v>439844284</v>
      </c>
      <c r="H28" s="98"/>
      <c r="I28" s="80">
        <f>I20+I23+I27</f>
        <v>574095791.75999999</v>
      </c>
      <c r="J28" s="98"/>
      <c r="K28" s="80">
        <f>K20+K23+K27</f>
        <v>-242518625.37999997</v>
      </c>
      <c r="L28" s="80"/>
      <c r="M28" s="80">
        <f>M20+M23+M27</f>
        <v>0</v>
      </c>
      <c r="N28" s="80"/>
      <c r="O28" s="80">
        <f>O20+O23+O27</f>
        <v>33936013.18</v>
      </c>
      <c r="P28" s="98"/>
      <c r="Q28" s="80">
        <f>Q20+Q23+Q27</f>
        <v>24856256.030000024</v>
      </c>
      <c r="R28" s="98"/>
      <c r="S28" s="80">
        <f>S20+S23+S27</f>
        <v>-90019.6</v>
      </c>
      <c r="T28" s="98"/>
      <c r="U28" s="80">
        <f>U20+U23+U27</f>
        <v>830123699.98999989</v>
      </c>
      <c r="V28" s="98"/>
      <c r="W28" s="80">
        <f>W20+W23+W27</f>
        <v>26441.640000000014</v>
      </c>
      <c r="X28" s="98"/>
      <c r="Y28" s="80">
        <f>Y20+Y23+Y27</f>
        <v>830150141.62999988</v>
      </c>
      <c r="Z28" s="88"/>
    </row>
    <row r="29" spans="1:27" ht="22" customHeight="1" thickTop="1">
      <c r="G29" s="65"/>
      <c r="H29" s="66"/>
      <c r="I29" s="65"/>
      <c r="J29" s="66"/>
      <c r="K29" s="65"/>
      <c r="L29" s="65"/>
      <c r="M29" s="65"/>
      <c r="N29" s="65"/>
      <c r="O29" s="65"/>
      <c r="P29" s="66"/>
      <c r="Q29" s="65"/>
      <c r="R29" s="66"/>
      <c r="S29" s="65"/>
      <c r="T29" s="66"/>
      <c r="U29" s="66"/>
      <c r="V29" s="66"/>
      <c r="W29" s="66"/>
      <c r="X29" s="66"/>
      <c r="Y29" s="65"/>
      <c r="Z29" s="88"/>
    </row>
    <row r="30" spans="1:27" ht="22" customHeight="1">
      <c r="G30" s="73"/>
      <c r="I30" s="73"/>
      <c r="K30" s="73"/>
      <c r="L30" s="73"/>
      <c r="M30" s="73"/>
      <c r="N30" s="73"/>
      <c r="O30" s="73"/>
      <c r="Q30" s="73"/>
      <c r="S30" s="73"/>
      <c r="Y30" s="106" t="s">
        <v>164</v>
      </c>
      <c r="Z30" s="88"/>
    </row>
    <row r="31" spans="1:27" ht="22" customHeight="1"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</row>
  </sheetData>
  <mergeCells count="5">
    <mergeCell ref="A2:Y2"/>
    <mergeCell ref="A3:Y3"/>
    <mergeCell ref="A4:Y4"/>
    <mergeCell ref="G6:Y6"/>
    <mergeCell ref="O7:Q7"/>
  </mergeCells>
  <printOptions horizontalCentered="1"/>
  <pageMargins left="0.56000000000000005" right="0.23622047244094499" top="1.14173228346457" bottom="0.15748031496063" header="0.31496062992126" footer="0.31496062992126"/>
  <pageSetup paperSize="9" scale="58" firstPageNumber="8" fitToHeight="0" orientation="landscape" useFirstPageNumber="1" r:id="rId1"/>
  <headerFooter alignWithMargins="0">
    <oddHeader>&amp;R&amp;"Angsana New,Regular"&amp;15&amp;P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3542-0F1A-4616-AD84-065868BFAF0E}">
  <dimension ref="A2:S26"/>
  <sheetViews>
    <sheetView view="pageBreakPreview" topLeftCell="B1" zoomScale="75" zoomScaleNormal="90" zoomScaleSheetLayoutView="75" workbookViewId="0">
      <selection activeCell="T7" sqref="T7:T8"/>
    </sheetView>
  </sheetViews>
  <sheetFormatPr defaultColWidth="13.77734375" defaultRowHeight="22" customHeight="1"/>
  <cols>
    <col min="1" max="3" width="2.109375" style="57" customWidth="1"/>
    <col min="4" max="4" width="48.44140625" style="57" customWidth="1"/>
    <col min="5" max="5" width="12.44140625" style="57" customWidth="1"/>
    <col min="6" max="6" width="2.109375" style="57" customWidth="1"/>
    <col min="7" max="7" width="21.109375" style="57" customWidth="1"/>
    <col min="8" max="8" width="2.109375" style="57" customWidth="1"/>
    <col min="9" max="9" width="19.44140625" style="57" customWidth="1"/>
    <col min="10" max="10" width="2.109375" style="57" customWidth="1"/>
    <col min="11" max="11" width="21.109375" style="57" customWidth="1"/>
    <col min="12" max="12" width="2.109375" style="57" customWidth="1"/>
    <col min="13" max="13" width="20.33203125" style="57" customWidth="1"/>
    <col min="14" max="14" width="2.109375" style="57" customWidth="1"/>
    <col min="15" max="15" width="20.33203125" style="57" customWidth="1"/>
    <col min="16" max="16" width="2.109375" style="57" customWidth="1"/>
    <col min="17" max="17" width="37.77734375" style="57" customWidth="1"/>
    <col min="18" max="18" width="2.109375" style="57" customWidth="1"/>
    <col min="19" max="19" width="22.109375" style="57" customWidth="1"/>
    <col min="20" max="21" width="13.77734375" style="57" customWidth="1"/>
    <col min="22" max="16384" width="13.77734375" style="57"/>
  </cols>
  <sheetData>
    <row r="2" spans="1:19" ht="22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spans="1:19" ht="22" customHeight="1">
      <c r="A3" s="140" t="s">
        <v>159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19" ht="22" customHeight="1">
      <c r="A4" s="140" t="s">
        <v>66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</row>
    <row r="5" spans="1:19" ht="22" customHeight="1">
      <c r="S5" s="58" t="s">
        <v>2</v>
      </c>
    </row>
    <row r="6" spans="1:19" ht="22" customHeight="1">
      <c r="A6" s="59"/>
      <c r="B6" s="59"/>
      <c r="C6" s="59"/>
      <c r="D6" s="59"/>
      <c r="E6" s="59"/>
      <c r="F6" s="59"/>
      <c r="G6" s="141" t="s">
        <v>4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19" ht="22" customHeight="1">
      <c r="G7" s="63" t="s">
        <v>79</v>
      </c>
      <c r="H7" s="59"/>
      <c r="I7" s="63" t="s">
        <v>80</v>
      </c>
      <c r="J7" s="59"/>
      <c r="K7" s="63" t="s">
        <v>81</v>
      </c>
      <c r="L7" s="59"/>
      <c r="M7" s="141" t="s">
        <v>55</v>
      </c>
      <c r="N7" s="141"/>
      <c r="O7" s="141"/>
      <c r="P7" s="59"/>
      <c r="Q7" s="74" t="s">
        <v>59</v>
      </c>
      <c r="R7" s="75"/>
      <c r="S7" s="63" t="s">
        <v>84</v>
      </c>
    </row>
    <row r="8" spans="1:19" ht="22" customHeight="1">
      <c r="G8" s="56" t="s">
        <v>85</v>
      </c>
      <c r="I8" s="56" t="s">
        <v>86</v>
      </c>
      <c r="K8" s="56" t="s">
        <v>87</v>
      </c>
      <c r="M8" s="60" t="s">
        <v>56</v>
      </c>
      <c r="O8" s="56" t="s">
        <v>58</v>
      </c>
      <c r="Q8" s="61" t="s">
        <v>76</v>
      </c>
      <c r="R8" s="62"/>
      <c r="S8" s="56" t="s">
        <v>47</v>
      </c>
    </row>
    <row r="9" spans="1:19" ht="22" customHeight="1">
      <c r="G9" s="56"/>
      <c r="I9" s="56"/>
      <c r="K9" s="56" t="s">
        <v>90</v>
      </c>
      <c r="M9" s="56" t="s">
        <v>91</v>
      </c>
      <c r="O9" s="56"/>
      <c r="Q9" s="56" t="s">
        <v>92</v>
      </c>
      <c r="S9" s="56"/>
    </row>
    <row r="10" spans="1:19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95</v>
      </c>
      <c r="L10" s="64"/>
      <c r="M10" s="61" t="s">
        <v>96</v>
      </c>
      <c r="N10" s="64"/>
      <c r="O10" s="61"/>
      <c r="P10" s="64"/>
      <c r="Q10" s="61" t="s">
        <v>97</v>
      </c>
      <c r="R10" s="64"/>
      <c r="S10" s="61"/>
    </row>
    <row r="11" spans="1:19" ht="22" customHeight="1">
      <c r="A11" s="57" t="s">
        <v>98</v>
      </c>
      <c r="E11" s="69"/>
      <c r="G11" s="81">
        <v>439844284</v>
      </c>
      <c r="I11" s="81">
        <v>574095791.75999999</v>
      </c>
      <c r="K11" s="81">
        <v>-242518625.37999997</v>
      </c>
      <c r="M11" s="81">
        <v>33936013.18</v>
      </c>
      <c r="O11" s="81">
        <v>192175989.50999945</v>
      </c>
      <c r="Q11" s="81">
        <v>-90019.6</v>
      </c>
      <c r="S11" s="81">
        <f>SUM(G11:Q11)</f>
        <v>997443433.46999943</v>
      </c>
    </row>
    <row r="12" spans="1:19" ht="22" customHeight="1">
      <c r="A12" s="57" t="s">
        <v>102</v>
      </c>
      <c r="E12" s="69"/>
    </row>
    <row r="13" spans="1:19" ht="22" customHeight="1">
      <c r="B13" s="57" t="s">
        <v>75</v>
      </c>
      <c r="E13" s="69"/>
      <c r="G13" s="77">
        <v>0</v>
      </c>
      <c r="I13" s="77">
        <v>0</v>
      </c>
      <c r="K13" s="77">
        <v>0</v>
      </c>
      <c r="M13" s="77">
        <v>0</v>
      </c>
      <c r="O13" s="77">
        <v>-166711530.21999991</v>
      </c>
      <c r="Q13" s="77">
        <v>0</v>
      </c>
      <c r="S13" s="81">
        <f>SUM(G13:Q13)</f>
        <v>-166711530.21999991</v>
      </c>
    </row>
    <row r="14" spans="1:19" ht="22" customHeight="1">
      <c r="B14" s="57" t="s">
        <v>77</v>
      </c>
      <c r="E14" s="69"/>
      <c r="G14" s="77">
        <v>0</v>
      </c>
      <c r="I14" s="77">
        <v>0</v>
      </c>
      <c r="K14" s="77">
        <v>0</v>
      </c>
      <c r="M14" s="77">
        <v>0</v>
      </c>
      <c r="O14" s="77">
        <v>-4762310.58</v>
      </c>
      <c r="Q14" s="77">
        <v>0</v>
      </c>
      <c r="S14" s="81">
        <f>SUM(G14:Q14)</f>
        <v>-4762310.58</v>
      </c>
    </row>
    <row r="15" spans="1:19" ht="22" customHeight="1">
      <c r="B15" s="57" t="s">
        <v>103</v>
      </c>
      <c r="E15" s="69"/>
      <c r="G15" s="82">
        <f>SUM(G13:G14)</f>
        <v>0</v>
      </c>
      <c r="I15" s="82">
        <f>SUM(I13:I14)</f>
        <v>0</v>
      </c>
      <c r="K15" s="82">
        <f>SUM(K13:K14)</f>
        <v>0</v>
      </c>
      <c r="M15" s="82">
        <f>SUM(M13:M14)</f>
        <v>0</v>
      </c>
      <c r="O15" s="82">
        <f>SUM(O13:O14)</f>
        <v>-171473840.79999992</v>
      </c>
      <c r="Q15" s="82">
        <f>SUM(Q13:Q14)</f>
        <v>0</v>
      </c>
      <c r="S15" s="82">
        <f>SUM(S13:S14)</f>
        <v>-171473840.79999992</v>
      </c>
    </row>
    <row r="16" spans="1:19" ht="22" customHeight="1" thickBot="1">
      <c r="A16" s="57" t="s">
        <v>104</v>
      </c>
      <c r="G16" s="83">
        <f>G11+G15</f>
        <v>439844284</v>
      </c>
      <c r="I16" s="83">
        <f>I11+I15</f>
        <v>574095791.75999999</v>
      </c>
      <c r="K16" s="83">
        <f>K11+K15</f>
        <v>-242518625.37999997</v>
      </c>
      <c r="M16" s="83">
        <f>M11+M15</f>
        <v>33936013.18</v>
      </c>
      <c r="O16" s="83">
        <f>O11+O15</f>
        <v>20702148.709999532</v>
      </c>
      <c r="Q16" s="83">
        <f>Q11+Q15</f>
        <v>-90019.6</v>
      </c>
      <c r="S16" s="83">
        <f>S11+S15</f>
        <v>825969592.66999948</v>
      </c>
    </row>
    <row r="17" spans="1:19" ht="22" customHeight="1" thickTop="1">
      <c r="G17" s="81"/>
      <c r="I17" s="81"/>
      <c r="K17" s="81"/>
      <c r="M17" s="81"/>
      <c r="O17" s="81"/>
      <c r="Q17" s="81"/>
      <c r="S17" s="81"/>
    </row>
    <row r="18" spans="1:19" ht="22" customHeight="1">
      <c r="A18" s="57" t="s">
        <v>105</v>
      </c>
      <c r="G18" s="77">
        <v>439844284</v>
      </c>
      <c r="I18" s="77">
        <v>574095791.75999999</v>
      </c>
      <c r="K18" s="77">
        <v>-242518625.37999997</v>
      </c>
      <c r="M18" s="77">
        <v>33936013.18</v>
      </c>
      <c r="O18" s="77">
        <v>20702148.709999532</v>
      </c>
      <c r="Q18" s="77">
        <v>-90019.6</v>
      </c>
      <c r="S18" s="81">
        <v>825969592.66999948</v>
      </c>
    </row>
    <row r="19" spans="1:19" ht="22" customHeight="1">
      <c r="A19" s="57" t="s">
        <v>102</v>
      </c>
    </row>
    <row r="20" spans="1:19" ht="22" customHeight="1">
      <c r="B20" s="57" t="s">
        <v>75</v>
      </c>
      <c r="E20" s="69"/>
      <c r="G20" s="77">
        <v>0</v>
      </c>
      <c r="I20" s="77">
        <v>0</v>
      </c>
      <c r="K20" s="77">
        <v>0</v>
      </c>
      <c r="M20" s="77">
        <v>0</v>
      </c>
      <c r="O20" s="77">
        <f>'CI(3M)'!H26</f>
        <v>0</v>
      </c>
      <c r="Q20" s="77">
        <v>0</v>
      </c>
      <c r="S20" s="81">
        <f>SUM(G20:Q20)</f>
        <v>0</v>
      </c>
    </row>
    <row r="21" spans="1:19" ht="22" customHeight="1">
      <c r="B21" s="57" t="s">
        <v>77</v>
      </c>
      <c r="E21" s="69"/>
      <c r="G21" s="77">
        <v>0</v>
      </c>
      <c r="I21" s="77">
        <v>0</v>
      </c>
      <c r="K21" s="77">
        <v>0</v>
      </c>
      <c r="M21" s="77">
        <v>0</v>
      </c>
      <c r="O21" s="77">
        <v>0</v>
      </c>
      <c r="Q21" s="77">
        <v>0</v>
      </c>
      <c r="S21" s="81">
        <f>SUM(G21:Q21)</f>
        <v>0</v>
      </c>
    </row>
    <row r="22" spans="1:19" ht="22" customHeight="1">
      <c r="B22" s="57" t="s">
        <v>103</v>
      </c>
      <c r="E22" s="69"/>
      <c r="G22" s="82">
        <f>SUM(G20:G21)</f>
        <v>0</v>
      </c>
      <c r="I22" s="82">
        <f>SUM(I20:I21)</f>
        <v>0</v>
      </c>
      <c r="K22" s="82">
        <f>SUM(K20:K21)</f>
        <v>0</v>
      </c>
      <c r="M22" s="82">
        <f>SUM(M20:M21)</f>
        <v>0</v>
      </c>
      <c r="O22" s="82">
        <f>SUM(O20:O21)</f>
        <v>0</v>
      </c>
      <c r="Q22" s="82">
        <f>SUM(Q20:Q21)</f>
        <v>0</v>
      </c>
      <c r="S22" s="82">
        <f>SUM(S20:S21)</f>
        <v>0</v>
      </c>
    </row>
    <row r="23" spans="1:19" ht="22" customHeight="1" thickBot="1">
      <c r="A23" s="57" t="s">
        <v>106</v>
      </c>
      <c r="E23" s="69"/>
      <c r="G23" s="83">
        <f>G18+G22</f>
        <v>439844284</v>
      </c>
      <c r="I23" s="83">
        <f>I18+I22</f>
        <v>574095791.75999999</v>
      </c>
      <c r="K23" s="83">
        <f>K18+K22</f>
        <v>-242518625.37999997</v>
      </c>
      <c r="M23" s="83">
        <f>M18+M22</f>
        <v>33936013.18</v>
      </c>
      <c r="O23" s="83">
        <f>O18+O22</f>
        <v>20702148.709999532</v>
      </c>
      <c r="Q23" s="83">
        <f>Q18+Q22</f>
        <v>-90019.6</v>
      </c>
      <c r="S23" s="83">
        <f>S18+S22</f>
        <v>825969592.66999948</v>
      </c>
    </row>
    <row r="24" spans="1:19" ht="22" customHeight="1" thickTop="1">
      <c r="A24" s="62"/>
      <c r="E24" s="69"/>
      <c r="G24" s="76"/>
      <c r="I24" s="76"/>
      <c r="K24" s="76"/>
      <c r="M24" s="76"/>
      <c r="O24" s="76"/>
      <c r="Q24" s="76"/>
      <c r="S24" s="76"/>
    </row>
    <row r="25" spans="1:19" ht="22" customHeight="1">
      <c r="A25" s="62"/>
      <c r="G25" s="76"/>
      <c r="I25" s="76"/>
      <c r="K25" s="76"/>
      <c r="M25" s="76"/>
      <c r="O25" s="76"/>
      <c r="Q25" s="76"/>
      <c r="S25" s="76"/>
    </row>
    <row r="26" spans="1:19" ht="22" customHeight="1">
      <c r="O26" s="78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11" fitToHeight="0" orientation="landscape" r:id="rId1"/>
  <headerFooter alignWithMargins="0">
    <oddFooter>&amp;Lหมายเหตุประกอบงบการเงินเป็นส่วนหนึ่งของงบการเงินนี้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17FC-E488-471C-98D0-7CE47E9BDD6E}">
  <sheetPr>
    <tabColor rgb="FF0070C0"/>
  </sheetPr>
  <dimension ref="A2:U26"/>
  <sheetViews>
    <sheetView view="pageBreakPreview" topLeftCell="G2" zoomScaleNormal="90" zoomScaleSheetLayoutView="100" workbookViewId="0">
      <selection activeCell="Q16" sqref="Q16"/>
    </sheetView>
  </sheetViews>
  <sheetFormatPr defaultColWidth="13.77734375" defaultRowHeight="22" customHeight="1"/>
  <cols>
    <col min="1" max="3" width="2.109375" style="57" customWidth="1"/>
    <col min="4" max="4" width="48.44140625" style="57" customWidth="1"/>
    <col min="5" max="5" width="12.44140625" style="57" customWidth="1"/>
    <col min="6" max="6" width="2.109375" style="57" customWidth="1"/>
    <col min="7" max="7" width="21.109375" style="57" customWidth="1"/>
    <col min="8" max="8" width="2.109375" style="57" customWidth="1"/>
    <col min="9" max="9" width="19.44140625" style="57" customWidth="1"/>
    <col min="10" max="10" width="2.109375" style="57" customWidth="1"/>
    <col min="11" max="11" width="21.109375" style="57" customWidth="1"/>
    <col min="12" max="12" width="2.109375" style="57" customWidth="1"/>
    <col min="13" max="13" width="20.33203125" style="57" customWidth="1"/>
    <col min="14" max="14" width="2.109375" style="57" customWidth="1"/>
    <col min="15" max="15" width="20.33203125" style="57" customWidth="1"/>
    <col min="16" max="16" width="2.109375" style="57" customWidth="1"/>
    <col min="17" max="17" width="37.77734375" style="57" customWidth="1"/>
    <col min="18" max="18" width="2.109375" style="57" customWidth="1"/>
    <col min="19" max="19" width="26" style="57" customWidth="1"/>
    <col min="20" max="20" width="18.44140625" style="57" customWidth="1"/>
    <col min="21" max="21" width="13.109375" style="57" customWidth="1"/>
    <col min="22" max="25" width="13.77734375" style="57" customWidth="1"/>
    <col min="26" max="16384" width="13.77734375" style="57"/>
  </cols>
  <sheetData>
    <row r="2" spans="1:21" ht="22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spans="1:21" ht="22" customHeight="1">
      <c r="A3" s="140" t="s">
        <v>159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</row>
    <row r="4" spans="1:21" ht="22" customHeight="1">
      <c r="A4" s="140" t="s">
        <v>204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</row>
    <row r="5" spans="1:21" ht="22" customHeight="1">
      <c r="S5" s="58" t="s">
        <v>2</v>
      </c>
    </row>
    <row r="6" spans="1:21" ht="22" customHeight="1">
      <c r="A6" s="59"/>
      <c r="B6" s="59"/>
      <c r="C6" s="59"/>
      <c r="D6" s="59"/>
      <c r="E6" s="59"/>
      <c r="F6" s="59"/>
      <c r="G6" s="141" t="s">
        <v>4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</row>
    <row r="7" spans="1:21" ht="22" customHeight="1">
      <c r="G7" s="63" t="s">
        <v>79</v>
      </c>
      <c r="H7" s="59"/>
      <c r="I7" s="63" t="s">
        <v>80</v>
      </c>
      <c r="J7" s="59"/>
      <c r="K7" s="63" t="s">
        <v>81</v>
      </c>
      <c r="L7" s="59"/>
      <c r="M7" s="141" t="s">
        <v>55</v>
      </c>
      <c r="N7" s="141"/>
      <c r="O7" s="141"/>
      <c r="P7" s="59"/>
      <c r="Q7" s="60" t="s">
        <v>59</v>
      </c>
      <c r="R7" s="75"/>
      <c r="S7" s="63" t="s">
        <v>84</v>
      </c>
    </row>
    <row r="8" spans="1:21" ht="22" customHeight="1">
      <c r="G8" s="56" t="s">
        <v>85</v>
      </c>
      <c r="I8" s="56" t="s">
        <v>86</v>
      </c>
      <c r="K8" s="56" t="s">
        <v>87</v>
      </c>
      <c r="M8" s="60" t="s">
        <v>56</v>
      </c>
      <c r="O8" s="56" t="s">
        <v>58</v>
      </c>
      <c r="Q8" s="61" t="s">
        <v>76</v>
      </c>
      <c r="R8" s="62"/>
      <c r="S8" s="56" t="s">
        <v>47</v>
      </c>
    </row>
    <row r="9" spans="1:21" ht="22" customHeight="1">
      <c r="G9" s="56"/>
      <c r="I9" s="56"/>
      <c r="K9" s="56" t="s">
        <v>90</v>
      </c>
      <c r="M9" s="56" t="s">
        <v>91</v>
      </c>
      <c r="O9" s="56"/>
      <c r="Q9" s="56" t="s">
        <v>92</v>
      </c>
      <c r="S9" s="56"/>
    </row>
    <row r="10" spans="1:21" ht="22" customHeight="1">
      <c r="A10" s="64"/>
      <c r="B10" s="64"/>
      <c r="C10" s="64"/>
      <c r="D10" s="64"/>
      <c r="E10" s="61" t="s">
        <v>5</v>
      </c>
      <c r="F10" s="64"/>
      <c r="G10" s="61"/>
      <c r="H10" s="64"/>
      <c r="I10" s="61"/>
      <c r="J10" s="64"/>
      <c r="K10" s="61" t="s">
        <v>95</v>
      </c>
      <c r="L10" s="64"/>
      <c r="M10" s="61" t="s">
        <v>96</v>
      </c>
      <c r="N10" s="64"/>
      <c r="O10" s="61"/>
      <c r="P10" s="64"/>
      <c r="Q10" s="61" t="s">
        <v>97</v>
      </c>
      <c r="R10" s="64"/>
      <c r="S10" s="61"/>
    </row>
    <row r="11" spans="1:21" ht="22" customHeight="1">
      <c r="A11" s="57" t="s">
        <v>167</v>
      </c>
      <c r="E11" s="69"/>
      <c r="G11" s="81">
        <v>439844284</v>
      </c>
      <c r="I11" s="81">
        <v>574095791.75999999</v>
      </c>
      <c r="K11" s="81">
        <v>-242518625.37999997</v>
      </c>
      <c r="M11" s="81">
        <v>33936013.18</v>
      </c>
      <c r="O11" s="81">
        <v>-58740771.150000468</v>
      </c>
      <c r="Q11" s="81">
        <v>-90019.6</v>
      </c>
      <c r="S11" s="81">
        <f>SUM(G11:Q11)</f>
        <v>746526672.80999947</v>
      </c>
      <c r="T11" s="72"/>
    </row>
    <row r="12" spans="1:21" ht="22" customHeight="1">
      <c r="A12" s="57" t="s">
        <v>168</v>
      </c>
      <c r="E12" s="69"/>
    </row>
    <row r="13" spans="1:21" ht="22" customHeight="1">
      <c r="B13" s="57" t="s">
        <v>169</v>
      </c>
      <c r="E13" s="69"/>
      <c r="G13" s="77">
        <v>0</v>
      </c>
      <c r="I13" s="77">
        <v>0</v>
      </c>
      <c r="K13" s="77">
        <v>0</v>
      </c>
      <c r="M13" s="77">
        <v>0</v>
      </c>
      <c r="O13" s="77">
        <f>'CI(6M)'!$H$21</f>
        <v>-49986861.16999989</v>
      </c>
      <c r="Q13" s="77">
        <v>0</v>
      </c>
      <c r="S13" s="81">
        <f>SUM(G13:Q13)</f>
        <v>-49986861.16999989</v>
      </c>
      <c r="T13" s="72"/>
    </row>
    <row r="14" spans="1:21" ht="22" customHeight="1">
      <c r="B14" s="57" t="s">
        <v>170</v>
      </c>
      <c r="E14" s="69"/>
      <c r="G14" s="77">
        <v>0</v>
      </c>
      <c r="I14" s="77">
        <v>0</v>
      </c>
      <c r="K14" s="77">
        <v>0</v>
      </c>
      <c r="M14" s="77">
        <v>0</v>
      </c>
      <c r="O14" s="77">
        <f>'CI(6M)'!H22</f>
        <v>0</v>
      </c>
      <c r="Q14" s="77">
        <v>0</v>
      </c>
      <c r="S14" s="81">
        <f>SUM(G14:Q14)</f>
        <v>0</v>
      </c>
      <c r="T14" s="78"/>
    </row>
    <row r="15" spans="1:21" ht="22" customHeight="1">
      <c r="B15" s="57" t="s">
        <v>171</v>
      </c>
      <c r="E15" s="69"/>
      <c r="G15" s="82">
        <f>SUM(G13:G14)</f>
        <v>0</v>
      </c>
      <c r="H15" s="101"/>
      <c r="I15" s="82">
        <f>SUM(I13:I14)</f>
        <v>0</v>
      </c>
      <c r="J15" s="101"/>
      <c r="K15" s="82">
        <f>SUM(K13:K14)</f>
        <v>0</v>
      </c>
      <c r="L15" s="101"/>
      <c r="M15" s="82">
        <f>SUM(M13:M14)</f>
        <v>0</v>
      </c>
      <c r="N15" s="101"/>
      <c r="O15" s="82">
        <f>SUM(O13:O14)</f>
        <v>-49986861.16999989</v>
      </c>
      <c r="P15" s="101"/>
      <c r="Q15" s="82">
        <f>SUM(Q13:Q14)</f>
        <v>0</v>
      </c>
      <c r="R15" s="101"/>
      <c r="S15" s="82">
        <f>SUM(S13:S14)</f>
        <v>-49986861.16999989</v>
      </c>
      <c r="T15" s="67"/>
    </row>
    <row r="16" spans="1:21" ht="22" customHeight="1" thickBot="1">
      <c r="A16" s="57" t="s">
        <v>205</v>
      </c>
      <c r="G16" s="83">
        <f>G11+G15</f>
        <v>439844284</v>
      </c>
      <c r="H16" s="102"/>
      <c r="I16" s="83">
        <f>I11+I15</f>
        <v>574095791.75999999</v>
      </c>
      <c r="J16" s="102"/>
      <c r="K16" s="83">
        <f>K11+K15</f>
        <v>-242518625.37999997</v>
      </c>
      <c r="L16" s="102"/>
      <c r="M16" s="83">
        <f>M11+M15</f>
        <v>33936013.18</v>
      </c>
      <c r="N16" s="102"/>
      <c r="O16" s="83">
        <f>O11+O15</f>
        <v>-108727632.32000035</v>
      </c>
      <c r="P16" s="102"/>
      <c r="Q16" s="83">
        <f>Q11+Q15</f>
        <v>-90019.6</v>
      </c>
      <c r="R16" s="102"/>
      <c r="S16" s="83">
        <f>S11+S15</f>
        <v>696539811.63999963</v>
      </c>
      <c r="T16" s="67"/>
      <c r="U16" s="72"/>
    </row>
    <row r="17" spans="1:21" ht="22" customHeight="1" thickTop="1">
      <c r="G17" s="81"/>
      <c r="I17" s="81"/>
      <c r="K17" s="81"/>
      <c r="M17" s="81"/>
      <c r="O17" s="81"/>
      <c r="Q17" s="81"/>
      <c r="S17" s="81"/>
      <c r="T17" s="67"/>
      <c r="U17" s="72"/>
    </row>
    <row r="18" spans="1:21" ht="22" customHeight="1">
      <c r="A18" s="57" t="s">
        <v>105</v>
      </c>
      <c r="G18" s="77">
        <v>439844284</v>
      </c>
      <c r="I18" s="77">
        <v>574095791.75999999</v>
      </c>
      <c r="K18" s="77">
        <v>-242518625.37999997</v>
      </c>
      <c r="M18" s="77">
        <v>33936013.18</v>
      </c>
      <c r="O18" s="77">
        <v>20702148.709999532</v>
      </c>
      <c r="Q18" s="77">
        <v>-90019.6</v>
      </c>
      <c r="S18" s="81">
        <v>825969592.66999948</v>
      </c>
    </row>
    <row r="19" spans="1:21" ht="22" customHeight="1">
      <c r="A19" s="57" t="s">
        <v>168</v>
      </c>
    </row>
    <row r="20" spans="1:21" ht="22" customHeight="1">
      <c r="B20" s="57" t="s">
        <v>169</v>
      </c>
      <c r="E20" s="69"/>
      <c r="G20" s="77">
        <v>0</v>
      </c>
      <c r="I20" s="77">
        <v>0</v>
      </c>
      <c r="K20" s="77">
        <v>0</v>
      </c>
      <c r="M20" s="77">
        <v>0</v>
      </c>
      <c r="O20" s="77">
        <f>'CI(6M)'!$I$21</f>
        <v>13538830.149999876</v>
      </c>
      <c r="Q20" s="77">
        <v>0</v>
      </c>
      <c r="S20" s="81">
        <f>SUM(G20:Q20)</f>
        <v>13538830.149999876</v>
      </c>
      <c r="T20" s="78"/>
    </row>
    <row r="21" spans="1:21" ht="22" customHeight="1">
      <c r="B21" s="57" t="s">
        <v>170</v>
      </c>
      <c r="E21" s="69"/>
      <c r="G21" s="77">
        <v>0</v>
      </c>
      <c r="I21" s="77">
        <v>0</v>
      </c>
      <c r="K21" s="77">
        <v>0</v>
      </c>
      <c r="M21" s="77">
        <v>0</v>
      </c>
      <c r="O21" s="77">
        <f>'CI(6M)'!I22</f>
        <v>0</v>
      </c>
      <c r="Q21" s="77">
        <v>0</v>
      </c>
      <c r="S21" s="81">
        <f>SUM(G21:Q21)</f>
        <v>0</v>
      </c>
      <c r="T21" s="78"/>
    </row>
    <row r="22" spans="1:21" ht="22" customHeight="1">
      <c r="B22" s="57" t="s">
        <v>171</v>
      </c>
      <c r="E22" s="69"/>
      <c r="G22" s="82">
        <f>SUM(G20:G21)</f>
        <v>0</v>
      </c>
      <c r="H22" s="101"/>
      <c r="I22" s="82">
        <f>SUM(I20:I21)</f>
        <v>0</v>
      </c>
      <c r="J22" s="101"/>
      <c r="K22" s="82">
        <f>SUM(K20:K21)</f>
        <v>0</v>
      </c>
      <c r="L22" s="101"/>
      <c r="M22" s="82">
        <f>SUM(M20:M21)</f>
        <v>0</v>
      </c>
      <c r="N22" s="101"/>
      <c r="O22" s="82">
        <f>SUM(O20:O21)</f>
        <v>13538830.149999876</v>
      </c>
      <c r="P22" s="101"/>
      <c r="Q22" s="82">
        <f>SUM(Q20:Q20)</f>
        <v>0</v>
      </c>
      <c r="R22" s="101"/>
      <c r="S22" s="82">
        <f>SUM(S20:S20)</f>
        <v>13538830.149999876</v>
      </c>
    </row>
    <row r="23" spans="1:21" ht="22" customHeight="1" thickBot="1">
      <c r="A23" s="57" t="s">
        <v>206</v>
      </c>
      <c r="E23" s="69"/>
      <c r="G23" s="100">
        <f>G18+G22</f>
        <v>439844284</v>
      </c>
      <c r="H23" s="99"/>
      <c r="I23" s="100">
        <f>I18+I22</f>
        <v>574095791.75999999</v>
      </c>
      <c r="J23" s="99"/>
      <c r="K23" s="100">
        <f>K18+K22</f>
        <v>-242518625.37999997</v>
      </c>
      <c r="L23" s="99"/>
      <c r="M23" s="100">
        <f>M18+M22</f>
        <v>33936013.18</v>
      </c>
      <c r="N23" s="99"/>
      <c r="O23" s="100">
        <f>O18+O22</f>
        <v>34240978.859999403</v>
      </c>
      <c r="P23" s="99"/>
      <c r="Q23" s="100">
        <f>Q18+Q22</f>
        <v>-90019.6</v>
      </c>
      <c r="R23" s="99"/>
      <c r="S23" s="100">
        <f>S18+S22</f>
        <v>839508422.81999934</v>
      </c>
      <c r="T23" s="72"/>
    </row>
    <row r="24" spans="1:21" ht="22" customHeight="1" thickTop="1">
      <c r="A24" s="62"/>
      <c r="E24" s="69"/>
      <c r="G24" s="76"/>
      <c r="I24" s="76"/>
      <c r="K24" s="76"/>
      <c r="M24" s="76"/>
      <c r="O24" s="76"/>
      <c r="Q24" s="76"/>
      <c r="S24" s="76"/>
      <c r="T24" s="72"/>
    </row>
    <row r="25" spans="1:21" ht="22" customHeight="1">
      <c r="A25" s="62"/>
      <c r="G25" s="76"/>
      <c r="I25" s="76"/>
      <c r="K25" s="76"/>
      <c r="M25" s="76"/>
      <c r="O25" s="76"/>
      <c r="Q25" s="76"/>
      <c r="S25" s="107" t="s">
        <v>164</v>
      </c>
    </row>
    <row r="26" spans="1:21" ht="22" customHeight="1">
      <c r="O26" s="78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54" right="0.27559055118110198" top="0.74803149606299202" bottom="0.15748031496063" header="0.31496062992126" footer="0.31496062992126"/>
  <pageSetup paperSize="9" scale="67" firstPageNumber="9" orientation="landscape" useFirstPageNumber="1" r:id="rId1"/>
  <headerFooter alignWithMargins="0">
    <oddHeader>&amp;R&amp;"Angsana New,Regular"&amp;15&amp;P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0004-9383-42EE-A6A6-4B35AE4F0B7A}">
  <sheetPr>
    <tabColor rgb="FF0070C0"/>
    <pageSetUpPr fitToPage="1"/>
  </sheetPr>
  <dimension ref="A1:I134"/>
  <sheetViews>
    <sheetView view="pageBreakPreview" topLeftCell="A28" zoomScale="85" zoomScaleNormal="70" zoomScaleSheetLayoutView="85" workbookViewId="0">
      <selection activeCell="C35" sqref="C35"/>
    </sheetView>
  </sheetViews>
  <sheetFormatPr defaultColWidth="9.33203125" defaultRowHeight="23.15" customHeight="1"/>
  <cols>
    <col min="1" max="1" width="73.6640625" style="96" customWidth="1"/>
    <col min="2" max="2" width="10.109375" style="96" bestFit="1" customWidth="1"/>
    <col min="3" max="3" width="20" style="96" bestFit="1" customWidth="1"/>
    <col min="4" max="4" width="21.109375" style="96" customWidth="1"/>
    <col min="5" max="5" width="20.77734375" style="23" customWidth="1"/>
    <col min="6" max="6" width="22.6640625" style="96" customWidth="1"/>
    <col min="7" max="7" width="17.77734375" style="23" customWidth="1"/>
    <col min="8" max="8" width="16.6640625" style="96" bestFit="1" customWidth="1"/>
    <col min="9" max="16384" width="9.33203125" style="96"/>
  </cols>
  <sheetData>
    <row r="1" spans="1:7" s="1" customFormat="1" ht="23.15" customHeight="1">
      <c r="E1" s="3"/>
      <c r="G1" s="3"/>
    </row>
    <row r="2" spans="1:7" s="1" customFormat="1" ht="23.15" customHeight="1">
      <c r="A2" s="135" t="s">
        <v>0</v>
      </c>
      <c r="B2" s="135"/>
      <c r="C2" s="135"/>
      <c r="D2" s="135"/>
      <c r="E2" s="135"/>
      <c r="F2" s="135"/>
      <c r="G2" s="3"/>
    </row>
    <row r="3" spans="1:7" s="15" customFormat="1" ht="23.15" customHeight="1">
      <c r="A3" s="135" t="s">
        <v>107</v>
      </c>
      <c r="B3" s="135"/>
      <c r="C3" s="135"/>
      <c r="D3" s="135"/>
      <c r="E3" s="135"/>
      <c r="F3" s="135"/>
      <c r="G3" s="34"/>
    </row>
    <row r="4" spans="1:7" s="15" customFormat="1" ht="23.15" customHeight="1">
      <c r="A4" s="135" t="s">
        <v>204</v>
      </c>
      <c r="B4" s="135"/>
      <c r="C4" s="135"/>
      <c r="D4" s="135"/>
      <c r="E4" s="135"/>
      <c r="F4" s="135"/>
      <c r="G4" s="34"/>
    </row>
    <row r="5" spans="1:7" s="1" customFormat="1" ht="23.15" customHeight="1">
      <c r="E5" s="4"/>
      <c r="F5" s="89" t="s">
        <v>2</v>
      </c>
      <c r="G5" s="3"/>
    </row>
    <row r="6" spans="1:7" s="1" customFormat="1" ht="23.15" customHeight="1">
      <c r="A6" s="90"/>
      <c r="B6" s="90"/>
      <c r="C6" s="136" t="s">
        <v>3</v>
      </c>
      <c r="D6" s="136"/>
      <c r="E6" s="136" t="s">
        <v>4</v>
      </c>
      <c r="F6" s="136"/>
      <c r="G6" s="3"/>
    </row>
    <row r="7" spans="1:7" s="1" customFormat="1" ht="23.15" customHeight="1">
      <c r="A7" s="91"/>
      <c r="B7" s="16" t="s">
        <v>5</v>
      </c>
      <c r="C7" s="9">
        <v>2568</v>
      </c>
      <c r="D7" s="9">
        <v>2567</v>
      </c>
      <c r="E7" s="9">
        <v>2568</v>
      </c>
      <c r="F7" s="9">
        <v>2567</v>
      </c>
      <c r="G7" s="3"/>
    </row>
    <row r="8" spans="1:7" s="1" customFormat="1" ht="23.15" customHeight="1">
      <c r="C8" s="26"/>
      <c r="D8" s="92"/>
      <c r="E8" s="93"/>
      <c r="F8" s="93"/>
      <c r="G8" s="3"/>
    </row>
    <row r="9" spans="1:7" s="1" customFormat="1" ht="23.15" customHeight="1">
      <c r="A9" s="1" t="s">
        <v>108</v>
      </c>
      <c r="C9" s="3"/>
      <c r="D9" s="5"/>
      <c r="E9" s="3"/>
      <c r="F9" s="5"/>
      <c r="G9" s="3"/>
    </row>
    <row r="10" spans="1:7" s="1" customFormat="1" ht="23.15" customHeight="1">
      <c r="A10" s="1" t="s">
        <v>160</v>
      </c>
      <c r="C10" s="3">
        <f>'CI(6M)'!$F$19</f>
        <v>-47166097.600000009</v>
      </c>
      <c r="D10" s="3">
        <f>'CI(6M)'!$G$19</f>
        <v>18102936.410000026</v>
      </c>
      <c r="E10" s="3">
        <f>'CI(6M)'!$H$19</f>
        <v>-42159746.179999888</v>
      </c>
      <c r="F10" s="3">
        <f>'CI(6M)'!$I$19</f>
        <v>19684462.899999876</v>
      </c>
      <c r="G10" s="3"/>
    </row>
    <row r="11" spans="1:7" s="1" customFormat="1" ht="23.15" customHeight="1">
      <c r="A11" s="1" t="s">
        <v>109</v>
      </c>
      <c r="C11" s="3"/>
      <c r="D11" s="18"/>
      <c r="E11" s="18"/>
      <c r="F11" s="18"/>
      <c r="G11" s="3"/>
    </row>
    <row r="12" spans="1:7" s="1" customFormat="1" ht="23.15" customHeight="1">
      <c r="A12" s="1" t="s">
        <v>110</v>
      </c>
      <c r="C12" s="3"/>
      <c r="D12" s="18"/>
      <c r="E12" s="18"/>
      <c r="F12" s="18"/>
      <c r="G12" s="3"/>
    </row>
    <row r="13" spans="1:7" s="1" customFormat="1" ht="23.15" customHeight="1">
      <c r="A13" s="1" t="s">
        <v>111</v>
      </c>
      <c r="C13" s="3">
        <v>39762567.140000001</v>
      </c>
      <c r="D13" s="3">
        <v>40362032.799999997</v>
      </c>
      <c r="E13" s="3">
        <v>39762567.140000001</v>
      </c>
      <c r="F13" s="3">
        <v>40362032.799999997</v>
      </c>
      <c r="G13" s="3"/>
    </row>
    <row r="14" spans="1:7" s="1" customFormat="1" ht="23.15" customHeight="1">
      <c r="A14" s="1" t="s">
        <v>180</v>
      </c>
      <c r="C14" s="3">
        <v>219269.82</v>
      </c>
      <c r="D14" s="3">
        <v>363005.88</v>
      </c>
      <c r="E14" s="18">
        <v>219269.82</v>
      </c>
      <c r="F14" s="18">
        <v>363005.88</v>
      </c>
      <c r="G14" s="3"/>
    </row>
    <row r="15" spans="1:7" s="1" customFormat="1" ht="23.15" customHeight="1">
      <c r="A15" s="1" t="s">
        <v>157</v>
      </c>
      <c r="C15" s="3">
        <v>1152450.99</v>
      </c>
      <c r="D15" s="3">
        <v>187294.24</v>
      </c>
      <c r="E15" s="3">
        <v>1138333.8799999999</v>
      </c>
      <c r="F15" s="3">
        <v>187294.24</v>
      </c>
      <c r="G15" s="3"/>
    </row>
    <row r="16" spans="1:7" s="1" customFormat="1" ht="23.15" customHeight="1">
      <c r="A16" s="1" t="s">
        <v>189</v>
      </c>
      <c r="C16" s="3">
        <v>-3089467.52</v>
      </c>
      <c r="D16" s="3">
        <v>-9675807.8399999999</v>
      </c>
      <c r="E16" s="3">
        <v>-3085417.52</v>
      </c>
      <c r="F16" s="3">
        <v>-9675807.8399999999</v>
      </c>
      <c r="G16" s="3"/>
    </row>
    <row r="17" spans="1:8" s="1" customFormat="1" ht="23.15" customHeight="1">
      <c r="A17" s="1" t="s">
        <v>112</v>
      </c>
      <c r="C17" s="18">
        <v>3775562.96</v>
      </c>
      <c r="D17" s="3">
        <v>4628486.07</v>
      </c>
      <c r="E17" s="18">
        <v>3775562.96</v>
      </c>
      <c r="F17" s="18">
        <v>4628486.07</v>
      </c>
      <c r="G17" s="3"/>
    </row>
    <row r="18" spans="1:8" s="1" customFormat="1" ht="23.15" customHeight="1">
      <c r="A18" s="1" t="s">
        <v>113</v>
      </c>
      <c r="C18" s="3">
        <v>49820.069999999949</v>
      </c>
      <c r="D18" s="3">
        <v>-72513.36</v>
      </c>
      <c r="E18" s="18">
        <v>49820.069999999949</v>
      </c>
      <c r="F18" s="3">
        <v>-72513.36</v>
      </c>
      <c r="G18" s="3"/>
    </row>
    <row r="19" spans="1:8" s="1" customFormat="1" ht="23.15" customHeight="1">
      <c r="A19" s="1" t="s">
        <v>114</v>
      </c>
      <c r="C19" s="3">
        <v>55962.78</v>
      </c>
      <c r="D19" s="3">
        <v>50802.28</v>
      </c>
      <c r="E19" s="18">
        <v>55962.78</v>
      </c>
      <c r="F19" s="3">
        <v>50802.28</v>
      </c>
      <c r="G19" s="3"/>
    </row>
    <row r="20" spans="1:8" s="1" customFormat="1" ht="23.15" hidden="1" customHeight="1">
      <c r="A20" s="1" t="s">
        <v>115</v>
      </c>
      <c r="C20" s="129"/>
      <c r="D20" s="3"/>
      <c r="E20" s="3"/>
      <c r="F20" s="3"/>
      <c r="G20" s="3"/>
    </row>
    <row r="21" spans="1:8" s="1" customFormat="1" ht="23.15" hidden="1" customHeight="1">
      <c r="A21" s="1" t="s">
        <v>116</v>
      </c>
      <c r="C21" s="3"/>
      <c r="D21" s="3"/>
      <c r="E21" s="3"/>
      <c r="F21" s="3"/>
      <c r="G21" s="3"/>
    </row>
    <row r="22" spans="1:8" s="1" customFormat="1" ht="23.15" hidden="1" customHeight="1">
      <c r="A22" s="1" t="s">
        <v>117</v>
      </c>
      <c r="C22" s="4"/>
      <c r="D22" s="4"/>
      <c r="E22" s="3"/>
      <c r="F22" s="4"/>
      <c r="G22" s="3"/>
    </row>
    <row r="23" spans="1:8" s="1" customFormat="1" ht="23.15" hidden="1" customHeight="1">
      <c r="A23" s="1" t="s">
        <v>118</v>
      </c>
      <c r="C23" s="3"/>
      <c r="D23" s="3"/>
      <c r="E23" s="3"/>
      <c r="F23" s="3"/>
      <c r="G23" s="3"/>
    </row>
    <row r="24" spans="1:8" s="1" customFormat="1" ht="23.15" customHeight="1">
      <c r="A24" s="1" t="s">
        <v>218</v>
      </c>
      <c r="C24" s="3">
        <v>-1926985.24</v>
      </c>
      <c r="D24" s="3">
        <v>0</v>
      </c>
      <c r="E24" s="3">
        <v>-1926985.24</v>
      </c>
      <c r="F24" s="3">
        <v>0</v>
      </c>
      <c r="G24" s="3"/>
    </row>
    <row r="25" spans="1:8" s="1" customFormat="1" ht="23.15" customHeight="1">
      <c r="A25" s="1" t="s">
        <v>215</v>
      </c>
      <c r="C25" s="3">
        <v>8632.0099999999984</v>
      </c>
      <c r="D25" s="3">
        <v>0</v>
      </c>
      <c r="E25" s="3">
        <v>0</v>
      </c>
      <c r="F25" s="3">
        <v>0</v>
      </c>
      <c r="G25" s="3"/>
    </row>
    <row r="26" spans="1:8" s="1" customFormat="1" ht="23.15" customHeight="1">
      <c r="A26" s="1" t="s">
        <v>119</v>
      </c>
      <c r="C26" s="3">
        <v>3726805.64</v>
      </c>
      <c r="D26" s="3">
        <v>1418907</v>
      </c>
      <c r="E26" s="3">
        <v>0</v>
      </c>
      <c r="F26" s="3">
        <v>0</v>
      </c>
      <c r="G26" s="3"/>
    </row>
    <row r="27" spans="1:8" s="1" customFormat="1" ht="23.15" customHeight="1">
      <c r="A27" s="1" t="s">
        <v>217</v>
      </c>
      <c r="C27" s="3">
        <v>895948.80000000005</v>
      </c>
      <c r="D27" s="3">
        <v>0</v>
      </c>
      <c r="E27" s="3">
        <v>0</v>
      </c>
      <c r="F27" s="3">
        <v>0</v>
      </c>
      <c r="G27" s="3"/>
    </row>
    <row r="28" spans="1:8" s="1" customFormat="1" ht="23.15" customHeight="1">
      <c r="A28" s="1" t="s">
        <v>181</v>
      </c>
      <c r="C28" s="18">
        <v>-117552.09999999999</v>
      </c>
      <c r="D28" s="18">
        <v>-896484.17</v>
      </c>
      <c r="E28" s="18">
        <v>155147.89999999997</v>
      </c>
      <c r="F28" s="18">
        <v>-422374.17</v>
      </c>
      <c r="G28" s="3"/>
    </row>
    <row r="29" spans="1:8" s="1" customFormat="1" ht="23.15" customHeight="1">
      <c r="A29" s="1" t="s">
        <v>120</v>
      </c>
      <c r="C29" s="3">
        <v>2883682.84</v>
      </c>
      <c r="D29" s="3">
        <v>2916976.15</v>
      </c>
      <c r="E29" s="3">
        <v>2883682.84</v>
      </c>
      <c r="F29" s="18">
        <v>2916976.15</v>
      </c>
      <c r="G29" s="3"/>
    </row>
    <row r="30" spans="1:8" s="1" customFormat="1" ht="23.15" customHeight="1">
      <c r="A30" s="1" t="s">
        <v>121</v>
      </c>
      <c r="C30" s="3">
        <v>-481215.33</v>
      </c>
      <c r="D30" s="3">
        <v>-697023.89</v>
      </c>
      <c r="E30" s="3">
        <v>-426591.08</v>
      </c>
      <c r="F30" s="18">
        <v>-693513.06</v>
      </c>
      <c r="G30" s="3"/>
    </row>
    <row r="31" spans="1:8" s="1" customFormat="1" ht="23.15" customHeight="1">
      <c r="A31" s="1" t="s">
        <v>122</v>
      </c>
      <c r="C31" s="38">
        <v>26600350.640000001</v>
      </c>
      <c r="D31" s="38">
        <v>28024430.770000003</v>
      </c>
      <c r="E31" s="38">
        <v>26600350.640000001</v>
      </c>
      <c r="F31" s="38">
        <v>28127654.799999997</v>
      </c>
      <c r="G31" s="3"/>
    </row>
    <row r="32" spans="1:8" s="1" customFormat="1" ht="23.15" customHeight="1">
      <c r="A32" s="1" t="s">
        <v>158</v>
      </c>
      <c r="C32" s="3"/>
      <c r="D32" s="3"/>
      <c r="E32" s="18"/>
      <c r="F32" s="18"/>
      <c r="G32" s="3"/>
      <c r="H32" s="84"/>
    </row>
    <row r="33" spans="1:8" s="1" customFormat="1" ht="23.15" customHeight="1">
      <c r="A33" s="1" t="s">
        <v>123</v>
      </c>
      <c r="C33" s="3">
        <f>SUM(C10:C31)</f>
        <v>26349735.899999995</v>
      </c>
      <c r="D33" s="3">
        <f>SUM(D10:D31)</f>
        <v>84713042.340000033</v>
      </c>
      <c r="E33" s="3">
        <f>SUM(E10:E31)</f>
        <v>27041958.010000113</v>
      </c>
      <c r="F33" s="3">
        <f>SUM(F10:F31)</f>
        <v>85456506.689999864</v>
      </c>
      <c r="G33" s="3"/>
      <c r="H33" s="84"/>
    </row>
    <row r="34" spans="1:8" s="1" customFormat="1" ht="23.15" customHeight="1">
      <c r="A34" s="1" t="s">
        <v>124</v>
      </c>
      <c r="C34" s="3"/>
      <c r="D34" s="3"/>
      <c r="E34" s="18"/>
      <c r="F34" s="18"/>
      <c r="G34" s="3"/>
      <c r="H34" s="84"/>
    </row>
    <row r="35" spans="1:8" s="1" customFormat="1" ht="23.15" customHeight="1">
      <c r="A35" s="1" t="s">
        <v>125</v>
      </c>
      <c r="C35" s="3">
        <v>-63763163.359999999</v>
      </c>
      <c r="D35" s="3">
        <v>-19026656.32</v>
      </c>
      <c r="E35" s="18">
        <v>-63736589.369999997</v>
      </c>
      <c r="F35" s="3">
        <v>-19079618.449999999</v>
      </c>
      <c r="G35" s="3"/>
      <c r="H35" s="84"/>
    </row>
    <row r="36" spans="1:8" s="1" customFormat="1" ht="23.15" customHeight="1">
      <c r="A36" s="1" t="s">
        <v>126</v>
      </c>
      <c r="C36" s="3">
        <v>-4901414.96</v>
      </c>
      <c r="D36" s="3">
        <v>-5786527.9900000002</v>
      </c>
      <c r="E36" s="18">
        <v>-4901414.96</v>
      </c>
      <c r="F36" s="3">
        <v>-5786527.9900000002</v>
      </c>
      <c r="G36" s="3"/>
      <c r="H36" s="19"/>
    </row>
    <row r="37" spans="1:8" s="1" customFormat="1" ht="23.15" customHeight="1">
      <c r="A37" s="1" t="s">
        <v>127</v>
      </c>
      <c r="C37" s="3">
        <v>118389006.01000001</v>
      </c>
      <c r="D37" s="3">
        <v>114326744.48</v>
      </c>
      <c r="E37" s="129">
        <v>118270945.17999999</v>
      </c>
      <c r="F37" s="3">
        <v>114550291.53</v>
      </c>
      <c r="G37" s="84"/>
      <c r="H37" s="84"/>
    </row>
    <row r="38" spans="1:8" s="1" customFormat="1" ht="23.15" customHeight="1">
      <c r="A38" s="1" t="s">
        <v>128</v>
      </c>
      <c r="C38" s="3">
        <v>262439.5</v>
      </c>
      <c r="D38" s="3">
        <v>-35497.620000000003</v>
      </c>
      <c r="E38" s="18">
        <v>262439.5</v>
      </c>
      <c r="F38" s="3">
        <v>-35497.620000000003</v>
      </c>
      <c r="G38" s="3"/>
      <c r="H38" s="122"/>
    </row>
    <row r="39" spans="1:8" s="1" customFormat="1" ht="23.15" customHeight="1">
      <c r="A39" s="1" t="s">
        <v>129</v>
      </c>
      <c r="C39" s="3">
        <v>0</v>
      </c>
      <c r="D39" s="3">
        <v>8743</v>
      </c>
      <c r="E39" s="18">
        <v>0</v>
      </c>
      <c r="F39" s="3">
        <v>8743</v>
      </c>
      <c r="G39" s="3"/>
    </row>
    <row r="40" spans="1:8" s="1" customFormat="1" ht="23.15" customHeight="1">
      <c r="A40" s="1" t="s">
        <v>130</v>
      </c>
      <c r="C40" s="3">
        <v>-315601.13</v>
      </c>
      <c r="D40" s="3">
        <v>-278049.59999999998</v>
      </c>
      <c r="E40" s="18">
        <v>-315601.13</v>
      </c>
      <c r="F40" s="3">
        <v>-278049.59999999998</v>
      </c>
      <c r="G40" s="3"/>
      <c r="H40" s="19"/>
    </row>
    <row r="41" spans="1:8" s="1" customFormat="1" ht="23.15" customHeight="1">
      <c r="C41" s="3"/>
      <c r="D41" s="3"/>
      <c r="E41" s="18"/>
      <c r="F41" s="89"/>
      <c r="G41" s="3"/>
    </row>
    <row r="42" spans="1:8" s="1" customFormat="1" ht="23.15" customHeight="1">
      <c r="C42" s="3"/>
      <c r="D42" s="3"/>
      <c r="E42" s="18"/>
      <c r="F42" s="110" t="s">
        <v>164</v>
      </c>
      <c r="G42" s="3"/>
    </row>
    <row r="43" spans="1:8" s="1" customFormat="1" ht="23.15" customHeight="1">
      <c r="C43" s="3"/>
      <c r="D43" s="3"/>
      <c r="E43" s="18"/>
      <c r="F43" s="89"/>
      <c r="G43" s="3"/>
    </row>
    <row r="44" spans="1:8" s="1" customFormat="1" ht="23.15" customHeight="1">
      <c r="B44" s="94"/>
      <c r="C44" s="94"/>
      <c r="D44" s="94"/>
      <c r="E44" s="6"/>
      <c r="F44" s="94"/>
      <c r="G44" s="3"/>
    </row>
    <row r="45" spans="1:8" s="1" customFormat="1" ht="23.15" customHeight="1">
      <c r="A45" s="1" t="s">
        <v>131</v>
      </c>
      <c r="C45" s="20"/>
      <c r="D45" s="20"/>
      <c r="E45" s="3"/>
      <c r="F45" s="20"/>
      <c r="G45" s="3"/>
    </row>
    <row r="46" spans="1:8" s="1" customFormat="1" ht="23.15" customHeight="1">
      <c r="A46" s="135" t="s">
        <v>0</v>
      </c>
      <c r="B46" s="135"/>
      <c r="C46" s="135"/>
      <c r="D46" s="135"/>
      <c r="E46" s="135"/>
      <c r="F46" s="135"/>
      <c r="G46" s="3"/>
    </row>
    <row r="47" spans="1:8" s="1" customFormat="1" ht="23.15" customHeight="1">
      <c r="A47" s="135" t="s">
        <v>107</v>
      </c>
      <c r="B47" s="135"/>
      <c r="C47" s="135"/>
      <c r="D47" s="135"/>
      <c r="E47" s="135"/>
      <c r="F47" s="135"/>
      <c r="G47" s="3"/>
    </row>
    <row r="48" spans="1:8" s="1" customFormat="1" ht="23.15" customHeight="1">
      <c r="A48" s="135" t="s">
        <v>204</v>
      </c>
      <c r="B48" s="135"/>
      <c r="C48" s="135"/>
      <c r="D48" s="135"/>
      <c r="E48" s="135"/>
      <c r="F48" s="135"/>
      <c r="G48" s="3"/>
    </row>
    <row r="49" spans="1:7" s="1" customFormat="1" ht="23.15" customHeight="1">
      <c r="E49" s="4"/>
      <c r="F49" s="89" t="s">
        <v>2</v>
      </c>
      <c r="G49" s="3"/>
    </row>
    <row r="50" spans="1:7" s="1" customFormat="1" ht="23.15" customHeight="1">
      <c r="A50" s="90"/>
      <c r="B50" s="90"/>
      <c r="C50" s="136" t="s">
        <v>3</v>
      </c>
      <c r="D50" s="136"/>
      <c r="E50" s="136" t="s">
        <v>4</v>
      </c>
      <c r="F50" s="136"/>
      <c r="G50" s="3"/>
    </row>
    <row r="51" spans="1:7" s="1" customFormat="1" ht="23.15" customHeight="1">
      <c r="A51" s="91"/>
      <c r="B51" s="16" t="s">
        <v>5</v>
      </c>
      <c r="C51" s="9">
        <v>2568</v>
      </c>
      <c r="D51" s="9">
        <v>2567</v>
      </c>
      <c r="E51" s="9">
        <v>2568</v>
      </c>
      <c r="F51" s="9">
        <v>2567</v>
      </c>
      <c r="G51" s="3"/>
    </row>
    <row r="52" spans="1:7" s="1" customFormat="1" ht="23.15" customHeight="1">
      <c r="C52" s="26"/>
      <c r="D52" s="92"/>
      <c r="E52" s="26"/>
      <c r="F52" s="93"/>
      <c r="G52" s="3"/>
    </row>
    <row r="53" spans="1:7" s="1" customFormat="1" ht="23.15" customHeight="1">
      <c r="A53" s="1" t="s">
        <v>132</v>
      </c>
      <c r="C53" s="29"/>
      <c r="D53" s="29"/>
      <c r="E53" s="21"/>
      <c r="F53" s="29"/>
      <c r="G53" s="3"/>
    </row>
    <row r="54" spans="1:7" s="1" customFormat="1" ht="23.15" customHeight="1">
      <c r="A54" s="1" t="s">
        <v>133</v>
      </c>
      <c r="C54" s="29"/>
      <c r="D54" s="29"/>
      <c r="E54" s="21"/>
      <c r="F54" s="29"/>
      <c r="G54" s="3"/>
    </row>
    <row r="55" spans="1:7" s="1" customFormat="1" ht="23.15" customHeight="1">
      <c r="A55" s="1" t="s">
        <v>134</v>
      </c>
      <c r="C55" s="3">
        <v>45244734.760000005</v>
      </c>
      <c r="D55" s="3">
        <v>16402998.970000001</v>
      </c>
      <c r="E55" s="18">
        <v>45184803.840000004</v>
      </c>
      <c r="F55" s="18">
        <v>16430228.300000001</v>
      </c>
      <c r="G55" s="3"/>
    </row>
    <row r="56" spans="1:7" s="1" customFormat="1" ht="23.15" customHeight="1">
      <c r="A56" s="1" t="s">
        <v>135</v>
      </c>
      <c r="C56" s="3">
        <v>8976492.9800000004</v>
      </c>
      <c r="D56" s="3">
        <v>12894424.130000001</v>
      </c>
      <c r="E56" s="18">
        <v>8976492.9800000004</v>
      </c>
      <c r="F56" s="18">
        <v>12898625.07</v>
      </c>
      <c r="G56" s="3"/>
    </row>
    <row r="57" spans="1:7" s="1" customFormat="1" ht="23.15" hidden="1" customHeight="1">
      <c r="A57" s="1" t="s">
        <v>136</v>
      </c>
      <c r="C57" s="3"/>
      <c r="D57" s="3">
        <v>0</v>
      </c>
      <c r="E57" s="3">
        <v>0</v>
      </c>
      <c r="F57" s="18">
        <v>0</v>
      </c>
      <c r="G57" s="3"/>
    </row>
    <row r="58" spans="1:7" s="1" customFormat="1" ht="23.15" customHeight="1">
      <c r="A58" s="1" t="s">
        <v>137</v>
      </c>
      <c r="B58" s="3"/>
      <c r="C58" s="50">
        <f>SUM(C55:C57,C33:C40)</f>
        <v>130242229.70000002</v>
      </c>
      <c r="D58" s="50">
        <f>SUM(D55:D57,D33:D40)</f>
        <v>203219221.39000005</v>
      </c>
      <c r="E58" s="50">
        <f>SUM(E55:E57,E33:E40)</f>
        <v>130783034.05000012</v>
      </c>
      <c r="F58" s="50">
        <f>SUM(F55:F57,F33:F40)</f>
        <v>204164700.92999986</v>
      </c>
      <c r="G58" s="3"/>
    </row>
    <row r="59" spans="1:7" s="1" customFormat="1" ht="23.15" customHeight="1">
      <c r="A59" s="1" t="s">
        <v>138</v>
      </c>
      <c r="C59" s="3">
        <v>-1953762.5</v>
      </c>
      <c r="D59" s="3">
        <v>-2120058.81</v>
      </c>
      <c r="E59" s="18">
        <v>-1953762.5</v>
      </c>
      <c r="F59" s="18">
        <v>-2120058.81</v>
      </c>
      <c r="G59" s="3"/>
    </row>
    <row r="60" spans="1:7" s="1" customFormat="1" ht="23.15" hidden="1" customHeight="1">
      <c r="A60" s="1" t="s">
        <v>139</v>
      </c>
      <c r="C60" s="3"/>
      <c r="D60" s="3">
        <v>86793.58</v>
      </c>
      <c r="E60" s="18"/>
      <c r="F60" s="18">
        <v>83282.75</v>
      </c>
      <c r="G60" s="3"/>
    </row>
    <row r="61" spans="1:7" s="1" customFormat="1" ht="23.15" customHeight="1">
      <c r="A61" s="1" t="s">
        <v>140</v>
      </c>
      <c r="C61" s="3">
        <v>0</v>
      </c>
      <c r="D61" s="3">
        <v>685118.8</v>
      </c>
      <c r="E61" s="18">
        <v>0</v>
      </c>
      <c r="F61" s="18">
        <v>685118.8</v>
      </c>
      <c r="G61" s="3"/>
    </row>
    <row r="62" spans="1:7" s="1" customFormat="1" ht="22.5" customHeight="1">
      <c r="A62" s="1" t="s">
        <v>141</v>
      </c>
      <c r="C62" s="3">
        <v>-636655.07999999996</v>
      </c>
      <c r="D62" s="3">
        <v>-613007.31999999995</v>
      </c>
      <c r="E62" s="3">
        <v>-636091.39</v>
      </c>
      <c r="F62" s="3">
        <v>-608066.28</v>
      </c>
      <c r="G62" s="3"/>
    </row>
    <row r="63" spans="1:7" s="95" customFormat="1" ht="23.15" customHeight="1">
      <c r="A63" s="95" t="s">
        <v>142</v>
      </c>
      <c r="C63" s="41">
        <f>SUM(C58:C62)</f>
        <v>127651812.12000002</v>
      </c>
      <c r="D63" s="41">
        <f>SUM(D58:D62)</f>
        <v>201258067.64000008</v>
      </c>
      <c r="E63" s="41">
        <f>SUM(E58:E62)</f>
        <v>128193180.16000012</v>
      </c>
      <c r="F63" s="41">
        <f>SUM(F58:F62)</f>
        <v>202204977.38999987</v>
      </c>
      <c r="G63" s="3"/>
    </row>
    <row r="64" spans="1:7" s="1" customFormat="1" ht="23.15" customHeight="1">
      <c r="C64" s="3"/>
      <c r="D64" s="18"/>
      <c r="E64" s="18"/>
      <c r="F64" s="18"/>
      <c r="G64" s="3"/>
    </row>
    <row r="65" spans="1:9" s="1" customFormat="1" ht="23.15" customHeight="1">
      <c r="A65" s="1" t="s">
        <v>143</v>
      </c>
      <c r="C65" s="3"/>
      <c r="D65" s="3"/>
      <c r="E65" s="3"/>
      <c r="F65" s="42"/>
      <c r="G65" s="3"/>
      <c r="I65" s="84"/>
    </row>
    <row r="66" spans="1:9" s="1" customFormat="1" ht="23.15" customHeight="1">
      <c r="A66" s="1" t="s">
        <v>162</v>
      </c>
      <c r="C66" s="3">
        <v>0</v>
      </c>
      <c r="D66" s="3">
        <v>-1500000</v>
      </c>
      <c r="E66" s="3">
        <v>0</v>
      </c>
      <c r="F66" s="3">
        <v>0</v>
      </c>
      <c r="G66" s="3"/>
    </row>
    <row r="67" spans="1:9" s="1" customFormat="1" ht="23.15" customHeight="1">
      <c r="A67" s="1" t="s">
        <v>209</v>
      </c>
      <c r="C67" s="3">
        <v>500000</v>
      </c>
      <c r="D67" s="3">
        <v>11000000</v>
      </c>
      <c r="E67" s="3">
        <v>500000</v>
      </c>
      <c r="F67" s="3">
        <v>11000000</v>
      </c>
      <c r="G67" s="3"/>
    </row>
    <row r="68" spans="1:9" s="1" customFormat="1" ht="23.15" customHeight="1">
      <c r="A68" s="1" t="s">
        <v>144</v>
      </c>
      <c r="C68" s="3">
        <v>550186.93000000005</v>
      </c>
      <c r="D68" s="3">
        <v>9737094.4700000007</v>
      </c>
      <c r="E68" s="3">
        <v>550186.93000000005</v>
      </c>
      <c r="F68" s="3">
        <v>9737094.4700000007</v>
      </c>
      <c r="G68" s="3"/>
    </row>
    <row r="69" spans="1:9" s="1" customFormat="1" ht="23.15" customHeight="1">
      <c r="A69" s="1" t="s">
        <v>145</v>
      </c>
      <c r="C69" s="3">
        <v>-3984165.05</v>
      </c>
      <c r="D69" s="3">
        <v>-21321739.140000001</v>
      </c>
      <c r="E69" s="3">
        <v>-3984165.05</v>
      </c>
      <c r="F69" s="3">
        <v>-21321739.140000001</v>
      </c>
      <c r="G69" s="3">
        <f>C69-E69</f>
        <v>0</v>
      </c>
    </row>
    <row r="70" spans="1:9" s="1" customFormat="1" ht="23.15" customHeight="1">
      <c r="A70" s="1" t="s">
        <v>197</v>
      </c>
      <c r="C70" s="3">
        <v>-102720</v>
      </c>
      <c r="D70" s="3">
        <v>0</v>
      </c>
      <c r="E70" s="3">
        <v>-102720</v>
      </c>
      <c r="F70" s="3">
        <v>0</v>
      </c>
      <c r="G70" s="3"/>
    </row>
    <row r="71" spans="1:9" s="1" customFormat="1" ht="23.15" customHeight="1">
      <c r="A71" s="1" t="s">
        <v>212</v>
      </c>
      <c r="C71" s="3">
        <v>-270000</v>
      </c>
      <c r="D71" s="3">
        <v>0</v>
      </c>
      <c r="E71" s="3">
        <v>-270000</v>
      </c>
      <c r="F71" s="3">
        <v>0</v>
      </c>
      <c r="G71" s="3"/>
    </row>
    <row r="72" spans="1:9" s="1" customFormat="1" ht="23.15" customHeight="1">
      <c r="A72" s="1" t="s">
        <v>139</v>
      </c>
      <c r="C72" s="3">
        <v>419571.49</v>
      </c>
      <c r="D72" s="3">
        <v>464006.18</v>
      </c>
      <c r="E72" s="3">
        <v>364947.24</v>
      </c>
      <c r="F72" s="3">
        <v>464006.18</v>
      </c>
      <c r="G72" s="3"/>
    </row>
    <row r="73" spans="1:9" s="1" customFormat="1" ht="23.15" customHeight="1">
      <c r="A73" s="1" t="s">
        <v>146</v>
      </c>
      <c r="C73" s="41">
        <f>SUM(C66:C72)</f>
        <v>-2887126.63</v>
      </c>
      <c r="D73" s="41">
        <f>SUM(D66:D72)</f>
        <v>-1620638.4900000019</v>
      </c>
      <c r="E73" s="41">
        <f>SUM(E66:E72)</f>
        <v>-2941750.88</v>
      </c>
      <c r="F73" s="41">
        <f>SUM(F66:F72)</f>
        <v>-120638.4900000018</v>
      </c>
      <c r="G73" s="3"/>
    </row>
    <row r="74" spans="1:9" s="1" customFormat="1" ht="23.15" customHeight="1">
      <c r="C74" s="3"/>
      <c r="D74" s="43"/>
      <c r="E74" s="18"/>
      <c r="F74" s="43"/>
      <c r="G74" s="3"/>
    </row>
    <row r="75" spans="1:9" s="1" customFormat="1" ht="23.15" customHeight="1">
      <c r="C75" s="3"/>
      <c r="D75" s="43"/>
      <c r="E75" s="18"/>
      <c r="F75" s="89"/>
      <c r="G75" s="3"/>
    </row>
    <row r="76" spans="1:9" s="1" customFormat="1" ht="23.15" customHeight="1">
      <c r="C76" s="3"/>
      <c r="D76" s="43"/>
      <c r="E76" s="18"/>
      <c r="F76" s="110" t="s">
        <v>164</v>
      </c>
      <c r="G76" s="3"/>
    </row>
    <row r="77" spans="1:9" s="1" customFormat="1" ht="23.15" customHeight="1">
      <c r="C77" s="3"/>
      <c r="D77" s="17"/>
      <c r="E77" s="18"/>
      <c r="F77" s="29"/>
      <c r="G77" s="3"/>
    </row>
    <row r="78" spans="1:9" s="1" customFormat="1" ht="23.15" customHeight="1">
      <c r="C78" s="3"/>
      <c r="D78" s="17"/>
      <c r="E78" s="18"/>
      <c r="F78" s="29"/>
      <c r="G78" s="3"/>
    </row>
    <row r="79" spans="1:9" s="1" customFormat="1" ht="23.15" customHeight="1">
      <c r="C79" s="3"/>
      <c r="D79" s="17"/>
      <c r="E79" s="18"/>
      <c r="F79" s="29"/>
      <c r="G79" s="3"/>
    </row>
    <row r="80" spans="1:9" s="1" customFormat="1" ht="23.15" customHeight="1">
      <c r="C80" s="3"/>
      <c r="D80" s="17"/>
      <c r="E80" s="18"/>
      <c r="F80" s="29"/>
      <c r="G80" s="3"/>
    </row>
    <row r="81" spans="1:7" s="1" customFormat="1" ht="23.15" customHeight="1">
      <c r="C81" s="3"/>
      <c r="D81" s="17"/>
      <c r="E81" s="18"/>
      <c r="F81" s="29"/>
      <c r="G81" s="3"/>
    </row>
    <row r="82" spans="1:7" s="1" customFormat="1" ht="23.15" customHeight="1">
      <c r="C82" s="3"/>
      <c r="D82" s="17"/>
      <c r="E82" s="18"/>
      <c r="F82" s="29"/>
      <c r="G82" s="3"/>
    </row>
    <row r="83" spans="1:7" s="1" customFormat="1" ht="23.15" customHeight="1">
      <c r="C83" s="3"/>
      <c r="D83" s="17"/>
      <c r="E83" s="18"/>
      <c r="F83" s="29"/>
      <c r="G83" s="3"/>
    </row>
    <row r="84" spans="1:7" s="1" customFormat="1" ht="23.15" customHeight="1">
      <c r="C84" s="3"/>
      <c r="D84" s="17"/>
      <c r="E84" s="18"/>
      <c r="G84" s="3"/>
    </row>
    <row r="85" spans="1:7" s="1" customFormat="1" ht="12.65" customHeight="1">
      <c r="C85" s="3"/>
      <c r="D85" s="17"/>
      <c r="E85" s="18"/>
      <c r="F85" s="29"/>
      <c r="G85" s="3"/>
    </row>
    <row r="86" spans="1:7" s="1" customFormat="1" ht="23.15" customHeight="1">
      <c r="B86" s="94"/>
      <c r="C86" s="94"/>
      <c r="D86" s="94"/>
      <c r="E86" s="6"/>
      <c r="F86" s="94"/>
      <c r="G86" s="3"/>
    </row>
    <row r="87" spans="1:7" s="1" customFormat="1" ht="23.15" customHeight="1">
      <c r="A87" s="1" t="s">
        <v>131</v>
      </c>
      <c r="C87" s="20"/>
      <c r="D87" s="20"/>
      <c r="E87" s="3"/>
      <c r="F87" s="20"/>
      <c r="G87" s="3"/>
    </row>
    <row r="88" spans="1:7" s="1" customFormat="1" ht="23.15" customHeight="1">
      <c r="A88" s="135" t="str">
        <f>A46</f>
        <v>บริษัท ซีพีแอล กรุ๊ป จำกัด (มหาชน) และบริษัทย่อย</v>
      </c>
      <c r="B88" s="135"/>
      <c r="C88" s="135"/>
      <c r="D88" s="135"/>
      <c r="E88" s="135"/>
      <c r="F88" s="135"/>
      <c r="G88" s="3"/>
    </row>
    <row r="89" spans="1:7" s="1" customFormat="1" ht="23.15" customHeight="1">
      <c r="A89" s="135" t="str">
        <f>A47</f>
        <v>งบกระแสเงินสด</v>
      </c>
      <c r="B89" s="135"/>
      <c r="C89" s="135"/>
      <c r="D89" s="135"/>
      <c r="E89" s="135"/>
      <c r="F89" s="135"/>
      <c r="G89" s="3"/>
    </row>
    <row r="90" spans="1:7" s="1" customFormat="1" ht="23.15" customHeight="1">
      <c r="A90" s="135" t="str">
        <f>A48</f>
        <v>สำหรับงวดหกเดือนสิ้นสุดวันที่ 30 มิถุนายน 2568</v>
      </c>
      <c r="B90" s="135"/>
      <c r="C90" s="135"/>
      <c r="D90" s="135"/>
      <c r="E90" s="135"/>
      <c r="F90" s="135"/>
      <c r="G90" s="3"/>
    </row>
    <row r="91" spans="1:7" s="1" customFormat="1" ht="23.15" customHeight="1">
      <c r="E91" s="4"/>
      <c r="F91" s="89" t="s">
        <v>2</v>
      </c>
      <c r="G91" s="3"/>
    </row>
    <row r="92" spans="1:7" s="1" customFormat="1" ht="23.15" customHeight="1">
      <c r="A92" s="90"/>
      <c r="B92" s="90"/>
      <c r="C92" s="136" t="s">
        <v>3</v>
      </c>
      <c r="D92" s="136"/>
      <c r="E92" s="136" t="s">
        <v>4</v>
      </c>
      <c r="F92" s="136"/>
      <c r="G92" s="3"/>
    </row>
    <row r="93" spans="1:7" s="1" customFormat="1" ht="23.15" customHeight="1">
      <c r="A93" s="91"/>
      <c r="B93" s="16" t="s">
        <v>5</v>
      </c>
      <c r="C93" s="9">
        <v>2568</v>
      </c>
      <c r="D93" s="9">
        <v>2567</v>
      </c>
      <c r="E93" s="9">
        <v>2568</v>
      </c>
      <c r="F93" s="9">
        <v>2567</v>
      </c>
      <c r="G93" s="3"/>
    </row>
    <row r="94" spans="1:7" s="1" customFormat="1" ht="23.15" customHeight="1">
      <c r="C94" s="26"/>
      <c r="D94" s="92"/>
      <c r="E94" s="26"/>
      <c r="F94" s="93"/>
      <c r="G94" s="3"/>
    </row>
    <row r="95" spans="1:7" s="1" customFormat="1" ht="23.15" customHeight="1">
      <c r="A95" s="1" t="s">
        <v>147</v>
      </c>
      <c r="C95" s="4"/>
      <c r="D95" s="4"/>
      <c r="E95" s="4"/>
      <c r="F95" s="44"/>
      <c r="G95" s="3"/>
    </row>
    <row r="96" spans="1:7" s="1" customFormat="1" ht="23.15" customHeight="1">
      <c r="A96" s="1" t="s">
        <v>148</v>
      </c>
      <c r="C96" s="4">
        <v>-36210460.200000003</v>
      </c>
      <c r="D96" s="4">
        <v>-40756722.490000002</v>
      </c>
      <c r="E96" s="4">
        <v>-36210460.200000003</v>
      </c>
      <c r="F96" s="18">
        <v>-40756722.490000002</v>
      </c>
      <c r="G96" s="3"/>
    </row>
    <row r="97" spans="1:7" s="1" customFormat="1" ht="23.15" customHeight="1">
      <c r="A97" s="1" t="s">
        <v>149</v>
      </c>
      <c r="C97" s="4">
        <v>703583858.44000006</v>
      </c>
      <c r="D97" s="4">
        <v>914095976.99000001</v>
      </c>
      <c r="E97" s="4">
        <v>703583858.44000006</v>
      </c>
      <c r="F97" s="4">
        <v>914095976.99000001</v>
      </c>
      <c r="G97" s="3"/>
    </row>
    <row r="98" spans="1:7" s="1" customFormat="1" ht="23.15" hidden="1" customHeight="1">
      <c r="A98" s="1" t="s">
        <v>213</v>
      </c>
      <c r="C98" s="4"/>
      <c r="D98" s="4">
        <v>0</v>
      </c>
      <c r="E98" s="4"/>
      <c r="F98" s="4">
        <v>0</v>
      </c>
      <c r="G98" s="3"/>
    </row>
    <row r="99" spans="1:7" s="1" customFormat="1" ht="23.15" customHeight="1">
      <c r="A99" s="1" t="s">
        <v>150</v>
      </c>
      <c r="C99" s="4">
        <v>-715188549.37</v>
      </c>
      <c r="D99" s="4">
        <v>-1001656150.64</v>
      </c>
      <c r="E99" s="4">
        <v>-715188549.37</v>
      </c>
      <c r="F99" s="4">
        <v>-1001656150.64</v>
      </c>
      <c r="G99" s="3"/>
    </row>
    <row r="100" spans="1:7" s="1" customFormat="1" ht="23.15" customHeight="1">
      <c r="A100" s="1" t="s">
        <v>151</v>
      </c>
      <c r="C100" s="4">
        <v>-45507477.020000003</v>
      </c>
      <c r="D100" s="4">
        <v>-8698800</v>
      </c>
      <c r="E100" s="4">
        <v>-45507477.020000003</v>
      </c>
      <c r="F100" s="4">
        <v>-8698800</v>
      </c>
      <c r="G100" s="3"/>
    </row>
    <row r="101" spans="1:7" s="1" customFormat="1" ht="23.15" customHeight="1">
      <c r="A101" s="1" t="s">
        <v>216</v>
      </c>
      <c r="C101" s="4">
        <v>1359000</v>
      </c>
      <c r="D101" s="4">
        <v>0</v>
      </c>
      <c r="E101" s="4">
        <v>1359000</v>
      </c>
      <c r="F101" s="4">
        <v>0</v>
      </c>
      <c r="G101" s="3"/>
    </row>
    <row r="102" spans="1:7" s="1" customFormat="1" ht="23.15" customHeight="1">
      <c r="A102" s="1" t="s">
        <v>210</v>
      </c>
      <c r="C102" s="4">
        <v>0</v>
      </c>
      <c r="D102" s="4">
        <v>0</v>
      </c>
      <c r="E102" s="4">
        <v>0</v>
      </c>
      <c r="F102" s="4">
        <v>-2000000</v>
      </c>
      <c r="G102" s="3"/>
    </row>
    <row r="103" spans="1:7" s="1" customFormat="1" ht="23.15" customHeight="1">
      <c r="A103" s="1" t="s">
        <v>152</v>
      </c>
      <c r="C103" s="4">
        <v>-9893674.5199999996</v>
      </c>
      <c r="D103" s="4">
        <v>-11483839.23</v>
      </c>
      <c r="E103" s="4">
        <v>-9893674.5199999996</v>
      </c>
      <c r="F103" s="4">
        <v>-11483839.23</v>
      </c>
      <c r="G103" s="3"/>
    </row>
    <row r="104" spans="1:7" s="1" customFormat="1" ht="23.15" customHeight="1">
      <c r="A104" s="1" t="s">
        <v>153</v>
      </c>
      <c r="C104" s="3">
        <v>-27057025.539999999</v>
      </c>
      <c r="D104" s="3">
        <v>-28615629.379999999</v>
      </c>
      <c r="E104" s="4">
        <v>-27057025.539999999</v>
      </c>
      <c r="F104" s="4">
        <v>-28718853.41</v>
      </c>
      <c r="G104" s="3">
        <f>E104-C104</f>
        <v>0</v>
      </c>
    </row>
    <row r="105" spans="1:7" s="1" customFormat="1" ht="23.15" customHeight="1">
      <c r="A105" s="1" t="s">
        <v>154</v>
      </c>
      <c r="C105" s="41">
        <f>SUM(C96:C104)</f>
        <v>-128914328.21000001</v>
      </c>
      <c r="D105" s="41">
        <f>SUM(D96:D104)</f>
        <v>-177115164.74999997</v>
      </c>
      <c r="E105" s="41">
        <f>SUM(E96:E104)</f>
        <v>-128914328.21000001</v>
      </c>
      <c r="F105" s="41">
        <f>SUM(F96:F104)</f>
        <v>-179218388.77999997</v>
      </c>
      <c r="G105" s="3"/>
    </row>
    <row r="106" spans="1:7" s="1" customFormat="1" ht="23.15" customHeight="1">
      <c r="A106" s="1" t="s">
        <v>199</v>
      </c>
      <c r="G106" s="3"/>
    </row>
    <row r="107" spans="1:7" s="1" customFormat="1" ht="23.15" customHeight="1">
      <c r="A107" s="1" t="s">
        <v>200</v>
      </c>
      <c r="C107" s="18">
        <f>C105+C73+C63</f>
        <v>-4149642.7199999839</v>
      </c>
      <c r="D107" s="18">
        <f>D105+D73+D63</f>
        <v>22522264.400000095</v>
      </c>
      <c r="E107" s="18">
        <f>E105+E73+E63</f>
        <v>-3662898.9299998879</v>
      </c>
      <c r="F107" s="18">
        <f>F105+F73+F63</f>
        <v>22865950.119999886</v>
      </c>
      <c r="G107" s="3"/>
    </row>
    <row r="108" spans="1:7" s="1" customFormat="1" ht="23.15" customHeight="1">
      <c r="A108" s="1" t="s">
        <v>155</v>
      </c>
      <c r="C108" s="3"/>
      <c r="D108" s="3"/>
      <c r="E108" s="18"/>
      <c r="F108" s="18"/>
      <c r="G108" s="3"/>
    </row>
    <row r="109" spans="1:7" s="1" customFormat="1" ht="23.15" customHeight="1">
      <c r="A109" s="1" t="s">
        <v>156</v>
      </c>
      <c r="C109" s="3">
        <v>32661.07</v>
      </c>
      <c r="D109" s="18">
        <v>68128.86</v>
      </c>
      <c r="E109" s="18">
        <v>32661.07</v>
      </c>
      <c r="F109" s="18">
        <v>68128.86</v>
      </c>
      <c r="G109" s="3"/>
    </row>
    <row r="110" spans="1:7" s="1" customFormat="1" ht="23.15" customHeight="1">
      <c r="A110" s="1" t="s">
        <v>176</v>
      </c>
      <c r="C110" s="18">
        <v>53376995.799999997</v>
      </c>
      <c r="D110" s="18">
        <v>34286071.950000003</v>
      </c>
      <c r="E110" s="18">
        <v>51786645.57</v>
      </c>
      <c r="F110" s="18">
        <v>32503185.32</v>
      </c>
      <c r="G110" s="3"/>
    </row>
    <row r="111" spans="1:7" s="1" customFormat="1" ht="23.15" customHeight="1" thickBot="1">
      <c r="A111" s="1" t="s">
        <v>177</v>
      </c>
      <c r="B111" s="2"/>
      <c r="C111" s="45">
        <f>SUM(C107:C110)</f>
        <v>49260014.150000013</v>
      </c>
      <c r="D111" s="45">
        <f>SUM(D107:D110)</f>
        <v>56876465.210000098</v>
      </c>
      <c r="E111" s="45">
        <f>SUM(E107:E110)</f>
        <v>48156407.710000113</v>
      </c>
      <c r="F111" s="45">
        <f>SUM(F107:F110)</f>
        <v>55437264.299999885</v>
      </c>
      <c r="G111" s="3"/>
    </row>
    <row r="112" spans="1:7" s="1" customFormat="1" ht="23.15" customHeight="1" thickTop="1">
      <c r="C112" s="3"/>
      <c r="D112" s="3"/>
      <c r="E112" s="3"/>
      <c r="F112" s="3"/>
      <c r="G112" s="3"/>
    </row>
    <row r="113" spans="1:7" s="1" customFormat="1" ht="23.15" customHeight="1">
      <c r="A113" s="108" t="s">
        <v>178</v>
      </c>
      <c r="B113" s="108"/>
      <c r="C113" s="109"/>
      <c r="D113" s="109"/>
      <c r="E113" s="109"/>
      <c r="F113" s="89"/>
      <c r="G113" s="3"/>
    </row>
    <row r="114" spans="1:7" s="1" customFormat="1" ht="23.15" customHeight="1">
      <c r="A114" s="108" t="s">
        <v>179</v>
      </c>
      <c r="B114" s="108"/>
      <c r="C114" s="109"/>
      <c r="D114" s="109"/>
      <c r="E114" s="109"/>
      <c r="F114" s="29"/>
      <c r="G114" s="3"/>
    </row>
    <row r="115" spans="1:7" s="1" customFormat="1" ht="23.15" customHeight="1">
      <c r="A115" s="1" t="s">
        <v>182</v>
      </c>
      <c r="C115" s="3"/>
      <c r="D115" s="3"/>
      <c r="E115" s="3"/>
      <c r="F115" s="112"/>
      <c r="G115" s="3"/>
    </row>
    <row r="116" spans="1:7" s="1" customFormat="1" ht="23.15" customHeight="1">
      <c r="A116" s="1" t="s">
        <v>184</v>
      </c>
      <c r="C116" s="3">
        <v>21378.49</v>
      </c>
      <c r="D116" s="111">
        <v>81405.61</v>
      </c>
      <c r="E116" s="3">
        <v>21378.49</v>
      </c>
      <c r="F116" s="111">
        <v>81405.61</v>
      </c>
      <c r="G116" s="3"/>
    </row>
    <row r="117" spans="1:7" s="1" customFormat="1" ht="23.15" customHeight="1">
      <c r="A117" s="1" t="s">
        <v>185</v>
      </c>
      <c r="C117" s="3">
        <v>1496.4943000000003</v>
      </c>
      <c r="D117" s="111">
        <v>10994.89</v>
      </c>
      <c r="E117" s="3">
        <v>1496.4943000000003</v>
      </c>
      <c r="F117" s="111">
        <v>10994.89</v>
      </c>
      <c r="G117" s="3"/>
    </row>
    <row r="118" spans="1:7" s="1" customFormat="1" ht="23.15" customHeight="1">
      <c r="A118" s="1" t="s">
        <v>183</v>
      </c>
      <c r="C118" s="3">
        <v>478801.23</v>
      </c>
      <c r="D118" s="111">
        <v>932321.99</v>
      </c>
      <c r="E118" s="3">
        <v>478801.23</v>
      </c>
      <c r="F118" s="111">
        <v>932321.99</v>
      </c>
      <c r="G118" s="3"/>
    </row>
    <row r="119" spans="1:7" s="1" customFormat="1" ht="23.15" customHeight="1">
      <c r="A119" s="1" t="s">
        <v>207</v>
      </c>
      <c r="C119" s="3">
        <v>0</v>
      </c>
      <c r="D119" s="111">
        <v>853901.16</v>
      </c>
      <c r="E119" s="3">
        <v>0</v>
      </c>
      <c r="F119" s="111">
        <v>853901.16</v>
      </c>
      <c r="G119" s="3"/>
    </row>
    <row r="120" spans="1:7" s="1" customFormat="1" ht="23.15" customHeight="1">
      <c r="A120" s="1" t="s">
        <v>186</v>
      </c>
      <c r="C120" s="3">
        <v>22478687.990000002</v>
      </c>
      <c r="D120" s="111">
        <v>12881913.859999999</v>
      </c>
      <c r="E120" s="3">
        <v>22478687.990000002</v>
      </c>
      <c r="F120" s="122">
        <v>12881913.859999999</v>
      </c>
      <c r="G120" s="3"/>
    </row>
    <row r="121" spans="1:7" s="1" customFormat="1" ht="23.15" customHeight="1">
      <c r="A121" s="1" t="s">
        <v>193</v>
      </c>
      <c r="C121" s="3">
        <v>-4888.6400000000003</v>
      </c>
      <c r="D121" s="3">
        <v>0</v>
      </c>
      <c r="E121" s="3">
        <v>-4888.6400000000003</v>
      </c>
      <c r="F121" s="29">
        <v>0</v>
      </c>
      <c r="G121" s="3"/>
    </row>
    <row r="123" spans="1:7" s="1" customFormat="1" ht="23.15" customHeight="1">
      <c r="C123" s="3"/>
      <c r="D123" s="3"/>
      <c r="E123" s="3"/>
      <c r="G123" s="3"/>
    </row>
    <row r="124" spans="1:7" s="1" customFormat="1" ht="23.15" customHeight="1">
      <c r="C124" s="3"/>
      <c r="D124" s="3"/>
      <c r="E124" s="3"/>
      <c r="F124" s="110" t="s">
        <v>164</v>
      </c>
      <c r="G124" s="3"/>
    </row>
    <row r="125" spans="1:7" s="1" customFormat="1" ht="23.15" customHeight="1">
      <c r="C125" s="3"/>
      <c r="D125" s="3"/>
      <c r="E125" s="3"/>
      <c r="F125" s="29"/>
      <c r="G125" s="3"/>
    </row>
    <row r="126" spans="1:7" s="1" customFormat="1" ht="23.15" customHeight="1">
      <c r="C126" s="3"/>
      <c r="D126" s="3"/>
      <c r="E126" s="3"/>
      <c r="F126" s="29"/>
      <c r="G126" s="3"/>
    </row>
    <row r="127" spans="1:7" s="1" customFormat="1" ht="23.15" customHeight="1">
      <c r="C127" s="3"/>
      <c r="D127" s="3"/>
      <c r="E127" s="3"/>
      <c r="F127" s="29"/>
      <c r="G127" s="3"/>
    </row>
    <row r="128" spans="1:7" s="1" customFormat="1" ht="23.15" customHeight="1">
      <c r="C128" s="3"/>
      <c r="D128" s="3"/>
      <c r="E128" s="3"/>
      <c r="F128" s="29"/>
      <c r="G128" s="3"/>
    </row>
    <row r="129" spans="1:7" s="1" customFormat="1" ht="23.15" customHeight="1">
      <c r="C129" s="3"/>
      <c r="D129" s="3"/>
      <c r="E129" s="3"/>
      <c r="G129" s="3"/>
    </row>
    <row r="130" spans="1:7" s="1" customFormat="1" ht="16.399999999999999" customHeight="1">
      <c r="C130" s="3"/>
      <c r="D130" s="3"/>
      <c r="E130" s="3"/>
      <c r="F130" s="29"/>
      <c r="G130" s="3"/>
    </row>
    <row r="131" spans="1:7" ht="23.15" customHeight="1">
      <c r="A131" s="1"/>
    </row>
    <row r="132" spans="1:7" ht="23.15" customHeight="1">
      <c r="C132" s="23">
        <f>C111-'FS '!G12</f>
        <v>0</v>
      </c>
      <c r="D132" s="23"/>
      <c r="E132" s="23">
        <f>ROUND(E111-'FS '!I12,2)</f>
        <v>0</v>
      </c>
      <c r="F132" s="23"/>
    </row>
    <row r="133" spans="1:7" ht="23.15" customHeight="1">
      <c r="C133" s="134"/>
    </row>
    <row r="134" spans="1:7" ht="23.15" customHeight="1">
      <c r="C134" s="130"/>
    </row>
  </sheetData>
  <mergeCells count="15">
    <mergeCell ref="A90:F90"/>
    <mergeCell ref="C92:D92"/>
    <mergeCell ref="E92:F92"/>
    <mergeCell ref="A88:F88"/>
    <mergeCell ref="A2:F2"/>
    <mergeCell ref="A3:F3"/>
    <mergeCell ref="A4:F4"/>
    <mergeCell ref="C6:D6"/>
    <mergeCell ref="E6:F6"/>
    <mergeCell ref="A46:F46"/>
    <mergeCell ref="A89:F89"/>
    <mergeCell ref="A47:F47"/>
    <mergeCell ref="A48:F48"/>
    <mergeCell ref="C50:D50"/>
    <mergeCell ref="E50:F50"/>
  </mergeCells>
  <pageMargins left="0.66929133858267698" right="0.23622047244094499" top="0.35433070866141703" bottom="0.15748031496063" header="0.31496062992126" footer="0.31496062992126"/>
  <pageSetup paperSize="9" scale="67" firstPageNumber="10" fitToHeight="0" orientation="portrait" useFirstPageNumber="1" r:id="rId1"/>
  <headerFooter alignWithMargins="0">
    <oddHeader>&amp;R&amp;P</oddHead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44" max="16383" man="1"/>
    <brk id="86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2" ma:contentTypeDescription="สร้างเอกสารใหม่" ma:contentTypeScope="" ma:versionID="cbbbeceff6408622c2c39c181bffc09f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63ff6937557de9348d1ca60984c4f6a9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Props1.xml><?xml version="1.0" encoding="utf-8"?>
<ds:datastoreItem xmlns:ds="http://schemas.openxmlformats.org/officeDocument/2006/customXml" ds:itemID="{284F83D8-12F2-4731-8715-838C80E87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C3B28F-1A5A-4BF8-B0D1-152EE9081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688BF4-45B3-4E2F-B527-6AF4BB90F04D}">
  <ds:schemaRefs>
    <ds:schemaRef ds:uri="http://purl.org/dc/terms/"/>
    <ds:schemaRef ds:uri="1d33916e-5153-456f-956a-4a09ae3ed625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cec5e86-f53f-42ac-91a6-9a478f23b66a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FS </vt:lpstr>
      <vt:lpstr>CI(3M)</vt:lpstr>
      <vt:lpstr>CI(6M)</vt:lpstr>
      <vt:lpstr>CE (Conso)</vt:lpstr>
      <vt:lpstr>CE (Separate) (2)</vt:lpstr>
      <vt:lpstr>CE (Separate)</vt:lpstr>
      <vt:lpstr>CF </vt:lpstr>
      <vt:lpstr>'CE (Conso)'!Print_Area</vt:lpstr>
      <vt:lpstr>'CE (Separate)'!Print_Area</vt:lpstr>
      <vt:lpstr>'CE (Separate) (2)'!Print_Area</vt:lpstr>
      <vt:lpstr>'CF '!Print_Area</vt:lpstr>
      <vt:lpstr>'CI(3M)'!Print_Area</vt:lpstr>
      <vt:lpstr>'CI(6M)'!Print_Area</vt:lpstr>
      <vt:lpstr>'FS '!Print_Area</vt:lpstr>
      <vt:lpstr>'CE (Separate)'!Print_Titles</vt:lpstr>
      <vt:lpstr>'CE (Separate) (2)'!Print_Titles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Theerasarn Somboonsup</cp:lastModifiedBy>
  <cp:revision/>
  <cp:lastPrinted>2025-08-11T02:29:03Z</cp:lastPrinted>
  <dcterms:created xsi:type="dcterms:W3CDTF">2012-02-23T07:32:54Z</dcterms:created>
  <dcterms:modified xsi:type="dcterms:W3CDTF">2025-08-11T02:29:55Z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0x010100A63741B7A910AD4E8BBDE40B73080C6A</vt:lpwstr>
  </property>
  <property fmtid="{D5CDD505-2E9C-101B-9397-08002B2CF9AE}" pid="5" name="MediaServiceImageTags">
    <vt:lpwstr/>
  </property>
  <property fmtid="{D5CDD505-2E9C-101B-9397-08002B2CF9AE}" pid="6" name="Order">
    <vt:r8>457900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