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Q2'68/FS/Final/"/>
    </mc:Choice>
  </mc:AlternateContent>
  <xr:revisionPtr revIDLastSave="308" documentId="8_{DBEB9256-D368-4E28-B202-550584403823}" xr6:coauthVersionLast="47" xr6:coauthVersionMax="47" xr10:uidLastSave="{5824195B-6E08-4519-84B9-E93999AAE126}"/>
  <bookViews>
    <workbookView xWindow="-110" yWindow="-110" windowWidth="19420" windowHeight="10300" tabRatio="808" activeTab="2" xr2:uid="{5DD309FC-F0C5-41F3-BCFE-B2D2AEB2E17C}"/>
  </bookViews>
  <sheets>
    <sheet name="FP" sheetId="80" r:id="rId1"/>
    <sheet name="CI(3M)" sheetId="86" r:id="rId2"/>
    <sheet name="CI(6M)" sheetId="90" r:id="rId3"/>
    <sheet name="CE (Conso)" sheetId="84" r:id="rId4"/>
    <sheet name="CE (Separate)" sheetId="87" r:id="rId5"/>
    <sheet name="CF " sheetId="89" r:id="rId6"/>
  </sheets>
  <definedNames>
    <definedName name="_xlnm.Print_Area" localSheetId="3">'CE (Conso)'!$A$1:$Y$28</definedName>
    <definedName name="_xlnm.Print_Area" localSheetId="4">'CE (Separate)'!$A$1:$S$25</definedName>
    <definedName name="_xlnm.Print_Area" localSheetId="5">'CF '!$A$1:$I$89</definedName>
    <definedName name="_xlnm.Print_Area" localSheetId="1">'CI(3M)'!$A$1:$I$39</definedName>
    <definedName name="_xlnm.Print_Area" localSheetId="0">FP!$A$1:$I$111</definedName>
    <definedName name="_xlnm.Print_Titles" localSheetId="4">'CE (Separate)'!$A:$D,'CE (Separate)'!$1:$9</definedName>
    <definedName name="_xlnm.Print_Titles" localSheetId="5">'CF 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80" l="1"/>
  <c r="G32" i="80"/>
  <c r="I8" i="89"/>
  <c r="O20" i="87"/>
  <c r="O13" i="87"/>
  <c r="Q22" i="84"/>
  <c r="G16" i="84"/>
  <c r="Q15" i="84"/>
  <c r="I11" i="90"/>
  <c r="I16" i="90" s="1"/>
  <c r="I19" i="90" s="1"/>
  <c r="I21" i="90" s="1"/>
  <c r="G11" i="90"/>
  <c r="G16" i="90" s="1"/>
  <c r="G19" i="90" s="1"/>
  <c r="G21" i="90" s="1"/>
  <c r="I7" i="90"/>
  <c r="H7" i="90"/>
  <c r="G8" i="89" l="1"/>
  <c r="I35" i="90"/>
  <c r="I23" i="90"/>
  <c r="G23" i="90"/>
  <c r="G33" i="90" s="1"/>
  <c r="G31" i="90" s="1"/>
  <c r="G28" i="90"/>
  <c r="G26" i="90" s="1"/>
  <c r="G35" i="90" s="1"/>
  <c r="Q11" i="84" l="1"/>
  <c r="Q12" i="84" s="1"/>
  <c r="I17" i="84"/>
  <c r="W12" i="84"/>
  <c r="S12" i="84"/>
  <c r="S17" i="84" s="1"/>
  <c r="O12" i="84"/>
  <c r="O17" i="84" s="1"/>
  <c r="M12" i="84"/>
  <c r="M17" i="84" s="1"/>
  <c r="K12" i="84"/>
  <c r="K17" i="84" s="1"/>
  <c r="I12" i="84"/>
  <c r="G12" i="84"/>
  <c r="U15" i="84"/>
  <c r="G17" i="84"/>
  <c r="I16" i="84"/>
  <c r="K16" i="84"/>
  <c r="M16" i="84"/>
  <c r="O16" i="84"/>
  <c r="S16" i="84"/>
  <c r="W16" i="84" l="1"/>
  <c r="W17" i="84" s="1"/>
  <c r="Y15" i="84"/>
  <c r="Q21" i="87" l="1"/>
  <c r="S20" i="87"/>
  <c r="G21" i="87"/>
  <c r="G22" i="87" s="1"/>
  <c r="M21" i="87"/>
  <c r="M22" i="87" s="1"/>
  <c r="K21" i="87"/>
  <c r="K22" i="87" s="1"/>
  <c r="I21" i="87"/>
  <c r="I22" i="87" s="1"/>
  <c r="I14" i="87"/>
  <c r="S13" i="87"/>
  <c r="S10" i="87"/>
  <c r="S23" i="84"/>
  <c r="S24" i="84" s="1"/>
  <c r="U22" i="84"/>
  <c r="Y22" i="84" s="1"/>
  <c r="O23" i="84"/>
  <c r="O24" i="84" s="1"/>
  <c r="M23" i="84"/>
  <c r="M24" i="84" s="1"/>
  <c r="K23" i="84"/>
  <c r="K24" i="84" s="1"/>
  <c r="I23" i="84"/>
  <c r="I24" i="84" s="1"/>
  <c r="G23" i="84"/>
  <c r="G24" i="84" s="1"/>
  <c r="U10" i="84"/>
  <c r="U12" i="84" s="1"/>
  <c r="Y10" i="84" l="1"/>
  <c r="Y12" i="84" s="1"/>
  <c r="Q14" i="87" l="1"/>
  <c r="I57" i="89" l="1"/>
  <c r="G57" i="89"/>
  <c r="W23" i="84"/>
  <c r="W24" i="84" s="1"/>
  <c r="U19" i="84"/>
  <c r="Y19" i="84" s="1"/>
  <c r="G11" i="86"/>
  <c r="G16" i="86" s="1"/>
  <c r="I11" i="86"/>
  <c r="I16" i="86" s="1"/>
  <c r="I19" i="86" s="1"/>
  <c r="I28" i="89" s="1"/>
  <c r="I39" i="89" s="1"/>
  <c r="I44" i="89" s="1"/>
  <c r="I98" i="80"/>
  <c r="I100" i="80" s="1"/>
  <c r="G98" i="80"/>
  <c r="G100" i="80" s="1"/>
  <c r="I69" i="89"/>
  <c r="G69" i="89"/>
  <c r="Q22" i="87"/>
  <c r="Q15" i="87"/>
  <c r="M14" i="87"/>
  <c r="M15" i="87" s="1"/>
  <c r="K14" i="87"/>
  <c r="K15" i="87"/>
  <c r="I15" i="87"/>
  <c r="G14" i="87"/>
  <c r="G15" i="87" s="1"/>
  <c r="A41" i="80"/>
  <c r="A79" i="80" s="1"/>
  <c r="I7" i="86"/>
  <c r="H7" i="86"/>
  <c r="I82" i="80"/>
  <c r="H82" i="80"/>
  <c r="I44" i="80"/>
  <c r="H44" i="80"/>
  <c r="I60" i="80"/>
  <c r="G60" i="80"/>
  <c r="G20" i="80"/>
  <c r="I20" i="80"/>
  <c r="I7" i="80"/>
  <c r="H7" i="80"/>
  <c r="G68" i="80"/>
  <c r="I68" i="80"/>
  <c r="I69" i="80" l="1"/>
  <c r="I101" i="80" s="1"/>
  <c r="G33" i="80"/>
  <c r="G19" i="86"/>
  <c r="I71" i="89"/>
  <c r="I74" i="89" s="1"/>
  <c r="G69" i="80"/>
  <c r="G101" i="80" s="1"/>
  <c r="I33" i="80"/>
  <c r="I21" i="86"/>
  <c r="G21" i="86" l="1"/>
  <c r="G28" i="89"/>
  <c r="G39" i="89" s="1"/>
  <c r="G44" i="89" s="1"/>
  <c r="G71" i="89" s="1"/>
  <c r="G74" i="89" s="1"/>
  <c r="I35" i="86"/>
  <c r="G113" i="80"/>
  <c r="I113" i="80"/>
  <c r="I23" i="86"/>
  <c r="G28" i="86" l="1"/>
  <c r="G26" i="86" s="1"/>
  <c r="G35" i="86" s="1"/>
  <c r="O21" i="87"/>
  <c r="O22" i="87" s="1"/>
  <c r="S19" i="87"/>
  <c r="G23" i="86"/>
  <c r="G33" i="86" s="1"/>
  <c r="G31" i="86" s="1"/>
  <c r="Q23" i="84" l="1"/>
  <c r="Q24" i="84" s="1"/>
  <c r="U21" i="84"/>
  <c r="S21" i="87"/>
  <c r="S22" i="87" s="1"/>
  <c r="Y21" i="84" l="1"/>
  <c r="Y23" i="84" s="1"/>
  <c r="Y24" i="84" s="1"/>
  <c r="U23" i="84"/>
  <c r="U24" i="84" s="1"/>
  <c r="H11" i="86" l="1"/>
  <c r="H16" i="86" s="1"/>
  <c r="H19" i="86" s="1"/>
  <c r="H11" i="90"/>
  <c r="H16" i="90" s="1"/>
  <c r="H19" i="90" s="1"/>
  <c r="H8" i="89" s="1"/>
  <c r="H20" i="80" l="1"/>
  <c r="H60" i="80"/>
  <c r="F57" i="89"/>
  <c r="H69" i="89"/>
  <c r="H28" i="89" l="1"/>
  <c r="H39" i="89" s="1"/>
  <c r="H44" i="89" s="1"/>
  <c r="H71" i="89" s="1"/>
  <c r="H74" i="89" s="1"/>
  <c r="H57" i="89"/>
  <c r="F11" i="86"/>
  <c r="F16" i="86" s="1"/>
  <c r="F19" i="86" s="1"/>
  <c r="F21" i="86" s="1"/>
  <c r="F11" i="90"/>
  <c r="F16" i="90" s="1"/>
  <c r="F19" i="90" s="1"/>
  <c r="F8" i="89" s="1"/>
  <c r="H68" i="80"/>
  <c r="H69" i="80" s="1"/>
  <c r="F26" i="86" l="1"/>
  <c r="F35" i="86" s="1"/>
  <c r="F31" i="86"/>
  <c r="F28" i="86"/>
  <c r="F23" i="86"/>
  <c r="F33" i="86" s="1"/>
  <c r="F20" i="80"/>
  <c r="F60" i="80" l="1"/>
  <c r="F28" i="89"/>
  <c r="F69" i="89"/>
  <c r="F68" i="80"/>
  <c r="F69" i="80" l="1"/>
  <c r="H32" i="80" l="1"/>
  <c r="H33" i="80" s="1"/>
  <c r="H21" i="90"/>
  <c r="F39" i="89"/>
  <c r="F44" i="89" s="1"/>
  <c r="F71" i="89" s="1"/>
  <c r="F74" i="89" s="1"/>
  <c r="H35" i="90" l="1"/>
  <c r="H23" i="90"/>
  <c r="H21" i="86"/>
  <c r="H23" i="86" l="1"/>
  <c r="H35" i="86"/>
  <c r="F32" i="80"/>
  <c r="F33" i="80" s="1"/>
  <c r="F21" i="90" l="1"/>
  <c r="F26" i="90" l="1"/>
  <c r="F35" i="90" s="1"/>
  <c r="F31" i="90"/>
  <c r="F28" i="90"/>
  <c r="F23" i="90"/>
  <c r="F33" i="90" s="1"/>
  <c r="S12" i="87" l="1"/>
  <c r="S14" i="87" s="1"/>
  <c r="S15" i="87" s="1"/>
  <c r="O14" i="87"/>
  <c r="O15" i="87" s="1"/>
  <c r="H98" i="80" s="1"/>
  <c r="H100" i="80" s="1"/>
  <c r="H101" i="80" s="1"/>
  <c r="H113" i="80" s="1"/>
  <c r="U14" i="84" l="1"/>
  <c r="Q16" i="84"/>
  <c r="Q17" i="84" s="1"/>
  <c r="U16" i="84" l="1"/>
  <c r="U17" i="84" s="1"/>
  <c r="Y14" i="84"/>
  <c r="Y16" i="84" s="1"/>
  <c r="Y17" i="84" s="1"/>
  <c r="F98" i="80"/>
  <c r="F100" i="80" s="1"/>
  <c r="F101" i="80" s="1"/>
  <c r="F113" i="80" s="1"/>
</calcChain>
</file>

<file path=xl/sharedStrings.xml><?xml version="1.0" encoding="utf-8"?>
<sst xmlns="http://schemas.openxmlformats.org/spreadsheetml/2006/main" count="337" uniqueCount="194">
  <si>
    <t>CPL GROUP PUBLIC COMPANY LIMITED AND ITS SUBSIDIARIES</t>
  </si>
  <si>
    <t>(Unit : Baht)</t>
  </si>
  <si>
    <t>Notes</t>
  </si>
  <si>
    <t>Assets</t>
  </si>
  <si>
    <t>Inventories</t>
  </si>
  <si>
    <t>Appropriated</t>
  </si>
  <si>
    <t>Unappropriated</t>
  </si>
  <si>
    <t>Equity attributable to equity holders of the Company</t>
  </si>
  <si>
    <t>Equity holders of the Company</t>
  </si>
  <si>
    <t>Discount on</t>
  </si>
  <si>
    <t>Total</t>
  </si>
  <si>
    <t>under</t>
  </si>
  <si>
    <t>of the Company</t>
  </si>
  <si>
    <t>Balance as at 1 January 2024</t>
  </si>
  <si>
    <t>Depreciation</t>
  </si>
  <si>
    <t>Gain on Changes in Lease Contracts</t>
  </si>
  <si>
    <t>Cash Paid for Long-Term Loan to the Other Company</t>
  </si>
  <si>
    <t>Cash Paid for Dividends</t>
  </si>
  <si>
    <t xml:space="preserve"> </t>
  </si>
  <si>
    <t>STATEMENTS OF FINANCIAL POSITION</t>
  </si>
  <si>
    <t>31 December 2024</t>
  </si>
  <si>
    <t>Unaudited</t>
  </si>
  <si>
    <t>Audited</t>
  </si>
  <si>
    <t>Consolidated financial statements</t>
  </si>
  <si>
    <t>Separate financial statements</t>
  </si>
  <si>
    <t>Current assets</t>
  </si>
  <si>
    <t>Cash and cash equivalents</t>
  </si>
  <si>
    <t>Trade and other current receivables</t>
  </si>
  <si>
    <t>Contract assets</t>
  </si>
  <si>
    <t>Current tax assets</t>
  </si>
  <si>
    <t>Other current assets</t>
  </si>
  <si>
    <t>Total current assets</t>
  </si>
  <si>
    <t>Non-current assets</t>
  </si>
  <si>
    <t>Investments in associates</t>
  </si>
  <si>
    <t>Long-term loans to related parties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</si>
  <si>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</si>
  <si>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</si>
  <si>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</si>
  <si>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</si>
  <si>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</si>
  <si>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</si>
  <si>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</si>
  <si>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</si>
  <si>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</si>
  <si>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</si>
  <si>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</si>
  <si>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</si>
  <si>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</si>
  <si>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Contract liabilities</t>
  </si>
  <si>
    <t>Current portion of long-term liabilities</t>
  </si>
  <si>
    <t>Long-term borrowings from financial institutions</t>
  </si>
  <si>
    <t>Lease liabilities</t>
  </si>
  <si>
    <t>Derivatives liabilities</t>
  </si>
  <si>
    <t>Total current liabilities</t>
  </si>
  <si>
    <t>Non-current liabilities</t>
  </si>
  <si>
    <t>Long-term borrowings from related persons and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</si>
  <si>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</si>
  <si>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</si>
  <si>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</si>
  <si>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</si>
  <si>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</si>
  <si>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</si>
  <si>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</si>
  <si>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</si>
  <si>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439,844,340 Ordinary shares, at Baht 1.00 per share</t>
  </si>
  <si>
    <t>Issued and paid-up share capital</t>
  </si>
  <si>
    <t>439,844,284 Ordinary shares, at Baht 1.00 per share</t>
  </si>
  <si>
    <t>Share premium on ordinary shares</t>
  </si>
  <si>
    <t>Discount on business combination under common control</t>
  </si>
  <si>
    <t>Retained earnings</t>
  </si>
  <si>
    <t>Legal reserve</t>
  </si>
  <si>
    <t>Other components of shareholders' equity</t>
  </si>
  <si>
    <t>Non-controlling interests</t>
  </si>
  <si>
    <t>Total shareholders' equity</t>
  </si>
  <si>
    <t>Total liabilities and shareholders' equity</t>
  </si>
  <si>
    <t>STATEMENTS OF COMPREHENSIVE INCOME</t>
  </si>
  <si>
    <t>Revenue from sales and rendering of services</t>
  </si>
  <si>
    <t>Costs of sales and rendering of services</t>
  </si>
  <si>
    <t>Gross profit</t>
  </si>
  <si>
    <t>Other income</t>
  </si>
  <si>
    <t>Gain (loss) on exchange rate</t>
  </si>
  <si>
    <t>Distribution costs</t>
  </si>
  <si>
    <t>Administrative expenses</t>
  </si>
  <si>
    <t>Profit (loss) from operating activities</t>
  </si>
  <si>
    <t>Finance costs</t>
  </si>
  <si>
    <t>Share of loss of investments in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</si>
  <si>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</si>
  <si>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</si>
  <si>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</si>
  <si>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</si>
  <si>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</si>
  <si>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</t>
  </si>
  <si>
    <t>Basic earnings (loss) per share</t>
  </si>
  <si>
    <t>Number of ordinary shares (unit : shares)</t>
  </si>
  <si>
    <t>STATEMENTS OF CHANGES IN SHAREHOLDERS' EQUITY</t>
  </si>
  <si>
    <t>Issued and paid</t>
  </si>
  <si>
    <t>Share premium</t>
  </si>
  <si>
    <t>on ordinary shares</t>
  </si>
  <si>
    <t>business combination</t>
  </si>
  <si>
    <t>the common control</t>
  </si>
  <si>
    <t>Other deficits</t>
  </si>
  <si>
    <t>Other components of shareholders’ equity</t>
  </si>
  <si>
    <t>Other comprehensive income (expense)</t>
  </si>
  <si>
    <t>Share of other comprehensive</t>
  </si>
  <si>
    <t>income of associates</t>
  </si>
  <si>
    <t>equity holders</t>
  </si>
  <si>
    <t>Non-controlling</t>
  </si>
  <si>
    <t>interests</t>
  </si>
  <si>
    <t>shareholders'</t>
  </si>
  <si>
    <t>equity</t>
  </si>
  <si>
    <t>Changes in shareholder's equity for the period</t>
  </si>
  <si>
    <t>Total changes in shareholder's equity for the period</t>
  </si>
  <si>
    <t>share capital</t>
  </si>
  <si>
    <t>STATEMENTS OF CASH FLOWS</t>
  </si>
  <si>
    <t>Cash flows from operating activities</t>
  </si>
  <si>
    <t xml:space="preserve">Expected credit losses </t>
  </si>
  <si>
    <t xml:space="preserve">Amortization </t>
  </si>
  <si>
    <t>(Gain) loss on fair value of derivative instrument</t>
  </si>
  <si>
    <t>(Gain) loss on disposal of property, plant and equipment</t>
  </si>
  <si>
    <t>Loss on write-off of property, plant and equipment</t>
  </si>
  <si>
    <t>Unrealized (gain)loss on exchange rate</t>
  </si>
  <si>
    <t>Employee benefits</t>
  </si>
  <si>
    <t>Interest income</t>
  </si>
  <si>
    <t>Interest expense</t>
  </si>
  <si>
    <t>Profit (loss) from operating activities before change in</t>
  </si>
  <si>
    <t>operating assets and liabilities</t>
  </si>
  <si>
    <t>(Increase) decrease in operating assets</t>
  </si>
  <si>
    <t>Long-term loan to employees</t>
  </si>
  <si>
    <t>Increase (decrease) in operating liabilities</t>
  </si>
  <si>
    <t>Cash paid for employee benefits</t>
  </si>
  <si>
    <t>Cash received from interest income</t>
  </si>
  <si>
    <t>Cash received from tax refund</t>
  </si>
  <si>
    <t xml:space="preserve">Cash paid for income tax </t>
  </si>
  <si>
    <t>Net cash flows from (used in) operating activities</t>
  </si>
  <si>
    <t>Cash flows from investing activities</t>
  </si>
  <si>
    <t>Cash paid for investment in associate</t>
  </si>
  <si>
    <t>Cash received from disposal of property, plant and equipment</t>
  </si>
  <si>
    <t>Cash paid for purchase of property, plant and equipment</t>
  </si>
  <si>
    <t>Net cash flows from (used in) investing activities</t>
  </si>
  <si>
    <t>Cash flows from financing activities</t>
  </si>
  <si>
    <t>Increase (decrease) in bank overdrafts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</si>
  <si>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</si>
  <si>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</si>
  <si>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</si>
  <si>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</si>
  <si>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interest expense</t>
  </si>
  <si>
    <t>Net cash flows from (used in) financing activities</t>
  </si>
  <si>
    <t xml:space="preserve">Net increase (decrease) in cash and cash equivalents 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</si>
  <si>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</si>
  <si>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</si>
  <si>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</si>
  <si>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ending of the period</t>
  </si>
  <si>
    <t>Supplemental cash flows information</t>
  </si>
  <si>
    <t>Non-cash item consisted of:-</t>
  </si>
  <si>
    <t>Purchase of property, plant and equipment on credit</t>
  </si>
  <si>
    <t>Value of assets in property, plant and equipment</t>
  </si>
  <si>
    <t>Value added tax in property, plant and equipment</t>
  </si>
  <si>
    <t>Transfer inventories to property, plant and equipment</t>
  </si>
  <si>
    <t>the lease agreements</t>
  </si>
  <si>
    <t>(Restated)</t>
  </si>
  <si>
    <t>Balance as at 1 January 2025 (restated)</t>
  </si>
  <si>
    <t>Rights-of-use assets and lease liabilities decreased from modification of</t>
  </si>
  <si>
    <t>Rights-of-use assets and lease liabilities increased from the lease agreements</t>
  </si>
  <si>
    <t>Balance as at 1 January 2025 (previously reported)</t>
  </si>
  <si>
    <t xml:space="preserve">Balance as at 1 January 2025 </t>
  </si>
  <si>
    <t>Short-term loans to other company</t>
  </si>
  <si>
    <t>Cash received (used) from operations</t>
  </si>
  <si>
    <t>Cash paid for payables of assets</t>
  </si>
  <si>
    <t>Loss on devaluation of inventories (reversal)</t>
  </si>
  <si>
    <t xml:space="preserve">Adjustment to reconcile profit (loss) before income tax expense </t>
  </si>
  <si>
    <t>for cash received (used) from operations</t>
  </si>
  <si>
    <t>Effect from retrospective adjustments</t>
  </si>
  <si>
    <t>AS AT 30 JUNE 2025</t>
  </si>
  <si>
    <t>30 June 2025</t>
  </si>
  <si>
    <t>Investments in subsidiaries</t>
  </si>
  <si>
    <t>FOR THE THREE-MONTH PERIOD ENDED 30 JUNE 2025</t>
  </si>
  <si>
    <t>FOR THE SIX-MONTH PERIOD ENDED 30 JUNE 2025</t>
  </si>
  <si>
    <t>Balance as at 30 June 2025</t>
  </si>
  <si>
    <t>Balance as at 30 June 2024</t>
  </si>
  <si>
    <t>Cash paid for  borrowings from related persons and parties</t>
  </si>
  <si>
    <t>Transfer rights-of-use assets to property, plant and equipment</t>
  </si>
  <si>
    <t>ตัดจำหน่ายภาษีเงินได้นิติบุคคลจ่ายล่วงหน้า</t>
  </si>
  <si>
    <t>เงินสดจ่ายสินทรัพย์ไม่มีตัวตน</t>
  </si>
  <si>
    <t>เงินสดรับจากเงินกู้ยืมจากกิจการที่เกี่ยวข้องกัน</t>
  </si>
  <si>
    <t>Cash received from short-term borrowings from related persons and parties</t>
  </si>
  <si>
    <t>Cash paid for purchase of intangible asset</t>
  </si>
  <si>
    <t>Corporate income tax payable</t>
  </si>
  <si>
    <t>Short-term borrowings from related persons and parties</t>
  </si>
  <si>
    <t>Cash received from loans to retated parties</t>
  </si>
  <si>
    <t>Loss under equity method in excess of investment in associates</t>
  </si>
  <si>
    <t xml:space="preserve">Write-off of withholding income tax </t>
  </si>
  <si>
    <t>Short-term loans to related parties</t>
  </si>
  <si>
    <t>Other non-current financial assets</t>
  </si>
  <si>
    <t>Total comprehensive income 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</si>
</sst>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#,##0;\(#,##0\)"/>
    <numFmt numFmtId="168" formatCode="_(* #,##0_);_(* \(#,##0\);_(* &quot;-&quot;??_);_(@_)"/>
    <numFmt numFmtId="169" formatCode="_-* #,##0.000_-;_-* \(#,##0.000\);_-* &quot;-&quot;??_-;_-@_-"/>
  </numFmts>
  <fonts count="17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BrowalliaUPC"/>
      <family val="2"/>
      <charset val="1"/>
    </font>
    <font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1" fillId="0" borderId="0"/>
  </cellStyleXfs>
  <cellXfs count="144">
    <xf numFmtId="0" fontId="0" fillId="0" borderId="0" xfId="0"/>
    <xf numFmtId="0" fontId="6" fillId="0" borderId="0" xfId="9" applyFont="1"/>
    <xf numFmtId="0" fontId="12" fillId="0" borderId="0" xfId="9" applyFont="1" applyAlignment="1">
      <alignment horizontal="center"/>
    </xf>
    <xf numFmtId="0" fontId="11" fillId="0" borderId="0" xfId="9" applyFont="1"/>
    <xf numFmtId="0" fontId="11" fillId="0" borderId="0" xfId="9" applyFont="1" applyAlignment="1">
      <alignment horizontal="center"/>
    </xf>
    <xf numFmtId="168" fontId="11" fillId="0" borderId="0" xfId="5" applyNumberFormat="1" applyFont="1" applyFill="1" applyAlignment="1">
      <alignment horizontal="center"/>
    </xf>
    <xf numFmtId="168" fontId="11" fillId="0" borderId="0" xfId="5" applyNumberFormat="1" applyFont="1" applyFill="1"/>
    <xf numFmtId="164" fontId="11" fillId="0" borderId="0" xfId="5" applyFont="1" applyFill="1"/>
    <xf numFmtId="165" fontId="11" fillId="0" borderId="0" xfId="5" applyNumberFormat="1" applyFont="1" applyFill="1" applyBorder="1" applyAlignment="1"/>
    <xf numFmtId="43" fontId="12" fillId="0" borderId="0" xfId="1" applyNumberFormat="1" applyFont="1" applyFill="1" applyBorder="1" applyAlignment="1">
      <alignment horizontal="center"/>
    </xf>
    <xf numFmtId="165" fontId="11" fillId="0" borderId="0" xfId="11" applyNumberFormat="1" applyFont="1" applyFill="1" applyAlignment="1"/>
    <xf numFmtId="165" fontId="11" fillId="0" borderId="3" xfId="11" applyNumberFormat="1" applyFont="1" applyFill="1" applyBorder="1" applyAlignment="1"/>
    <xf numFmtId="164" fontId="11" fillId="0" borderId="0" xfId="1" applyFont="1" applyFill="1" applyAlignment="1"/>
    <xf numFmtId="168" fontId="11" fillId="0" borderId="0" xfId="1" applyNumberFormat="1" applyFont="1" applyFill="1" applyAlignment="1"/>
    <xf numFmtId="165" fontId="11" fillId="0" borderId="4" xfId="11" applyNumberFormat="1" applyFont="1" applyFill="1" applyBorder="1" applyAlignment="1"/>
    <xf numFmtId="165" fontId="12" fillId="0" borderId="0" xfId="11" applyNumberFormat="1" applyFont="1" applyFill="1" applyBorder="1" applyAlignment="1"/>
    <xf numFmtId="165" fontId="12" fillId="0" borderId="1" xfId="11" applyNumberFormat="1" applyFont="1" applyFill="1" applyBorder="1" applyAlignment="1"/>
    <xf numFmtId="0" fontId="11" fillId="0" borderId="0" xfId="0" applyFont="1"/>
    <xf numFmtId="165" fontId="11" fillId="0" borderId="1" xfId="5" applyNumberFormat="1" applyFont="1" applyFill="1" applyBorder="1" applyAlignment="1"/>
    <xf numFmtId="165" fontId="11" fillId="0" borderId="4" xfId="5" applyNumberFormat="1" applyFont="1" applyFill="1" applyBorder="1" applyAlignment="1"/>
    <xf numFmtId="0" fontId="12" fillId="0" borderId="0" xfId="0" applyFont="1" applyAlignment="1">
      <alignment horizontal="right"/>
    </xf>
    <xf numFmtId="0" fontId="12" fillId="0" borderId="0" xfId="9" applyFont="1"/>
    <xf numFmtId="164" fontId="11" fillId="0" borderId="0" xfId="1" applyFont="1" applyFill="1"/>
    <xf numFmtId="164" fontId="11" fillId="0" borderId="3" xfId="1" applyFont="1" applyFill="1" applyBorder="1" applyAlignment="1"/>
    <xf numFmtId="164" fontId="11" fillId="0" borderId="0" xfId="1" applyFont="1" applyFill="1" applyBorder="1" applyAlignment="1"/>
    <xf numFmtId="164" fontId="11" fillId="0" borderId="0" xfId="0" applyNumberFormat="1" applyFont="1"/>
    <xf numFmtId="164" fontId="11" fillId="0" borderId="4" xfId="1" applyFont="1" applyFill="1" applyBorder="1" applyAlignment="1"/>
    <xf numFmtId="164" fontId="11" fillId="0" borderId="0" xfId="1" applyFont="1" applyFill="1" applyBorder="1"/>
    <xf numFmtId="43" fontId="11" fillId="0" borderId="0" xfId="0" applyNumberFormat="1" applyFont="1"/>
    <xf numFmtId="164" fontId="12" fillId="0" borderId="0" xfId="1" applyFont="1" applyFill="1" applyBorder="1" applyAlignment="1"/>
    <xf numFmtId="166" fontId="11" fillId="0" borderId="0" xfId="6" applyNumberFormat="1" applyFont="1" applyFill="1" applyAlignment="1"/>
    <xf numFmtId="166" fontId="12" fillId="0" borderId="0" xfId="6" applyNumberFormat="1" applyFont="1" applyFill="1" applyAlignment="1">
      <alignment horizontal="right"/>
    </xf>
    <xf numFmtId="0" fontId="14" fillId="0" borderId="1" xfId="9" applyFont="1" applyBorder="1"/>
    <xf numFmtId="0" fontId="15" fillId="0" borderId="3" xfId="9" applyFont="1" applyBorder="1" applyAlignment="1">
      <alignment horizontal="center"/>
    </xf>
    <xf numFmtId="0" fontId="14" fillId="0" borderId="0" xfId="0" applyFont="1"/>
    <xf numFmtId="0" fontId="14" fillId="0" borderId="0" xfId="9" applyFont="1"/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/>
    <xf numFmtId="0" fontId="15" fillId="0" borderId="1" xfId="9" applyFont="1" applyBorder="1" applyAlignment="1">
      <alignment horizontal="center"/>
    </xf>
    <xf numFmtId="0" fontId="14" fillId="0" borderId="2" xfId="9" applyFont="1" applyBorder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right"/>
    </xf>
    <xf numFmtId="0" fontId="6" fillId="0" borderId="1" xfId="9" applyFont="1" applyBorder="1"/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1" xfId="9" applyFont="1" applyBorder="1"/>
    <xf numFmtId="0" fontId="5" fillId="0" borderId="2" xfId="9" applyFont="1" applyBorder="1" applyAlignment="1">
      <alignment horizontal="center"/>
    </xf>
    <xf numFmtId="0" fontId="5" fillId="0" borderId="0" xfId="9" applyFont="1"/>
    <xf numFmtId="0" fontId="6" fillId="0" borderId="2" xfId="9" applyFont="1" applyBorder="1"/>
    <xf numFmtId="0" fontId="6" fillId="0" borderId="0" xfId="9" applyFont="1" applyAlignment="1">
      <alignment horizontal="center"/>
    </xf>
    <xf numFmtId="165" fontId="5" fillId="0" borderId="0" xfId="13" applyNumberFormat="1" applyFont="1" applyFill="1" applyBorder="1" applyAlignment="1"/>
    <xf numFmtId="164" fontId="6" fillId="0" borderId="0" xfId="9" applyNumberFormat="1" applyFont="1"/>
    <xf numFmtId="165" fontId="6" fillId="0" borderId="0" xfId="13" applyNumberFormat="1" applyFont="1" applyFill="1" applyAlignment="1"/>
    <xf numFmtId="165" fontId="6" fillId="0" borderId="0" xfId="9" applyNumberFormat="1" applyFont="1"/>
    <xf numFmtId="43" fontId="6" fillId="0" borderId="0" xfId="9" applyNumberFormat="1" applyFont="1"/>
    <xf numFmtId="165" fontId="6" fillId="0" borderId="3" xfId="13" applyNumberFormat="1" applyFont="1" applyFill="1" applyBorder="1" applyAlignment="1"/>
    <xf numFmtId="165" fontId="6" fillId="0" borderId="4" xfId="13" applyNumberFormat="1" applyFont="1" applyFill="1" applyBorder="1" applyAlignment="1"/>
    <xf numFmtId="164" fontId="11" fillId="0" borderId="0" xfId="1" applyFont="1" applyFill="1" applyBorder="1" applyAlignment="1">
      <alignment horizontal="right"/>
    </xf>
    <xf numFmtId="164" fontId="11" fillId="0" borderId="0" xfId="1" applyFont="1" applyFill="1" applyAlignment="1">
      <alignment horizontal="center"/>
    </xf>
    <xf numFmtId="164" fontId="11" fillId="0" borderId="2" xfId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164" fontId="11" fillId="0" borderId="5" xfId="1" applyFont="1" applyFill="1" applyBorder="1"/>
    <xf numFmtId="164" fontId="11" fillId="0" borderId="5" xfId="1" applyFont="1" applyFill="1" applyBorder="1" applyAlignment="1">
      <alignment horizontal="center"/>
    </xf>
    <xf numFmtId="164" fontId="11" fillId="0" borderId="2" xfId="1" applyFont="1" applyFill="1" applyBorder="1"/>
    <xf numFmtId="168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right"/>
    </xf>
    <xf numFmtId="0" fontId="12" fillId="0" borderId="1" xfId="9" applyFont="1" applyBorder="1" applyAlignment="1">
      <alignment horizontal="center"/>
    </xf>
    <xf numFmtId="0" fontId="11" fillId="0" borderId="2" xfId="9" applyFont="1" applyBorder="1"/>
    <xf numFmtId="0" fontId="12" fillId="0" borderId="2" xfId="9" applyFont="1" applyBorder="1" applyAlignment="1">
      <alignment horizontal="center"/>
    </xf>
    <xf numFmtId="0" fontId="12" fillId="0" borderId="2" xfId="9" quotePrefix="1" applyFont="1" applyBorder="1" applyAlignment="1">
      <alignment horizontal="center"/>
    </xf>
    <xf numFmtId="0" fontId="12" fillId="0" borderId="0" xfId="9" quotePrefix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9" applyNumberFormat="1" applyFont="1"/>
    <xf numFmtId="164" fontId="11" fillId="0" borderId="0" xfId="9" applyNumberFormat="1" applyFont="1"/>
    <xf numFmtId="168" fontId="11" fillId="0" borderId="0" xfId="1" applyNumberFormat="1" applyFont="1" applyFill="1"/>
    <xf numFmtId="165" fontId="11" fillId="0" borderId="0" xfId="9" applyNumberFormat="1" applyFont="1"/>
    <xf numFmtId="0" fontId="12" fillId="0" borderId="0" xfId="14" applyFont="1" applyAlignment="1">
      <alignment horizontal="center"/>
    </xf>
    <xf numFmtId="0" fontId="11" fillId="0" borderId="0" xfId="14" applyFont="1"/>
    <xf numFmtId="165" fontId="12" fillId="0" borderId="0" xfId="14" applyNumberFormat="1" applyFont="1" applyAlignment="1">
      <alignment horizontal="center"/>
    </xf>
    <xf numFmtId="0" fontId="12" fillId="0" borderId="0" xfId="14" applyFont="1" applyAlignment="1">
      <alignment horizontal="right"/>
    </xf>
    <xf numFmtId="0" fontId="12" fillId="0" borderId="1" xfId="14" applyFont="1" applyBorder="1" applyAlignment="1">
      <alignment horizontal="center"/>
    </xf>
    <xf numFmtId="0" fontId="11" fillId="0" borderId="2" xfId="14" applyFont="1" applyBorder="1"/>
    <xf numFmtId="0" fontId="12" fillId="0" borderId="2" xfId="14" applyFont="1" applyBorder="1" applyAlignment="1">
      <alignment horizontal="center"/>
    </xf>
    <xf numFmtId="0" fontId="12" fillId="0" borderId="2" xfId="14" quotePrefix="1" applyFont="1" applyBorder="1" applyAlignment="1">
      <alignment horizontal="center"/>
    </xf>
    <xf numFmtId="0" fontId="11" fillId="0" borderId="0" xfId="14" applyFont="1" applyAlignment="1">
      <alignment horizontal="center"/>
    </xf>
    <xf numFmtId="43" fontId="11" fillId="0" borderId="0" xfId="14" applyNumberFormat="1" applyFont="1"/>
    <xf numFmtId="165" fontId="11" fillId="0" borderId="0" xfId="14" applyNumberFormat="1" applyFont="1"/>
    <xf numFmtId="164" fontId="11" fillId="0" borderId="0" xfId="14" applyNumberFormat="1" applyFont="1"/>
    <xf numFmtId="168" fontId="11" fillId="0" borderId="0" xfId="14" applyNumberFormat="1" applyFont="1"/>
    <xf numFmtId="0" fontId="12" fillId="0" borderId="0" xfId="14" applyFont="1"/>
    <xf numFmtId="165" fontId="6" fillId="0" borderId="2" xfId="13" applyNumberFormat="1" applyFont="1" applyFill="1" applyBorder="1" applyAlignment="1"/>
    <xf numFmtId="0" fontId="6" fillId="0" borderId="3" xfId="9" applyFont="1" applyBorder="1"/>
    <xf numFmtId="0" fontId="6" fillId="0" borderId="4" xfId="9" applyFont="1" applyBorder="1"/>
    <xf numFmtId="164" fontId="11" fillId="0" borderId="2" xfId="1" applyFont="1" applyFill="1" applyBorder="1" applyAlignment="1"/>
    <xf numFmtId="164" fontId="11" fillId="0" borderId="3" xfId="1" applyFont="1" applyFill="1" applyBorder="1"/>
    <xf numFmtId="164" fontId="11" fillId="0" borderId="4" xfId="1" applyFont="1" applyFill="1" applyBorder="1"/>
    <xf numFmtId="49" fontId="12" fillId="0" borderId="2" xfId="9" quotePrefix="1" applyNumberFormat="1" applyFont="1" applyBorder="1" applyAlignment="1">
      <alignment horizontal="center"/>
    </xf>
    <xf numFmtId="164" fontId="12" fillId="0" borderId="0" xfId="4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1" applyFont="1" applyFill="1" applyBorder="1" applyAlignment="1"/>
    <xf numFmtId="0" fontId="6" fillId="0" borderId="0" xfId="0" applyFont="1"/>
    <xf numFmtId="0" fontId="11" fillId="0" borderId="0" xfId="15" applyFont="1" applyAlignment="1">
      <alignment horizontal="left"/>
    </xf>
    <xf numFmtId="0" fontId="5" fillId="0" borderId="0" xfId="0" applyFont="1" applyAlignment="1">
      <alignment horizontal="right"/>
    </xf>
    <xf numFmtId="0" fontId="12" fillId="0" borderId="0" xfId="5" applyNumberFormat="1" applyFont="1" applyFill="1" applyAlignment="1">
      <alignment horizontal="right"/>
    </xf>
    <xf numFmtId="165" fontId="11" fillId="0" borderId="0" xfId="6" applyNumberFormat="1" applyFont="1" applyFill="1" applyAlignment="1"/>
    <xf numFmtId="164" fontId="11" fillId="0" borderId="0" xfId="5" applyFont="1" applyFill="1" applyAlignment="1"/>
    <xf numFmtId="167" fontId="11" fillId="0" borderId="0" xfId="9" applyNumberFormat="1" applyFont="1"/>
    <xf numFmtId="43" fontId="11" fillId="0" borderId="0" xfId="9" applyNumberFormat="1" applyFont="1"/>
    <xf numFmtId="164" fontId="11" fillId="0" borderId="0" xfId="1" applyFont="1"/>
    <xf numFmtId="165" fontId="11" fillId="0" borderId="1" xfId="6" applyNumberFormat="1" applyFont="1" applyFill="1" applyBorder="1" applyAlignment="1"/>
    <xf numFmtId="165" fontId="11" fillId="0" borderId="0" xfId="6" applyNumberFormat="1" applyFont="1" applyFill="1" applyBorder="1" applyAlignment="1"/>
    <xf numFmtId="164" fontId="11" fillId="0" borderId="0" xfId="5" applyFont="1" applyFill="1" applyBorder="1" applyAlignment="1"/>
    <xf numFmtId="165" fontId="11" fillId="0" borderId="3" xfId="6" applyNumberFormat="1" applyFont="1" applyFill="1" applyBorder="1" applyAlignment="1"/>
    <xf numFmtId="164" fontId="11" fillId="0" borderId="3" xfId="5" applyFont="1" applyFill="1" applyBorder="1" applyAlignment="1"/>
    <xf numFmtId="165" fontId="11" fillId="0" borderId="4" xfId="6" applyNumberFormat="1" applyFont="1" applyFill="1" applyBorder="1" applyAlignment="1"/>
    <xf numFmtId="0" fontId="11" fillId="0" borderId="0" xfId="16" applyFont="1"/>
    <xf numFmtId="0" fontId="11" fillId="0" borderId="0" xfId="15" applyFont="1"/>
    <xf numFmtId="164" fontId="12" fillId="0" borderId="0" xfId="5" applyFont="1" applyFill="1" applyBorder="1" applyAlignment="1">
      <alignment horizontal="right"/>
    </xf>
    <xf numFmtId="164" fontId="11" fillId="0" borderId="0" xfId="1" applyFont="1" applyAlignment="1">
      <alignment horizontal="right" vertical="center" wrapText="1"/>
    </xf>
    <xf numFmtId="169" fontId="11" fillId="0" borderId="0" xfId="5" applyNumberFormat="1" applyFont="1" applyFill="1" applyBorder="1" applyAlignment="1"/>
    <xf numFmtId="164" fontId="11" fillId="0" borderId="1" xfId="1" applyFont="1" applyFill="1" applyBorder="1" applyAlignment="1"/>
    <xf numFmtId="164" fontId="11" fillId="0" borderId="1" xfId="1" applyFont="1" applyFill="1" applyBorder="1"/>
    <xf numFmtId="0" fontId="6" fillId="0" borderId="0" xfId="17" applyFont="1"/>
    <xf numFmtId="43" fontId="12" fillId="0" borderId="0" xfId="14" applyNumberFormat="1" applyFont="1" applyAlignment="1">
      <alignment horizontal="center"/>
    </xf>
    <xf numFmtId="0" fontId="11" fillId="0" borderId="0" xfId="9" applyFont="1" applyAlignment="1">
      <alignment horizontal="left"/>
    </xf>
    <xf numFmtId="164" fontId="11" fillId="0" borderId="0" xfId="1" applyFont="1" applyFill="1" applyAlignment="1">
      <alignment horizontal="right"/>
    </xf>
    <xf numFmtId="4" fontId="11" fillId="0" borderId="0" xfId="0" applyNumberFormat="1" applyFont="1"/>
    <xf numFmtId="164" fontId="12" fillId="0" borderId="0" xfId="0" applyNumberFormat="1" applyFont="1" applyAlignment="1">
      <alignment horizontal="center"/>
    </xf>
    <xf numFmtId="0" fontId="11" fillId="0" borderId="0" xfId="14" applyFont="1" applyAlignment="1">
      <alignment horizontal="left"/>
    </xf>
    <xf numFmtId="164" fontId="6" fillId="0" borderId="0" xfId="5" applyFont="1" applyFill="1"/>
    <xf numFmtId="165" fontId="6" fillId="0" borderId="0" xfId="12" applyNumberFormat="1" applyFont="1" applyFill="1" applyAlignment="1"/>
    <xf numFmtId="0" fontId="11" fillId="2" borderId="0" xfId="9" applyFont="1" applyFill="1"/>
    <xf numFmtId="0" fontId="13" fillId="0" borderId="0" xfId="14" applyFont="1" applyAlignment="1">
      <alignment horizontal="center"/>
    </xf>
    <xf numFmtId="0" fontId="12" fillId="0" borderId="0" xfId="14" applyFont="1" applyAlignment="1">
      <alignment horizontal="center"/>
    </xf>
    <xf numFmtId="0" fontId="12" fillId="0" borderId="1" xfId="14" applyFont="1" applyBorder="1" applyAlignment="1">
      <alignment horizontal="center"/>
    </xf>
    <xf numFmtId="0" fontId="12" fillId="0" borderId="0" xfId="9" applyFont="1" applyAlignment="1">
      <alignment horizontal="center"/>
    </xf>
    <xf numFmtId="0" fontId="12" fillId="0" borderId="1" xfId="9" applyFont="1" applyBorder="1" applyAlignment="1">
      <alignment horizontal="center"/>
    </xf>
    <xf numFmtId="0" fontId="15" fillId="0" borderId="3" xfId="9" applyFont="1" applyBorder="1" applyAlignment="1">
      <alignment horizontal="center"/>
    </xf>
    <xf numFmtId="0" fontId="15" fillId="0" borderId="2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</cellXfs>
  <cellStyles count="18">
    <cellStyle name="Comma" xfId="1" builtinId="3"/>
    <cellStyle name="Comma 16" xfId="2" xr:uid="{B923D4B9-9502-4F0D-AF56-9F29666A08E9}"/>
    <cellStyle name="Comma 2" xfId="3" xr:uid="{CD30CA10-8025-4E78-895B-F5634A4EEE95}"/>
    <cellStyle name="Comma 3" xfId="4" xr:uid="{3E76964E-8A1C-4040-91AA-CEF14363124E}"/>
    <cellStyle name="Comma 3 2" xfId="5" xr:uid="{47067EDC-2C12-4FF3-B01D-66E4A0A077AB}"/>
    <cellStyle name="Comma 4" xfId="6" xr:uid="{4717D764-BA28-4C33-A5D4-7C2A50841711}"/>
    <cellStyle name="Comma 5" xfId="7" xr:uid="{183D5040-226C-4984-A5F4-BF3F902EFFCD}"/>
    <cellStyle name="Comma 5 2" xfId="8" xr:uid="{D9014BF2-167D-4301-AEC9-C9F907B9E288}"/>
    <cellStyle name="Normal" xfId="0" builtinId="0"/>
    <cellStyle name="Normal 2" xfId="9" xr:uid="{12A1268F-E7E6-42DC-944F-BFFFA6F9D0C1}"/>
    <cellStyle name="Normal 2 2" xfId="17" xr:uid="{959BE4AE-CE7E-4432-AFF8-C20B7D5F1071}"/>
    <cellStyle name="Normal_Sunstar Chem;E;2000" xfId="16" xr:uid="{402FBE29-51A3-46F4-94EF-F01B7B2B4A03}"/>
    <cellStyle name="Normal_TBSP06-FS-Q1-English-BL" xfId="15" xr:uid="{9AF8AFA7-952E-4371-972A-59DB5A8EDBEB}"/>
    <cellStyle name="เครื่องหมายจุลภาค 3 2" xfId="10" xr:uid="{9B6EBA67-A341-4932-A364-72283F784F15}"/>
    <cellStyle name="จุลภาค 2" xfId="11" xr:uid="{1D174D6C-1E21-4163-AAD9-2C6F9E365D78}"/>
    <cellStyle name="จุลภาค 3" xfId="12" xr:uid="{C1C27FFA-777C-44B7-A613-9602A7ACBA37}"/>
    <cellStyle name="จุลภาค 3 2" xfId="13" xr:uid="{E80F1519-F100-4D39-A9BE-15F02F4954A7}"/>
    <cellStyle name="ปกติ 2" xfId="14" xr:uid="{0A7EDF81-2149-443B-BBD4-527B7CB68BC6}"/>
  </cellStyles>
  <dxfs count="0"/>
  <tableStyles count="1" defaultTableStyle="TableStyleMedium9" defaultPivotStyle="PivotStyleLight16">
    <tableStyle name="Invisible" pivot="0" table="0" count="0" xr9:uid="{4F990F86-F767-4565-915F-888B61851352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AB05-40C0-47C6-A309-C1B5E0C26101}">
  <sheetPr>
    <tabColor rgb="FF0070C0"/>
    <pageSetUpPr fitToPage="1"/>
  </sheetPr>
  <dimension ref="A2:P113"/>
  <sheetViews>
    <sheetView view="pageBreakPreview" topLeftCell="A47" zoomScale="86" zoomScaleNormal="100" zoomScaleSheetLayoutView="86" workbookViewId="0">
      <selection activeCell="J63" sqref="J63"/>
    </sheetView>
  </sheetViews>
  <sheetFormatPr defaultColWidth="11.453125" defaultRowHeight="21.5" x14ac:dyDescent="0.65"/>
  <cols>
    <col min="1" max="3" width="1.81640625" style="80" customWidth="1"/>
    <col min="4" max="4" width="45" style="80" customWidth="1"/>
    <col min="5" max="5" width="9.1796875" style="80" customWidth="1"/>
    <col min="6" max="9" width="20.453125" style="80" customWidth="1"/>
    <col min="10" max="10" width="12.81640625" style="80" customWidth="1"/>
    <col min="11" max="11" width="15.81640625" style="80" bestFit="1" customWidth="1"/>
    <col min="12" max="12" width="11.453125" style="80"/>
    <col min="13" max="13" width="14.1796875" style="80" bestFit="1" customWidth="1"/>
    <col min="14" max="14" width="11.453125" style="80"/>
    <col min="15" max="15" width="14.1796875" style="80" bestFit="1" customWidth="1"/>
    <col min="16" max="16384" width="11.453125" style="80"/>
  </cols>
  <sheetData>
    <row r="2" spans="1:16" ht="22" x14ac:dyDescent="0.7">
      <c r="A2" s="136" t="s">
        <v>0</v>
      </c>
      <c r="B2" s="136"/>
      <c r="C2" s="136"/>
      <c r="D2" s="136"/>
      <c r="E2" s="136"/>
      <c r="F2" s="136"/>
      <c r="G2" s="136"/>
      <c r="H2" s="136"/>
      <c r="I2" s="136"/>
    </row>
    <row r="3" spans="1:16" ht="22" x14ac:dyDescent="0.7">
      <c r="A3" s="136" t="s">
        <v>19</v>
      </c>
      <c r="B3" s="136"/>
      <c r="C3" s="136"/>
      <c r="D3" s="136"/>
      <c r="E3" s="136"/>
      <c r="F3" s="136"/>
      <c r="G3" s="136"/>
      <c r="H3" s="136"/>
      <c r="I3" s="136"/>
    </row>
    <row r="4" spans="1:16" ht="22" x14ac:dyDescent="0.7">
      <c r="A4" s="136" t="s">
        <v>172</v>
      </c>
      <c r="B4" s="136"/>
      <c r="C4" s="136"/>
      <c r="D4" s="136"/>
      <c r="E4" s="136"/>
      <c r="F4" s="136"/>
      <c r="G4" s="136"/>
      <c r="H4" s="136"/>
      <c r="I4" s="136"/>
    </row>
    <row r="5" spans="1:16" ht="22" x14ac:dyDescent="0.7">
      <c r="A5" s="79"/>
      <c r="B5" s="79"/>
      <c r="C5" s="79"/>
      <c r="D5" s="79"/>
      <c r="E5" s="79"/>
      <c r="F5" s="9"/>
      <c r="G5" s="79"/>
      <c r="H5" s="81"/>
      <c r="I5" s="82" t="s">
        <v>1</v>
      </c>
    </row>
    <row r="6" spans="1:16" ht="22" x14ac:dyDescent="0.7">
      <c r="A6" s="83"/>
      <c r="B6" s="83"/>
      <c r="C6" s="83"/>
      <c r="D6" s="83"/>
      <c r="E6" s="83"/>
      <c r="F6" s="137" t="s">
        <v>23</v>
      </c>
      <c r="G6" s="137"/>
      <c r="H6" s="137" t="s">
        <v>24</v>
      </c>
      <c r="I6" s="137"/>
    </row>
    <row r="7" spans="1:16" ht="22" x14ac:dyDescent="0.7">
      <c r="A7" s="84"/>
      <c r="B7" s="84"/>
      <c r="C7" s="84"/>
      <c r="D7" s="84"/>
      <c r="E7" s="85" t="s">
        <v>2</v>
      </c>
      <c r="F7" s="99" t="s">
        <v>173</v>
      </c>
      <c r="G7" s="99" t="s">
        <v>20</v>
      </c>
      <c r="H7" s="86" t="str">
        <f>+F7</f>
        <v>30 June 2025</v>
      </c>
      <c r="I7" s="86" t="str">
        <f>+G7</f>
        <v>31 December 2024</v>
      </c>
    </row>
    <row r="8" spans="1:16" ht="22" x14ac:dyDescent="0.7">
      <c r="E8" s="79"/>
      <c r="F8" s="100" t="s">
        <v>21</v>
      </c>
      <c r="G8" s="101" t="s">
        <v>22</v>
      </c>
      <c r="H8" s="100" t="s">
        <v>21</v>
      </c>
      <c r="I8" s="101" t="s">
        <v>22</v>
      </c>
    </row>
    <row r="9" spans="1:16" ht="22" x14ac:dyDescent="0.7">
      <c r="E9" s="87"/>
      <c r="F9" s="88"/>
      <c r="G9" s="126" t="s">
        <v>159</v>
      </c>
      <c r="H9" s="89"/>
      <c r="I9" s="89"/>
    </row>
    <row r="10" spans="1:16" ht="22" x14ac:dyDescent="0.7">
      <c r="A10" s="135" t="s">
        <v>3</v>
      </c>
      <c r="B10" s="135"/>
      <c r="C10" s="135"/>
      <c r="D10" s="135"/>
      <c r="E10" s="87"/>
      <c r="F10" s="88"/>
      <c r="G10" s="126"/>
      <c r="H10" s="89"/>
      <c r="I10" s="89"/>
    </row>
    <row r="11" spans="1:16" x14ac:dyDescent="0.65">
      <c r="A11" s="80" t="s">
        <v>25</v>
      </c>
      <c r="E11" s="87"/>
      <c r="F11" s="88"/>
      <c r="G11" s="88"/>
      <c r="H11" s="88"/>
      <c r="I11" s="88"/>
    </row>
    <row r="12" spans="1:16" x14ac:dyDescent="0.65">
      <c r="B12" s="80" t="s">
        <v>26</v>
      </c>
      <c r="E12" s="74"/>
      <c r="F12" s="59">
        <v>49260014.149999999</v>
      </c>
      <c r="G12" s="10">
        <v>53376995.799999997</v>
      </c>
      <c r="H12" s="59">
        <v>48156407.710000001</v>
      </c>
      <c r="I12" s="10">
        <v>51786645.57</v>
      </c>
      <c r="K12" s="89"/>
      <c r="L12" s="88"/>
    </row>
    <row r="13" spans="1:16" x14ac:dyDescent="0.65">
      <c r="B13" s="80" t="s">
        <v>27</v>
      </c>
      <c r="E13" s="74">
        <v>6</v>
      </c>
      <c r="F13" s="59">
        <v>288209206.74000001</v>
      </c>
      <c r="G13" s="10">
        <v>225778457.63999999</v>
      </c>
      <c r="H13" s="59">
        <v>288160717.79000002</v>
      </c>
      <c r="I13" s="10">
        <v>225742425.56999999</v>
      </c>
      <c r="K13" s="89"/>
      <c r="L13" s="88"/>
    </row>
    <row r="14" spans="1:16" x14ac:dyDescent="0.65">
      <c r="B14" s="80" t="s">
        <v>28</v>
      </c>
      <c r="E14" s="74">
        <v>7</v>
      </c>
      <c r="F14" s="59">
        <v>8128814.6500000004</v>
      </c>
      <c r="G14" s="10">
        <v>3227399.69</v>
      </c>
      <c r="H14" s="59">
        <v>8128814.6500000004</v>
      </c>
      <c r="I14" s="10">
        <v>3227399.69</v>
      </c>
      <c r="K14" s="89"/>
      <c r="L14" s="88"/>
      <c r="P14" s="89"/>
    </row>
    <row r="15" spans="1:16" x14ac:dyDescent="0.65">
      <c r="B15" s="80" t="s">
        <v>165</v>
      </c>
      <c r="E15" s="74">
        <v>8</v>
      </c>
      <c r="F15" s="59">
        <v>3780180</v>
      </c>
      <c r="G15" s="10">
        <v>3507480</v>
      </c>
      <c r="H15" s="59">
        <v>0</v>
      </c>
      <c r="I15" s="10">
        <v>0</v>
      </c>
      <c r="K15" s="89"/>
      <c r="L15" s="88"/>
    </row>
    <row r="16" spans="1:16" x14ac:dyDescent="0.65">
      <c r="B16" s="80" t="s">
        <v>191</v>
      </c>
      <c r="E16" s="74">
        <v>5.0999999999999996</v>
      </c>
      <c r="F16" s="59">
        <v>16604051.199999999</v>
      </c>
      <c r="G16" s="10">
        <v>0</v>
      </c>
      <c r="H16" s="59">
        <v>17500000</v>
      </c>
      <c r="I16" s="10">
        <v>0</v>
      </c>
      <c r="K16" s="89"/>
      <c r="L16" s="88"/>
    </row>
    <row r="17" spans="1:12" x14ac:dyDescent="0.65">
      <c r="B17" s="80" t="s">
        <v>4</v>
      </c>
      <c r="E17" s="74">
        <v>9</v>
      </c>
      <c r="F17" s="59">
        <v>1011109518.55</v>
      </c>
      <c r="G17" s="10">
        <v>1126887858.27</v>
      </c>
      <c r="H17" s="59">
        <v>1010855846.6600001</v>
      </c>
      <c r="I17" s="10">
        <v>1126520175.55</v>
      </c>
      <c r="K17" s="89"/>
      <c r="L17" s="88"/>
    </row>
    <row r="18" spans="1:12" x14ac:dyDescent="0.65">
      <c r="B18" s="80" t="s">
        <v>29</v>
      </c>
      <c r="E18" s="87"/>
      <c r="F18" s="59">
        <v>636108.86</v>
      </c>
      <c r="G18" s="10">
        <v>1315516.6100000001</v>
      </c>
      <c r="H18" s="59">
        <v>636091.39</v>
      </c>
      <c r="I18" s="10">
        <v>1306884.6000000001</v>
      </c>
      <c r="K18" s="89"/>
      <c r="L18" s="88"/>
    </row>
    <row r="19" spans="1:12" x14ac:dyDescent="0.65">
      <c r="B19" s="80" t="s">
        <v>30</v>
      </c>
      <c r="E19" s="87"/>
      <c r="F19" s="59">
        <v>0</v>
      </c>
      <c r="G19" s="10">
        <v>262439.5</v>
      </c>
      <c r="H19" s="59">
        <v>0</v>
      </c>
      <c r="I19" s="10">
        <v>262439.5</v>
      </c>
      <c r="K19" s="89"/>
      <c r="L19" s="88"/>
    </row>
    <row r="20" spans="1:12" x14ac:dyDescent="0.65">
      <c r="C20" s="80" t="s">
        <v>31</v>
      </c>
      <c r="E20" s="87"/>
      <c r="F20" s="11">
        <f>SUM(F12:F19)</f>
        <v>1377727894.1499999</v>
      </c>
      <c r="G20" s="11">
        <f>SUM(G12:G19)</f>
        <v>1414356147.51</v>
      </c>
      <c r="H20" s="11">
        <f>SUM(H12:H19)</f>
        <v>1373437878.2</v>
      </c>
      <c r="I20" s="11">
        <f>SUM(I12:I19)</f>
        <v>1408845970.4799998</v>
      </c>
      <c r="K20" s="89"/>
      <c r="L20" s="88"/>
    </row>
    <row r="21" spans="1:12" x14ac:dyDescent="0.65">
      <c r="A21" s="80" t="s">
        <v>32</v>
      </c>
      <c r="E21" s="87"/>
      <c r="F21" s="90"/>
      <c r="G21" s="90"/>
    </row>
    <row r="22" spans="1:12" x14ac:dyDescent="0.65">
      <c r="B22" s="131" t="s">
        <v>192</v>
      </c>
      <c r="F22" s="59">
        <v>1926985.24</v>
      </c>
      <c r="G22" s="59">
        <v>0</v>
      </c>
      <c r="H22" s="59">
        <v>1926985.24</v>
      </c>
      <c r="I22" s="59">
        <v>0</v>
      </c>
    </row>
    <row r="23" spans="1:12" x14ac:dyDescent="0.65">
      <c r="B23" s="80" t="s">
        <v>174</v>
      </c>
      <c r="E23" s="74"/>
      <c r="F23" s="59">
        <v>0</v>
      </c>
      <c r="G23" s="59">
        <v>0</v>
      </c>
      <c r="H23" s="59">
        <v>58900424.07</v>
      </c>
      <c r="I23" s="59">
        <v>58900424.07</v>
      </c>
      <c r="K23" s="89"/>
    </row>
    <row r="24" spans="1:12" x14ac:dyDescent="0.65">
      <c r="B24" s="80" t="s">
        <v>33</v>
      </c>
      <c r="E24" s="74">
        <v>10</v>
      </c>
      <c r="F24" s="59">
        <v>35516168.799999997</v>
      </c>
      <c r="G24" s="59">
        <v>39242974.439999998</v>
      </c>
      <c r="H24" s="59">
        <v>0</v>
      </c>
      <c r="I24" s="59">
        <v>0</v>
      </c>
      <c r="J24" s="12"/>
      <c r="K24" s="91"/>
      <c r="L24" s="91"/>
    </row>
    <row r="25" spans="1:12" x14ac:dyDescent="0.65">
      <c r="B25" s="80" t="s">
        <v>34</v>
      </c>
      <c r="E25" s="74">
        <v>5.0999999999999996</v>
      </c>
      <c r="F25" s="59">
        <v>0</v>
      </c>
      <c r="G25" s="59">
        <v>18000000</v>
      </c>
      <c r="H25" s="59">
        <v>0</v>
      </c>
      <c r="I25" s="59">
        <v>18000000</v>
      </c>
      <c r="J25" s="12"/>
      <c r="K25" s="91"/>
      <c r="L25" s="91"/>
    </row>
    <row r="26" spans="1:12" x14ac:dyDescent="0.65">
      <c r="B26" s="80" t="s">
        <v>35</v>
      </c>
      <c r="E26" s="74"/>
      <c r="F26" s="59">
        <v>124988568.42</v>
      </c>
      <c r="G26" s="59">
        <v>124988568.42</v>
      </c>
      <c r="H26" s="59">
        <v>124988568.42</v>
      </c>
      <c r="I26" s="59">
        <v>124988568.42</v>
      </c>
      <c r="J26" s="13"/>
      <c r="K26" s="91"/>
      <c r="L26" s="91"/>
    </row>
    <row r="27" spans="1:12" x14ac:dyDescent="0.65">
      <c r="B27" s="80" t="s">
        <v>36</v>
      </c>
      <c r="E27" s="74">
        <v>11</v>
      </c>
      <c r="F27" s="59">
        <v>413373422.38999999</v>
      </c>
      <c r="G27" s="59">
        <v>439781016.42000002</v>
      </c>
      <c r="H27" s="59">
        <v>413373422.38999999</v>
      </c>
      <c r="I27" s="59">
        <v>439781016.42000002</v>
      </c>
      <c r="J27" s="13"/>
      <c r="K27" s="91"/>
      <c r="L27" s="91"/>
    </row>
    <row r="28" spans="1:12" x14ac:dyDescent="0.65">
      <c r="B28" s="80" t="s">
        <v>37</v>
      </c>
      <c r="E28" s="74">
        <v>12</v>
      </c>
      <c r="F28" s="59">
        <v>59047682.620000005</v>
      </c>
      <c r="G28" s="59">
        <v>46100481.390000001</v>
      </c>
      <c r="H28" s="59">
        <v>59047682.620000005</v>
      </c>
      <c r="I28" s="59">
        <v>46100481.390000001</v>
      </c>
      <c r="J28" s="13"/>
      <c r="K28" s="91"/>
      <c r="L28" s="91"/>
    </row>
    <row r="29" spans="1:12" x14ac:dyDescent="0.65">
      <c r="B29" s="80" t="s">
        <v>38</v>
      </c>
      <c r="E29" s="74"/>
      <c r="F29" s="59">
        <v>1294609.870000001</v>
      </c>
      <c r="G29" s="59">
        <v>1243879.69</v>
      </c>
      <c r="H29" s="59">
        <v>1294609.870000001</v>
      </c>
      <c r="I29" s="59">
        <v>1243879.69</v>
      </c>
      <c r="J29" s="13"/>
      <c r="K29" s="91"/>
      <c r="L29" s="91"/>
    </row>
    <row r="30" spans="1:12" x14ac:dyDescent="0.65">
      <c r="B30" s="80" t="s">
        <v>39</v>
      </c>
      <c r="E30" s="74"/>
      <c r="F30" s="59">
        <v>77062039.280000001</v>
      </c>
      <c r="G30" s="59">
        <v>82613438.310000002</v>
      </c>
      <c r="H30" s="59">
        <v>77049225.849999994</v>
      </c>
      <c r="I30" s="59">
        <v>82608038.310000002</v>
      </c>
      <c r="J30" s="13"/>
      <c r="K30" s="91"/>
      <c r="L30" s="91"/>
    </row>
    <row r="31" spans="1:12" x14ac:dyDescent="0.65">
      <c r="B31" s="80" t="s">
        <v>40</v>
      </c>
      <c r="E31" s="87"/>
      <c r="F31" s="60">
        <v>11783663.880000003</v>
      </c>
      <c r="G31" s="60">
        <v>10161178.15</v>
      </c>
      <c r="H31" s="60">
        <v>11783663.880000003</v>
      </c>
      <c r="I31" s="60">
        <v>10161178.15</v>
      </c>
      <c r="J31" s="13"/>
      <c r="K31" s="91"/>
      <c r="L31" s="91"/>
    </row>
    <row r="32" spans="1:12" x14ac:dyDescent="0.65">
      <c r="C32" s="80" t="s">
        <v>41</v>
      </c>
      <c r="E32" s="87"/>
      <c r="F32" s="11">
        <f>SUM(F22:F31)</f>
        <v>724993140.5</v>
      </c>
      <c r="G32" s="11">
        <f>SUM(G22:G31)</f>
        <v>762131536.82000005</v>
      </c>
      <c r="H32" s="11">
        <f>SUM(H22:H31)</f>
        <v>748364582.34000003</v>
      </c>
      <c r="I32" s="11">
        <f>SUM(I22:I31)</f>
        <v>781783586.45000017</v>
      </c>
    </row>
    <row r="33" spans="1:9" ht="22" thickBot="1" x14ac:dyDescent="0.7">
      <c r="D33" s="80" t="s">
        <v>42</v>
      </c>
      <c r="E33" s="87"/>
      <c r="F33" s="14">
        <f>SUM(F20,F32)</f>
        <v>2102721034.6499999</v>
      </c>
      <c r="G33" s="14">
        <f>SUM(G20,G32)</f>
        <v>2176487684.3299999</v>
      </c>
      <c r="H33" s="14">
        <f>SUM(H20,H32)</f>
        <v>2121802460.54</v>
      </c>
      <c r="I33" s="14">
        <f>SUM(I20,I32)</f>
        <v>2190629556.9299998</v>
      </c>
    </row>
    <row r="34" spans="1:9" ht="22.5" thickTop="1" x14ac:dyDescent="0.7">
      <c r="A34" s="92"/>
      <c r="E34" s="87"/>
      <c r="F34" s="15"/>
      <c r="G34" s="15"/>
      <c r="H34" s="15"/>
      <c r="I34" s="15"/>
    </row>
    <row r="35" spans="1:9" ht="22" x14ac:dyDescent="0.7">
      <c r="A35" s="92"/>
      <c r="E35" s="87"/>
      <c r="F35" s="15"/>
      <c r="G35" s="15"/>
      <c r="H35" s="15"/>
      <c r="I35" s="15"/>
    </row>
    <row r="36" spans="1:9" ht="22" x14ac:dyDescent="0.7">
      <c r="A36" s="92"/>
      <c r="E36" s="87"/>
      <c r="F36" s="15"/>
      <c r="G36" s="15"/>
      <c r="H36" s="15"/>
      <c r="I36" s="15"/>
    </row>
    <row r="37" spans="1:9" ht="22" x14ac:dyDescent="0.7">
      <c r="E37" s="87"/>
      <c r="F37" s="15"/>
      <c r="G37" s="15"/>
      <c r="H37" s="15"/>
      <c r="I37" s="15"/>
    </row>
    <row r="39" spans="1:9" ht="22" x14ac:dyDescent="0.7">
      <c r="A39" s="136" t="s">
        <v>0</v>
      </c>
      <c r="B39" s="136"/>
      <c r="C39" s="136"/>
      <c r="D39" s="136"/>
      <c r="E39" s="136"/>
      <c r="F39" s="136"/>
      <c r="G39" s="136"/>
      <c r="H39" s="136"/>
      <c r="I39" s="136"/>
    </row>
    <row r="40" spans="1:9" ht="22" x14ac:dyDescent="0.7">
      <c r="A40" s="136" t="s">
        <v>19</v>
      </c>
      <c r="B40" s="136"/>
      <c r="C40" s="136"/>
      <c r="D40" s="136"/>
      <c r="E40" s="136"/>
      <c r="F40" s="136"/>
      <c r="G40" s="136"/>
      <c r="H40" s="136"/>
      <c r="I40" s="136"/>
    </row>
    <row r="41" spans="1:9" ht="22" x14ac:dyDescent="0.7">
      <c r="A41" s="136" t="str">
        <f>A4</f>
        <v>AS AT 30 JUNE 2025</v>
      </c>
      <c r="B41" s="136"/>
      <c r="C41" s="136"/>
      <c r="D41" s="136"/>
      <c r="E41" s="136"/>
      <c r="F41" s="136"/>
      <c r="G41" s="136"/>
      <c r="H41" s="136"/>
      <c r="I41" s="136"/>
    </row>
    <row r="42" spans="1:9" ht="22" x14ac:dyDescent="0.7">
      <c r="A42" s="79"/>
      <c r="B42" s="79"/>
      <c r="C42" s="79"/>
      <c r="D42" s="79"/>
      <c r="E42" s="79"/>
      <c r="F42" s="9"/>
      <c r="G42" s="79"/>
      <c r="H42" s="81"/>
      <c r="I42" s="82" t="s">
        <v>1</v>
      </c>
    </row>
    <row r="43" spans="1:9" ht="22" x14ac:dyDescent="0.7">
      <c r="A43" s="83"/>
      <c r="B43" s="83"/>
      <c r="C43" s="83"/>
      <c r="D43" s="83"/>
      <c r="E43" s="83"/>
      <c r="F43" s="137" t="s">
        <v>23</v>
      </c>
      <c r="G43" s="137"/>
      <c r="H43" s="137" t="s">
        <v>24</v>
      </c>
      <c r="I43" s="137"/>
    </row>
    <row r="44" spans="1:9" ht="22" x14ac:dyDescent="0.7">
      <c r="A44" s="84"/>
      <c r="B44" s="84"/>
      <c r="C44" s="84"/>
      <c r="D44" s="84"/>
      <c r="E44" s="85" t="s">
        <v>2</v>
      </c>
      <c r="F44" s="99" t="s">
        <v>173</v>
      </c>
      <c r="G44" s="99" t="s">
        <v>20</v>
      </c>
      <c r="H44" s="86" t="str">
        <f>+F44</f>
        <v>30 June 2025</v>
      </c>
      <c r="I44" s="86" t="str">
        <f>+G44</f>
        <v>31 December 2024</v>
      </c>
    </row>
    <row r="45" spans="1:9" ht="22" x14ac:dyDescent="0.7">
      <c r="E45" s="79"/>
      <c r="F45" s="100" t="s">
        <v>21</v>
      </c>
      <c r="G45" s="101" t="s">
        <v>22</v>
      </c>
      <c r="H45" s="100" t="s">
        <v>21</v>
      </c>
      <c r="I45" s="101" t="s">
        <v>22</v>
      </c>
    </row>
    <row r="46" spans="1:9" ht="22" x14ac:dyDescent="0.7">
      <c r="E46" s="79"/>
      <c r="F46" s="100"/>
      <c r="G46" s="126" t="s">
        <v>159</v>
      </c>
      <c r="H46" s="100"/>
      <c r="I46" s="101"/>
    </row>
    <row r="47" spans="1:9" x14ac:dyDescent="0.65">
      <c r="A47" s="135" t="s">
        <v>43</v>
      </c>
      <c r="B47" s="135"/>
      <c r="C47" s="135"/>
      <c r="D47" s="135"/>
      <c r="E47" s="87"/>
      <c r="F47" s="12"/>
      <c r="I47" s="88"/>
    </row>
    <row r="48" spans="1:9" x14ac:dyDescent="0.65">
      <c r="A48" s="80" t="s">
        <v>44</v>
      </c>
      <c r="E48" s="87"/>
      <c r="F48" s="88"/>
      <c r="G48" s="88"/>
      <c r="H48" s="88"/>
    </row>
    <row r="49" spans="1:12" x14ac:dyDescent="0.65">
      <c r="B49" s="80" t="s">
        <v>45</v>
      </c>
      <c r="E49" s="74"/>
      <c r="K49" s="89"/>
      <c r="L49" s="91"/>
    </row>
    <row r="50" spans="1:12" x14ac:dyDescent="0.65">
      <c r="C50" s="80" t="s">
        <v>46</v>
      </c>
      <c r="E50" s="74">
        <v>13</v>
      </c>
      <c r="F50" s="61">
        <v>597529966.93000007</v>
      </c>
      <c r="G50" s="61">
        <v>645447379.63999999</v>
      </c>
      <c r="H50" s="61">
        <v>597529966.93000007</v>
      </c>
      <c r="I50" s="61">
        <v>645447379.63999999</v>
      </c>
      <c r="K50" s="89"/>
      <c r="L50" s="91"/>
    </row>
    <row r="51" spans="1:12" x14ac:dyDescent="0.65">
      <c r="B51" s="80" t="s">
        <v>47</v>
      </c>
      <c r="E51" s="74"/>
      <c r="F51" s="59">
        <v>357460679.11000001</v>
      </c>
      <c r="G51" s="61">
        <v>312705497.31999999</v>
      </c>
      <c r="H51" s="61">
        <v>357310503.06999999</v>
      </c>
      <c r="I51" s="61">
        <v>312615252.19999999</v>
      </c>
      <c r="K51" s="89"/>
      <c r="L51" s="91"/>
    </row>
    <row r="52" spans="1:12" x14ac:dyDescent="0.65">
      <c r="B52" s="80" t="s">
        <v>48</v>
      </c>
      <c r="E52" s="74"/>
      <c r="F52" s="61">
        <v>25133957.890000001</v>
      </c>
      <c r="G52" s="61">
        <v>16157464.91</v>
      </c>
      <c r="H52" s="61">
        <v>25133957.890000001</v>
      </c>
      <c r="I52" s="61">
        <v>16157464.91</v>
      </c>
      <c r="K52" s="89"/>
      <c r="L52" s="91"/>
    </row>
    <row r="53" spans="1:12" x14ac:dyDescent="0.65">
      <c r="B53" s="80" t="s">
        <v>49</v>
      </c>
      <c r="E53" s="74"/>
      <c r="K53" s="89"/>
    </row>
    <row r="54" spans="1:12" x14ac:dyDescent="0.65">
      <c r="C54" s="80" t="s">
        <v>50</v>
      </c>
      <c r="E54" s="74">
        <v>14</v>
      </c>
      <c r="F54" s="61">
        <v>48375600</v>
      </c>
      <c r="G54" s="61">
        <v>118295277.02</v>
      </c>
      <c r="H54" s="61">
        <v>48375600</v>
      </c>
      <c r="I54" s="61">
        <v>118295277.02</v>
      </c>
      <c r="K54" s="89"/>
      <c r="L54" s="91"/>
    </row>
    <row r="55" spans="1:12" x14ac:dyDescent="0.65">
      <c r="C55" s="80" t="s">
        <v>51</v>
      </c>
      <c r="E55" s="74">
        <v>15</v>
      </c>
      <c r="F55" s="61">
        <v>18617895.27</v>
      </c>
      <c r="G55" s="61">
        <v>13161371.84</v>
      </c>
      <c r="H55" s="61">
        <v>18617895.27</v>
      </c>
      <c r="I55" s="61">
        <v>13161371.84</v>
      </c>
      <c r="K55" s="89"/>
      <c r="L55" s="91"/>
    </row>
    <row r="56" spans="1:12" x14ac:dyDescent="0.65">
      <c r="C56" s="17" t="s">
        <v>55</v>
      </c>
      <c r="E56" s="74">
        <v>5.0999999999999996</v>
      </c>
      <c r="F56" s="61">
        <v>422148.96</v>
      </c>
      <c r="G56" s="61">
        <v>0</v>
      </c>
      <c r="H56" s="59">
        <v>422148.96</v>
      </c>
      <c r="I56" s="61">
        <v>0</v>
      </c>
      <c r="K56" s="89"/>
      <c r="L56" s="91"/>
    </row>
    <row r="57" spans="1:12" x14ac:dyDescent="0.65">
      <c r="B57" s="80" t="s">
        <v>187</v>
      </c>
      <c r="E57" s="74">
        <v>5.0999999999999996</v>
      </c>
      <c r="F57" s="61">
        <v>165000000</v>
      </c>
      <c r="G57" s="61">
        <v>70000000</v>
      </c>
      <c r="H57" s="59">
        <v>170500000</v>
      </c>
      <c r="I57" s="61">
        <v>70000000</v>
      </c>
      <c r="K57" s="89"/>
      <c r="L57" s="91"/>
    </row>
    <row r="58" spans="1:12" x14ac:dyDescent="0.65">
      <c r="B58" s="80" t="s">
        <v>52</v>
      </c>
      <c r="E58" s="74"/>
      <c r="F58" s="61">
        <v>6627261.25</v>
      </c>
      <c r="G58" s="61">
        <v>2851698.29</v>
      </c>
      <c r="H58" s="61">
        <v>6627261.25</v>
      </c>
      <c r="I58" s="61">
        <v>2851698.29</v>
      </c>
      <c r="K58" s="89"/>
      <c r="L58" s="91"/>
    </row>
    <row r="59" spans="1:12" x14ac:dyDescent="0.65">
      <c r="B59" s="80" t="s">
        <v>186</v>
      </c>
      <c r="E59" s="87"/>
      <c r="F59" s="61">
        <v>19602.66</v>
      </c>
      <c r="G59" s="10">
        <v>0</v>
      </c>
      <c r="H59" s="61">
        <v>0</v>
      </c>
      <c r="I59" s="10">
        <v>0</v>
      </c>
      <c r="K59" s="89"/>
      <c r="L59" s="91"/>
    </row>
    <row r="60" spans="1:12" x14ac:dyDescent="0.65">
      <c r="C60" s="80" t="s">
        <v>53</v>
      </c>
      <c r="E60" s="87"/>
      <c r="F60" s="11">
        <f>SUM(F50:F59)</f>
        <v>1219187112.0700002</v>
      </c>
      <c r="G60" s="11">
        <f>SUM(G50:G59)</f>
        <v>1178618689.02</v>
      </c>
      <c r="H60" s="11">
        <f>SUM(H50:H59)</f>
        <v>1224517333.3699999</v>
      </c>
      <c r="I60" s="11">
        <f>SUM(I50:I59)</f>
        <v>1178528443.8999999</v>
      </c>
    </row>
    <row r="61" spans="1:12" ht="22" x14ac:dyDescent="0.7">
      <c r="A61" s="80" t="s">
        <v>54</v>
      </c>
      <c r="B61" s="92"/>
      <c r="E61" s="87"/>
      <c r="F61" s="16"/>
      <c r="G61" s="16"/>
      <c r="H61" s="16"/>
      <c r="I61" s="16"/>
    </row>
    <row r="62" spans="1:12" x14ac:dyDescent="0.65">
      <c r="B62" s="80" t="s">
        <v>50</v>
      </c>
      <c r="E62" s="74">
        <v>14</v>
      </c>
      <c r="F62" s="61">
        <v>93272525.239999995</v>
      </c>
      <c r="G62" s="61">
        <v>68860325.239999995</v>
      </c>
      <c r="H62" s="61">
        <v>93272525.239999995</v>
      </c>
      <c r="I62" s="61">
        <v>68860325.239999995</v>
      </c>
      <c r="K62" s="89"/>
      <c r="L62" s="91"/>
    </row>
    <row r="63" spans="1:12" x14ac:dyDescent="0.65">
      <c r="B63" s="80" t="s">
        <v>55</v>
      </c>
      <c r="E63" s="74">
        <v>5.0999999999999996</v>
      </c>
      <c r="F63" s="61">
        <v>936851.04</v>
      </c>
      <c r="G63" s="61">
        <v>95000000</v>
      </c>
      <c r="H63" s="61">
        <v>936851.04</v>
      </c>
      <c r="I63" s="61">
        <v>100500000</v>
      </c>
      <c r="K63" s="89"/>
      <c r="L63" s="91"/>
    </row>
    <row r="64" spans="1:12" x14ac:dyDescent="0.65">
      <c r="B64" s="80" t="s">
        <v>51</v>
      </c>
      <c r="E64" s="74">
        <v>15</v>
      </c>
      <c r="F64" s="61">
        <v>31136824.380000003</v>
      </c>
      <c r="G64" s="61">
        <v>24013222.98</v>
      </c>
      <c r="H64" s="61">
        <v>31136824.380000003</v>
      </c>
      <c r="I64" s="61">
        <v>24013222.98</v>
      </c>
      <c r="K64" s="89"/>
      <c r="L64" s="91"/>
    </row>
    <row r="65" spans="1:12" x14ac:dyDescent="0.65">
      <c r="B65" s="80" t="s">
        <v>56</v>
      </c>
      <c r="E65" s="74"/>
      <c r="F65" s="61">
        <v>9603608.4299999997</v>
      </c>
      <c r="G65" s="61">
        <v>7335305.9000000004</v>
      </c>
      <c r="H65" s="61">
        <v>9603608.4299999997</v>
      </c>
      <c r="I65" s="61">
        <v>7335305.9000000004</v>
      </c>
      <c r="K65" s="89"/>
      <c r="L65" s="91"/>
    </row>
    <row r="66" spans="1:12" x14ac:dyDescent="0.65">
      <c r="B66" s="80" t="s">
        <v>57</v>
      </c>
      <c r="E66" s="74"/>
      <c r="F66" s="61">
        <v>65236106.439999998</v>
      </c>
      <c r="G66" s="61">
        <v>64306186.100000001</v>
      </c>
      <c r="H66" s="61">
        <v>65236106.439999998</v>
      </c>
      <c r="I66" s="61">
        <v>64306186.100000001</v>
      </c>
      <c r="K66" s="89"/>
      <c r="L66" s="91"/>
    </row>
    <row r="67" spans="1:12" x14ac:dyDescent="0.65">
      <c r="B67" s="80" t="s">
        <v>58</v>
      </c>
      <c r="E67" s="87"/>
      <c r="F67" s="60">
        <v>559400</v>
      </c>
      <c r="G67" s="60">
        <v>559400</v>
      </c>
      <c r="H67" s="60">
        <v>559400</v>
      </c>
      <c r="I67" s="60">
        <v>559400</v>
      </c>
      <c r="K67" s="89"/>
      <c r="L67" s="91"/>
    </row>
    <row r="68" spans="1:12" x14ac:dyDescent="0.65">
      <c r="C68" s="80" t="s">
        <v>59</v>
      </c>
      <c r="E68" s="87"/>
      <c r="F68" s="11">
        <f>SUM(F62:F67)</f>
        <v>200745315.53</v>
      </c>
      <c r="G68" s="11">
        <f>SUM(G62:G67)</f>
        <v>260074440.22</v>
      </c>
      <c r="H68" s="11">
        <f>SUM(H62:H67)</f>
        <v>200745315.53</v>
      </c>
      <c r="I68" s="11">
        <f>SUM(I62:I67)</f>
        <v>265574440.22</v>
      </c>
      <c r="K68" s="89"/>
      <c r="L68" s="91"/>
    </row>
    <row r="69" spans="1:12" x14ac:dyDescent="0.65">
      <c r="C69" s="80" t="s">
        <v>60</v>
      </c>
      <c r="E69" s="87"/>
      <c r="F69" s="11">
        <f>SUM(F60,F68)</f>
        <v>1419932427.6000001</v>
      </c>
      <c r="G69" s="11">
        <f>SUM(G60,G68)</f>
        <v>1438693129.24</v>
      </c>
      <c r="H69" s="11">
        <f>SUM(H60,H68)</f>
        <v>1425262648.8999999</v>
      </c>
      <c r="I69" s="11">
        <f>SUM(I60,I68)</f>
        <v>1444102884.1199999</v>
      </c>
    </row>
    <row r="77" spans="1:12" ht="22" x14ac:dyDescent="0.7">
      <c r="A77" s="136" t="s">
        <v>0</v>
      </c>
      <c r="B77" s="136"/>
      <c r="C77" s="136"/>
      <c r="D77" s="136"/>
      <c r="E77" s="136"/>
      <c r="F77" s="136"/>
      <c r="G77" s="136"/>
      <c r="H77" s="136"/>
      <c r="I77" s="136"/>
    </row>
    <row r="78" spans="1:12" ht="22" x14ac:dyDescent="0.7">
      <c r="A78" s="136" t="s">
        <v>19</v>
      </c>
      <c r="B78" s="136"/>
      <c r="C78" s="136"/>
      <c r="D78" s="136"/>
      <c r="E78" s="136"/>
      <c r="F78" s="136"/>
      <c r="G78" s="136"/>
      <c r="H78" s="136"/>
      <c r="I78" s="136"/>
    </row>
    <row r="79" spans="1:12" ht="22" x14ac:dyDescent="0.7">
      <c r="A79" s="136" t="str">
        <f>A41</f>
        <v>AS AT 30 JUNE 2025</v>
      </c>
      <c r="B79" s="136"/>
      <c r="C79" s="136"/>
      <c r="D79" s="136"/>
      <c r="E79" s="136"/>
      <c r="F79" s="136"/>
      <c r="G79" s="136"/>
      <c r="H79" s="136"/>
      <c r="I79" s="136"/>
    </row>
    <row r="80" spans="1:12" ht="22" x14ac:dyDescent="0.7">
      <c r="A80" s="79"/>
      <c r="B80" s="79"/>
      <c r="C80" s="79"/>
      <c r="D80" s="79"/>
      <c r="E80" s="79"/>
      <c r="F80" s="9"/>
      <c r="G80" s="79"/>
      <c r="H80" s="81"/>
      <c r="I80" s="82" t="s">
        <v>1</v>
      </c>
    </row>
    <row r="81" spans="1:9" ht="22" x14ac:dyDescent="0.7">
      <c r="A81" s="83"/>
      <c r="B81" s="83"/>
      <c r="C81" s="83"/>
      <c r="D81" s="83"/>
      <c r="E81" s="83"/>
      <c r="F81" s="137" t="s">
        <v>23</v>
      </c>
      <c r="G81" s="137"/>
      <c r="H81" s="137" t="s">
        <v>24</v>
      </c>
      <c r="I81" s="137"/>
    </row>
    <row r="82" spans="1:9" ht="22" x14ac:dyDescent="0.7">
      <c r="A82" s="84"/>
      <c r="B82" s="84"/>
      <c r="C82" s="84"/>
      <c r="D82" s="84"/>
      <c r="E82" s="85" t="s">
        <v>2</v>
      </c>
      <c r="F82" s="99" t="s">
        <v>173</v>
      </c>
      <c r="G82" s="99" t="s">
        <v>20</v>
      </c>
      <c r="H82" s="86" t="str">
        <f>+F82</f>
        <v>30 June 2025</v>
      </c>
      <c r="I82" s="86" t="str">
        <f>+G82</f>
        <v>31 December 2024</v>
      </c>
    </row>
    <row r="83" spans="1:9" ht="22" x14ac:dyDescent="0.7">
      <c r="E83" s="79"/>
      <c r="F83" s="100" t="s">
        <v>21</v>
      </c>
      <c r="G83" s="101" t="s">
        <v>22</v>
      </c>
      <c r="H83" s="100" t="s">
        <v>21</v>
      </c>
      <c r="I83" s="101" t="s">
        <v>22</v>
      </c>
    </row>
    <row r="84" spans="1:9" ht="22" x14ac:dyDescent="0.7">
      <c r="E84" s="79"/>
      <c r="F84" s="100"/>
      <c r="G84" s="126" t="s">
        <v>159</v>
      </c>
      <c r="H84" s="100"/>
      <c r="I84" s="101"/>
    </row>
    <row r="85" spans="1:9" x14ac:dyDescent="0.65">
      <c r="A85" s="80" t="s">
        <v>61</v>
      </c>
      <c r="E85" s="87"/>
    </row>
    <row r="86" spans="1:9" x14ac:dyDescent="0.65">
      <c r="B86" s="80" t="s">
        <v>62</v>
      </c>
      <c r="E86" s="74"/>
    </row>
    <row r="87" spans="1:9" x14ac:dyDescent="0.65">
      <c r="C87" s="80" t="s">
        <v>63</v>
      </c>
      <c r="E87" s="87"/>
    </row>
    <row r="88" spans="1:9" x14ac:dyDescent="0.65">
      <c r="D88" s="80" t="s">
        <v>64</v>
      </c>
      <c r="E88" s="87"/>
      <c r="F88" s="62">
        <v>439844284</v>
      </c>
      <c r="G88" s="63">
        <v>439844340</v>
      </c>
      <c r="H88" s="62">
        <v>439844284</v>
      </c>
      <c r="I88" s="62">
        <v>439844340</v>
      </c>
    </row>
    <row r="89" spans="1:9" x14ac:dyDescent="0.65">
      <c r="C89" s="80" t="s">
        <v>65</v>
      </c>
      <c r="E89" s="87"/>
      <c r="F89" s="27"/>
      <c r="G89" s="27"/>
      <c r="H89" s="27"/>
      <c r="I89" s="27"/>
    </row>
    <row r="90" spans="1:9" x14ac:dyDescent="0.65">
      <c r="D90" s="80" t="s">
        <v>66</v>
      </c>
      <c r="E90" s="87"/>
      <c r="F90" s="27">
        <v>439844284</v>
      </c>
      <c r="G90" s="27">
        <v>439844284</v>
      </c>
      <c r="H90" s="27">
        <v>439844284</v>
      </c>
      <c r="I90" s="27">
        <v>439844284</v>
      </c>
    </row>
    <row r="91" spans="1:9" x14ac:dyDescent="0.65">
      <c r="B91" s="80" t="s">
        <v>67</v>
      </c>
      <c r="E91" s="87"/>
      <c r="F91" s="27">
        <v>574095791.75999999</v>
      </c>
      <c r="G91" s="27">
        <v>574095791.75999999</v>
      </c>
      <c r="H91" s="27">
        <v>574095791.75999999</v>
      </c>
      <c r="I91" s="27">
        <v>574095791.75999999</v>
      </c>
    </row>
    <row r="92" spans="1:9" x14ac:dyDescent="0.65">
      <c r="B92" s="80" t="s">
        <v>68</v>
      </c>
      <c r="E92" s="87"/>
      <c r="F92" s="27">
        <v>-242518625.38</v>
      </c>
      <c r="G92" s="27">
        <v>-242518625.38</v>
      </c>
      <c r="H92" s="27">
        <v>-242518625.38</v>
      </c>
      <c r="I92" s="27">
        <v>-242518625.38</v>
      </c>
    </row>
    <row r="93" spans="1:9" x14ac:dyDescent="0.65">
      <c r="B93" s="80" t="s">
        <v>69</v>
      </c>
      <c r="E93" s="87"/>
      <c r="F93" s="59"/>
      <c r="G93" s="59"/>
      <c r="H93" s="59"/>
      <c r="I93" s="59"/>
    </row>
    <row r="94" spans="1:9" x14ac:dyDescent="0.65">
      <c r="C94" s="80" t="s">
        <v>5</v>
      </c>
      <c r="E94" s="87"/>
      <c r="F94" s="59"/>
      <c r="G94" s="59"/>
      <c r="H94" s="59"/>
      <c r="I94" s="59"/>
    </row>
    <row r="95" spans="1:9" x14ac:dyDescent="0.65">
      <c r="D95" s="80" t="s">
        <v>70</v>
      </c>
      <c r="E95" s="87"/>
      <c r="F95" s="22">
        <v>33936013.18</v>
      </c>
      <c r="G95" s="22">
        <v>33936013.18</v>
      </c>
      <c r="H95" s="22">
        <v>33936013.18</v>
      </c>
      <c r="I95" s="22">
        <v>33936013.18</v>
      </c>
    </row>
    <row r="96" spans="1:9" x14ac:dyDescent="0.65">
      <c r="C96" s="80" t="s">
        <v>6</v>
      </c>
      <c r="E96" s="87"/>
      <c r="F96" s="59">
        <v>-123102636.42999989</v>
      </c>
      <c r="G96" s="59">
        <v>-68379981.609999999</v>
      </c>
      <c r="H96" s="27">
        <v>-108727632.31999996</v>
      </c>
      <c r="I96" s="27">
        <v>-58740771.149999999</v>
      </c>
    </row>
    <row r="97" spans="2:12" x14ac:dyDescent="0.65">
      <c r="B97" s="80" t="s">
        <v>71</v>
      </c>
      <c r="E97" s="87"/>
      <c r="F97" s="60">
        <v>-90019.6</v>
      </c>
      <c r="G97" s="60">
        <v>-90019.6</v>
      </c>
      <c r="H97" s="60">
        <v>-90019.6</v>
      </c>
      <c r="I97" s="60">
        <v>-90019.6</v>
      </c>
    </row>
    <row r="98" spans="2:12" x14ac:dyDescent="0.65">
      <c r="D98" s="80" t="s">
        <v>7</v>
      </c>
      <c r="E98" s="87"/>
      <c r="F98" s="27">
        <f>SUM(F90:F97)</f>
        <v>682164807.53000009</v>
      </c>
      <c r="G98" s="27">
        <f>SUM(G90:G97)</f>
        <v>736887462.3499999</v>
      </c>
      <c r="H98" s="27">
        <f>SUM(H90:H97)</f>
        <v>696539811.63999999</v>
      </c>
      <c r="I98" s="27">
        <f>SUM(I90:I97)</f>
        <v>746526672.80999994</v>
      </c>
    </row>
    <row r="99" spans="2:12" x14ac:dyDescent="0.65">
      <c r="B99" s="80" t="s">
        <v>72</v>
      </c>
      <c r="E99" s="87"/>
      <c r="F99" s="64">
        <v>623799.52</v>
      </c>
      <c r="G99" s="64">
        <v>907092.74</v>
      </c>
      <c r="H99" s="64">
        <v>0</v>
      </c>
      <c r="I99" s="64">
        <v>0</v>
      </c>
    </row>
    <row r="100" spans="2:12" x14ac:dyDescent="0.65">
      <c r="C100" s="80" t="s">
        <v>73</v>
      </c>
      <c r="E100" s="87"/>
      <c r="F100" s="11">
        <f>SUM(F98:F99)</f>
        <v>682788607.05000007</v>
      </c>
      <c r="G100" s="11">
        <f>SUM(G98:G99)</f>
        <v>737794555.08999991</v>
      </c>
      <c r="H100" s="11">
        <f>SUM(H98:H99)</f>
        <v>696539811.63999999</v>
      </c>
      <c r="I100" s="11">
        <f>SUM(I98:I99)</f>
        <v>746526672.80999994</v>
      </c>
    </row>
    <row r="101" spans="2:12" ht="22" thickBot="1" x14ac:dyDescent="0.7">
      <c r="D101" s="80" t="s">
        <v>74</v>
      </c>
      <c r="E101" s="87"/>
      <c r="F101" s="14">
        <f>SUM(F69,F100)</f>
        <v>2102721034.6500001</v>
      </c>
      <c r="G101" s="14">
        <f>SUM(G69,G100)</f>
        <v>2176487684.3299999</v>
      </c>
      <c r="H101" s="14">
        <f>SUM(H69,H100)</f>
        <v>2121802460.54</v>
      </c>
      <c r="I101" s="14">
        <f>SUM(I69,I100)</f>
        <v>2190629556.9299998</v>
      </c>
    </row>
    <row r="102" spans="2:12" ht="22" thickTop="1" x14ac:dyDescent="0.65">
      <c r="K102" s="90"/>
      <c r="L102" s="90"/>
    </row>
    <row r="105" spans="2:12" x14ac:dyDescent="0.65">
      <c r="F105" s="12"/>
      <c r="G105" s="12"/>
      <c r="H105" s="12"/>
      <c r="I105" s="12"/>
    </row>
    <row r="113" spans="6:9" x14ac:dyDescent="0.65">
      <c r="F113" s="12">
        <f>+F101-F33</f>
        <v>0</v>
      </c>
      <c r="G113" s="12">
        <f>+G101-G33</f>
        <v>0</v>
      </c>
      <c r="H113" s="12">
        <f>+H101-H33</f>
        <v>0</v>
      </c>
      <c r="I113" s="88">
        <f>+I101-I33</f>
        <v>0</v>
      </c>
    </row>
  </sheetData>
  <mergeCells count="17">
    <mergeCell ref="A78:I78"/>
    <mergeCell ref="A79:I79"/>
    <mergeCell ref="F81:G81"/>
    <mergeCell ref="H81:I81"/>
    <mergeCell ref="A47:D47"/>
    <mergeCell ref="A77:I77"/>
    <mergeCell ref="A2:I2"/>
    <mergeCell ref="A3:I3"/>
    <mergeCell ref="A4:I4"/>
    <mergeCell ref="H6:I6"/>
    <mergeCell ref="F6:G6"/>
    <mergeCell ref="A10:D10"/>
    <mergeCell ref="A39:I39"/>
    <mergeCell ref="A40:I40"/>
    <mergeCell ref="A41:I41"/>
    <mergeCell ref="F43:G43"/>
    <mergeCell ref="H43:I43"/>
  </mergeCells>
  <phoneticPr fontId="10" type="noConversion"/>
  <pageMargins left="0.70866141732283472" right="0.19685039370078741" top="0.9055118110236221" bottom="0.51181102362204722" header="0.51181102362204722" footer="0.23622047244094491"/>
  <pageSetup paperSize="9" scale="70" firstPageNumber="3" fitToHeight="0" orientation="portrait" useFirstPageNumber="1" r:id="rId1"/>
  <headerFooter alignWithMargins="0">
    <oddHeader>&amp;R&amp;P</oddHeader>
    <oddFooter>&amp;L&amp;15&amp;K000000Notes to the financial statements are an integral part of the financial statements.</oddFooter>
  </headerFooter>
  <rowBreaks count="2" manualBreakCount="2">
    <brk id="37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156F-1EA0-4013-94C7-88067F24149A}">
  <sheetPr>
    <tabColor rgb="FF0070C0"/>
    <pageSetUpPr fitToPage="1"/>
  </sheetPr>
  <dimension ref="A2:L39"/>
  <sheetViews>
    <sheetView view="pageBreakPreview" topLeftCell="A22" zoomScale="86" zoomScaleNormal="100" zoomScaleSheetLayoutView="86" workbookViewId="0">
      <selection activeCell="A31" sqref="A31"/>
    </sheetView>
  </sheetViews>
  <sheetFormatPr defaultColWidth="9" defaultRowHeight="21.5" x14ac:dyDescent="0.65"/>
  <cols>
    <col min="1" max="3" width="1.81640625" style="3" customWidth="1"/>
    <col min="4" max="4" width="58.54296875" style="3" customWidth="1"/>
    <col min="5" max="5" width="7.453125" style="3" customWidth="1"/>
    <col min="6" max="9" width="19.1796875" style="3" customWidth="1"/>
    <col min="10" max="10" width="10.1796875" style="3" customWidth="1"/>
    <col min="11" max="11" width="13.81640625" style="3" bestFit="1" customWidth="1"/>
    <col min="12" max="12" width="12.81640625" style="3" bestFit="1" customWidth="1"/>
    <col min="13" max="16384" width="9" style="3"/>
  </cols>
  <sheetData>
    <row r="2" spans="1:12" ht="22" x14ac:dyDescent="0.7">
      <c r="A2" s="138" t="s">
        <v>0</v>
      </c>
      <c r="B2" s="138"/>
      <c r="C2" s="138"/>
      <c r="D2" s="138"/>
      <c r="E2" s="138"/>
      <c r="F2" s="138"/>
      <c r="G2" s="138"/>
      <c r="H2" s="138"/>
      <c r="I2" s="138"/>
    </row>
    <row r="3" spans="1:12" ht="22" x14ac:dyDescent="0.7">
      <c r="A3" s="138" t="s">
        <v>75</v>
      </c>
      <c r="B3" s="138"/>
      <c r="C3" s="138"/>
      <c r="D3" s="138"/>
      <c r="E3" s="138"/>
      <c r="F3" s="138"/>
      <c r="G3" s="138"/>
      <c r="H3" s="138"/>
      <c r="I3" s="138"/>
    </row>
    <row r="4" spans="1:12" ht="22" x14ac:dyDescent="0.7">
      <c r="A4" s="138" t="s">
        <v>175</v>
      </c>
      <c r="B4" s="138"/>
      <c r="C4" s="138"/>
      <c r="D4" s="138"/>
      <c r="E4" s="138"/>
      <c r="F4" s="138"/>
      <c r="G4" s="138"/>
      <c r="H4" s="138"/>
      <c r="I4" s="138"/>
    </row>
    <row r="5" spans="1:12" ht="22" x14ac:dyDescent="0.7">
      <c r="A5" s="2"/>
      <c r="B5" s="2"/>
      <c r="C5" s="2"/>
      <c r="D5" s="2"/>
      <c r="E5" s="2"/>
      <c r="F5" s="67"/>
      <c r="G5" s="67"/>
      <c r="H5" s="2"/>
      <c r="I5" s="68" t="s">
        <v>1</v>
      </c>
    </row>
    <row r="6" spans="1:12" ht="22" x14ac:dyDescent="0.7">
      <c r="A6" s="69"/>
      <c r="B6" s="69"/>
      <c r="C6" s="69"/>
      <c r="D6" s="69"/>
      <c r="E6" s="69"/>
      <c r="F6" s="139" t="s">
        <v>23</v>
      </c>
      <c r="G6" s="139"/>
      <c r="H6" s="139" t="s">
        <v>24</v>
      </c>
      <c r="I6" s="139"/>
    </row>
    <row r="7" spans="1:12" ht="22" x14ac:dyDescent="0.7">
      <c r="A7" s="70"/>
      <c r="B7" s="70"/>
      <c r="C7" s="70"/>
      <c r="D7" s="70"/>
      <c r="E7" s="71" t="s">
        <v>2</v>
      </c>
      <c r="F7" s="72">
        <v>2025</v>
      </c>
      <c r="G7" s="72">
        <v>2024</v>
      </c>
      <c r="H7" s="72">
        <f>+F7</f>
        <v>2025</v>
      </c>
      <c r="I7" s="72">
        <f>+G7</f>
        <v>2024</v>
      </c>
    </row>
    <row r="8" spans="1:12" ht="12" customHeight="1" x14ac:dyDescent="0.7">
      <c r="E8" s="2"/>
      <c r="F8" s="73"/>
      <c r="G8" s="73"/>
      <c r="H8" s="73"/>
      <c r="I8" s="73"/>
    </row>
    <row r="9" spans="1:12" x14ac:dyDescent="0.65">
      <c r="A9" s="3" t="s">
        <v>76</v>
      </c>
      <c r="E9" s="74">
        <v>18</v>
      </c>
      <c r="F9" s="59">
        <v>480687932.14000005</v>
      </c>
      <c r="G9" s="59">
        <v>505466022.53000009</v>
      </c>
      <c r="H9" s="27">
        <v>480640338.27000004</v>
      </c>
      <c r="I9" s="27">
        <v>505379942.51999998</v>
      </c>
      <c r="J9" s="5"/>
      <c r="K9" s="6"/>
      <c r="L9" s="75"/>
    </row>
    <row r="10" spans="1:12" x14ac:dyDescent="0.65">
      <c r="A10" s="3" t="s">
        <v>77</v>
      </c>
      <c r="E10" s="74"/>
      <c r="F10" s="64">
        <v>-413881820.58999997</v>
      </c>
      <c r="G10" s="60">
        <v>-399928552.26999998</v>
      </c>
      <c r="H10" s="64">
        <v>-413782603.72999996</v>
      </c>
      <c r="I10" s="64">
        <v>-399933649.41000009</v>
      </c>
      <c r="J10" s="6"/>
      <c r="K10" s="6"/>
      <c r="L10" s="75"/>
    </row>
    <row r="11" spans="1:12" x14ac:dyDescent="0.65">
      <c r="A11" s="3" t="s">
        <v>78</v>
      </c>
      <c r="E11" s="74"/>
      <c r="F11" s="18">
        <f>SUM(F9:F10)</f>
        <v>66806111.550000072</v>
      </c>
      <c r="G11" s="18">
        <f>SUM(G9:G10)</f>
        <v>105537470.26000011</v>
      </c>
      <c r="H11" s="18">
        <f>SUM(H9:H10)</f>
        <v>66857734.540000081</v>
      </c>
      <c r="I11" s="18">
        <f>SUM(I9:I10)</f>
        <v>105446293.1099999</v>
      </c>
      <c r="J11" s="7"/>
      <c r="K11" s="6"/>
      <c r="L11" s="76"/>
    </row>
    <row r="12" spans="1:12" x14ac:dyDescent="0.65">
      <c r="A12" s="3" t="s">
        <v>79</v>
      </c>
      <c r="E12" s="74"/>
      <c r="F12" s="27">
        <v>4706780.22</v>
      </c>
      <c r="G12" s="61">
        <v>7838621.3600000013</v>
      </c>
      <c r="H12" s="27">
        <v>4704616.66</v>
      </c>
      <c r="I12" s="27">
        <v>7834909.8300000019</v>
      </c>
      <c r="J12" s="6"/>
      <c r="K12" s="6"/>
      <c r="L12" s="75"/>
    </row>
    <row r="13" spans="1:12" ht="23" x14ac:dyDescent="0.7">
      <c r="A13" s="3" t="s">
        <v>80</v>
      </c>
      <c r="E13" s="74"/>
      <c r="F13" s="27">
        <v>-6013653.96</v>
      </c>
      <c r="G13" s="61">
        <v>-3179479.8100000005</v>
      </c>
      <c r="H13" s="27">
        <v>-6153233.96</v>
      </c>
      <c r="I13" s="102">
        <v>-3317489.8100000005</v>
      </c>
      <c r="J13" s="6"/>
      <c r="K13" s="6"/>
      <c r="L13" s="75"/>
    </row>
    <row r="14" spans="1:12" ht="23" x14ac:dyDescent="0.7">
      <c r="A14" s="3" t="s">
        <v>81</v>
      </c>
      <c r="E14" s="74"/>
      <c r="F14" s="27">
        <v>-55535072.850000001</v>
      </c>
      <c r="G14" s="61">
        <v>-50235092.900000006</v>
      </c>
      <c r="H14" s="27">
        <v>-55472113.520000003</v>
      </c>
      <c r="I14" s="102">
        <v>-50082902.340000004</v>
      </c>
      <c r="J14" s="6"/>
      <c r="K14" s="6"/>
      <c r="L14" s="75"/>
    </row>
    <row r="15" spans="1:12" ht="23" x14ac:dyDescent="0.7">
      <c r="A15" s="3" t="s">
        <v>82</v>
      </c>
      <c r="E15" s="74"/>
      <c r="F15" s="27">
        <v>-37671619.93</v>
      </c>
      <c r="G15" s="61">
        <v>-41228799.270000018</v>
      </c>
      <c r="H15" s="61">
        <v>-37425434.210000001</v>
      </c>
      <c r="I15" s="102">
        <v>-41014599.82</v>
      </c>
      <c r="J15" s="6"/>
      <c r="K15" s="6"/>
      <c r="L15" s="75"/>
    </row>
    <row r="16" spans="1:12" x14ac:dyDescent="0.65">
      <c r="A16" s="3" t="s">
        <v>83</v>
      </c>
      <c r="E16" s="65"/>
      <c r="F16" s="18">
        <f>SUM(F11:F15)</f>
        <v>-27707454.969999932</v>
      </c>
      <c r="G16" s="18">
        <f>SUM(G11:G15)</f>
        <v>18732719.640000083</v>
      </c>
      <c r="H16" s="18">
        <f>SUM(H11:H15)</f>
        <v>-27488430.489999928</v>
      </c>
      <c r="I16" s="18">
        <f>SUM(I11:I15)</f>
        <v>18866210.969999887</v>
      </c>
      <c r="J16" s="6"/>
      <c r="K16" s="6"/>
      <c r="L16" s="75"/>
    </row>
    <row r="17" spans="1:12" x14ac:dyDescent="0.65">
      <c r="A17" s="3" t="s">
        <v>84</v>
      </c>
      <c r="F17" s="61">
        <v>-13733220.08</v>
      </c>
      <c r="G17" s="61">
        <v>-13462760.810000001</v>
      </c>
      <c r="H17" s="22">
        <v>-13760614.75</v>
      </c>
      <c r="I17" s="61">
        <v>-13512487.579999998</v>
      </c>
      <c r="J17" s="6"/>
      <c r="K17" s="6"/>
      <c r="L17" s="75"/>
    </row>
    <row r="18" spans="1:12" x14ac:dyDescent="0.65">
      <c r="A18" s="3" t="s">
        <v>85</v>
      </c>
      <c r="E18" s="66"/>
      <c r="F18" s="27">
        <v>-3178447.05</v>
      </c>
      <c r="G18" s="27">
        <v>-741454.86</v>
      </c>
      <c r="H18" s="58">
        <v>0</v>
      </c>
      <c r="I18" s="27">
        <v>0</v>
      </c>
      <c r="J18" s="7"/>
      <c r="K18" s="6"/>
      <c r="L18" s="75"/>
    </row>
    <row r="19" spans="1:12" x14ac:dyDescent="0.65">
      <c r="A19" s="3" t="s">
        <v>86</v>
      </c>
      <c r="F19" s="18">
        <f>SUM(F16:F18)</f>
        <v>-44619122.099999927</v>
      </c>
      <c r="G19" s="18">
        <f>SUM(G16:G18)</f>
        <v>4528503.9700000817</v>
      </c>
      <c r="H19" s="18">
        <f>SUM(H16:H18)</f>
        <v>-41249045.239999928</v>
      </c>
      <c r="I19" s="18">
        <f>SUM(I16:I18)</f>
        <v>5353723.3899998888</v>
      </c>
      <c r="J19" s="6"/>
      <c r="K19" s="6"/>
      <c r="L19" s="75"/>
    </row>
    <row r="20" spans="1:12" x14ac:dyDescent="0.65">
      <c r="A20" s="3" t="s">
        <v>87</v>
      </c>
      <c r="E20" s="74"/>
      <c r="F20" s="27">
        <v>-6497751.3499999996</v>
      </c>
      <c r="G20" s="27">
        <v>-2950652.17</v>
      </c>
      <c r="H20" s="27">
        <v>-6476792.4800000004</v>
      </c>
      <c r="I20" s="27">
        <v>-2912112.87</v>
      </c>
      <c r="J20" s="6"/>
      <c r="K20" s="6"/>
      <c r="L20" s="75"/>
    </row>
    <row r="21" spans="1:12" x14ac:dyDescent="0.65">
      <c r="A21" s="3" t="s">
        <v>88</v>
      </c>
      <c r="F21" s="18">
        <f>SUM(F19:F20)</f>
        <v>-51116873.449999928</v>
      </c>
      <c r="G21" s="18">
        <f>SUM(G19:G20)</f>
        <v>1577851.8000000818</v>
      </c>
      <c r="H21" s="18">
        <f>SUM(H19:H20)</f>
        <v>-47725837.719999924</v>
      </c>
      <c r="I21" s="18">
        <f>SUM(I19:I20)</f>
        <v>2441610.5199998887</v>
      </c>
      <c r="J21" s="6"/>
      <c r="K21" s="6"/>
      <c r="L21" s="75"/>
    </row>
    <row r="22" spans="1:12" x14ac:dyDescent="0.65">
      <c r="A22" s="3" t="s">
        <v>89</v>
      </c>
      <c r="E22" s="4"/>
      <c r="F22" s="27">
        <v>0</v>
      </c>
      <c r="G22" s="8">
        <v>0</v>
      </c>
      <c r="H22" s="8">
        <v>0</v>
      </c>
      <c r="I22" s="8">
        <v>0</v>
      </c>
      <c r="J22" s="6"/>
      <c r="K22" s="6"/>
    </row>
    <row r="23" spans="1:12" ht="22" thickBot="1" x14ac:dyDescent="0.7">
      <c r="A23" s="3" t="s">
        <v>90</v>
      </c>
      <c r="F23" s="19">
        <f>SUM(F21,F22)</f>
        <v>-51116873.449999928</v>
      </c>
      <c r="G23" s="19">
        <f>SUM(G21,G22)</f>
        <v>1577851.8000000818</v>
      </c>
      <c r="H23" s="19">
        <f>SUM(H21,H22)</f>
        <v>-47725837.719999924</v>
      </c>
      <c r="I23" s="19">
        <f>SUM(I21,I22)</f>
        <v>2441610.5199998887</v>
      </c>
      <c r="J23" s="6"/>
      <c r="K23" s="6"/>
    </row>
    <row r="24" spans="1:12" ht="22" thickTop="1" x14ac:dyDescent="0.65"/>
    <row r="25" spans="1:12" x14ac:dyDescent="0.65">
      <c r="A25" s="3" t="s">
        <v>91</v>
      </c>
    </row>
    <row r="26" spans="1:12" x14ac:dyDescent="0.65">
      <c r="B26" s="3" t="s">
        <v>8</v>
      </c>
      <c r="F26" s="61">
        <f>F21-F27</f>
        <v>-50993233.47999993</v>
      </c>
      <c r="G26" s="61">
        <f>G28-G27</f>
        <v>1682482.6900000817</v>
      </c>
    </row>
    <row r="27" spans="1:12" x14ac:dyDescent="0.65">
      <c r="B27" s="3" t="s">
        <v>72</v>
      </c>
      <c r="F27" s="61">
        <v>-123639.97</v>
      </c>
      <c r="G27" s="61">
        <v>-104630.89</v>
      </c>
    </row>
    <row r="28" spans="1:12" ht="22" thickBot="1" x14ac:dyDescent="0.7">
      <c r="F28" s="19">
        <f>F21</f>
        <v>-51116873.449999928</v>
      </c>
      <c r="G28" s="19">
        <f>G21</f>
        <v>1577851.8000000818</v>
      </c>
    </row>
    <row r="29" spans="1:12" ht="22" thickTop="1" x14ac:dyDescent="0.65"/>
    <row r="30" spans="1:12" x14ac:dyDescent="0.65">
      <c r="A30" s="3" t="s">
        <v>193</v>
      </c>
    </row>
    <row r="31" spans="1:12" x14ac:dyDescent="0.65">
      <c r="B31" s="3" t="s">
        <v>8</v>
      </c>
      <c r="F31" s="61">
        <f>F21-F32</f>
        <v>-50993233.47999993</v>
      </c>
      <c r="G31" s="61">
        <f>G33-G32</f>
        <v>1682482.6900000817</v>
      </c>
    </row>
    <row r="32" spans="1:12" x14ac:dyDescent="0.65">
      <c r="B32" s="3" t="s">
        <v>72</v>
      </c>
      <c r="F32" s="59">
        <v>-123639.97</v>
      </c>
      <c r="G32" s="61">
        <v>-104630.89</v>
      </c>
    </row>
    <row r="33" spans="1:9" ht="22" thickBot="1" x14ac:dyDescent="0.7">
      <c r="F33" s="19">
        <f>+F23</f>
        <v>-51116873.449999928</v>
      </c>
      <c r="G33" s="19">
        <f>G23</f>
        <v>1577851.8000000818</v>
      </c>
    </row>
    <row r="34" spans="1:9" ht="22" thickTop="1" x14ac:dyDescent="0.65"/>
    <row r="35" spans="1:9" x14ac:dyDescent="0.65">
      <c r="A35" s="3" t="s">
        <v>92</v>
      </c>
      <c r="E35" s="4"/>
      <c r="F35" s="122">
        <f>F26/439844284</f>
        <v>-0.11593474175965404</v>
      </c>
      <c r="G35" s="122">
        <f>G26/439844284</f>
        <v>3.8251780259581174E-3</v>
      </c>
      <c r="H35" s="122">
        <f>H21/439844284</f>
        <v>-0.10850621334890401</v>
      </c>
      <c r="I35" s="122">
        <f>I21/439844284</f>
        <v>5.551079345161818E-3</v>
      </c>
    </row>
    <row r="36" spans="1:9" x14ac:dyDescent="0.65">
      <c r="A36" s="3" t="s">
        <v>93</v>
      </c>
      <c r="F36" s="77">
        <v>439844284</v>
      </c>
      <c r="G36" s="77">
        <v>439844284</v>
      </c>
      <c r="H36" s="77">
        <v>439844284</v>
      </c>
      <c r="I36" s="77">
        <v>439844284</v>
      </c>
    </row>
    <row r="37" spans="1:9" x14ac:dyDescent="0.65">
      <c r="F37" s="77"/>
      <c r="G37" s="77"/>
      <c r="H37" s="77"/>
      <c r="I37" s="77"/>
    </row>
    <row r="38" spans="1:9" x14ac:dyDescent="0.65">
      <c r="F38" s="7"/>
      <c r="G38" s="7"/>
      <c r="H38" s="78"/>
      <c r="I38" s="78"/>
    </row>
    <row r="39" spans="1:9" ht="22" x14ac:dyDescent="0.7">
      <c r="F39" s="76"/>
      <c r="G39" s="76"/>
      <c r="H39" s="78"/>
      <c r="I39" s="20" t="s">
        <v>21</v>
      </c>
    </row>
  </sheetData>
  <mergeCells count="5">
    <mergeCell ref="A2:I2"/>
    <mergeCell ref="A3:I3"/>
    <mergeCell ref="A4:I4"/>
    <mergeCell ref="F6:G6"/>
    <mergeCell ref="H6:I6"/>
  </mergeCells>
  <printOptions horizontalCentered="1"/>
  <pageMargins left="0.74803149606299213" right="0.19685039370078741" top="0.98425196850393704" bottom="0.51181102362204722" header="0.51181102362204722" footer="0.23622047244094491"/>
  <pageSetup paperSize="9" scale="67" firstPageNumber="6" fitToHeight="0" orientation="portrait" useFirstPageNumber="1" r:id="rId1"/>
  <headerFooter alignWithMargins="0">
    <oddHeader>&amp;R&amp;15&amp;P</oddHeader>
    <oddFooter>&amp;L&amp;15&amp;K000000Notes to the financial statements are an integral part of the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9994-ADE7-4B8E-8033-DED958EB1218}">
  <sheetPr>
    <tabColor rgb="FF0070C0"/>
    <pageSetUpPr fitToPage="1"/>
  </sheetPr>
  <dimension ref="A2:L39"/>
  <sheetViews>
    <sheetView tabSelected="1" view="pageBreakPreview" topLeftCell="A22" zoomScale="92" zoomScaleNormal="100" zoomScaleSheetLayoutView="92" workbookViewId="0">
      <selection activeCell="A31" sqref="A31"/>
    </sheetView>
  </sheetViews>
  <sheetFormatPr defaultColWidth="9" defaultRowHeight="21.5" x14ac:dyDescent="0.65"/>
  <cols>
    <col min="1" max="3" width="1.81640625" style="3" customWidth="1"/>
    <col min="4" max="4" width="58.54296875" style="3" customWidth="1"/>
    <col min="5" max="5" width="7.453125" style="3" customWidth="1"/>
    <col min="6" max="9" width="19.1796875" style="3" customWidth="1"/>
    <col min="10" max="10" width="10.1796875" style="3" customWidth="1"/>
    <col min="11" max="11" width="13.81640625" style="3" bestFit="1" customWidth="1"/>
    <col min="12" max="12" width="12.81640625" style="3" bestFit="1" customWidth="1"/>
    <col min="13" max="16384" width="9" style="3"/>
  </cols>
  <sheetData>
    <row r="2" spans="1:12" ht="22" x14ac:dyDescent="0.7">
      <c r="A2" s="138" t="s">
        <v>0</v>
      </c>
      <c r="B2" s="138"/>
      <c r="C2" s="138"/>
      <c r="D2" s="138"/>
      <c r="E2" s="138"/>
      <c r="F2" s="138"/>
      <c r="G2" s="138"/>
      <c r="H2" s="138"/>
      <c r="I2" s="138"/>
    </row>
    <row r="3" spans="1:12" ht="22" x14ac:dyDescent="0.7">
      <c r="A3" s="138" t="s">
        <v>75</v>
      </c>
      <c r="B3" s="138"/>
      <c r="C3" s="138"/>
      <c r="D3" s="138"/>
      <c r="E3" s="138"/>
      <c r="F3" s="138"/>
      <c r="G3" s="138"/>
      <c r="H3" s="138"/>
      <c r="I3" s="138"/>
    </row>
    <row r="4" spans="1:12" ht="22" x14ac:dyDescent="0.7">
      <c r="A4" s="138" t="s">
        <v>176</v>
      </c>
      <c r="B4" s="138"/>
      <c r="C4" s="138"/>
      <c r="D4" s="138"/>
      <c r="E4" s="138"/>
      <c r="F4" s="138"/>
      <c r="G4" s="138"/>
      <c r="H4" s="138"/>
      <c r="I4" s="138"/>
    </row>
    <row r="5" spans="1:12" ht="22" x14ac:dyDescent="0.7">
      <c r="A5" s="2"/>
      <c r="B5" s="2"/>
      <c r="C5" s="2"/>
      <c r="D5" s="2"/>
      <c r="E5" s="2"/>
      <c r="F5" s="67"/>
      <c r="G5" s="67"/>
      <c r="H5" s="2"/>
      <c r="I5" s="68" t="s">
        <v>1</v>
      </c>
    </row>
    <row r="6" spans="1:12" ht="22" x14ac:dyDescent="0.7">
      <c r="A6" s="69"/>
      <c r="B6" s="69"/>
      <c r="C6" s="69"/>
      <c r="D6" s="69"/>
      <c r="E6" s="69"/>
      <c r="F6" s="139" t="s">
        <v>23</v>
      </c>
      <c r="G6" s="139"/>
      <c r="H6" s="139" t="s">
        <v>24</v>
      </c>
      <c r="I6" s="139"/>
    </row>
    <row r="7" spans="1:12" ht="22" x14ac:dyDescent="0.7">
      <c r="A7" s="70"/>
      <c r="B7" s="70"/>
      <c r="C7" s="70"/>
      <c r="D7" s="70"/>
      <c r="E7" s="71" t="s">
        <v>2</v>
      </c>
      <c r="F7" s="72">
        <v>2025</v>
      </c>
      <c r="G7" s="72">
        <v>2024</v>
      </c>
      <c r="H7" s="72">
        <f>+F7</f>
        <v>2025</v>
      </c>
      <c r="I7" s="72">
        <f>+G7</f>
        <v>2024</v>
      </c>
    </row>
    <row r="8" spans="1:12" ht="12" customHeight="1" x14ac:dyDescent="0.7">
      <c r="E8" s="2"/>
      <c r="F8" s="73"/>
      <c r="G8" s="73"/>
      <c r="H8" s="73"/>
      <c r="I8" s="73"/>
    </row>
    <row r="9" spans="1:12" x14ac:dyDescent="0.65">
      <c r="A9" s="3" t="s">
        <v>76</v>
      </c>
      <c r="E9" s="74">
        <v>18</v>
      </c>
      <c r="F9" s="59">
        <v>962879508.34000003</v>
      </c>
      <c r="G9" s="59">
        <v>1054232164.3200001</v>
      </c>
      <c r="H9" s="27">
        <v>962809962.4000001</v>
      </c>
      <c r="I9" s="27">
        <v>1054449451.8099999</v>
      </c>
      <c r="J9" s="5"/>
      <c r="K9" s="6"/>
      <c r="L9" s="75"/>
    </row>
    <row r="10" spans="1:12" x14ac:dyDescent="0.65">
      <c r="A10" s="3" t="s">
        <v>77</v>
      </c>
      <c r="E10" s="74"/>
      <c r="F10" s="64">
        <v>-788864314.71000004</v>
      </c>
      <c r="G10" s="60">
        <v>-841270878.12</v>
      </c>
      <c r="H10" s="64">
        <v>-788783448.88</v>
      </c>
      <c r="I10" s="64">
        <v>-841573438.69000006</v>
      </c>
      <c r="J10" s="6"/>
      <c r="K10" s="6"/>
      <c r="L10" s="75"/>
    </row>
    <row r="11" spans="1:12" x14ac:dyDescent="0.65">
      <c r="A11" s="3" t="s">
        <v>78</v>
      </c>
      <c r="E11" s="74"/>
      <c r="F11" s="18">
        <f>SUM(F9:F10)</f>
        <v>174015193.63</v>
      </c>
      <c r="G11" s="18">
        <f>SUM(G9:G10)</f>
        <v>212961286.20000005</v>
      </c>
      <c r="H11" s="18">
        <f>SUM(H9:H10)</f>
        <v>174026513.5200001</v>
      </c>
      <c r="I11" s="18">
        <f>SUM(I9:I10)</f>
        <v>212876013.11999989</v>
      </c>
      <c r="J11" s="7"/>
      <c r="K11" s="6"/>
      <c r="L11" s="76"/>
    </row>
    <row r="12" spans="1:12" x14ac:dyDescent="0.65">
      <c r="A12" s="3" t="s">
        <v>79</v>
      </c>
      <c r="E12" s="74"/>
      <c r="F12" s="27">
        <v>6563970.4499999993</v>
      </c>
      <c r="G12" s="61">
        <v>14348083.66</v>
      </c>
      <c r="H12" s="27">
        <v>6559060.96</v>
      </c>
      <c r="I12" s="27">
        <v>14343972.130000001</v>
      </c>
      <c r="J12" s="6"/>
      <c r="K12" s="6"/>
      <c r="L12" s="75"/>
    </row>
    <row r="13" spans="1:12" ht="23" x14ac:dyDescent="0.7">
      <c r="A13" s="3" t="s">
        <v>80</v>
      </c>
      <c r="E13" s="74"/>
      <c r="F13" s="27">
        <v>-8519496.1600000001</v>
      </c>
      <c r="G13" s="61">
        <v>-782075.03</v>
      </c>
      <c r="H13" s="27">
        <v>-8792196.1600000001</v>
      </c>
      <c r="I13" s="102">
        <v>-1256185.0299999993</v>
      </c>
      <c r="J13" s="6"/>
      <c r="K13" s="6"/>
      <c r="L13" s="75"/>
    </row>
    <row r="14" spans="1:12" ht="23" x14ac:dyDescent="0.7">
      <c r="A14" s="3" t="s">
        <v>81</v>
      </c>
      <c r="E14" s="74"/>
      <c r="F14" s="27">
        <v>-99868276.200000003</v>
      </c>
      <c r="G14" s="61">
        <v>-95930631.950000003</v>
      </c>
      <c r="H14" s="27">
        <v>-99633747.950000003</v>
      </c>
      <c r="I14" s="102">
        <v>-95493855.760000005</v>
      </c>
      <c r="J14" s="6"/>
      <c r="K14" s="6"/>
      <c r="L14" s="75"/>
    </row>
    <row r="15" spans="1:12" ht="23" x14ac:dyDescent="0.7">
      <c r="A15" s="3" t="s">
        <v>82</v>
      </c>
      <c r="E15" s="74"/>
      <c r="F15" s="27">
        <v>-87118966.909999996</v>
      </c>
      <c r="G15" s="61">
        <v>-82081706.940000013</v>
      </c>
      <c r="H15" s="61">
        <v>-86649320.609999999</v>
      </c>
      <c r="I15" s="102">
        <v>-81689145</v>
      </c>
      <c r="J15" s="6"/>
      <c r="K15" s="6"/>
      <c r="L15" s="75"/>
    </row>
    <row r="16" spans="1:12" x14ac:dyDescent="0.65">
      <c r="A16" s="3" t="s">
        <v>83</v>
      </c>
      <c r="E16" s="65"/>
      <c r="F16" s="18">
        <f>SUM(F11:F15)</f>
        <v>-14927575.190000013</v>
      </c>
      <c r="G16" s="18">
        <f>SUM(G11:G15)</f>
        <v>48514955.940000027</v>
      </c>
      <c r="H16" s="18">
        <f>SUM(H11:H15)</f>
        <v>-14489690.23999989</v>
      </c>
      <c r="I16" s="18">
        <f>SUM(I11:I15)</f>
        <v>48780799.459999874</v>
      </c>
      <c r="J16" s="6"/>
      <c r="K16" s="6"/>
      <c r="L16" s="75"/>
    </row>
    <row r="17" spans="1:12" x14ac:dyDescent="0.65">
      <c r="A17" s="3" t="s">
        <v>84</v>
      </c>
      <c r="F17" s="61">
        <v>-27615767.969999999</v>
      </c>
      <c r="G17" s="61">
        <v>-28993112.530000001</v>
      </c>
      <c r="H17" s="61">
        <v>-27670055.940000001</v>
      </c>
      <c r="I17" s="61">
        <v>-29096336.559999999</v>
      </c>
      <c r="J17" s="6"/>
      <c r="K17" s="6"/>
      <c r="L17" s="75"/>
    </row>
    <row r="18" spans="1:12" x14ac:dyDescent="0.65">
      <c r="A18" s="3" t="s">
        <v>85</v>
      </c>
      <c r="E18" s="66">
        <v>10</v>
      </c>
      <c r="F18" s="22">
        <v>-4622754.4400000004</v>
      </c>
      <c r="G18" s="27">
        <v>-1418907</v>
      </c>
      <c r="H18" s="58">
        <v>0</v>
      </c>
      <c r="I18" s="27">
        <v>0</v>
      </c>
      <c r="J18" s="7"/>
      <c r="K18" s="6"/>
      <c r="L18" s="75"/>
    </row>
    <row r="19" spans="1:12" x14ac:dyDescent="0.65">
      <c r="A19" s="3" t="s">
        <v>86</v>
      </c>
      <c r="F19" s="18">
        <f>SUM(F16:F18)</f>
        <v>-47166097.600000009</v>
      </c>
      <c r="G19" s="18">
        <f>SUM(G16:G18)</f>
        <v>18102936.410000026</v>
      </c>
      <c r="H19" s="18">
        <f>SUM(H16:H18)</f>
        <v>-42159746.179999888</v>
      </c>
      <c r="I19" s="18">
        <f>SUM(I16:I18)</f>
        <v>19684462.899999876</v>
      </c>
      <c r="J19" s="6"/>
      <c r="K19" s="6"/>
      <c r="L19" s="75"/>
    </row>
    <row r="20" spans="1:12" x14ac:dyDescent="0.65">
      <c r="A20" s="3" t="s">
        <v>87</v>
      </c>
      <c r="E20" s="74">
        <v>16</v>
      </c>
      <c r="F20" s="27">
        <v>-7839850.4399999995</v>
      </c>
      <c r="G20" s="27">
        <v>-6184172.0499999998</v>
      </c>
      <c r="H20" s="27">
        <v>-7827114.9900000002</v>
      </c>
      <c r="I20" s="27">
        <v>-6145632.75</v>
      </c>
      <c r="J20" s="6"/>
      <c r="K20" s="6"/>
      <c r="L20" s="75"/>
    </row>
    <row r="21" spans="1:12" x14ac:dyDescent="0.65">
      <c r="A21" s="3" t="s">
        <v>88</v>
      </c>
      <c r="F21" s="18">
        <f>SUM(F19:F20)</f>
        <v>-55005948.040000007</v>
      </c>
      <c r="G21" s="18">
        <f>SUM(G19:G20)</f>
        <v>11918764.360000025</v>
      </c>
      <c r="H21" s="18">
        <f>SUM(H19:H20)</f>
        <v>-49986861.16999989</v>
      </c>
      <c r="I21" s="18">
        <f>SUM(I19:I20)</f>
        <v>13538830.149999876</v>
      </c>
      <c r="J21" s="6"/>
      <c r="K21" s="6"/>
      <c r="L21" s="75"/>
    </row>
    <row r="22" spans="1:12" x14ac:dyDescent="0.65">
      <c r="A22" s="3" t="s">
        <v>89</v>
      </c>
      <c r="E22" s="4"/>
      <c r="F22" s="8">
        <v>0</v>
      </c>
      <c r="G22" s="8">
        <v>0</v>
      </c>
      <c r="H22" s="8">
        <v>0</v>
      </c>
      <c r="I22" s="8">
        <v>0</v>
      </c>
      <c r="J22" s="6"/>
      <c r="K22" s="6"/>
    </row>
    <row r="23" spans="1:12" ht="22" thickBot="1" x14ac:dyDescent="0.7">
      <c r="A23" s="3" t="s">
        <v>90</v>
      </c>
      <c r="F23" s="19">
        <f>SUM(F21,F22)</f>
        <v>-55005948.040000007</v>
      </c>
      <c r="G23" s="19">
        <f>SUM(G21,G22)</f>
        <v>11918764.360000025</v>
      </c>
      <c r="H23" s="19">
        <f>SUM(H21,H22)</f>
        <v>-49986861.16999989</v>
      </c>
      <c r="I23" s="19">
        <f>SUM(I21,I22)</f>
        <v>13538830.149999876</v>
      </c>
      <c r="J23" s="6"/>
      <c r="K23" s="6"/>
    </row>
    <row r="24" spans="1:12" ht="22" thickTop="1" x14ac:dyDescent="0.65"/>
    <row r="25" spans="1:12" x14ac:dyDescent="0.65">
      <c r="A25" s="3" t="s">
        <v>91</v>
      </c>
    </row>
    <row r="26" spans="1:12" x14ac:dyDescent="0.65">
      <c r="B26" s="3" t="s">
        <v>8</v>
      </c>
      <c r="F26" s="61">
        <f>F21-F27</f>
        <v>-54722654.820000008</v>
      </c>
      <c r="G26" s="61">
        <f>G28-G27</f>
        <v>12151967.520000026</v>
      </c>
    </row>
    <row r="27" spans="1:12" x14ac:dyDescent="0.65">
      <c r="B27" s="3" t="s">
        <v>72</v>
      </c>
      <c r="F27" s="61">
        <v>-283293.21999999997</v>
      </c>
      <c r="G27" s="61">
        <v>-233203.16</v>
      </c>
    </row>
    <row r="28" spans="1:12" ht="22" thickBot="1" x14ac:dyDescent="0.7">
      <c r="F28" s="19">
        <f>F21</f>
        <v>-55005948.040000007</v>
      </c>
      <c r="G28" s="19">
        <f>G21</f>
        <v>11918764.360000025</v>
      </c>
    </row>
    <row r="29" spans="1:12" ht="22" thickTop="1" x14ac:dyDescent="0.65"/>
    <row r="30" spans="1:12" x14ac:dyDescent="0.65">
      <c r="A30" s="3" t="s">
        <v>193</v>
      </c>
    </row>
    <row r="31" spans="1:12" x14ac:dyDescent="0.65">
      <c r="B31" s="3" t="s">
        <v>8</v>
      </c>
      <c r="F31" s="61">
        <f>F21-F32</f>
        <v>-54722654.820000008</v>
      </c>
      <c r="G31" s="61">
        <f>G33-G32</f>
        <v>12151967.520000026</v>
      </c>
    </row>
    <row r="32" spans="1:12" x14ac:dyDescent="0.65">
      <c r="B32" s="3" t="s">
        <v>72</v>
      </c>
      <c r="F32" s="61">
        <v>-283293.21999999997</v>
      </c>
      <c r="G32" s="61">
        <v>-233203.16</v>
      </c>
    </row>
    <row r="33" spans="1:9" ht="22" thickBot="1" x14ac:dyDescent="0.7">
      <c r="F33" s="19">
        <f>+F23</f>
        <v>-55005948.040000007</v>
      </c>
      <c r="G33" s="19">
        <f>G23</f>
        <v>11918764.360000025</v>
      </c>
    </row>
    <row r="34" spans="1:9" ht="22" thickTop="1" x14ac:dyDescent="0.65"/>
    <row r="35" spans="1:9" x14ac:dyDescent="0.65">
      <c r="A35" s="3" t="s">
        <v>92</v>
      </c>
      <c r="E35" s="4"/>
      <c r="F35" s="122">
        <f>F26/439844284</f>
        <v>-0.12441370005390363</v>
      </c>
      <c r="G35" s="122">
        <f>G26/439844284</f>
        <v>2.7627885508681581E-2</v>
      </c>
      <c r="H35" s="122">
        <f>H21/439844284</f>
        <v>-0.11364672223408931</v>
      </c>
      <c r="I35" s="122">
        <f>I21/439844284</f>
        <v>3.0780961905145222E-2</v>
      </c>
    </row>
    <row r="36" spans="1:9" x14ac:dyDescent="0.65">
      <c r="A36" s="3" t="s">
        <v>93</v>
      </c>
      <c r="F36" s="65">
        <v>439844284</v>
      </c>
      <c r="G36" s="77">
        <v>439844284</v>
      </c>
      <c r="H36" s="77">
        <v>439844284</v>
      </c>
      <c r="I36" s="77">
        <v>439844284</v>
      </c>
    </row>
    <row r="37" spans="1:9" x14ac:dyDescent="0.65">
      <c r="F37" s="65"/>
      <c r="G37" s="77"/>
      <c r="H37" s="77"/>
      <c r="I37" s="77"/>
    </row>
    <row r="38" spans="1:9" x14ac:dyDescent="0.65">
      <c r="F38" s="7"/>
      <c r="G38" s="7"/>
      <c r="H38" s="78"/>
      <c r="I38" s="78"/>
    </row>
    <row r="39" spans="1:9" ht="22" x14ac:dyDescent="0.7">
      <c r="F39" s="76"/>
      <c r="G39" s="76"/>
      <c r="H39" s="78"/>
      <c r="I39" s="20" t="s">
        <v>21</v>
      </c>
    </row>
  </sheetData>
  <mergeCells count="5">
    <mergeCell ref="A2:I2"/>
    <mergeCell ref="A3:I3"/>
    <mergeCell ref="A4:I4"/>
    <mergeCell ref="F6:G6"/>
    <mergeCell ref="H6:I6"/>
  </mergeCells>
  <printOptions horizontalCentered="1"/>
  <pageMargins left="0.70866141732283505" right="0.196850393700787" top="0.98425196850393704" bottom="0.511811023622047" header="0.511811023622047" footer="0.23622047244094499"/>
  <pageSetup paperSize="9" scale="67" firstPageNumber="7" fitToHeight="0" orientation="portrait" useFirstPageNumber="1" r:id="rId1"/>
  <headerFooter alignWithMargins="0">
    <oddHeader>&amp;R&amp;P</oddHeader>
    <oddFooter>&amp;L&amp;15Notes to the financial statements are an integral part of the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5C6C-2CE7-4756-A20A-466F7DDE48E3}">
  <sheetPr>
    <tabColor rgb="FF0070C0"/>
  </sheetPr>
  <dimension ref="A1:Z27"/>
  <sheetViews>
    <sheetView view="pageBreakPreview" topLeftCell="H15" zoomScale="84" zoomScaleNormal="100" zoomScaleSheetLayoutView="84" workbookViewId="0">
      <selection activeCell="Y20" sqref="Y20"/>
    </sheetView>
  </sheetViews>
  <sheetFormatPr defaultColWidth="8.81640625" defaultRowHeight="21.5" x14ac:dyDescent="0.65"/>
  <cols>
    <col min="1" max="3" width="1.81640625" style="17" customWidth="1"/>
    <col min="4" max="4" width="38.1796875" style="17" customWidth="1"/>
    <col min="5" max="5" width="7.81640625" style="17" customWidth="1"/>
    <col min="6" max="6" width="1.1796875" style="17" customWidth="1"/>
    <col min="7" max="7" width="14.81640625" style="17" bestFit="1" customWidth="1"/>
    <col min="8" max="8" width="1.1796875" style="17" customWidth="1"/>
    <col min="9" max="9" width="17.453125" style="17" bestFit="1" customWidth="1"/>
    <col min="10" max="10" width="1.1796875" style="17" customWidth="1"/>
    <col min="11" max="11" width="19.81640625" style="17" bestFit="1" customWidth="1"/>
    <col min="12" max="12" width="1.1796875" style="17" customWidth="1"/>
    <col min="13" max="13" width="14.1796875" style="17" customWidth="1"/>
    <col min="14" max="14" width="1.1796875" style="17" customWidth="1"/>
    <col min="15" max="15" width="14.81640625" style="17" customWidth="1"/>
    <col min="16" max="16" width="1.1796875" style="17" customWidth="1"/>
    <col min="17" max="17" width="16" style="17" bestFit="1" customWidth="1"/>
    <col min="18" max="18" width="1.1796875" style="17" customWidth="1"/>
    <col min="19" max="19" width="36.81640625" style="17" bestFit="1" customWidth="1"/>
    <col min="20" max="20" width="1.1796875" style="17" customWidth="1"/>
    <col min="21" max="21" width="15.81640625" style="17" customWidth="1"/>
    <col min="22" max="22" width="1.1796875" style="17" customWidth="1"/>
    <col min="23" max="23" width="16.453125" style="17" customWidth="1"/>
    <col min="24" max="24" width="1.1796875" style="17" customWidth="1"/>
    <col min="25" max="25" width="15.81640625" style="17" customWidth="1"/>
    <col min="26" max="26" width="13.1796875" style="17" bestFit="1" customWidth="1"/>
    <col min="27" max="16384" width="8.81640625" style="17"/>
  </cols>
  <sheetData>
    <row r="1" spans="1:26" ht="22" x14ac:dyDescent="0.7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</row>
    <row r="2" spans="1:26" ht="22" x14ac:dyDescent="0.7">
      <c r="A2" s="138" t="s">
        <v>94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</row>
    <row r="3" spans="1:26" ht="22" x14ac:dyDescent="0.7">
      <c r="A3" s="138" t="s">
        <v>176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</row>
    <row r="4" spans="1:26" ht="22" x14ac:dyDescent="0.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0" t="s">
        <v>1</v>
      </c>
    </row>
    <row r="5" spans="1:26" s="34" customFormat="1" ht="21" x14ac:dyDescent="0.65">
      <c r="A5" s="32"/>
      <c r="B5" s="32"/>
      <c r="C5" s="32"/>
      <c r="D5" s="32"/>
      <c r="E5" s="32"/>
      <c r="F5" s="32"/>
      <c r="G5" s="140" t="s">
        <v>23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</row>
    <row r="6" spans="1:26" s="34" customFormat="1" ht="21" x14ac:dyDescent="0.65">
      <c r="A6" s="35"/>
      <c r="B6" s="35"/>
      <c r="C6" s="35"/>
      <c r="D6" s="35"/>
      <c r="E6" s="35"/>
      <c r="F6" s="35"/>
      <c r="G6" s="36" t="s">
        <v>95</v>
      </c>
      <c r="H6" s="35"/>
      <c r="I6" s="36" t="s">
        <v>96</v>
      </c>
      <c r="J6" s="35"/>
      <c r="K6" s="36" t="s">
        <v>9</v>
      </c>
      <c r="L6" s="36"/>
      <c r="M6" s="36" t="s">
        <v>100</v>
      </c>
      <c r="N6" s="36"/>
      <c r="O6" s="141" t="s">
        <v>69</v>
      </c>
      <c r="P6" s="141"/>
      <c r="Q6" s="141"/>
      <c r="R6" s="36"/>
      <c r="S6" s="37" t="s">
        <v>101</v>
      </c>
      <c r="T6" s="38"/>
      <c r="U6" s="36" t="s">
        <v>10</v>
      </c>
      <c r="V6" s="38"/>
      <c r="W6" s="36" t="s">
        <v>106</v>
      </c>
      <c r="X6" s="38"/>
      <c r="Y6" s="39" t="s">
        <v>10</v>
      </c>
    </row>
    <row r="7" spans="1:26" s="34" customFormat="1" ht="21" x14ac:dyDescent="0.65">
      <c r="A7" s="35"/>
      <c r="B7" s="35"/>
      <c r="C7" s="35"/>
      <c r="D7" s="35"/>
      <c r="E7" s="35"/>
      <c r="F7" s="35"/>
      <c r="G7" s="36" t="s">
        <v>112</v>
      </c>
      <c r="H7" s="35"/>
      <c r="I7" s="36" t="s">
        <v>97</v>
      </c>
      <c r="J7" s="35"/>
      <c r="K7" s="36" t="s">
        <v>98</v>
      </c>
      <c r="L7" s="36"/>
      <c r="M7" s="36"/>
      <c r="N7" s="36"/>
      <c r="O7" s="37" t="s">
        <v>5</v>
      </c>
      <c r="P7" s="35"/>
      <c r="Q7" s="36" t="s">
        <v>6</v>
      </c>
      <c r="R7" s="36"/>
      <c r="S7" s="33" t="s">
        <v>102</v>
      </c>
      <c r="T7" s="35"/>
      <c r="U7" s="36" t="s">
        <v>105</v>
      </c>
      <c r="V7" s="35"/>
      <c r="W7" s="36" t="s">
        <v>107</v>
      </c>
      <c r="X7" s="35"/>
      <c r="Y7" s="36" t="s">
        <v>108</v>
      </c>
    </row>
    <row r="8" spans="1:26" s="34" customFormat="1" ht="21" x14ac:dyDescent="0.65">
      <c r="A8" s="35"/>
      <c r="B8" s="35"/>
      <c r="C8" s="35"/>
      <c r="D8" s="35"/>
      <c r="E8" s="35"/>
      <c r="F8" s="35"/>
      <c r="G8" s="36"/>
      <c r="H8" s="35"/>
      <c r="I8" s="36"/>
      <c r="J8" s="35"/>
      <c r="K8" s="36" t="s">
        <v>11</v>
      </c>
      <c r="L8" s="36"/>
      <c r="M8" s="36"/>
      <c r="N8" s="36"/>
      <c r="O8" s="36" t="s">
        <v>70</v>
      </c>
      <c r="P8" s="35"/>
      <c r="Q8" s="36"/>
      <c r="R8" s="36"/>
      <c r="S8" s="36" t="s">
        <v>103</v>
      </c>
      <c r="T8" s="35"/>
      <c r="U8" s="36" t="s">
        <v>12</v>
      </c>
      <c r="V8" s="35"/>
      <c r="W8" s="36"/>
      <c r="X8" s="35"/>
      <c r="Y8" s="36" t="s">
        <v>109</v>
      </c>
    </row>
    <row r="9" spans="1:26" s="34" customFormat="1" ht="21" x14ac:dyDescent="0.65">
      <c r="A9" s="40"/>
      <c r="B9" s="40"/>
      <c r="C9" s="40"/>
      <c r="D9" s="40"/>
      <c r="E9" s="37" t="s">
        <v>2</v>
      </c>
      <c r="F9" s="40"/>
      <c r="G9" s="37"/>
      <c r="H9" s="40"/>
      <c r="I9" s="37"/>
      <c r="J9" s="40"/>
      <c r="K9" s="37" t="s">
        <v>99</v>
      </c>
      <c r="L9" s="37"/>
      <c r="M9" s="37"/>
      <c r="N9" s="37"/>
      <c r="O9" s="37"/>
      <c r="P9" s="40"/>
      <c r="Q9" s="37"/>
      <c r="R9" s="37"/>
      <c r="S9" s="37" t="s">
        <v>104</v>
      </c>
      <c r="T9" s="40"/>
      <c r="U9" s="37"/>
      <c r="V9" s="40"/>
      <c r="W9" s="40"/>
      <c r="X9" s="40"/>
      <c r="Y9" s="37"/>
    </row>
    <row r="10" spans="1:26" x14ac:dyDescent="0.65">
      <c r="A10" s="1" t="s">
        <v>163</v>
      </c>
      <c r="B10" s="1"/>
      <c r="C10" s="1"/>
      <c r="D10" s="1"/>
      <c r="E10" s="3"/>
      <c r="F10" s="3"/>
      <c r="G10" s="12">
        <v>439844284</v>
      </c>
      <c r="H10" s="12"/>
      <c r="I10" s="12">
        <v>574095791.75999999</v>
      </c>
      <c r="J10" s="12"/>
      <c r="K10" s="12">
        <v>-242518625.37999997</v>
      </c>
      <c r="L10" s="12"/>
      <c r="M10" s="12">
        <v>-1248000</v>
      </c>
      <c r="N10" s="12"/>
      <c r="O10" s="12">
        <v>33936013.18</v>
      </c>
      <c r="P10" s="22"/>
      <c r="Q10" s="12">
        <v>-67131981.610000476</v>
      </c>
      <c r="R10" s="22"/>
      <c r="S10" s="12">
        <v>-90019.6</v>
      </c>
      <c r="T10" s="22"/>
      <c r="U10" s="22">
        <f>SUM(G10:S10)</f>
        <v>736887462.34999943</v>
      </c>
      <c r="V10" s="22"/>
      <c r="W10" s="22">
        <v>907092.74</v>
      </c>
      <c r="X10" s="22"/>
      <c r="Y10" s="12">
        <f>SUM(U10:W10)</f>
        <v>737794555.08999944</v>
      </c>
    </row>
    <row r="11" spans="1:26" x14ac:dyDescent="0.65">
      <c r="A11" s="125" t="s">
        <v>171</v>
      </c>
      <c r="B11" s="1"/>
      <c r="C11" s="1"/>
      <c r="D11" s="1"/>
      <c r="E11" s="4">
        <v>22</v>
      </c>
      <c r="F11" s="3"/>
      <c r="G11" s="12">
        <v>0</v>
      </c>
      <c r="H11" s="12"/>
      <c r="I11" s="12">
        <v>0</v>
      </c>
      <c r="J11" s="12"/>
      <c r="K11" s="12">
        <v>0</v>
      </c>
      <c r="L11" s="12"/>
      <c r="M11" s="12">
        <v>1248000</v>
      </c>
      <c r="N11" s="12"/>
      <c r="O11" s="12">
        <v>0</v>
      </c>
      <c r="P11" s="22"/>
      <c r="Q11" s="12">
        <f>-M11</f>
        <v>-1248000</v>
      </c>
      <c r="R11" s="22"/>
      <c r="S11" s="12">
        <v>0</v>
      </c>
      <c r="T11" s="22"/>
      <c r="U11" s="12">
        <v>0</v>
      </c>
      <c r="V11" s="22"/>
      <c r="W11" s="12">
        <v>0</v>
      </c>
      <c r="X11" s="22"/>
      <c r="Y11" s="12">
        <v>0</v>
      </c>
    </row>
    <row r="12" spans="1:26" x14ac:dyDescent="0.65">
      <c r="A12" s="125" t="s">
        <v>160</v>
      </c>
      <c r="B12" s="1"/>
      <c r="C12" s="1"/>
      <c r="D12" s="1"/>
      <c r="E12" s="3"/>
      <c r="F12" s="3"/>
      <c r="G12" s="123">
        <f>SUM(G10:G11)</f>
        <v>439844284</v>
      </c>
      <c r="H12" s="123"/>
      <c r="I12" s="123">
        <f>SUM(I10:I11)</f>
        <v>574095791.75999999</v>
      </c>
      <c r="J12" s="123"/>
      <c r="K12" s="123">
        <f>SUM(K10:K11)</f>
        <v>-242518625.37999997</v>
      </c>
      <c r="L12" s="123"/>
      <c r="M12" s="123">
        <f>SUM(M10:M11)</f>
        <v>0</v>
      </c>
      <c r="N12" s="123"/>
      <c r="O12" s="123">
        <f>SUM(O10:O11)</f>
        <v>33936013.18</v>
      </c>
      <c r="P12" s="124"/>
      <c r="Q12" s="123">
        <f>SUM(Q10:Q11)</f>
        <v>-68379981.610000476</v>
      </c>
      <c r="R12" s="124"/>
      <c r="S12" s="123">
        <f>SUM(S10:S11)</f>
        <v>-90019.6</v>
      </c>
      <c r="T12" s="124"/>
      <c r="U12" s="123">
        <f>SUM(U10:U11)</f>
        <v>736887462.34999943</v>
      </c>
      <c r="V12" s="124"/>
      <c r="W12" s="123">
        <f>SUM(W10:W11)</f>
        <v>907092.74</v>
      </c>
      <c r="X12" s="124"/>
      <c r="Y12" s="123">
        <f>SUM(Y10:Y11)</f>
        <v>737794555.08999944</v>
      </c>
    </row>
    <row r="13" spans="1:26" x14ac:dyDescent="0.65">
      <c r="A13" s="103" t="s">
        <v>110</v>
      </c>
      <c r="B13" s="103"/>
      <c r="C13" s="103"/>
      <c r="D13" s="103"/>
      <c r="E13" s="3"/>
      <c r="F13" s="3"/>
      <c r="G13" s="24"/>
      <c r="H13" s="22"/>
      <c r="I13" s="24"/>
      <c r="J13" s="22"/>
      <c r="K13" s="24"/>
      <c r="L13" s="24"/>
      <c r="M13" s="24"/>
      <c r="N13" s="24"/>
      <c r="O13" s="24"/>
      <c r="P13" s="22"/>
      <c r="Q13" s="24"/>
      <c r="R13" s="22"/>
      <c r="S13" s="24"/>
      <c r="T13" s="22"/>
      <c r="U13" s="22"/>
      <c r="V13" s="22"/>
      <c r="W13" s="22"/>
      <c r="X13" s="22"/>
      <c r="Y13" s="24"/>
    </row>
    <row r="14" spans="1:26" x14ac:dyDescent="0.65">
      <c r="A14" s="103"/>
      <c r="B14" s="103" t="s">
        <v>88</v>
      </c>
      <c r="C14" s="103"/>
      <c r="D14" s="103"/>
      <c r="E14" s="3"/>
      <c r="F14" s="3"/>
      <c r="G14" s="24">
        <v>0</v>
      </c>
      <c r="H14" s="22"/>
      <c r="I14" s="24">
        <v>0</v>
      </c>
      <c r="J14" s="22"/>
      <c r="K14" s="24">
        <v>0</v>
      </c>
      <c r="L14" s="24"/>
      <c r="M14" s="24">
        <v>0</v>
      </c>
      <c r="N14" s="24"/>
      <c r="O14" s="24">
        <v>0</v>
      </c>
      <c r="P14" s="22"/>
      <c r="Q14" s="12">
        <v>-54722654.820000008</v>
      </c>
      <c r="R14" s="22"/>
      <c r="S14" s="24">
        <v>0</v>
      </c>
      <c r="T14" s="22"/>
      <c r="U14" s="22">
        <f>SUM(G14:S14)</f>
        <v>-54722654.820000008</v>
      </c>
      <c r="V14" s="22"/>
      <c r="W14" s="22">
        <v>-283293.21999999997</v>
      </c>
      <c r="X14" s="22"/>
      <c r="Y14" s="12">
        <f>SUM(U14:W14)</f>
        <v>-55005948.040000007</v>
      </c>
    </row>
    <row r="15" spans="1:26" x14ac:dyDescent="0.65">
      <c r="A15" s="103"/>
      <c r="B15" s="1" t="s">
        <v>89</v>
      </c>
      <c r="C15" s="1"/>
      <c r="D15" s="1"/>
      <c r="E15" s="4"/>
      <c r="F15" s="3"/>
      <c r="G15" s="96">
        <v>0</v>
      </c>
      <c r="H15" s="64"/>
      <c r="I15" s="96">
        <v>0</v>
      </c>
      <c r="J15" s="64"/>
      <c r="K15" s="96">
        <v>0</v>
      </c>
      <c r="L15" s="96"/>
      <c r="M15" s="96">
        <v>0</v>
      </c>
      <c r="N15" s="96"/>
      <c r="O15" s="96">
        <v>0</v>
      </c>
      <c r="P15" s="64"/>
      <c r="Q15" s="96">
        <f>'CI(6M)'!F22</f>
        <v>0</v>
      </c>
      <c r="R15" s="64"/>
      <c r="S15" s="96">
        <v>0</v>
      </c>
      <c r="T15" s="64"/>
      <c r="U15" s="64">
        <f>SUM(G15:S15)</f>
        <v>0</v>
      </c>
      <c r="V15" s="64"/>
      <c r="W15" s="132">
        <v>0</v>
      </c>
      <c r="X15" s="64"/>
      <c r="Y15" s="96">
        <f>SUM(U15:W15)</f>
        <v>0</v>
      </c>
      <c r="Z15" s="25"/>
    </row>
    <row r="16" spans="1:26" x14ac:dyDescent="0.65">
      <c r="A16" s="103"/>
      <c r="B16" s="103" t="s">
        <v>111</v>
      </c>
      <c r="C16" s="103"/>
      <c r="D16" s="103"/>
      <c r="E16" s="3"/>
      <c r="F16" s="3"/>
      <c r="G16" s="23">
        <f>SUM(G14:G15)</f>
        <v>0</v>
      </c>
      <c r="H16" s="97"/>
      <c r="I16" s="23">
        <f>SUM(I14:I15)</f>
        <v>0</v>
      </c>
      <c r="J16" s="97"/>
      <c r="K16" s="23">
        <f>SUM(K14:K15)</f>
        <v>0</v>
      </c>
      <c r="L16" s="23"/>
      <c r="M16" s="23">
        <f>SUM(M14:M15)</f>
        <v>0</v>
      </c>
      <c r="N16" s="23"/>
      <c r="O16" s="23">
        <f>SUM(O14:O15)</f>
        <v>0</v>
      </c>
      <c r="P16" s="97"/>
      <c r="Q16" s="23">
        <f>SUM(Q14:Q15)</f>
        <v>-54722654.820000008</v>
      </c>
      <c r="R16" s="97"/>
      <c r="S16" s="23">
        <f>SUM(S14:S15)</f>
        <v>0</v>
      </c>
      <c r="T16" s="97"/>
      <c r="U16" s="23">
        <f>SUM(U14:U15)</f>
        <v>-54722654.820000008</v>
      </c>
      <c r="V16" s="97"/>
      <c r="W16" s="23">
        <f>SUM(W14:W15)</f>
        <v>-283293.21999999997</v>
      </c>
      <c r="X16" s="97"/>
      <c r="Y16" s="23">
        <f>SUM(Y14:Y15)</f>
        <v>-55005948.040000007</v>
      </c>
    </row>
    <row r="17" spans="1:26" ht="22" thickBot="1" x14ac:dyDescent="0.7">
      <c r="A17" s="1" t="s">
        <v>177</v>
      </c>
      <c r="B17" s="1"/>
      <c r="C17" s="1"/>
      <c r="D17" s="1"/>
      <c r="E17" s="3"/>
      <c r="F17" s="3"/>
      <c r="G17" s="26">
        <f>G12+G16</f>
        <v>439844284</v>
      </c>
      <c r="H17" s="98"/>
      <c r="I17" s="26">
        <f>I12+I16</f>
        <v>574095791.75999999</v>
      </c>
      <c r="J17" s="98"/>
      <c r="K17" s="26">
        <f>K12+K16</f>
        <v>-242518625.37999997</v>
      </c>
      <c r="L17" s="26"/>
      <c r="M17" s="26">
        <f>M12+M16</f>
        <v>0</v>
      </c>
      <c r="N17" s="26"/>
      <c r="O17" s="26">
        <f>O12+O16</f>
        <v>33936013.18</v>
      </c>
      <c r="P17" s="98"/>
      <c r="Q17" s="26">
        <f>Q12+Q16</f>
        <v>-123102636.43000048</v>
      </c>
      <c r="R17" s="98"/>
      <c r="S17" s="26">
        <f>S12+S16</f>
        <v>-90019.6</v>
      </c>
      <c r="T17" s="98"/>
      <c r="U17" s="26">
        <f>U12+U16</f>
        <v>682164807.52999938</v>
      </c>
      <c r="V17" s="98"/>
      <c r="W17" s="26">
        <f>W12+W16</f>
        <v>623799.52</v>
      </c>
      <c r="X17" s="98"/>
      <c r="Y17" s="26">
        <f>Y12+Y16</f>
        <v>682788607.04999948</v>
      </c>
      <c r="Z17" s="28"/>
    </row>
    <row r="18" spans="1:26" ht="22.5" thickTop="1" x14ac:dyDescent="0.7">
      <c r="A18" s="21"/>
      <c r="B18" s="3"/>
      <c r="C18" s="3"/>
      <c r="D18" s="3"/>
      <c r="E18" s="3"/>
      <c r="F18" s="3"/>
      <c r="G18" s="29"/>
      <c r="H18" s="27"/>
      <c r="I18" s="29"/>
      <c r="J18" s="27"/>
      <c r="K18" s="29"/>
      <c r="L18" s="29"/>
      <c r="M18" s="29"/>
      <c r="N18" s="29"/>
      <c r="O18" s="29"/>
      <c r="P18" s="27"/>
      <c r="Q18" s="29"/>
      <c r="R18" s="27"/>
      <c r="S18" s="29"/>
      <c r="T18" s="27"/>
      <c r="U18" s="27"/>
      <c r="V18" s="27"/>
      <c r="W18" s="27"/>
      <c r="X18" s="27"/>
      <c r="Y18" s="29"/>
      <c r="Z18" s="28"/>
    </row>
    <row r="19" spans="1:26" x14ac:dyDescent="0.65">
      <c r="A19" s="1" t="s">
        <v>13</v>
      </c>
      <c r="B19" s="1"/>
      <c r="C19" s="1"/>
      <c r="D19" s="1"/>
      <c r="E19" s="3"/>
      <c r="F19" s="3"/>
      <c r="G19" s="12">
        <v>439844284</v>
      </c>
      <c r="H19" s="12"/>
      <c r="I19" s="12">
        <v>574095791.75999999</v>
      </c>
      <c r="J19" s="12"/>
      <c r="K19" s="12">
        <v>-242518625.37999997</v>
      </c>
      <c r="L19" s="12"/>
      <c r="M19" s="12">
        <v>0</v>
      </c>
      <c r="N19" s="12"/>
      <c r="O19" s="12">
        <v>33936013.18</v>
      </c>
      <c r="P19" s="22"/>
      <c r="Q19" s="12">
        <v>12704288.509999529</v>
      </c>
      <c r="R19" s="22"/>
      <c r="S19" s="12">
        <v>-90019.6</v>
      </c>
      <c r="T19" s="22"/>
      <c r="U19" s="22">
        <f>SUM(G19:S19)</f>
        <v>817971732.46999943</v>
      </c>
      <c r="V19" s="22"/>
      <c r="W19" s="22">
        <v>259644.80000000002</v>
      </c>
      <c r="X19" s="22"/>
      <c r="Y19" s="12">
        <f>U19+W19</f>
        <v>818231377.26999938</v>
      </c>
    </row>
    <row r="20" spans="1:26" x14ac:dyDescent="0.65">
      <c r="A20" s="103" t="s">
        <v>110</v>
      </c>
      <c r="B20" s="1"/>
      <c r="C20" s="1"/>
      <c r="D20" s="1"/>
      <c r="E20" s="3"/>
      <c r="F20" s="3"/>
      <c r="G20" s="12"/>
      <c r="H20" s="12"/>
      <c r="I20" s="12"/>
      <c r="J20" s="12"/>
      <c r="K20" s="12"/>
      <c r="L20" s="12"/>
      <c r="M20" s="12"/>
      <c r="N20" s="12"/>
      <c r="O20" s="12"/>
      <c r="P20" s="22"/>
      <c r="Q20" s="12"/>
      <c r="R20" s="22"/>
      <c r="S20" s="12"/>
      <c r="T20" s="22"/>
      <c r="U20" s="22"/>
      <c r="V20" s="22"/>
      <c r="W20" s="22"/>
      <c r="X20" s="22"/>
      <c r="Y20" s="12"/>
    </row>
    <row r="21" spans="1:26" x14ac:dyDescent="0.65">
      <c r="A21" s="103"/>
      <c r="B21" s="103" t="s">
        <v>88</v>
      </c>
      <c r="C21" s="1"/>
      <c r="D21" s="1"/>
      <c r="E21" s="4"/>
      <c r="F21" s="3"/>
      <c r="G21" s="24">
        <v>0</v>
      </c>
      <c r="H21" s="27"/>
      <c r="I21" s="24">
        <v>0</v>
      </c>
      <c r="J21" s="27"/>
      <c r="K21" s="24">
        <v>0</v>
      </c>
      <c r="L21" s="24"/>
      <c r="M21" s="24">
        <v>0</v>
      </c>
      <c r="N21" s="24"/>
      <c r="O21" s="24">
        <v>0</v>
      </c>
      <c r="P21" s="27"/>
      <c r="Q21" s="12">
        <v>12151967.520000026</v>
      </c>
      <c r="R21" s="27"/>
      <c r="S21" s="24">
        <v>0</v>
      </c>
      <c r="T21" s="27"/>
      <c r="U21" s="27">
        <f>SUM(G21:S21)</f>
        <v>12151967.520000026</v>
      </c>
      <c r="V21" s="27"/>
      <c r="W21" s="22">
        <v>-233203.16</v>
      </c>
      <c r="X21" s="27"/>
      <c r="Y21" s="27">
        <f>SUM(U21:W21)</f>
        <v>11918764.360000025</v>
      </c>
      <c r="Z21" s="25"/>
    </row>
    <row r="22" spans="1:26" x14ac:dyDescent="0.65">
      <c r="A22" s="103"/>
      <c r="B22" s="1" t="s">
        <v>89</v>
      </c>
      <c r="C22" s="1"/>
      <c r="D22" s="1"/>
      <c r="E22" s="4"/>
      <c r="F22" s="3"/>
      <c r="G22" s="24">
        <v>0</v>
      </c>
      <c r="H22" s="27"/>
      <c r="I22" s="24">
        <v>0</v>
      </c>
      <c r="J22" s="27"/>
      <c r="K22" s="24">
        <v>0</v>
      </c>
      <c r="L22" s="24"/>
      <c r="M22" s="24">
        <v>0</v>
      </c>
      <c r="N22" s="24"/>
      <c r="O22" s="24">
        <v>0</v>
      </c>
      <c r="P22" s="27"/>
      <c r="Q22" s="24">
        <f>'CI(6M)'!G22</f>
        <v>0</v>
      </c>
      <c r="R22" s="27"/>
      <c r="S22" s="24">
        <v>0</v>
      </c>
      <c r="T22" s="27"/>
      <c r="U22" s="27">
        <f>SUM(G22:S22)</f>
        <v>0</v>
      </c>
      <c r="V22" s="27"/>
      <c r="W22" s="27">
        <v>0</v>
      </c>
      <c r="X22" s="27"/>
      <c r="Y22" s="27">
        <f>SUM(U22:W22)</f>
        <v>0</v>
      </c>
      <c r="Z22" s="25"/>
    </row>
    <row r="23" spans="1:26" x14ac:dyDescent="0.65">
      <c r="A23" s="103"/>
      <c r="B23" s="103" t="s">
        <v>111</v>
      </c>
      <c r="C23" s="103"/>
      <c r="D23" s="103"/>
      <c r="E23" s="3"/>
      <c r="F23" s="3"/>
      <c r="G23" s="23">
        <f>SUM(G21:G22)</f>
        <v>0</v>
      </c>
      <c r="H23" s="97"/>
      <c r="I23" s="23">
        <f>SUM(I21:I22)</f>
        <v>0</v>
      </c>
      <c r="J23" s="97"/>
      <c r="K23" s="23">
        <f>SUM(K21:K22)</f>
        <v>0</v>
      </c>
      <c r="L23" s="23"/>
      <c r="M23" s="23">
        <f>SUM(M21:M22)</f>
        <v>0</v>
      </c>
      <c r="N23" s="23"/>
      <c r="O23" s="23">
        <f>SUM(O21:O22)</f>
        <v>0</v>
      </c>
      <c r="P23" s="97"/>
      <c r="Q23" s="23">
        <f>SUM(Q21:Q22)</f>
        <v>12151967.520000026</v>
      </c>
      <c r="R23" s="97"/>
      <c r="S23" s="23">
        <f>SUM(S21:S22)</f>
        <v>0</v>
      </c>
      <c r="T23" s="97"/>
      <c r="U23" s="23">
        <f>SUM(U21:U22)</f>
        <v>12151967.520000026</v>
      </c>
      <c r="V23" s="97"/>
      <c r="W23" s="23">
        <f>SUM(W21:W21)</f>
        <v>-233203.16</v>
      </c>
      <c r="X23" s="97"/>
      <c r="Y23" s="23">
        <f>SUM(Y21:Y21)</f>
        <v>11918764.360000025</v>
      </c>
    </row>
    <row r="24" spans="1:26" ht="22" thickBot="1" x14ac:dyDescent="0.7">
      <c r="A24" s="1" t="s">
        <v>178</v>
      </c>
      <c r="B24" s="1"/>
      <c r="C24" s="1"/>
      <c r="D24" s="1"/>
      <c r="E24" s="3"/>
      <c r="F24" s="3"/>
      <c r="G24" s="26">
        <f>G19+G23</f>
        <v>439844284</v>
      </c>
      <c r="H24" s="98"/>
      <c r="I24" s="26">
        <f>I19+I23</f>
        <v>574095791.75999999</v>
      </c>
      <c r="J24" s="98"/>
      <c r="K24" s="26">
        <f>K19+K23</f>
        <v>-242518625.37999997</v>
      </c>
      <c r="L24" s="26"/>
      <c r="M24" s="26">
        <f>M19+M23</f>
        <v>0</v>
      </c>
      <c r="N24" s="26"/>
      <c r="O24" s="26">
        <f>O19+O23</f>
        <v>33936013.18</v>
      </c>
      <c r="P24" s="98"/>
      <c r="Q24" s="26">
        <f>Q19+Q23</f>
        <v>24856256.029999554</v>
      </c>
      <c r="R24" s="98"/>
      <c r="S24" s="26">
        <f>S19+S23</f>
        <v>-90019.6</v>
      </c>
      <c r="T24" s="98"/>
      <c r="U24" s="26">
        <f>U19+U23</f>
        <v>830123699.98999941</v>
      </c>
      <c r="V24" s="98"/>
      <c r="W24" s="26">
        <f>W19+W23</f>
        <v>26441.640000000014</v>
      </c>
      <c r="X24" s="98"/>
      <c r="Y24" s="26">
        <f>Y19+Y23</f>
        <v>830150141.6299994</v>
      </c>
      <c r="Z24" s="28"/>
    </row>
    <row r="25" spans="1:26" ht="22.5" thickTop="1" x14ac:dyDescent="0.7">
      <c r="A25" s="3"/>
      <c r="B25" s="3"/>
      <c r="C25" s="3"/>
      <c r="D25" s="3"/>
      <c r="E25" s="3"/>
      <c r="F25" s="3"/>
      <c r="G25" s="30"/>
      <c r="H25" s="3"/>
      <c r="I25" s="30"/>
      <c r="J25" s="3"/>
      <c r="K25" s="30"/>
      <c r="L25" s="30"/>
      <c r="M25" s="30"/>
      <c r="N25" s="30"/>
      <c r="O25" s="30"/>
      <c r="P25" s="3"/>
      <c r="Q25" s="30"/>
      <c r="R25" s="3"/>
      <c r="S25" s="30"/>
      <c r="T25" s="3"/>
      <c r="U25" s="3"/>
      <c r="V25" s="3"/>
      <c r="W25" s="3"/>
      <c r="X25" s="3"/>
      <c r="Y25" s="31"/>
    </row>
    <row r="27" spans="1:26" x14ac:dyDescent="0.65">
      <c r="Y27" s="105" t="s">
        <v>21</v>
      </c>
    </row>
  </sheetData>
  <mergeCells count="5">
    <mergeCell ref="A1:Y1"/>
    <mergeCell ref="A2:Y2"/>
    <mergeCell ref="A3:Y3"/>
    <mergeCell ref="G5:Y5"/>
    <mergeCell ref="O6:Q6"/>
  </mergeCells>
  <pageMargins left="0.51181102362204722" right="0.15748031496062992" top="0.98425196850393704" bottom="0.51181102362204722" header="0.51181102362204722" footer="0.31496062992125984"/>
  <pageSetup paperSize="9" scale="60" firstPageNumber="8" orientation="landscape" useFirstPageNumber="1" r:id="rId1"/>
  <headerFooter alignWithMargins="0">
    <oddHeader>&amp;R&amp;15&amp;P</oddHeader>
    <oddFooter>&amp;L&amp;15&amp;K000000Notes to the financial statements are an integral part of the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EA2C-90C4-4653-8037-E6D452A71F2F}">
  <sheetPr>
    <tabColor rgb="FF0070C0"/>
  </sheetPr>
  <dimension ref="A1:T25"/>
  <sheetViews>
    <sheetView view="pageBreakPreview" zoomScale="115" zoomScaleNormal="90" zoomScaleSheetLayoutView="115" workbookViewId="0">
      <selection activeCell="Q17" sqref="Q17"/>
    </sheetView>
  </sheetViews>
  <sheetFormatPr defaultColWidth="11.453125" defaultRowHeight="21" customHeight="1" x14ac:dyDescent="0.6"/>
  <cols>
    <col min="1" max="3" width="1.81640625" style="1" customWidth="1"/>
    <col min="4" max="4" width="39.1796875" style="1" customWidth="1"/>
    <col min="5" max="5" width="10.1796875" style="1" customWidth="1"/>
    <col min="6" max="6" width="1.1796875" style="1" customWidth="1"/>
    <col min="7" max="7" width="14.81640625" style="1" customWidth="1"/>
    <col min="8" max="8" width="1.1796875" style="1" customWidth="1"/>
    <col min="9" max="9" width="17.453125" style="1" bestFit="1" customWidth="1"/>
    <col min="10" max="10" width="1.1796875" style="1" customWidth="1"/>
    <col min="11" max="11" width="19.81640625" style="1" bestFit="1" customWidth="1"/>
    <col min="12" max="12" width="1.1796875" style="1" customWidth="1"/>
    <col min="13" max="13" width="15.54296875" style="1" customWidth="1"/>
    <col min="14" max="14" width="1.1796875" style="1" customWidth="1"/>
    <col min="15" max="15" width="15.54296875" style="1" customWidth="1"/>
    <col min="16" max="16" width="1.1796875" style="1" customWidth="1"/>
    <col min="17" max="17" width="36.81640625" style="1" bestFit="1" customWidth="1"/>
    <col min="18" max="18" width="1.1796875" style="1" customWidth="1"/>
    <col min="19" max="19" width="17.54296875" style="1" customWidth="1"/>
    <col min="20" max="20" width="15.1796875" style="1" customWidth="1"/>
    <col min="21" max="21" width="10.81640625" style="1" bestFit="1" customWidth="1"/>
    <col min="22" max="16384" width="11.453125" style="1"/>
  </cols>
  <sheetData>
    <row r="1" spans="1:20" ht="21" customHeight="1" x14ac:dyDescent="0.6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20" ht="21" customHeight="1" x14ac:dyDescent="0.65">
      <c r="A2" s="142" t="s">
        <v>94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20" ht="21" customHeight="1" x14ac:dyDescent="0.65">
      <c r="A3" s="142" t="s">
        <v>176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1:20" ht="21" customHeight="1" x14ac:dyDescent="0.65">
      <c r="S4" s="42" t="s">
        <v>1</v>
      </c>
    </row>
    <row r="5" spans="1:20" ht="21" customHeight="1" x14ac:dyDescent="0.65">
      <c r="A5" s="43"/>
      <c r="B5" s="43"/>
      <c r="C5" s="43"/>
      <c r="D5" s="43"/>
      <c r="E5" s="43"/>
      <c r="F5" s="43"/>
      <c r="G5" s="143" t="s">
        <v>24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20" ht="21" customHeight="1" x14ac:dyDescent="0.65">
      <c r="G6" s="45" t="s">
        <v>95</v>
      </c>
      <c r="H6" s="43"/>
      <c r="I6" s="45" t="s">
        <v>96</v>
      </c>
      <c r="J6" s="43"/>
      <c r="K6" s="45" t="s">
        <v>9</v>
      </c>
      <c r="L6" s="43"/>
      <c r="M6" s="143" t="s">
        <v>69</v>
      </c>
      <c r="N6" s="143"/>
      <c r="O6" s="143"/>
      <c r="P6" s="43"/>
      <c r="Q6" s="44" t="s">
        <v>101</v>
      </c>
      <c r="R6" s="46"/>
      <c r="S6" s="45" t="s">
        <v>10</v>
      </c>
    </row>
    <row r="7" spans="1:20" ht="21" customHeight="1" x14ac:dyDescent="0.65">
      <c r="G7" s="41" t="s">
        <v>112</v>
      </c>
      <c r="I7" s="41" t="s">
        <v>97</v>
      </c>
      <c r="K7" s="41" t="s">
        <v>98</v>
      </c>
      <c r="M7" s="44" t="s">
        <v>5</v>
      </c>
      <c r="O7" s="41" t="s">
        <v>6</v>
      </c>
      <c r="Q7" s="47" t="s">
        <v>102</v>
      </c>
      <c r="R7" s="48"/>
      <c r="S7" s="41" t="s">
        <v>108</v>
      </c>
    </row>
    <row r="8" spans="1:20" ht="21" customHeight="1" x14ac:dyDescent="0.65">
      <c r="G8" s="41"/>
      <c r="I8" s="41"/>
      <c r="K8" s="41" t="s">
        <v>11</v>
      </c>
      <c r="M8" s="41" t="s">
        <v>70</v>
      </c>
      <c r="O8" s="41"/>
      <c r="Q8" s="41" t="s">
        <v>103</v>
      </c>
      <c r="S8" s="41" t="s">
        <v>109</v>
      </c>
    </row>
    <row r="9" spans="1:20" ht="21" customHeight="1" x14ac:dyDescent="0.65">
      <c r="A9" s="49"/>
      <c r="B9" s="49"/>
      <c r="C9" s="49"/>
      <c r="D9" s="49"/>
      <c r="E9" s="47" t="s">
        <v>2</v>
      </c>
      <c r="F9" s="49"/>
      <c r="G9" s="47"/>
      <c r="H9" s="49"/>
      <c r="I9" s="47"/>
      <c r="J9" s="49"/>
      <c r="K9" s="47" t="s">
        <v>99</v>
      </c>
      <c r="L9" s="49"/>
      <c r="M9" s="47"/>
      <c r="N9" s="49"/>
      <c r="O9" s="47"/>
      <c r="P9" s="49"/>
      <c r="Q9" s="47" t="s">
        <v>104</v>
      </c>
      <c r="R9" s="49"/>
      <c r="S9" s="47"/>
    </row>
    <row r="10" spans="1:20" ht="21" customHeight="1" x14ac:dyDescent="0.6">
      <c r="A10" s="1" t="s">
        <v>164</v>
      </c>
      <c r="G10" s="53">
        <v>439844284</v>
      </c>
      <c r="I10" s="53">
        <v>574095791.75999999</v>
      </c>
      <c r="K10" s="53">
        <v>-242518625.37999997</v>
      </c>
      <c r="M10" s="53">
        <v>33936013.18</v>
      </c>
      <c r="O10" s="53">
        <v>-58740771.150000468</v>
      </c>
      <c r="Q10" s="53">
        <v>-90019.6</v>
      </c>
      <c r="S10" s="53">
        <f>SUM(G10:R10)</f>
        <v>746526672.80999947</v>
      </c>
    </row>
    <row r="11" spans="1:20" ht="21" customHeight="1" x14ac:dyDescent="0.6">
      <c r="A11" s="1" t="s">
        <v>110</v>
      </c>
    </row>
    <row r="12" spans="1:20" ht="21" customHeight="1" x14ac:dyDescent="0.6">
      <c r="B12" s="1" t="s">
        <v>88</v>
      </c>
      <c r="E12" s="50"/>
      <c r="G12" s="53">
        <v>0</v>
      </c>
      <c r="I12" s="53">
        <v>0</v>
      </c>
      <c r="K12" s="53">
        <v>0</v>
      </c>
      <c r="M12" s="53">
        <v>0</v>
      </c>
      <c r="O12" s="133">
        <v>-49986861.16999989</v>
      </c>
      <c r="Q12" s="53">
        <v>0</v>
      </c>
      <c r="S12" s="53">
        <f>SUM(G12:R12)</f>
        <v>-49986861.16999989</v>
      </c>
      <c r="T12" s="54"/>
    </row>
    <row r="13" spans="1:20" ht="21" customHeight="1" x14ac:dyDescent="0.6">
      <c r="B13" s="1" t="s">
        <v>89</v>
      </c>
      <c r="E13" s="50"/>
      <c r="G13" s="93">
        <v>0</v>
      </c>
      <c r="H13" s="49"/>
      <c r="I13" s="93">
        <v>0</v>
      </c>
      <c r="J13" s="49"/>
      <c r="K13" s="93">
        <v>0</v>
      </c>
      <c r="L13" s="49"/>
      <c r="M13" s="93">
        <v>0</v>
      </c>
      <c r="N13" s="49"/>
      <c r="O13" s="93">
        <f>'CI(6M)'!H22</f>
        <v>0</v>
      </c>
      <c r="P13" s="49"/>
      <c r="Q13" s="93">
        <v>0</v>
      </c>
      <c r="R13" s="49"/>
      <c r="S13" s="93">
        <f>SUM(G13:R13)</f>
        <v>0</v>
      </c>
      <c r="T13" s="54"/>
    </row>
    <row r="14" spans="1:20" ht="21" customHeight="1" x14ac:dyDescent="0.6">
      <c r="B14" s="103" t="s">
        <v>111</v>
      </c>
      <c r="C14" s="103"/>
      <c r="D14" s="103"/>
      <c r="E14" s="50"/>
      <c r="G14" s="56">
        <f>SUM(G12:G13)</f>
        <v>0</v>
      </c>
      <c r="H14" s="94"/>
      <c r="I14" s="56">
        <f>SUM(I12:I13)</f>
        <v>0</v>
      </c>
      <c r="J14" s="94"/>
      <c r="K14" s="56">
        <f>SUM(K12:K13)</f>
        <v>0</v>
      </c>
      <c r="L14" s="94"/>
      <c r="M14" s="56">
        <f>SUM(M12:M13)</f>
        <v>0</v>
      </c>
      <c r="N14" s="94"/>
      <c r="O14" s="56">
        <f>SUM(O12:O13)</f>
        <v>-49986861.16999989</v>
      </c>
      <c r="P14" s="94"/>
      <c r="Q14" s="56">
        <f>SUM(Q12:Q13)</f>
        <v>0</v>
      </c>
      <c r="R14" s="94"/>
      <c r="S14" s="56">
        <f>SUM(S12:S13)</f>
        <v>-49986861.16999989</v>
      </c>
    </row>
    <row r="15" spans="1:20" ht="21" customHeight="1" thickBot="1" x14ac:dyDescent="0.65">
      <c r="A15" s="1" t="s">
        <v>177</v>
      </c>
      <c r="E15" s="50"/>
      <c r="G15" s="57">
        <f>SUM(G10,G14)</f>
        <v>439844284</v>
      </c>
      <c r="H15" s="95"/>
      <c r="I15" s="57">
        <f>SUM(I10,I14)</f>
        <v>574095791.75999999</v>
      </c>
      <c r="J15" s="95"/>
      <c r="K15" s="57">
        <f>SUM(K10,K14)</f>
        <v>-242518625.37999997</v>
      </c>
      <c r="L15" s="95"/>
      <c r="M15" s="57">
        <f>SUM(M10,M14)</f>
        <v>33936013.18</v>
      </c>
      <c r="N15" s="95"/>
      <c r="O15" s="57">
        <f>SUM(O10,O14)</f>
        <v>-108727632.32000035</v>
      </c>
      <c r="P15" s="95"/>
      <c r="Q15" s="57">
        <f>SUM(Q10,Q14)</f>
        <v>-90019.6</v>
      </c>
      <c r="R15" s="95"/>
      <c r="S15" s="57">
        <f>SUM(S10,S14)</f>
        <v>696539811.63999963</v>
      </c>
      <c r="T15" s="52"/>
    </row>
    <row r="16" spans="1:20" ht="21" customHeight="1" thickTop="1" x14ac:dyDescent="0.65">
      <c r="A16" s="48"/>
      <c r="E16" s="50"/>
      <c r="G16" s="51"/>
      <c r="I16" s="51"/>
      <c r="K16" s="51"/>
      <c r="M16" s="51"/>
      <c r="O16" s="51"/>
      <c r="Q16" s="51"/>
      <c r="S16" s="51"/>
      <c r="T16" s="52"/>
    </row>
    <row r="17" spans="1:20" ht="21" customHeight="1" x14ac:dyDescent="0.6">
      <c r="A17" s="1" t="s">
        <v>13</v>
      </c>
      <c r="G17" s="53">
        <v>439844284</v>
      </c>
      <c r="I17" s="53">
        <v>574095791.75999999</v>
      </c>
      <c r="K17" s="53">
        <v>-242518625.37999997</v>
      </c>
      <c r="M17" s="53">
        <v>33936013.18</v>
      </c>
      <c r="O17" s="53">
        <v>20702148.709999532</v>
      </c>
      <c r="Q17" s="53">
        <v>-90019.6</v>
      </c>
      <c r="S17" s="53">
        <v>825969592.66999948</v>
      </c>
    </row>
    <row r="18" spans="1:20" ht="21" customHeight="1" x14ac:dyDescent="0.6">
      <c r="A18" s="1" t="s">
        <v>110</v>
      </c>
    </row>
    <row r="19" spans="1:20" ht="21" customHeight="1" x14ac:dyDescent="0.6">
      <c r="B19" s="1" t="s">
        <v>88</v>
      </c>
      <c r="E19" s="50"/>
      <c r="G19" s="53">
        <v>0</v>
      </c>
      <c r="I19" s="53">
        <v>0</v>
      </c>
      <c r="K19" s="53">
        <v>0</v>
      </c>
      <c r="M19" s="53">
        <v>0</v>
      </c>
      <c r="O19" s="133">
        <v>13538830.149999876</v>
      </c>
      <c r="Q19" s="53">
        <v>0</v>
      </c>
      <c r="S19" s="53">
        <f>SUM(G19:R19)</f>
        <v>13538830.149999876</v>
      </c>
      <c r="T19" s="54"/>
    </row>
    <row r="20" spans="1:20" ht="21" customHeight="1" x14ac:dyDescent="0.6">
      <c r="B20" s="1" t="s">
        <v>89</v>
      </c>
      <c r="E20" s="50"/>
      <c r="G20" s="53">
        <v>0</v>
      </c>
      <c r="I20" s="53">
        <v>0</v>
      </c>
      <c r="K20" s="53">
        <v>0</v>
      </c>
      <c r="M20" s="53">
        <v>0</v>
      </c>
      <c r="O20" s="53">
        <f>'CI(6M)'!I22</f>
        <v>0</v>
      </c>
      <c r="Q20" s="53">
        <v>0</v>
      </c>
      <c r="S20" s="53">
        <f>SUM(G20:R20)</f>
        <v>0</v>
      </c>
      <c r="T20" s="54"/>
    </row>
    <row r="21" spans="1:20" ht="21" customHeight="1" x14ac:dyDescent="0.6">
      <c r="B21" s="103" t="s">
        <v>111</v>
      </c>
      <c r="C21" s="103"/>
      <c r="D21" s="103"/>
      <c r="E21" s="50"/>
      <c r="G21" s="56">
        <f>SUM(G19:G20)</f>
        <v>0</v>
      </c>
      <c r="H21" s="94"/>
      <c r="I21" s="56">
        <f>SUM(I19:I20)</f>
        <v>0</v>
      </c>
      <c r="J21" s="94"/>
      <c r="K21" s="56">
        <f>SUM(K19:K20)</f>
        <v>0</v>
      </c>
      <c r="L21" s="94"/>
      <c r="M21" s="56">
        <f>SUM(M19:M20)</f>
        <v>0</v>
      </c>
      <c r="N21" s="94"/>
      <c r="O21" s="56">
        <f>SUM(O19:O20)</f>
        <v>13538830.149999876</v>
      </c>
      <c r="P21" s="94"/>
      <c r="Q21" s="56">
        <f>SUM(Q19:Q20)</f>
        <v>0</v>
      </c>
      <c r="R21" s="94"/>
      <c r="S21" s="56">
        <f>SUM(S19:S20)</f>
        <v>13538830.149999876</v>
      </c>
    </row>
    <row r="22" spans="1:20" ht="21" customHeight="1" thickBot="1" x14ac:dyDescent="0.65">
      <c r="A22" s="1" t="s">
        <v>178</v>
      </c>
      <c r="E22" s="50"/>
      <c r="G22" s="57">
        <f>SUM(G17,G21)</f>
        <v>439844284</v>
      </c>
      <c r="H22" s="95"/>
      <c r="I22" s="57">
        <f>SUM(I17,I21)</f>
        <v>574095791.75999999</v>
      </c>
      <c r="J22" s="95"/>
      <c r="K22" s="57">
        <f>SUM(K17,K21)</f>
        <v>-242518625.37999997</v>
      </c>
      <c r="L22" s="95"/>
      <c r="M22" s="57">
        <f>SUM(M17,M21)</f>
        <v>33936013.18</v>
      </c>
      <c r="N22" s="95"/>
      <c r="O22" s="57">
        <f>SUM(O17,O21)</f>
        <v>34240978.859999403</v>
      </c>
      <c r="P22" s="95"/>
      <c r="Q22" s="57">
        <f>SUM(Q17,Q21)</f>
        <v>-90019.6</v>
      </c>
      <c r="R22" s="95"/>
      <c r="S22" s="57">
        <f>SUM(S17,S21)</f>
        <v>839508422.81999934</v>
      </c>
      <c r="T22" s="52"/>
    </row>
    <row r="23" spans="1:20" ht="21" customHeight="1" thickTop="1" x14ac:dyDescent="0.65">
      <c r="A23" s="48"/>
      <c r="G23" s="51"/>
      <c r="I23" s="51"/>
      <c r="K23" s="51"/>
      <c r="M23" s="51"/>
      <c r="O23" s="51"/>
      <c r="Q23" s="51"/>
      <c r="S23" s="51"/>
    </row>
    <row r="24" spans="1:20" ht="21" customHeight="1" x14ac:dyDescent="0.65">
      <c r="G24" s="55"/>
      <c r="I24" s="55"/>
      <c r="K24" s="55"/>
      <c r="M24" s="55"/>
      <c r="O24" s="55"/>
      <c r="S24" s="105" t="s">
        <v>21</v>
      </c>
    </row>
    <row r="25" spans="1:20" ht="21" customHeight="1" x14ac:dyDescent="0.6">
      <c r="O25" s="54"/>
    </row>
  </sheetData>
  <mergeCells count="5">
    <mergeCell ref="A1:S1"/>
    <mergeCell ref="A2:S2"/>
    <mergeCell ref="A3:S3"/>
    <mergeCell ref="G5:S5"/>
    <mergeCell ref="M6:O6"/>
  </mergeCells>
  <printOptions horizontalCentered="1"/>
  <pageMargins left="0.70866141732283472" right="0.51181102362204722" top="1.1811023622047245" bottom="0.51181102362204722" header="0.51181102362204722" footer="0.23622047244094491"/>
  <pageSetup paperSize="9" scale="71" firstPageNumber="9" fitToWidth="0" fitToHeight="0" pageOrder="overThenDown" orientation="landscape" useFirstPageNumber="1" r:id="rId1"/>
  <headerFooter alignWithMargins="0">
    <oddHeader>&amp;R&amp;15&amp;P</oddHeader>
    <oddFooter>&amp;L&amp;15&amp;K000000Notes to the financial statements are an integral part of the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E3E8-83A7-4DA6-80C9-F09CA3F66254}">
  <sheetPr>
    <tabColor rgb="FF0070C0"/>
  </sheetPr>
  <dimension ref="A1:L94"/>
  <sheetViews>
    <sheetView view="pageBreakPreview" topLeftCell="A7" zoomScale="87" zoomScaleNormal="100" zoomScaleSheetLayoutView="87" workbookViewId="0">
      <selection activeCell="F9" sqref="F9"/>
    </sheetView>
  </sheetViews>
  <sheetFormatPr defaultColWidth="11.453125" defaultRowHeight="22.4" customHeight="1" x14ac:dyDescent="0.65"/>
  <cols>
    <col min="1" max="3" width="1.81640625" style="3" customWidth="1"/>
    <col min="4" max="4" width="59.54296875" style="3" customWidth="1"/>
    <col min="5" max="5" width="9.81640625" style="3" customWidth="1"/>
    <col min="6" max="8" width="17.1796875" style="3" customWidth="1"/>
    <col min="9" max="9" width="17.1796875" style="7" customWidth="1"/>
    <col min="10" max="10" width="13.1796875" style="3" bestFit="1" customWidth="1"/>
    <col min="11" max="11" width="10.81640625" style="3" bestFit="1" customWidth="1"/>
    <col min="12" max="12" width="10.1796875" style="3" bestFit="1" customWidth="1"/>
    <col min="13" max="16384" width="11.453125" style="3"/>
  </cols>
  <sheetData>
    <row r="1" spans="1:10" ht="22.4" customHeight="1" x14ac:dyDescent="0.7">
      <c r="A1" s="138" t="s">
        <v>0</v>
      </c>
      <c r="B1" s="138"/>
      <c r="C1" s="138"/>
      <c r="D1" s="138"/>
      <c r="E1" s="138"/>
      <c r="F1" s="138"/>
      <c r="G1" s="138"/>
      <c r="H1" s="138"/>
      <c r="I1" s="138"/>
    </row>
    <row r="2" spans="1:10" ht="22.4" customHeight="1" x14ac:dyDescent="0.7">
      <c r="A2" s="138" t="s">
        <v>113</v>
      </c>
      <c r="B2" s="138"/>
      <c r="C2" s="138"/>
      <c r="D2" s="138"/>
      <c r="E2" s="138"/>
      <c r="F2" s="138"/>
      <c r="G2" s="138"/>
      <c r="H2" s="138"/>
      <c r="I2" s="138"/>
    </row>
    <row r="3" spans="1:10" ht="22.4" customHeight="1" x14ac:dyDescent="0.7">
      <c r="A3" s="138" t="s">
        <v>176</v>
      </c>
      <c r="B3" s="138"/>
      <c r="C3" s="138"/>
      <c r="D3" s="138"/>
      <c r="E3" s="138"/>
      <c r="F3" s="138"/>
      <c r="G3" s="138"/>
      <c r="H3" s="138"/>
      <c r="I3" s="138"/>
    </row>
    <row r="4" spans="1:10" ht="22.4" customHeight="1" x14ac:dyDescent="0.7">
      <c r="A4" s="2"/>
      <c r="B4" s="2"/>
      <c r="C4" s="2"/>
      <c r="D4" s="2"/>
      <c r="E4" s="2"/>
      <c r="F4" s="2"/>
      <c r="G4" s="2"/>
      <c r="H4" s="2"/>
      <c r="I4" s="106" t="s">
        <v>1</v>
      </c>
    </row>
    <row r="5" spans="1:10" ht="22.4" customHeight="1" x14ac:dyDescent="0.7">
      <c r="A5" s="69"/>
      <c r="B5" s="69"/>
      <c r="C5" s="69"/>
      <c r="D5" s="69"/>
      <c r="E5" s="69"/>
      <c r="F5" s="139" t="s">
        <v>23</v>
      </c>
      <c r="G5" s="139"/>
      <c r="H5" s="139" t="s">
        <v>24</v>
      </c>
      <c r="I5" s="139"/>
    </row>
    <row r="6" spans="1:10" ht="22.4" customHeight="1" x14ac:dyDescent="0.7">
      <c r="A6" s="70"/>
      <c r="B6" s="70"/>
      <c r="C6" s="70"/>
      <c r="D6" s="70"/>
      <c r="E6" s="71" t="s">
        <v>2</v>
      </c>
      <c r="F6" s="72">
        <v>2025</v>
      </c>
      <c r="G6" s="72">
        <v>2024</v>
      </c>
      <c r="H6" s="72">
        <v>2025</v>
      </c>
      <c r="I6" s="72">
        <v>2024</v>
      </c>
    </row>
    <row r="7" spans="1:10" ht="22.4" customHeight="1" x14ac:dyDescent="0.65">
      <c r="A7" s="3" t="s">
        <v>114</v>
      </c>
      <c r="F7" s="78"/>
    </row>
    <row r="8" spans="1:10" ht="22.4" customHeight="1" x14ac:dyDescent="0.65">
      <c r="B8" s="3" t="s">
        <v>86</v>
      </c>
      <c r="F8" s="107">
        <f>'CI(6M)'!F19</f>
        <v>-47166097.600000009</v>
      </c>
      <c r="G8" s="107">
        <f>'CI(6M)'!G19</f>
        <v>18102936.410000026</v>
      </c>
      <c r="H8" s="107">
        <f>'CI(6M)'!H19</f>
        <v>-42159746.179999888</v>
      </c>
      <c r="I8" s="108">
        <f>'CI(6M)'!I19</f>
        <v>19684462.899999876</v>
      </c>
    </row>
    <row r="9" spans="1:10" ht="22.4" customHeight="1" x14ac:dyDescent="0.65">
      <c r="B9" s="109" t="s">
        <v>169</v>
      </c>
      <c r="F9" s="107"/>
      <c r="G9" s="107"/>
      <c r="H9" s="107"/>
      <c r="I9" s="108"/>
    </row>
    <row r="10" spans="1:10" ht="22.4" customHeight="1" x14ac:dyDescent="0.65">
      <c r="B10" s="109"/>
      <c r="C10" s="3" t="s">
        <v>170</v>
      </c>
      <c r="F10" s="107"/>
      <c r="G10" s="107"/>
      <c r="H10" s="107"/>
      <c r="I10" s="108"/>
    </row>
    <row r="11" spans="1:10" ht="22.4" customHeight="1" x14ac:dyDescent="0.65">
      <c r="C11" s="3" t="s">
        <v>14</v>
      </c>
      <c r="F11" s="22">
        <v>39762567.140000001</v>
      </c>
      <c r="G11" s="22">
        <v>40362032.799999997</v>
      </c>
      <c r="H11" s="22">
        <v>39762567.140000001</v>
      </c>
      <c r="I11" s="22">
        <v>40362032.799999997</v>
      </c>
      <c r="J11" s="110"/>
    </row>
    <row r="12" spans="1:10" ht="22.4" customHeight="1" x14ac:dyDescent="0.65">
      <c r="C12" s="3" t="s">
        <v>116</v>
      </c>
      <c r="F12" s="22">
        <v>219269.82</v>
      </c>
      <c r="G12" s="22">
        <v>363005.88</v>
      </c>
      <c r="H12" s="58">
        <v>219269.82</v>
      </c>
      <c r="I12" s="58">
        <v>363005.88</v>
      </c>
      <c r="J12" s="110"/>
    </row>
    <row r="13" spans="1:10" ht="22.4" customHeight="1" x14ac:dyDescent="0.65">
      <c r="C13" s="3" t="s">
        <v>115</v>
      </c>
      <c r="F13" s="22">
        <v>1152450.99</v>
      </c>
      <c r="G13" s="22">
        <v>187294.24</v>
      </c>
      <c r="H13" s="22">
        <v>1138333.8799999999</v>
      </c>
      <c r="I13" s="22">
        <v>187294.24</v>
      </c>
      <c r="J13" s="110"/>
    </row>
    <row r="14" spans="1:10" ht="22.4" customHeight="1" x14ac:dyDescent="0.65">
      <c r="C14" s="3" t="s">
        <v>168</v>
      </c>
      <c r="F14" s="107">
        <v>-3089467.52</v>
      </c>
      <c r="G14" s="22">
        <v>-9675807.8399999999</v>
      </c>
      <c r="H14" s="22">
        <v>-3085417.52</v>
      </c>
      <c r="I14" s="22">
        <v>-9675807.8399999999</v>
      </c>
      <c r="J14" s="110"/>
    </row>
    <row r="15" spans="1:10" ht="22.4" customHeight="1" x14ac:dyDescent="0.65">
      <c r="C15" s="3" t="s">
        <v>117</v>
      </c>
      <c r="F15" s="107">
        <v>3775562.96</v>
      </c>
      <c r="G15" s="22">
        <v>4628486.07</v>
      </c>
      <c r="H15" s="58">
        <v>3775562.96</v>
      </c>
      <c r="I15" s="58">
        <v>4628486.07</v>
      </c>
      <c r="J15" s="110"/>
    </row>
    <row r="16" spans="1:10" ht="22.4" customHeight="1" x14ac:dyDescent="0.65">
      <c r="C16" s="3" t="s">
        <v>118</v>
      </c>
      <c r="F16" s="107">
        <v>49820.069999999949</v>
      </c>
      <c r="G16" s="22">
        <v>-72513.36</v>
      </c>
      <c r="H16" s="58">
        <v>49820.069999999949</v>
      </c>
      <c r="I16" s="22">
        <v>-72513.36</v>
      </c>
      <c r="J16" s="110"/>
    </row>
    <row r="17" spans="1:10" ht="22.4" customHeight="1" x14ac:dyDescent="0.65">
      <c r="C17" s="3" t="s">
        <v>119</v>
      </c>
      <c r="F17" s="107">
        <v>55962.78</v>
      </c>
      <c r="G17" s="22">
        <v>50802.28</v>
      </c>
      <c r="H17" s="58">
        <v>55962.78</v>
      </c>
      <c r="I17" s="22">
        <v>50802.28</v>
      </c>
      <c r="J17" s="110"/>
    </row>
    <row r="18" spans="1:10" ht="22.4" customHeight="1" x14ac:dyDescent="0.65">
      <c r="C18" s="17" t="s">
        <v>79</v>
      </c>
      <c r="F18" s="22">
        <v>-1926985.24</v>
      </c>
      <c r="G18" s="22">
        <v>0</v>
      </c>
      <c r="H18" s="22">
        <v>-1926985.24</v>
      </c>
      <c r="I18" s="22">
        <v>0</v>
      </c>
      <c r="J18" s="110"/>
    </row>
    <row r="19" spans="1:10" ht="22.4" hidden="1" customHeight="1" x14ac:dyDescent="0.65">
      <c r="C19" s="134" t="s">
        <v>15</v>
      </c>
      <c r="D19" s="134"/>
      <c r="F19" s="107"/>
      <c r="G19" s="107"/>
      <c r="H19" s="107"/>
      <c r="I19" s="107"/>
      <c r="J19" s="110"/>
    </row>
    <row r="20" spans="1:10" ht="22.4" customHeight="1" x14ac:dyDescent="0.65">
      <c r="C20" s="3" t="s">
        <v>190</v>
      </c>
      <c r="F20" s="107">
        <v>8632.0099999999984</v>
      </c>
      <c r="G20" s="107">
        <v>0</v>
      </c>
      <c r="H20" s="107">
        <v>0</v>
      </c>
      <c r="I20" s="107">
        <v>0</v>
      </c>
      <c r="J20" s="110" t="s">
        <v>181</v>
      </c>
    </row>
    <row r="21" spans="1:10" ht="22.4" customHeight="1" x14ac:dyDescent="0.65">
      <c r="C21" s="3" t="s">
        <v>85</v>
      </c>
      <c r="F21" s="22">
        <v>3726805.64</v>
      </c>
      <c r="G21" s="22">
        <v>1418907</v>
      </c>
      <c r="H21" s="22">
        <v>0</v>
      </c>
      <c r="I21" s="22">
        <v>0</v>
      </c>
      <c r="J21" s="110"/>
    </row>
    <row r="22" spans="1:10" ht="22.4" customHeight="1" x14ac:dyDescent="0.65">
      <c r="C22" s="3" t="s">
        <v>189</v>
      </c>
      <c r="F22" s="22">
        <v>895948.80000000005</v>
      </c>
      <c r="G22" s="22">
        <v>0</v>
      </c>
      <c r="H22" s="22">
        <v>0</v>
      </c>
      <c r="I22" s="22">
        <v>0</v>
      </c>
      <c r="J22" s="110"/>
    </row>
    <row r="23" spans="1:10" ht="22.4" customHeight="1" x14ac:dyDescent="0.65">
      <c r="C23" s="3" t="s">
        <v>120</v>
      </c>
      <c r="F23" s="58">
        <v>-117552.09999999999</v>
      </c>
      <c r="G23" s="58">
        <v>-896484.17</v>
      </c>
      <c r="H23" s="58">
        <v>155147.89999999997</v>
      </c>
      <c r="I23" s="58">
        <v>-422374.17</v>
      </c>
      <c r="J23" s="110"/>
    </row>
    <row r="24" spans="1:10" ht="22.4" customHeight="1" x14ac:dyDescent="0.65">
      <c r="C24" s="3" t="s">
        <v>121</v>
      </c>
      <c r="F24" s="22">
        <v>2883682.84</v>
      </c>
      <c r="G24" s="22">
        <v>2916976.15</v>
      </c>
      <c r="H24" s="22">
        <v>2883682.84</v>
      </c>
      <c r="I24" s="58">
        <v>2916976.15</v>
      </c>
      <c r="J24" s="110"/>
    </row>
    <row r="25" spans="1:10" ht="22.4" customHeight="1" x14ac:dyDescent="0.65">
      <c r="C25" s="3" t="s">
        <v>122</v>
      </c>
      <c r="F25" s="22">
        <v>-481215.33</v>
      </c>
      <c r="G25" s="22">
        <v>-697023.89</v>
      </c>
      <c r="H25" s="22">
        <v>-426591.08</v>
      </c>
      <c r="I25" s="58">
        <v>-693513.06</v>
      </c>
      <c r="J25" s="110"/>
    </row>
    <row r="26" spans="1:10" ht="22.4" customHeight="1" x14ac:dyDescent="0.65">
      <c r="C26" s="3" t="s">
        <v>123</v>
      </c>
      <c r="F26" s="64">
        <v>26600350.640000001</v>
      </c>
      <c r="G26" s="64">
        <v>28024430.770000003</v>
      </c>
      <c r="H26" s="64">
        <v>26600350.640000001</v>
      </c>
      <c r="I26" s="64">
        <v>28127654.799999997</v>
      </c>
      <c r="J26" s="110"/>
    </row>
    <row r="27" spans="1:10" ht="22.4" customHeight="1" x14ac:dyDescent="0.65">
      <c r="A27" s="109" t="s">
        <v>124</v>
      </c>
      <c r="F27" s="107"/>
      <c r="G27" s="107"/>
      <c r="H27" s="107"/>
      <c r="I27" s="108"/>
      <c r="J27" s="110"/>
    </row>
    <row r="28" spans="1:10" ht="22.4" customHeight="1" x14ac:dyDescent="0.65">
      <c r="B28" s="109" t="s">
        <v>125</v>
      </c>
      <c r="E28" s="78"/>
      <c r="F28" s="107">
        <f>SUM(F8:F27)</f>
        <v>26349735.899999995</v>
      </c>
      <c r="G28" s="107">
        <f>SUM(G8:G27)</f>
        <v>84713042.340000033</v>
      </c>
      <c r="H28" s="107">
        <f>SUM(H8:H27)</f>
        <v>27041958.010000113</v>
      </c>
      <c r="I28" s="107">
        <f>SUM(I8:I27)</f>
        <v>85456506.689999864</v>
      </c>
      <c r="J28" s="110"/>
    </row>
    <row r="29" spans="1:10" ht="22.4" customHeight="1" x14ac:dyDescent="0.65">
      <c r="A29" s="109" t="s">
        <v>126</v>
      </c>
      <c r="B29" s="109"/>
      <c r="F29" s="107"/>
      <c r="G29" s="107"/>
      <c r="H29" s="107"/>
      <c r="I29" s="107"/>
      <c r="J29" s="110"/>
    </row>
    <row r="30" spans="1:10" ht="22.4" customHeight="1" x14ac:dyDescent="0.65">
      <c r="C30" s="3" t="s">
        <v>27</v>
      </c>
      <c r="F30" s="22">
        <v>-63763163.359999999</v>
      </c>
      <c r="G30" s="22">
        <v>-19026656.32</v>
      </c>
      <c r="H30" s="58">
        <v>-63736589.369999997</v>
      </c>
      <c r="I30" s="22">
        <v>-19079618.449999999</v>
      </c>
      <c r="J30" s="110"/>
    </row>
    <row r="31" spans="1:10" ht="22.4" customHeight="1" x14ac:dyDescent="0.65">
      <c r="C31" s="3" t="s">
        <v>28</v>
      </c>
      <c r="F31" s="22">
        <v>-4901414.96</v>
      </c>
      <c r="G31" s="22">
        <v>-5786527.9900000002</v>
      </c>
      <c r="H31" s="58">
        <v>-4901414.96</v>
      </c>
      <c r="I31" s="22">
        <v>-5786527.9900000002</v>
      </c>
      <c r="J31" s="110"/>
    </row>
    <row r="32" spans="1:10" ht="22.4" customHeight="1" x14ac:dyDescent="0.65">
      <c r="C32" s="3" t="s">
        <v>4</v>
      </c>
      <c r="F32" s="22">
        <v>118389006.01000001</v>
      </c>
      <c r="G32" s="111">
        <v>114326744.48</v>
      </c>
      <c r="H32" s="128">
        <v>118270945.17999999</v>
      </c>
      <c r="I32" s="111">
        <v>114550291.53</v>
      </c>
      <c r="J32" s="110"/>
    </row>
    <row r="33" spans="1:12" ht="22.4" customHeight="1" x14ac:dyDescent="0.65">
      <c r="C33" s="3" t="s">
        <v>30</v>
      </c>
      <c r="F33" s="22">
        <v>262439.5</v>
      </c>
      <c r="G33" s="22">
        <v>-35497.620000000003</v>
      </c>
      <c r="H33" s="58">
        <v>262439.5</v>
      </c>
      <c r="I33" s="22">
        <v>-35497.620000000003</v>
      </c>
      <c r="J33" s="110"/>
    </row>
    <row r="34" spans="1:12" ht="22.4" customHeight="1" x14ac:dyDescent="0.65">
      <c r="C34" s="3" t="s">
        <v>127</v>
      </c>
      <c r="F34" s="22">
        <v>0</v>
      </c>
      <c r="G34" s="22">
        <v>8743</v>
      </c>
      <c r="H34" s="58">
        <v>0</v>
      </c>
      <c r="I34" s="22">
        <v>8743</v>
      </c>
      <c r="J34" s="110"/>
      <c r="K34" s="78"/>
      <c r="L34" s="78"/>
    </row>
    <row r="35" spans="1:12" ht="22.4" customHeight="1" x14ac:dyDescent="0.65">
      <c r="C35" s="3" t="s">
        <v>40</v>
      </c>
      <c r="F35" s="22">
        <v>-315601.13</v>
      </c>
      <c r="G35" s="22">
        <v>-278049.59999999998</v>
      </c>
      <c r="H35" s="58">
        <v>-315601.13</v>
      </c>
      <c r="I35" s="22">
        <v>-278049.59999999998</v>
      </c>
      <c r="J35" s="110"/>
    </row>
    <row r="36" spans="1:12" ht="22.4" customHeight="1" x14ac:dyDescent="0.65">
      <c r="A36" s="3" t="s">
        <v>128</v>
      </c>
      <c r="F36" s="107"/>
      <c r="G36" s="107"/>
      <c r="H36" s="107"/>
      <c r="I36" s="3"/>
      <c r="J36" s="110"/>
    </row>
    <row r="37" spans="1:12" ht="22.4" customHeight="1" x14ac:dyDescent="0.65">
      <c r="C37" s="3" t="s">
        <v>47</v>
      </c>
      <c r="F37" s="22">
        <v>45244734.760000005</v>
      </c>
      <c r="G37" s="22">
        <v>16402998.970000001</v>
      </c>
      <c r="H37" s="58">
        <v>45184803.840000004</v>
      </c>
      <c r="I37" s="58">
        <v>16430228.300000001</v>
      </c>
      <c r="J37" s="110"/>
    </row>
    <row r="38" spans="1:12" ht="22.4" customHeight="1" x14ac:dyDescent="0.65">
      <c r="C38" s="3" t="s">
        <v>48</v>
      </c>
      <c r="F38" s="22">
        <v>8976492.9800000004</v>
      </c>
      <c r="G38" s="22">
        <v>12894424.130000001</v>
      </c>
      <c r="H38" s="58">
        <v>8976492.9800000004</v>
      </c>
      <c r="I38" s="58">
        <v>12898625.07</v>
      </c>
      <c r="J38" s="110"/>
    </row>
    <row r="39" spans="1:12" ht="22.4" customHeight="1" x14ac:dyDescent="0.65">
      <c r="A39" s="127" t="s">
        <v>166</v>
      </c>
      <c r="E39" s="78"/>
      <c r="F39" s="112">
        <f>SUM(F28:F38)</f>
        <v>130242229.70000002</v>
      </c>
      <c r="G39" s="112">
        <f>SUM(G28:G38)</f>
        <v>203219221.39000005</v>
      </c>
      <c r="H39" s="112">
        <f>SUM(H28:H38)</f>
        <v>130783034.05000012</v>
      </c>
      <c r="I39" s="112">
        <f>SUM(I28:I38)</f>
        <v>204164700.92999986</v>
      </c>
      <c r="J39" s="110"/>
    </row>
    <row r="40" spans="1:12" ht="22.4" customHeight="1" x14ac:dyDescent="0.65">
      <c r="C40" s="3" t="s">
        <v>129</v>
      </c>
      <c r="E40" s="78"/>
      <c r="F40" s="22">
        <v>-1953762.5</v>
      </c>
      <c r="G40" s="22">
        <v>-2120058.81</v>
      </c>
      <c r="H40" s="58">
        <v>-1953762.5</v>
      </c>
      <c r="I40" s="58">
        <v>-2120058.81</v>
      </c>
      <c r="J40" s="110"/>
    </row>
    <row r="41" spans="1:12" ht="22.4" hidden="1" customHeight="1" x14ac:dyDescent="0.65">
      <c r="C41" s="3" t="s">
        <v>130</v>
      </c>
      <c r="F41" s="22"/>
      <c r="G41" s="22">
        <v>86793.58</v>
      </c>
      <c r="H41" s="58"/>
      <c r="I41" s="58">
        <v>83282.75</v>
      </c>
      <c r="J41" s="110"/>
    </row>
    <row r="42" spans="1:12" ht="22.4" customHeight="1" x14ac:dyDescent="0.65">
      <c r="C42" s="3" t="s">
        <v>131</v>
      </c>
      <c r="F42" s="22">
        <v>0</v>
      </c>
      <c r="G42" s="22">
        <v>685118.8</v>
      </c>
      <c r="H42" s="58">
        <v>0</v>
      </c>
      <c r="I42" s="58">
        <v>685118.8</v>
      </c>
      <c r="J42" s="110"/>
    </row>
    <row r="43" spans="1:12" ht="22.4" customHeight="1" x14ac:dyDescent="0.65">
      <c r="C43" s="3" t="s">
        <v>132</v>
      </c>
      <c r="F43" s="22">
        <v>-636655.07999999996</v>
      </c>
      <c r="G43" s="22">
        <v>-613007.31999999995</v>
      </c>
      <c r="H43" s="22">
        <v>-636091.39</v>
      </c>
      <c r="I43" s="22">
        <v>-608066.28</v>
      </c>
      <c r="J43" s="110"/>
    </row>
    <row r="44" spans="1:12" ht="22" customHeight="1" x14ac:dyDescent="0.65">
      <c r="D44" s="3" t="s">
        <v>133</v>
      </c>
      <c r="F44" s="115">
        <f>SUM(F39:F43)</f>
        <v>127651812.12000002</v>
      </c>
      <c r="G44" s="115">
        <f>SUM(G39:G43)</f>
        <v>201258067.64000008</v>
      </c>
      <c r="H44" s="115">
        <f>SUM(H39:H43)</f>
        <v>128193180.16000012</v>
      </c>
      <c r="I44" s="116">
        <f>SUM(I39:I43)</f>
        <v>202204977.38999987</v>
      </c>
      <c r="J44" s="110"/>
      <c r="K44" s="76"/>
    </row>
    <row r="45" spans="1:12" ht="22" customHeight="1" x14ac:dyDescent="0.65">
      <c r="F45" s="113"/>
      <c r="G45" s="113"/>
      <c r="H45" s="113"/>
      <c r="I45" s="114"/>
      <c r="J45" s="110"/>
      <c r="K45" s="76"/>
    </row>
    <row r="46" spans="1:12" ht="22" customHeight="1" x14ac:dyDescent="0.65">
      <c r="F46" s="113"/>
      <c r="G46" s="113"/>
      <c r="H46" s="113"/>
      <c r="I46" s="114"/>
      <c r="J46" s="110"/>
      <c r="K46" s="76"/>
    </row>
    <row r="47" spans="1:12" ht="22.4" customHeight="1" x14ac:dyDescent="0.7">
      <c r="F47" s="113"/>
      <c r="G47" s="113"/>
      <c r="H47" s="113"/>
      <c r="I47" s="20" t="s">
        <v>21</v>
      </c>
      <c r="J47" s="110"/>
    </row>
    <row r="48" spans="1:12" ht="22.4" customHeight="1" x14ac:dyDescent="0.65">
      <c r="A48" s="3" t="s">
        <v>134</v>
      </c>
      <c r="E48" s="78"/>
      <c r="F48" s="78"/>
      <c r="H48" s="78"/>
      <c r="J48" s="110"/>
    </row>
    <row r="49" spans="1:10" ht="22.4" customHeight="1" x14ac:dyDescent="0.65">
      <c r="C49" s="3" t="s">
        <v>135</v>
      </c>
      <c r="E49" s="78"/>
      <c r="F49" s="22">
        <v>0</v>
      </c>
      <c r="G49" s="22">
        <v>-1500000</v>
      </c>
      <c r="H49" s="22">
        <v>0</v>
      </c>
      <c r="I49" s="22">
        <v>0</v>
      </c>
      <c r="J49" s="110"/>
    </row>
    <row r="50" spans="1:10" ht="22.4" customHeight="1" x14ac:dyDescent="0.65">
      <c r="C50" s="3" t="s">
        <v>188</v>
      </c>
      <c r="F50" s="22">
        <v>500000</v>
      </c>
      <c r="G50" s="22">
        <v>11000000</v>
      </c>
      <c r="H50" s="22">
        <v>500000</v>
      </c>
      <c r="I50" s="22">
        <v>11000000</v>
      </c>
      <c r="J50" s="110"/>
    </row>
    <row r="51" spans="1:10" ht="22.4" hidden="1" customHeight="1" x14ac:dyDescent="0.65">
      <c r="C51" s="3" t="s">
        <v>16</v>
      </c>
      <c r="F51" s="107"/>
      <c r="G51" s="107"/>
      <c r="H51" s="107"/>
      <c r="I51" s="107"/>
      <c r="J51" s="110"/>
    </row>
    <row r="52" spans="1:10" ht="22.4" customHeight="1" x14ac:dyDescent="0.65">
      <c r="C52" s="3" t="s">
        <v>136</v>
      </c>
      <c r="F52" s="22">
        <v>550186.93000000005</v>
      </c>
      <c r="G52" s="22">
        <v>9737094.4700000007</v>
      </c>
      <c r="H52" s="22">
        <v>550186.93000000005</v>
      </c>
      <c r="I52" s="22">
        <v>9737094.4700000007</v>
      </c>
      <c r="J52" s="110"/>
    </row>
    <row r="53" spans="1:10" ht="22.4" customHeight="1" x14ac:dyDescent="0.65">
      <c r="C53" s="3" t="s">
        <v>137</v>
      </c>
      <c r="F53" s="22">
        <v>-3984165.05</v>
      </c>
      <c r="G53" s="22">
        <v>-21321739.140000001</v>
      </c>
      <c r="H53" s="22">
        <v>-3984165.05</v>
      </c>
      <c r="I53" s="22">
        <v>-21321739.140000001</v>
      </c>
      <c r="J53" s="110"/>
    </row>
    <row r="54" spans="1:10" ht="22.4" customHeight="1" x14ac:dyDescent="0.65">
      <c r="C54" s="3" t="s">
        <v>167</v>
      </c>
      <c r="F54" s="22">
        <v>-102720</v>
      </c>
      <c r="G54" s="22">
        <v>0</v>
      </c>
      <c r="H54" s="22">
        <v>-102720</v>
      </c>
      <c r="I54" s="22">
        <v>0</v>
      </c>
      <c r="J54" s="110"/>
    </row>
    <row r="55" spans="1:10" ht="22.4" customHeight="1" x14ac:dyDescent="0.65">
      <c r="C55" s="3" t="s">
        <v>185</v>
      </c>
      <c r="F55" s="22">
        <v>-270000</v>
      </c>
      <c r="G55" s="22">
        <v>0</v>
      </c>
      <c r="H55" s="22">
        <v>-270000</v>
      </c>
      <c r="I55" s="22">
        <v>0</v>
      </c>
      <c r="J55" s="110" t="s">
        <v>182</v>
      </c>
    </row>
    <row r="56" spans="1:10" ht="22.4" customHeight="1" x14ac:dyDescent="0.65">
      <c r="C56" s="3" t="s">
        <v>130</v>
      </c>
      <c r="F56" s="22">
        <v>419571.49</v>
      </c>
      <c r="G56" s="22">
        <v>464006.18</v>
      </c>
      <c r="H56" s="22">
        <v>364947.24</v>
      </c>
      <c r="I56" s="22">
        <v>464006.18</v>
      </c>
      <c r="J56" s="110"/>
    </row>
    <row r="57" spans="1:10" ht="22.4" customHeight="1" x14ac:dyDescent="0.65">
      <c r="D57" s="3" t="s">
        <v>138</v>
      </c>
      <c r="F57" s="115">
        <f>SUM(F49:F56)</f>
        <v>-2887126.63</v>
      </c>
      <c r="G57" s="115">
        <f>SUM(G49:G56)</f>
        <v>-1620638.4900000019</v>
      </c>
      <c r="H57" s="115">
        <f>SUM(H49:H56)</f>
        <v>-2941750.88</v>
      </c>
      <c r="I57" s="116">
        <f>SUM(I49:I56)</f>
        <v>-120638.4900000018</v>
      </c>
      <c r="J57" s="110"/>
    </row>
    <row r="58" spans="1:10" ht="22.4" customHeight="1" x14ac:dyDescent="0.65">
      <c r="F58" s="113"/>
      <c r="G58" s="113"/>
      <c r="H58" s="113"/>
      <c r="I58" s="114"/>
      <c r="J58" s="110"/>
    </row>
    <row r="59" spans="1:10" ht="22.4" customHeight="1" x14ac:dyDescent="0.65">
      <c r="A59" s="3" t="s">
        <v>139</v>
      </c>
      <c r="J59" s="110"/>
    </row>
    <row r="60" spans="1:10" ht="22.4" customHeight="1" x14ac:dyDescent="0.65">
      <c r="C60" s="3" t="s">
        <v>140</v>
      </c>
      <c r="F60" s="27">
        <v>-36210460.200000003</v>
      </c>
      <c r="G60" s="27">
        <v>-40756722.490000002</v>
      </c>
      <c r="H60" s="27">
        <v>-36210460.200000003</v>
      </c>
      <c r="I60" s="58">
        <v>-40756722.490000002</v>
      </c>
      <c r="J60" s="110"/>
    </row>
    <row r="61" spans="1:10" ht="22.4" customHeight="1" x14ac:dyDescent="0.65">
      <c r="C61" s="3" t="s">
        <v>141</v>
      </c>
      <c r="F61" s="27">
        <v>703583858.44000006</v>
      </c>
      <c r="G61" s="27">
        <v>914095976.99000001</v>
      </c>
      <c r="H61" s="27">
        <v>703583858.44000006</v>
      </c>
      <c r="I61" s="27">
        <v>914095976.99000001</v>
      </c>
      <c r="J61" s="110"/>
    </row>
    <row r="62" spans="1:10" ht="22.4" customHeight="1" x14ac:dyDescent="0.65">
      <c r="C62" s="3" t="s">
        <v>142</v>
      </c>
      <c r="F62" s="27">
        <v>-715188549.37</v>
      </c>
      <c r="G62" s="27">
        <v>-1001656150.64</v>
      </c>
      <c r="H62" s="27">
        <v>-715188549.37</v>
      </c>
      <c r="I62" s="27">
        <v>-1001656150.64</v>
      </c>
      <c r="J62" s="110"/>
    </row>
    <row r="63" spans="1:10" ht="22.4" customHeight="1" x14ac:dyDescent="0.65">
      <c r="C63" s="3" t="s">
        <v>143</v>
      </c>
      <c r="F63" s="27">
        <v>-45507477.020000003</v>
      </c>
      <c r="G63" s="27">
        <v>-8698800</v>
      </c>
      <c r="H63" s="27">
        <v>-45507477.020000003</v>
      </c>
      <c r="I63" s="27">
        <v>-8698800</v>
      </c>
      <c r="J63" s="110"/>
    </row>
    <row r="64" spans="1:10" ht="22.4" customHeight="1" x14ac:dyDescent="0.65">
      <c r="C64" s="3" t="s">
        <v>184</v>
      </c>
      <c r="F64" s="27">
        <v>1359000</v>
      </c>
      <c r="G64" s="27">
        <v>0</v>
      </c>
      <c r="H64" s="27">
        <v>1359000</v>
      </c>
      <c r="I64" s="27">
        <v>0</v>
      </c>
      <c r="J64" s="110" t="s">
        <v>183</v>
      </c>
    </row>
    <row r="65" spans="1:10" ht="22.4" customHeight="1" x14ac:dyDescent="0.65">
      <c r="C65" s="3" t="s">
        <v>179</v>
      </c>
      <c r="F65" s="27">
        <v>0</v>
      </c>
      <c r="G65" s="27">
        <v>0</v>
      </c>
      <c r="H65" s="27">
        <v>0</v>
      </c>
      <c r="I65" s="27">
        <v>-2000000</v>
      </c>
      <c r="J65" s="110"/>
    </row>
    <row r="66" spans="1:10" ht="22.4" customHeight="1" x14ac:dyDescent="0.65">
      <c r="C66" s="3" t="s">
        <v>144</v>
      </c>
      <c r="F66" s="27">
        <v>-9893674.5199999996</v>
      </c>
      <c r="G66" s="27">
        <v>-11483839.23</v>
      </c>
      <c r="H66" s="27">
        <v>-9893674.5199999996</v>
      </c>
      <c r="I66" s="27">
        <v>-11483839.23</v>
      </c>
      <c r="J66" s="110"/>
    </row>
    <row r="67" spans="1:10" ht="22.4" customHeight="1" x14ac:dyDescent="0.65">
      <c r="C67" s="3" t="s">
        <v>145</v>
      </c>
      <c r="F67" s="22">
        <v>-27057025.539999999</v>
      </c>
      <c r="G67" s="22">
        <v>-28615629.379999999</v>
      </c>
      <c r="H67" s="27">
        <v>-27057025.539999999</v>
      </c>
      <c r="I67" s="27">
        <v>-28718853.41</v>
      </c>
      <c r="J67" s="110"/>
    </row>
    <row r="68" spans="1:10" ht="22.4" hidden="1" customHeight="1" x14ac:dyDescent="0.65">
      <c r="C68" s="3" t="s">
        <v>17</v>
      </c>
      <c r="F68" s="107"/>
      <c r="G68" s="107">
        <v>0</v>
      </c>
      <c r="H68" s="107"/>
      <c r="I68" s="107">
        <v>0</v>
      </c>
      <c r="J68" s="110"/>
    </row>
    <row r="69" spans="1:10" ht="22.4" customHeight="1" x14ac:dyDescent="0.65">
      <c r="D69" s="3" t="s">
        <v>146</v>
      </c>
      <c r="F69" s="115">
        <f>SUM(F60:F68)</f>
        <v>-128914328.21000001</v>
      </c>
      <c r="G69" s="115">
        <f>SUM(G60:G68)</f>
        <v>-177115164.74999997</v>
      </c>
      <c r="H69" s="115">
        <f>SUM(H60:H68)</f>
        <v>-128914328.21000001</v>
      </c>
      <c r="I69" s="116">
        <f>SUM(I60:I68)</f>
        <v>-179218388.77999997</v>
      </c>
      <c r="J69" s="110"/>
    </row>
    <row r="70" spans="1:10" ht="22.4" customHeight="1" x14ac:dyDescent="0.65">
      <c r="A70" s="3" t="s">
        <v>147</v>
      </c>
      <c r="F70" s="113"/>
      <c r="G70" s="113"/>
      <c r="H70" s="113"/>
      <c r="I70" s="114"/>
      <c r="J70" s="110"/>
    </row>
    <row r="71" spans="1:10" ht="22.4" customHeight="1" x14ac:dyDescent="0.65">
      <c r="B71" s="3" t="s">
        <v>148</v>
      </c>
      <c r="F71" s="113">
        <f>ROUND(SUM(F44,F57,F69),2)</f>
        <v>-4149642.72</v>
      </c>
      <c r="G71" s="113">
        <f>ROUND(SUM(G44,G57,G69),2)</f>
        <v>22522264.399999999</v>
      </c>
      <c r="H71" s="113">
        <f>ROUND(SUM(H44,H57,H69),2)</f>
        <v>-3662898.93</v>
      </c>
      <c r="I71" s="114">
        <f>ROUND(SUM(I44,I57,I69),2)</f>
        <v>22865950.120000001</v>
      </c>
      <c r="J71" s="110"/>
    </row>
    <row r="72" spans="1:10" ht="22.4" customHeight="1" x14ac:dyDescent="0.65">
      <c r="A72" s="3" t="s">
        <v>149</v>
      </c>
      <c r="F72" s="22">
        <v>32661.07</v>
      </c>
      <c r="G72" s="58">
        <v>68128.86</v>
      </c>
      <c r="H72" s="58">
        <v>32661.07</v>
      </c>
      <c r="I72" s="58">
        <v>68128.86</v>
      </c>
      <c r="J72" s="110"/>
    </row>
    <row r="73" spans="1:10" ht="22.4" customHeight="1" x14ac:dyDescent="0.65">
      <c r="A73" s="3" t="s">
        <v>150</v>
      </c>
      <c r="F73" s="58">
        <v>53376995.799999997</v>
      </c>
      <c r="G73" s="58">
        <v>34286071.950000003</v>
      </c>
      <c r="H73" s="58">
        <v>51786645.57</v>
      </c>
      <c r="I73" s="58">
        <v>32503185.32</v>
      </c>
      <c r="J73" s="110"/>
    </row>
    <row r="74" spans="1:10" ht="22.4" customHeight="1" thickBot="1" x14ac:dyDescent="0.7">
      <c r="A74" s="3" t="s">
        <v>151</v>
      </c>
      <c r="E74" s="4"/>
      <c r="F74" s="117">
        <f>SUM(F71:F73)</f>
        <v>49260014.149999999</v>
      </c>
      <c r="G74" s="117">
        <f t="shared" ref="G74:I74" si="0">SUM(G71:G73)</f>
        <v>56876465.210000001</v>
      </c>
      <c r="H74" s="117">
        <f t="shared" si="0"/>
        <v>48156407.710000001</v>
      </c>
      <c r="I74" s="117">
        <f t="shared" si="0"/>
        <v>55437264.299999997</v>
      </c>
      <c r="J74" s="110"/>
    </row>
    <row r="75" spans="1:10" ht="22.4" customHeight="1" thickTop="1" x14ac:dyDescent="0.65">
      <c r="E75" s="4"/>
      <c r="F75" s="113"/>
      <c r="G75" s="113"/>
      <c r="H75" s="113"/>
      <c r="I75" s="113"/>
      <c r="J75" s="110"/>
    </row>
    <row r="76" spans="1:10" ht="22.4" customHeight="1" x14ac:dyDescent="0.65">
      <c r="A76" s="104" t="s">
        <v>152</v>
      </c>
      <c r="B76" s="118"/>
      <c r="C76" s="118"/>
      <c r="D76" s="119"/>
      <c r="E76" s="118"/>
      <c r="F76" s="118"/>
      <c r="G76" s="113"/>
      <c r="H76" s="113"/>
      <c r="I76" s="114"/>
      <c r="J76" s="110"/>
    </row>
    <row r="77" spans="1:10" ht="22.4" customHeight="1" x14ac:dyDescent="0.7">
      <c r="A77" s="104" t="s">
        <v>153</v>
      </c>
      <c r="B77" s="118"/>
      <c r="C77" s="118"/>
      <c r="D77" s="119"/>
      <c r="E77" s="118"/>
      <c r="F77" s="118"/>
      <c r="G77" s="113"/>
      <c r="H77" s="113"/>
      <c r="I77" s="120"/>
      <c r="J77" s="110"/>
    </row>
    <row r="78" spans="1:10" ht="22.4" customHeight="1" x14ac:dyDescent="0.65">
      <c r="B78" s="17" t="s">
        <v>154</v>
      </c>
      <c r="E78" s="4"/>
      <c r="F78" s="113"/>
      <c r="G78" s="113"/>
      <c r="H78" s="113"/>
      <c r="I78" s="114"/>
      <c r="J78" s="110"/>
    </row>
    <row r="79" spans="1:10" ht="22.4" customHeight="1" x14ac:dyDescent="0.7">
      <c r="A79" s="21"/>
      <c r="C79" s="17" t="s">
        <v>155</v>
      </c>
      <c r="F79" s="22">
        <v>21378.49</v>
      </c>
      <c r="G79" s="121">
        <v>81405.61</v>
      </c>
      <c r="H79" s="22">
        <v>21378.49</v>
      </c>
      <c r="I79" s="121">
        <v>81405.61</v>
      </c>
    </row>
    <row r="80" spans="1:10" ht="22.4" customHeight="1" x14ac:dyDescent="0.65">
      <c r="C80" s="17" t="s">
        <v>156</v>
      </c>
      <c r="F80" s="22">
        <v>1496.4943000000003</v>
      </c>
      <c r="G80" s="121">
        <v>10994.89</v>
      </c>
      <c r="H80" s="22">
        <v>1496.4943000000003</v>
      </c>
      <c r="I80" s="121">
        <v>10994.89</v>
      </c>
    </row>
    <row r="81" spans="2:9" ht="22.4" customHeight="1" x14ac:dyDescent="0.65">
      <c r="B81" s="17" t="s">
        <v>157</v>
      </c>
      <c r="F81" s="22">
        <v>478801.23</v>
      </c>
      <c r="G81" s="121">
        <v>932321.99</v>
      </c>
      <c r="H81" s="22">
        <v>478801.23</v>
      </c>
      <c r="I81" s="121">
        <v>932321.99</v>
      </c>
    </row>
    <row r="82" spans="2:9" ht="22.4" customHeight="1" x14ac:dyDescent="0.65">
      <c r="B82" s="17" t="s">
        <v>180</v>
      </c>
      <c r="F82" s="22">
        <v>0</v>
      </c>
      <c r="G82" s="121">
        <v>853901.16</v>
      </c>
      <c r="H82" s="22">
        <v>0</v>
      </c>
      <c r="I82" s="121">
        <v>853901.16</v>
      </c>
    </row>
    <row r="83" spans="2:9" ht="22.4" customHeight="1" x14ac:dyDescent="0.65">
      <c r="B83" s="17" t="s">
        <v>162</v>
      </c>
      <c r="C83" s="17"/>
      <c r="F83" s="22">
        <v>22478687.990000002</v>
      </c>
      <c r="G83" s="121">
        <v>12881913.859999999</v>
      </c>
      <c r="H83" s="22">
        <v>22478687.990000002</v>
      </c>
      <c r="I83" s="129">
        <v>12881913.859999999</v>
      </c>
    </row>
    <row r="84" spans="2:9" ht="22.4" customHeight="1" x14ac:dyDescent="0.65">
      <c r="B84" s="17" t="s">
        <v>161</v>
      </c>
      <c r="F84" s="22"/>
      <c r="G84" s="22"/>
      <c r="H84" s="22"/>
      <c r="I84" s="22"/>
    </row>
    <row r="85" spans="2:9" ht="22.4" customHeight="1" x14ac:dyDescent="0.7">
      <c r="D85" s="3" t="s">
        <v>158</v>
      </c>
      <c r="F85" s="22">
        <v>-4888.6400000000003</v>
      </c>
      <c r="G85" s="22">
        <v>0</v>
      </c>
      <c r="H85" s="22">
        <v>-4888.6400000000003</v>
      </c>
      <c r="I85" s="130">
        <v>0</v>
      </c>
    </row>
    <row r="86" spans="2:9" ht="22.4" customHeight="1" x14ac:dyDescent="0.65">
      <c r="B86" s="17"/>
    </row>
    <row r="89" spans="2:9" ht="22.4" customHeight="1" x14ac:dyDescent="0.7">
      <c r="I89" s="20" t="s">
        <v>21</v>
      </c>
    </row>
    <row r="94" spans="2:9" ht="22.4" customHeight="1" x14ac:dyDescent="0.65">
      <c r="E94" s="3" t="s">
        <v>18</v>
      </c>
    </row>
  </sheetData>
  <mergeCells count="5">
    <mergeCell ref="A1:I1"/>
    <mergeCell ref="A2:I2"/>
    <mergeCell ref="A3:I3"/>
    <mergeCell ref="F5:G5"/>
    <mergeCell ref="H5:I5"/>
  </mergeCells>
  <pageMargins left="0.70866141732283472" right="0.19685039370078741" top="0.9055118110236221" bottom="0.51181102362204722" header="0.51181102362204722" footer="0.23622047244094491"/>
  <pageSetup paperSize="9" scale="68" firstPageNumber="10" fitToHeight="2" orientation="portrait" useFirstPageNumber="1" r:id="rId1"/>
  <headerFooter alignWithMargins="0">
    <oddHeader>&amp;R&amp;15&amp;P</oddHeader>
    <oddFooter>&amp;L&amp;15&amp;K000000Notes to the financial statements are an integral part of the financial statements.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cbbbeceff6408622c2c39c181bffc09f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63ff6937557de9348d1ca60984c4f6a9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1EFA4A4F-86EA-417F-9388-15472F79DE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A46309-CEA7-4910-987D-5FCBBBB0B7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2AC904-8C3D-47E1-9829-C6364FDDA464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1d33916e-5153-456f-956a-4a09ae3ed625"/>
    <ds:schemaRef ds:uri="http://schemas.microsoft.com/office/2006/documentManagement/types"/>
    <ds:schemaRef ds:uri="5cec5e86-f53f-42ac-91a6-9a478f23b66a"/>
    <ds:schemaRef ds:uri="http://purl.org/dc/terms/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FP</vt:lpstr>
      <vt:lpstr>CI(3M)</vt:lpstr>
      <vt:lpstr>CI(6M)</vt:lpstr>
      <vt:lpstr>CE (Conso)</vt:lpstr>
      <vt:lpstr>CE (Separate)</vt:lpstr>
      <vt:lpstr>CF </vt:lpstr>
      <vt:lpstr>'CE (Conso)'!Print_Area</vt:lpstr>
      <vt:lpstr>'CE (Separate)'!Print_Area</vt:lpstr>
      <vt:lpstr>'CF '!Print_Area</vt:lpstr>
      <vt:lpstr>'CI(3M)'!Print_Area</vt:lpstr>
      <vt:lpstr>FP!Print_Area</vt:lpstr>
      <vt:lpstr>'CE (Separate)'!Print_Titles</vt:lpstr>
      <vt:lpstr>'CF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Suchira Weerapreechachai</cp:lastModifiedBy>
  <cp:revision/>
  <cp:lastPrinted>2025-08-08T10:21:08Z</cp:lastPrinted>
  <dcterms:created xsi:type="dcterms:W3CDTF">2006-10-31T06:57:36Z</dcterms:created>
  <dcterms:modified xsi:type="dcterms:W3CDTF">2025-08-08T10:24:50Z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0x010100A63741B7A910AD4E8BBDE40B73080C6A</vt:lpwstr>
  </property>
  <property fmtid="{D5CDD505-2E9C-101B-9397-08002B2CF9AE}" pid="6" name="Order">
    <vt:r8>458200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