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date1904="1" defaultThemeVersion="124226"/>
  <bookViews>
    <workbookView xWindow="-105" yWindow="-105" windowWidth="19425" windowHeight="11505" tabRatio="752" firstSheet="1" activeTab="9"/>
  </bookViews>
  <sheets>
    <sheet name="Recovered_Sheet1" sheetId="1" state="veryHidden" r:id="rId1"/>
    <sheet name="BS-3-4" sheetId="17" r:id="rId2"/>
    <sheet name="PL5" sheetId="10" r:id="rId3"/>
    <sheet name="PL6" sheetId="25" state="hidden" r:id="rId4"/>
    <sheet name="PL6 " sheetId="26" r:id="rId5"/>
    <sheet name="SH-7" sheetId="27" r:id="rId6"/>
    <sheet name="SH8" sheetId="12" r:id="rId7"/>
    <sheet name="SH-9 " sheetId="28" r:id="rId8"/>
    <sheet name="SH10 " sheetId="13" r:id="rId9"/>
    <sheet name="Cashflow-11-12" sheetId="15" r:id="rId10"/>
  </sheets>
  <definedNames>
    <definedName name="_xlnm.Print_Area" localSheetId="1">'BS-3-4'!$A$1:$J$72</definedName>
    <definedName name="_xlnm.Print_Area" localSheetId="9">'Cashflow-11-12'!$A$1:$J$77</definedName>
    <definedName name="_xlnm.Print_Area" localSheetId="2">'PL5'!$A$1:$J$29</definedName>
    <definedName name="_xlnm.Print_Area" localSheetId="3">'PL6'!$A$1:$I$29</definedName>
    <definedName name="_xlnm.Print_Area" localSheetId="4">'PL6 '!$A$1:$J$29</definedName>
    <definedName name="_xlnm.Print_Area" localSheetId="8">'SH10 '!$A$1:$L$22</definedName>
    <definedName name="_xlnm.Print_Area" localSheetId="5">'SH-7'!$A$1:$L$22</definedName>
    <definedName name="_xlnm.Print_Area" localSheetId="6">'SH8'!$A$1:$L$22</definedName>
    <definedName name="_xlnm.Print_Area" localSheetId="7">'SH-9 '!$A$1:$L$22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5" i="26"/>
  <c r="H25"/>
  <c r="F25"/>
  <c r="D25"/>
  <c r="J25" i="10"/>
  <c r="H25"/>
  <c r="F25"/>
  <c r="D25"/>
  <c r="D76" i="15" l="1"/>
  <c r="F29" i="26" l="1"/>
  <c r="H69" i="15"/>
  <c r="D69"/>
  <c r="J66"/>
  <c r="H66"/>
  <c r="D66"/>
  <c r="F66"/>
  <c r="L15" i="28"/>
  <c r="D21"/>
  <c r="H19"/>
  <c r="H21" s="1"/>
  <c r="F19"/>
  <c r="F21" s="1"/>
  <c r="D19"/>
  <c r="J15"/>
  <c r="H15"/>
  <c r="F15"/>
  <c r="D15"/>
  <c r="L14"/>
  <c r="L10"/>
  <c r="D15" i="27"/>
  <c r="H19"/>
  <c r="H21" s="1"/>
  <c r="F19"/>
  <c r="F21" s="1"/>
  <c r="D19"/>
  <c r="D21" s="1"/>
  <c r="J15"/>
  <c r="H15"/>
  <c r="F15"/>
  <c r="L14"/>
  <c r="L15" s="1"/>
  <c r="L10"/>
  <c r="J19" i="26"/>
  <c r="H19"/>
  <c r="F19"/>
  <c r="D19"/>
  <c r="J13"/>
  <c r="H13"/>
  <c r="F13"/>
  <c r="D13"/>
  <c r="D21" l="1"/>
  <c r="D23" s="1"/>
  <c r="H21"/>
  <c r="H23" s="1"/>
  <c r="H29" s="1"/>
  <c r="J21"/>
  <c r="J23" s="1"/>
  <c r="F21"/>
  <c r="F23" s="1"/>
  <c r="D29" l="1"/>
  <c r="H11" i="15"/>
  <c r="J18" i="13"/>
  <c r="L18" s="1"/>
  <c r="L19" s="1"/>
  <c r="F27" i="26"/>
  <c r="F11" i="15"/>
  <c r="J18" i="27"/>
  <c r="J27" i="26"/>
  <c r="J11" i="15"/>
  <c r="J18" i="28"/>
  <c r="J18" i="12"/>
  <c r="L18" s="1"/>
  <c r="L19" s="1"/>
  <c r="H27" i="26"/>
  <c r="J29"/>
  <c r="D11" i="15" l="1"/>
  <c r="D27" s="1"/>
  <c r="D27" i="26"/>
  <c r="J19" i="28"/>
  <c r="J21" s="1"/>
  <c r="L18"/>
  <c r="L19" s="1"/>
  <c r="L21" s="1"/>
  <c r="J19" i="27"/>
  <c r="L18"/>
  <c r="D32" i="17"/>
  <c r="L19" i="27" l="1"/>
  <c r="L21" s="1"/>
  <c r="J21"/>
  <c r="D49" i="17"/>
  <c r="H32" l="1"/>
  <c r="D20" l="1"/>
  <c r="D34" s="1"/>
  <c r="F19" i="12" l="1"/>
  <c r="F76" i="15" l="1"/>
  <c r="D60"/>
  <c r="L14" i="13"/>
  <c r="L15" s="1"/>
  <c r="L14" i="12"/>
  <c r="L15" s="1"/>
  <c r="L10" i="13"/>
  <c r="J15"/>
  <c r="H15"/>
  <c r="F15"/>
  <c r="D15"/>
  <c r="J15" i="12"/>
  <c r="H15"/>
  <c r="F15"/>
  <c r="D15"/>
  <c r="I19" i="25"/>
  <c r="G19"/>
  <c r="E19"/>
  <c r="C19"/>
  <c r="I13"/>
  <c r="G13"/>
  <c r="E13"/>
  <c r="C13"/>
  <c r="I21" l="1"/>
  <c r="I23" s="1"/>
  <c r="I25" s="1"/>
  <c r="E21"/>
  <c r="E23" s="1"/>
  <c r="E25" s="1"/>
  <c r="G21"/>
  <c r="G23" s="1"/>
  <c r="G25" s="1"/>
  <c r="C21"/>
  <c r="C23" s="1"/>
  <c r="C25" l="1"/>
  <c r="I27"/>
  <c r="E29"/>
  <c r="F27" i="15"/>
  <c r="F37" s="1"/>
  <c r="G29" i="25"/>
  <c r="C29"/>
  <c r="C27"/>
  <c r="E27"/>
  <c r="I29"/>
  <c r="G27"/>
  <c r="L10" i="12" l="1"/>
  <c r="L21" s="1"/>
  <c r="F13" i="10"/>
  <c r="H60" i="15" l="1"/>
  <c r="H19" i="12"/>
  <c r="H21" s="1"/>
  <c r="F21"/>
  <c r="D19"/>
  <c r="D21" s="1"/>
  <c r="D54" i="17" l="1"/>
  <c r="J76" i="15" l="1"/>
  <c r="J60"/>
  <c r="F60"/>
  <c r="J69" i="17" l="1"/>
  <c r="F69"/>
  <c r="J54" l="1"/>
  <c r="F54"/>
  <c r="J49"/>
  <c r="J56" s="1"/>
  <c r="J71" s="1"/>
  <c r="F49"/>
  <c r="J32"/>
  <c r="F32"/>
  <c r="J20"/>
  <c r="F20"/>
  <c r="J19" i="10"/>
  <c r="J13"/>
  <c r="F19"/>
  <c r="F56" i="17" l="1"/>
  <c r="F71" s="1"/>
  <c r="F21" i="10"/>
  <c r="F23" s="1"/>
  <c r="J34" i="17"/>
  <c r="F34"/>
  <c r="J21" i="10"/>
  <c r="J23" s="1"/>
  <c r="J27" i="15" l="1"/>
  <c r="J37" s="1"/>
  <c r="J39" s="1"/>
  <c r="J68" s="1"/>
  <c r="J70" s="1"/>
  <c r="J27" i="10"/>
  <c r="F29"/>
  <c r="F27"/>
  <c r="J29" l="1"/>
  <c r="F39" i="15"/>
  <c r="F68" s="1"/>
  <c r="F70" s="1"/>
  <c r="H54" i="17"/>
  <c r="H49"/>
  <c r="H20"/>
  <c r="H56" l="1"/>
  <c r="D56"/>
  <c r="H34"/>
  <c r="D19" i="10" l="1"/>
  <c r="H19" l="1"/>
  <c r="H13"/>
  <c r="D13"/>
  <c r="D21" s="1"/>
  <c r="D23" l="1"/>
  <c r="D29" s="1"/>
  <c r="H21"/>
  <c r="H23" s="1"/>
  <c r="H29" l="1"/>
  <c r="D27"/>
  <c r="D37" i="15" l="1"/>
  <c r="D39" s="1"/>
  <c r="D68" s="1"/>
  <c r="H27" i="10"/>
  <c r="J19" i="12" l="1"/>
  <c r="J21" s="1"/>
  <c r="D69" i="17"/>
  <c r="H27" i="15"/>
  <c r="H37" s="1"/>
  <c r="H39" s="1"/>
  <c r="J19" i="13"/>
  <c r="J21" s="1"/>
  <c r="D71" i="17" l="1"/>
  <c r="H76" i="15"/>
  <c r="D70" l="1"/>
  <c r="H68"/>
  <c r="H70" s="1"/>
  <c r="F19" i="13"/>
  <c r="F21" s="1"/>
  <c r="D19"/>
  <c r="D21" s="1"/>
  <c r="L21"/>
  <c r="H19"/>
  <c r="H21" s="1"/>
  <c r="H69" i="17" l="1"/>
  <c r="H71" l="1"/>
</calcChain>
</file>

<file path=xl/sharedStrings.xml><?xml version="1.0" encoding="utf-8"?>
<sst xmlns="http://schemas.openxmlformats.org/spreadsheetml/2006/main" count="340" uniqueCount="153">
  <si>
    <t>บริษัท ไทยเทพรส จำกัด (มหาชน)</t>
  </si>
  <si>
    <t>งบฐานะการเงิน</t>
  </si>
  <si>
    <t>งบการเงินที่แสดงเงินลงทุน</t>
  </si>
  <si>
    <t>ตามวิธีส่วนได้เสีย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</si>
  <si>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</si>
  <si>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</si>
  <si>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</si>
  <si>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</si>
  <si>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</si>
  <si>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</si>
  <si>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</si>
  <si>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 xml:space="preserve">เงินสดและรายการเทียบเท่าเงินสด </t>
  </si>
  <si>
    <t>เงินลงทุนชั่วคราว</t>
  </si>
  <si>
    <t xml:space="preserve">ลูกหนี้การค้า </t>
  </si>
  <si>
    <t xml:space="preserve"> </t>
  </si>
  <si>
    <t xml:space="preserve">สินค้าคงเหลือ </t>
  </si>
  <si>
    <t>เงินจ่ายล่วงหน้าค่าวัตถุดิบ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</si>
  <si>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</si>
  <si>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</si>
  <si>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</si>
  <si>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</si>
  <si>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เงินให้กู้ยืมระยะยาวแก่บริษัทร่วม</t>
  </si>
  <si>
    <t>ที่ดินที่ยังไม่ได้ใช้ดำเนินงาน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</si>
  <si>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</si>
  <si>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</si>
  <si>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</si>
  <si>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</si>
  <si>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</si>
  <si>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</si>
  <si>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</si>
  <si>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</si>
  <si>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</si>
  <si>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</si>
  <si>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</si>
  <si>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ประมาณการหนี้สินไม่หมุนเวียนสำหรับ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</si>
  <si>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</si>
  <si>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</si>
  <si>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</si>
  <si>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</si>
  <si>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</si>
  <si>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600,000,000 หุ้น มูลค่า 1 บาทต่อหุ้น)</t>
  </si>
  <si>
    <t xml:space="preserve">   ทุนที่ออกและชำระแล้ว </t>
  </si>
  <si>
    <t xml:space="preserve">   (หุ้นสามัญจำนวน 360,000,000 หุ้น มูลค่า 1 บาทต่อหุ้น)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</si>
  <si>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</si>
  <si>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</si>
  <si>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</si>
  <si>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 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</si>
  <si>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</si>
  <si>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</si>
  <si>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</si>
  <si>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</si>
  <si>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</si>
  <si>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31 มีนาคม</t>
  </si>
  <si>
    <t xml:space="preserve">รายได้ </t>
  </si>
  <si>
    <t>รายได้จากการขาย</t>
  </si>
  <si>
    <t>2, 6</t>
  </si>
  <si>
    <t>รายได้อื่น</t>
  </si>
  <si>
    <t>รวมรายได้</t>
  </si>
  <si>
    <t xml:space="preserve">ค่าใช้จ่าย </t>
  </si>
  <si>
    <t xml:space="preserve">ต้นทุนขาย 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</si>
  <si>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</si>
  <si>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</si>
  <si>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</si>
  <si>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</si>
  <si>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ส่วนแบ่งกำไรจากเงินลงทุนในบริษัทร่วม</t>
  </si>
  <si>
    <t>กำไรก่อนภาษีเงินได้</t>
  </si>
  <si>
    <t xml:space="preserve">ค่าใช้จ่ายภาษีเงินได้ </t>
  </si>
  <si>
    <t>กำไรสำหรับงวด</t>
  </si>
  <si>
    <t>กำไรขาดทุนเบ็ดเสร็จรวมสำหรับงวด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</si>
  <si>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</si>
  <si>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สำหรับงวดเก้าเดือนสิ้นสุด</t>
  </si>
  <si>
    <t>งบการเปลี่ยนแปลงส่วนของผู้ถือหุ้น (ไม่ได้ตรวจสอบ)</t>
  </si>
  <si>
    <t xml:space="preserve">    </t>
  </si>
  <si>
    <t>งบการเงินที่แสดงเงินลงทุนตามวิธีส่วนได้เสีย</t>
  </si>
  <si>
    <t>ทุนที่ออก</t>
  </si>
  <si>
    <t>ส่วนเกินมูลค่า</t>
  </si>
  <si>
    <t>ทุนสำรอง</t>
  </si>
  <si>
    <t>ยังไม่ได้</t>
  </si>
  <si>
    <t>รวมส่วน</t>
  </si>
  <si>
    <t>และชำระแล้ว</t>
  </si>
  <si>
    <t>หุ้นสามัญ</t>
  </si>
  <si>
    <t>ตามกฎหมาย</t>
  </si>
  <si>
    <t>จัดสรร</t>
  </si>
  <si>
    <t>ของผู้ถือหุ้น</t>
  </si>
  <si>
    <t>ยอดคงเหลือ ณ วันที่ 1 มกราคม 2567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</si>
  <si>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</si>
  <si>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</si>
  <si>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>กำไรขาดทุนเบ็ดเสร็จสำหรับงวด</t>
  </si>
  <si>
    <t>รวมกำไรขาดทุนเบ็ดเสร็จสำหรับงวด</t>
  </si>
  <si>
    <t>ยอดคงเหลือ ณ วันที่ 1 มกราคม 2568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</si>
  <si>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</si>
  <si>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</si>
  <si>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</si>
  <si>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</si>
  <si>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ขาดทุนจากการตัดจำหน่ายสินค้าคงเหลือ</t>
  </si>
  <si>
    <t>เงินปันผลรับ</t>
  </si>
  <si>
    <t xml:space="preserve">   ผลประโยชน์ของพนักงาน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</si>
  <si>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</si>
  <si>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</si>
  <si>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</t>
  </si>
  <si>
    <t>สินค้าคงเหลือ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</si>
  <si>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</si>
  <si>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</si>
  <si>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</si>
  <si>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เงินสดรับชำระคืนจากเงินให้กู้ยืมแก่บริษัทร่วม</t>
  </si>
  <si>
    <t>กระแสเงินสดจากกิจกรรมจัดหาเงิน</t>
  </si>
  <si>
    <t>ข้อมูลงบกระแสเงินสดเปิดเผยเพิ่มเติม</t>
  </si>
  <si>
    <t>ลูกหนี้หมุนเวียนอื่น</t>
  </si>
  <si>
    <t xml:space="preserve">   ชำระภายในหนึ่งปี</t>
  </si>
  <si>
    <t>ที่ดิน อาคารและอุปกรณ์</t>
  </si>
  <si>
    <t>เจ้าหนี้หมุนเวียนอื่น</t>
  </si>
  <si>
    <t>ค่าใช้จ่ายภาษีเงินได้</t>
  </si>
  <si>
    <t>กระแสเงินสดสุทธิได้มาจากกิจกรรมลงทุน</t>
  </si>
  <si>
    <t>เงินสดรับจากการขายเงินลงทุนชั่วคราว</t>
  </si>
  <si>
    <t>เงินสดจ่ายเพื่อซื้อเงินลงทุนชั่วคราว</t>
  </si>
  <si>
    <t>2, 3</t>
  </si>
  <si>
    <t>ส่วนของเงินให้กู้ยืมระยะยาวแก่บริษัทร่วมที่ถึงกำหนด</t>
  </si>
  <si>
    <t>เงินฝากธนาคารที่เป็นหลักประกัน</t>
  </si>
  <si>
    <t>เงินลงทุนในตราสารทุน</t>
  </si>
  <si>
    <t>ผลประโยชน์พนักงาน</t>
  </si>
  <si>
    <t>ส่วนแบ่งกำไรของบริษัทร่วมที่ใช้วิธีส่วนได้เสีย</t>
  </si>
  <si>
    <t xml:space="preserve">     กำไร</t>
  </si>
  <si>
    <t>(กำไร) ขาดทุนจากอัตราแลกเปลี่ยนที่ยังไม่เกิดขึ้น</t>
  </si>
  <si>
    <t>ส่วนแบ่งกำไรของบริษัทร่วมที่ใช้วิธีส่วนได้เสีย (สุทธิจากภาษี)</t>
  </si>
  <si>
    <t xml:space="preserve">กระแสเงินสดสุทธิได้มาจากการดำเนินงาน </t>
  </si>
  <si>
    <t>เงินสดรับจากการขายอุปกรณ์</t>
  </si>
  <si>
    <t>เงินสดรับจากเงินฝากธนาคารที่เป็นหลักประกัน</t>
  </si>
  <si>
    <t>เงินสดและรายการเทียบเท่าเงินสด ณ วันที่ 1 มกราคม</t>
  </si>
  <si>
    <t>กลับรายการขาดทุนจากการปรับมูลค่าสินค้า</t>
  </si>
  <si>
    <t>30 มิถุนายน</t>
  </si>
  <si>
    <t>วันที่ 30 มิถุนายน</t>
  </si>
  <si>
    <t>สำหรับงวดหกเดือนสิ้นสุด</t>
  </si>
  <si>
    <t>สำหรับงวดหกเดือนสิ้นสุดวันที่ 30 มิถุนายน 2567</t>
  </si>
  <si>
    <t>ยอดคงเหลือ ณ วันที่ 30 มิถุนายน 2567</t>
  </si>
  <si>
    <t>ยอดคงเหลือ ณ วันที่ 30 มิถุนายน 2568</t>
  </si>
  <si>
    <t>สำหรับงวดหกเดือนสิ้นสุดวันที่ 30 มิถุนายน 2568</t>
  </si>
  <si>
    <t>เงินสดจ่ายเพื่อซื้อสินทรัพย์ไม่มีตัวตน</t>
  </si>
  <si>
    <t>เงินสดและรายการเทียบเท่าเงินสด ณ วันที่ 30 มิถุนายน</t>
  </si>
  <si>
    <t xml:space="preserve">    เงินปันผล</t>
  </si>
  <si>
    <t>รวมการจัดสรรส่วนทุนให้ผู้ถือหุ้น</t>
  </si>
  <si>
    <t>เงินปันผลจ่ายให้ผู้ถือหุ้นของบริษัท</t>
  </si>
  <si>
    <t>เงินสดและรายการเทียบเท่าเงินสดลดลงสุทธิ</t>
  </si>
  <si>
    <t>(กำไร) ขาดทุนจากการจำหน่ายและตัดจำหน่ายอุปกรณ์</t>
  </si>
  <si>
    <t>กำไรจากการขายเงินลงทุนชั่วคราว</t>
  </si>
  <si>
    <t>กระแสเงินสดสุทธิใช้ไปในกิจกรรมจัดหาเงิน</t>
  </si>
  <si>
    <t>กลับรายการผลขาดทุนจากการด้อยค่าด้านเครดิตที่คาดว่าจะเกิดขึ้น</t>
  </si>
  <si>
    <t>กำไรจากการปรับมูลค่ายุติธรรมของสินทรัพย์ทางการเงิน</t>
  </si>
  <si>
    <t>เงินสดรับจากการขายเงินลงทุนในตราสารทุน</t>
  </si>
  <si>
    <t>เงินสดจ่ายเพื่อส่วนปรับปรุงที่ดินที่ยังไม่ได้ใช้ดำเนินงาน</t>
  </si>
  <si>
    <t>เงินสดจ่ายเพื่อซื้อที่ดิน อาคารและอุปกรณ์</t>
  </si>
  <si>
    <t>ที่ดิน อาคารและอุปกรณ์ที่เพิ่มขึ้นในระหว่างงวด</t>
  </si>
  <si>
    <r>
      <t>บวก</t>
    </r>
    <r>
      <rPr>
        <sz val="15"/>
        <rFont val="Angsana New"/>
        <family val="1"/>
      </rPr>
      <t xml:space="preserve">  เงินจ่ายชำระเจ้าหนี้ค่าซื้อที่ดิน อาคารและอุปกรณ์</t>
    </r>
  </si>
  <si>
    <r>
      <t>หัก</t>
    </r>
    <r>
      <rPr>
        <sz val="15"/>
        <rFont val="Angsana New"/>
        <family val="1"/>
      </rPr>
      <t xml:space="preserve">   เจ้าหนี้ค่าซื้อที่ดิน อาคารและอุปกรณ์</t>
    </r>
  </si>
</sst>
</file>

<file path=xl/styles.xml><?xml version="1.0" encoding="utf-8"?>
<styleSheet xmlns="http://schemas.openxmlformats.org/spreadsheetml/2006/main">
  <numFmts count="8">
    <numFmt numFmtId="164" formatCode="_(* #,##0.00_);_(* \(#,##0.00\);_(* &quot;-&quot;??_);_(@_)"/>
    <numFmt numFmtId="165" formatCode="#,##0\ ;\(#,##0\)"/>
    <numFmt numFmtId="166" formatCode="#,##0.00\ ;\(#,##0.00\)"/>
    <numFmt numFmtId="167" formatCode="0.0%"/>
    <numFmt numFmtId="168" formatCode="0.00_)"/>
    <numFmt numFmtId="169" formatCode="dd\-mmm\-yy_)"/>
    <numFmt numFmtId="170" formatCode="#,##0.00\ &quot;F&quot;;\-#,##0.00\ &quot;F&quot;"/>
    <numFmt numFmtId="171" formatCode="_(* #,##0_);_(* \(#,##0\);_(* &quot;-&quot;??_);_(@_)"/>
  </numFmts>
  <fonts count="22">
    <font>
      <sz val="15"/>
      <name val="Angsana New"/>
      <family val="1"/>
    </font>
    <font>
      <sz val="10"/>
      <name val="ApFont"/>
    </font>
    <font>
      <sz val="10"/>
      <name val="Arial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1"/>
      <name val="Times New Roman"/>
      <family val="1"/>
    </font>
    <font>
      <b/>
      <i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  <charset val="222"/>
    </font>
    <font>
      <b/>
      <sz val="12"/>
      <name val="Angsana New"/>
      <family val="1"/>
    </font>
    <font>
      <i/>
      <sz val="12"/>
      <name val="Angsana New"/>
      <family val="1"/>
    </font>
    <font>
      <sz val="12"/>
      <name val="Angsana New"/>
      <family val="1"/>
    </font>
    <font>
      <i/>
      <sz val="15"/>
      <color theme="0"/>
      <name val="Angsana New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49" fontId="0" fillId="0" borderId="0"/>
    <xf numFmtId="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3" fillId="0" borderId="0"/>
    <xf numFmtId="169" fontId="3" fillId="0" borderId="0"/>
    <xf numFmtId="167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8" fontId="6" fillId="0" borderId="0"/>
    <xf numFmtId="49" fontId="11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</cellStyleXfs>
  <cellXfs count="286">
    <xf numFmtId="49" fontId="0" fillId="0" borderId="0" xfId="0"/>
    <xf numFmtId="49" fontId="7" fillId="0" borderId="0" xfId="0" applyFont="1"/>
    <xf numFmtId="49" fontId="8" fillId="0" borderId="0" xfId="0" applyFont="1" applyAlignment="1">
      <alignment horizontal="left"/>
    </xf>
    <xf numFmtId="49" fontId="9" fillId="0" borderId="0" xfId="0" applyFont="1" applyAlignment="1">
      <alignment horizontal="left"/>
    </xf>
    <xf numFmtId="49" fontId="8" fillId="0" borderId="0" xfId="0" applyFont="1"/>
    <xf numFmtId="49" fontId="7" fillId="0" borderId="0" xfId="0" applyFont="1" applyAlignment="1">
      <alignment horizontal="left"/>
    </xf>
    <xf numFmtId="165" fontId="7" fillId="0" borderId="0" xfId="1" applyNumberFormat="1" applyFont="1"/>
    <xf numFmtId="165" fontId="9" fillId="0" borderId="0" xfId="0" applyNumberFormat="1" applyFont="1" applyAlignment="1">
      <alignment horizontal="left"/>
    </xf>
    <xf numFmtId="49" fontId="14" fillId="0" borderId="0" xfId="0" applyFont="1" applyAlignment="1">
      <alignment horizontal="left"/>
    </xf>
    <xf numFmtId="49" fontId="14" fillId="0" borderId="0" xfId="0" quotePrefix="1" applyFont="1" applyAlignment="1">
      <alignment horizontal="left"/>
    </xf>
    <xf numFmtId="166" fontId="8" fillId="0" borderId="0" xfId="1" applyNumberFormat="1" applyFont="1"/>
    <xf numFmtId="165" fontId="7" fillId="0" borderId="0" xfId="1" applyNumberFormat="1" applyFont="1" applyFill="1"/>
    <xf numFmtId="166" fontId="8" fillId="0" borderId="6" xfId="1" applyNumberFormat="1" applyFont="1" applyFill="1" applyBorder="1"/>
    <xf numFmtId="49" fontId="12" fillId="0" borderId="0" xfId="0" applyFont="1" applyAlignment="1">
      <alignment horizontal="left"/>
    </xf>
    <xf numFmtId="49" fontId="13" fillId="0" borderId="0" xfId="0" applyFont="1" applyAlignment="1">
      <alignment horizontal="center"/>
    </xf>
    <xf numFmtId="49" fontId="13" fillId="0" borderId="0" xfId="0" applyFont="1"/>
    <xf numFmtId="165" fontId="13" fillId="0" borderId="0" xfId="0" applyNumberFormat="1" applyFont="1"/>
    <xf numFmtId="165" fontId="13" fillId="0" borderId="0" xfId="0" applyNumberFormat="1" applyFont="1" applyAlignment="1">
      <alignment horizontal="center"/>
    </xf>
    <xf numFmtId="165" fontId="14" fillId="0" borderId="0" xfId="0" applyNumberFormat="1" applyFont="1" applyAlignment="1">
      <alignment horizontal="center"/>
    </xf>
    <xf numFmtId="165" fontId="14" fillId="0" borderId="0" xfId="1" applyNumberFormat="1" applyFont="1" applyFill="1" applyBorder="1" applyAlignment="1">
      <alignment horizontal="center"/>
    </xf>
    <xf numFmtId="165" fontId="13" fillId="0" borderId="0" xfId="1" applyNumberFormat="1" applyFont="1" applyFill="1" applyBorder="1" applyAlignment="1">
      <alignment horizontal="center"/>
    </xf>
    <xf numFmtId="49" fontId="0" fillId="0" borderId="0" xfId="0" applyAlignment="1">
      <alignment horizontal="left"/>
    </xf>
    <xf numFmtId="4" fontId="0" fillId="0" borderId="0" xfId="1" applyFont="1" applyFill="1"/>
    <xf numFmtId="165" fontId="7" fillId="0" borderId="0" xfId="1" applyNumberFormat="1" applyFont="1" applyFill="1" applyBorder="1" applyAlignment="1"/>
    <xf numFmtId="165" fontId="7" fillId="0" borderId="0" xfId="1" applyNumberFormat="1" applyFont="1" applyBorder="1" applyAlignment="1"/>
    <xf numFmtId="164" fontId="7" fillId="0" borderId="0" xfId="0" applyNumberFormat="1" applyFont="1"/>
    <xf numFmtId="164" fontId="8" fillId="0" borderId="0" xfId="0" applyNumberFormat="1" applyFont="1"/>
    <xf numFmtId="165" fontId="19" fillId="0" borderId="0" xfId="0" applyNumberFormat="1" applyFont="1"/>
    <xf numFmtId="49" fontId="20" fillId="0" borderId="0" xfId="0" applyFont="1"/>
    <xf numFmtId="165" fontId="20" fillId="0" borderId="0" xfId="1" applyNumberFormat="1" applyFont="1"/>
    <xf numFmtId="165" fontId="20" fillId="0" borderId="0" xfId="1" applyNumberFormat="1" applyFont="1" applyFill="1"/>
    <xf numFmtId="49" fontId="16" fillId="0" borderId="0" xfId="0" applyFont="1"/>
    <xf numFmtId="165" fontId="17" fillId="0" borderId="0" xfId="0" applyNumberFormat="1" applyFont="1" applyAlignment="1">
      <alignment horizontal="center"/>
    </xf>
    <xf numFmtId="165" fontId="18" fillId="0" borderId="0" xfId="0" applyNumberFormat="1" applyFont="1"/>
    <xf numFmtId="165" fontId="16" fillId="0" borderId="0" xfId="0" applyNumberFormat="1" applyFont="1"/>
    <xf numFmtId="49" fontId="18" fillId="0" borderId="0" xfId="0" applyFont="1"/>
    <xf numFmtId="164" fontId="18" fillId="0" borderId="0" xfId="0" applyNumberFormat="1" applyFont="1"/>
    <xf numFmtId="4" fontId="7" fillId="0" borderId="0" xfId="1" applyFont="1"/>
    <xf numFmtId="171" fontId="0" fillId="0" borderId="0" xfId="0" applyNumberFormat="1"/>
    <xf numFmtId="171" fontId="8" fillId="0" borderId="0" xfId="0" applyNumberFormat="1" applyFont="1"/>
    <xf numFmtId="171" fontId="13" fillId="0" borderId="0" xfId="0" applyNumberFormat="1" applyFont="1" applyAlignment="1">
      <alignment horizontal="center"/>
    </xf>
    <xf numFmtId="171" fontId="7" fillId="0" borderId="0" xfId="0" applyNumberFormat="1" applyFont="1"/>
    <xf numFmtId="171" fontId="14" fillId="0" borderId="0" xfId="0" applyNumberFormat="1" applyFont="1" applyAlignment="1">
      <alignment horizontal="center"/>
    </xf>
    <xf numFmtId="171" fontId="7" fillId="0" borderId="0" xfId="1" applyNumberFormat="1" applyFont="1" applyFill="1" applyBorder="1"/>
    <xf numFmtId="171" fontId="8" fillId="0" borderId="5" xfId="0" applyNumberFormat="1" applyFont="1" applyBorder="1"/>
    <xf numFmtId="171" fontId="14" fillId="0" borderId="0" xfId="1" applyNumberFormat="1" applyFont="1" applyFill="1" applyBorder="1" applyAlignment="1">
      <alignment horizontal="center"/>
    </xf>
    <xf numFmtId="171" fontId="13" fillId="0" borderId="0" xfId="1" applyNumberFormat="1" applyFont="1" applyFill="1" applyBorder="1" applyAlignment="1">
      <alignment horizontal="center"/>
    </xf>
    <xf numFmtId="171" fontId="7" fillId="0" borderId="3" xfId="0" applyNumberFormat="1" applyFont="1" applyBorder="1"/>
    <xf numFmtId="171" fontId="8" fillId="0" borderId="4" xfId="0" applyNumberFormat="1" applyFont="1" applyBorder="1"/>
    <xf numFmtId="171" fontId="17" fillId="0" borderId="0" xfId="0" applyNumberFormat="1" applyFont="1" applyAlignment="1">
      <alignment horizontal="center"/>
    </xf>
    <xf numFmtId="171" fontId="18" fillId="0" borderId="0" xfId="0" applyNumberFormat="1" applyFont="1"/>
    <xf numFmtId="171" fontId="16" fillId="0" borderId="0" xfId="0" applyNumberFormat="1" applyFont="1"/>
    <xf numFmtId="171" fontId="8" fillId="0" borderId="6" xfId="0" applyNumberFormat="1" applyFont="1" applyBorder="1"/>
    <xf numFmtId="0" fontId="0" fillId="0" borderId="0" xfId="1" applyNumberFormat="1" applyFont="1" applyFill="1" applyBorder="1" applyAlignment="1">
      <alignment horizontal="center"/>
    </xf>
    <xf numFmtId="49" fontId="13" fillId="0" borderId="0" xfId="1" applyNumberFormat="1" applyFont="1" applyFill="1" applyBorder="1" applyAlignment="1">
      <alignment horizontal="center"/>
    </xf>
    <xf numFmtId="164" fontId="8" fillId="0" borderId="6" xfId="0" applyNumberFormat="1" applyFont="1" applyBorder="1"/>
    <xf numFmtId="171" fontId="0" fillId="0" borderId="3" xfId="0" applyNumberFormat="1" applyBorder="1"/>
    <xf numFmtId="171" fontId="0" fillId="0" borderId="3" xfId="1" applyNumberFormat="1" applyFont="1" applyFill="1" applyBorder="1" applyAlignment="1">
      <alignment horizontal="center"/>
    </xf>
    <xf numFmtId="49" fontId="9" fillId="0" borderId="0" xfId="0" applyFont="1" applyAlignment="1" applyProtection="1">
      <alignment horizontal="left"/>
      <protection locked="0"/>
    </xf>
    <xf numFmtId="165" fontId="13" fillId="0" borderId="0" xfId="0" applyNumberFormat="1" applyFont="1" applyProtection="1">
      <protection locked="0"/>
    </xf>
    <xf numFmtId="49" fontId="7" fillId="0" borderId="0" xfId="0" applyFont="1" applyProtection="1">
      <protection locked="0"/>
    </xf>
    <xf numFmtId="165" fontId="7" fillId="0" borderId="0" xfId="1" applyNumberFormat="1" applyFont="1" applyFill="1" applyProtection="1">
      <protection locked="0"/>
    </xf>
    <xf numFmtId="3" fontId="7" fillId="0" borderId="0" xfId="1" applyNumberFormat="1" applyFont="1" applyFill="1" applyProtection="1">
      <protection locked="0"/>
    </xf>
    <xf numFmtId="49" fontId="12" fillId="0" borderId="0" xfId="0" applyFont="1" applyAlignment="1" applyProtection="1">
      <alignment horizontal="left"/>
      <protection locked="0"/>
    </xf>
    <xf numFmtId="165" fontId="9" fillId="0" borderId="0" xfId="0" applyNumberFormat="1" applyFont="1" applyAlignment="1" applyProtection="1">
      <alignment horizontal="left"/>
      <protection locked="0"/>
    </xf>
    <xf numFmtId="49" fontId="8" fillId="0" borderId="0" xfId="0" applyFont="1" applyAlignment="1" applyProtection="1">
      <alignment horizontal="center"/>
      <protection locked="0"/>
    </xf>
    <xf numFmtId="49" fontId="8" fillId="0" borderId="0" xfId="0" applyFont="1" applyProtection="1">
      <protection locked="0"/>
    </xf>
    <xf numFmtId="49" fontId="8" fillId="0" borderId="0" xfId="0" applyFont="1" applyAlignment="1" applyProtection="1">
      <alignment horizontal="left"/>
      <protection locked="0"/>
    </xf>
    <xf numFmtId="49" fontId="14" fillId="0" borderId="0" xfId="0" applyFont="1" applyAlignment="1" applyProtection="1">
      <alignment horizontal="left"/>
      <protection locked="0"/>
    </xf>
    <xf numFmtId="49" fontId="0" fillId="0" borderId="0" xfId="0" applyAlignment="1" applyProtection="1">
      <alignment horizontal="center"/>
      <protection locked="0"/>
    </xf>
    <xf numFmtId="49" fontId="13" fillId="0" borderId="0" xfId="0" applyFont="1" applyProtection="1">
      <protection locked="0"/>
    </xf>
    <xf numFmtId="0" fontId="0" fillId="0" borderId="0" xfId="1" applyNumberFormat="1" applyFont="1" applyFill="1" applyBorder="1" applyAlignment="1" applyProtection="1">
      <alignment horizontal="center"/>
      <protection locked="0"/>
    </xf>
    <xf numFmtId="49" fontId="13" fillId="0" borderId="0" xfId="0" applyFont="1" applyAlignment="1" applyProtection="1">
      <alignment horizontal="center"/>
      <protection locked="0"/>
    </xf>
    <xf numFmtId="49" fontId="0" fillId="0" borderId="0" xfId="1" applyNumberFormat="1" applyFont="1" applyFill="1" applyBorder="1" applyAlignment="1" applyProtection="1">
      <alignment horizontal="center"/>
      <protection locked="0"/>
    </xf>
    <xf numFmtId="49" fontId="13" fillId="0" borderId="0" xfId="1" applyNumberFormat="1" applyFont="1" applyFill="1" applyBorder="1" applyAlignment="1" applyProtection="1">
      <alignment horizontal="center"/>
      <protection locked="0"/>
    </xf>
    <xf numFmtId="49" fontId="14" fillId="0" borderId="0" xfId="0" applyFont="1" applyProtection="1">
      <protection locked="0"/>
    </xf>
    <xf numFmtId="171" fontId="13" fillId="0" borderId="0" xfId="0" applyNumberFormat="1" applyFont="1" applyAlignment="1" applyProtection="1">
      <alignment horizontal="center"/>
      <protection locked="0"/>
    </xf>
    <xf numFmtId="171" fontId="7" fillId="0" borderId="0" xfId="0" applyNumberFormat="1" applyFont="1" applyProtection="1">
      <protection locked="0"/>
    </xf>
    <xf numFmtId="171" fontId="7" fillId="0" borderId="0" xfId="1" applyNumberFormat="1" applyFont="1" applyFill="1" applyProtection="1">
      <protection locked="0"/>
    </xf>
    <xf numFmtId="49" fontId="7" fillId="0" borderId="0" xfId="0" applyFont="1" applyAlignment="1" applyProtection="1">
      <alignment horizontal="left"/>
      <protection locked="0"/>
    </xf>
    <xf numFmtId="171" fontId="0" fillId="0" borderId="0" xfId="1" applyNumberFormat="1" applyFont="1" applyFill="1" applyAlignment="1" applyProtection="1">
      <alignment horizontal="right"/>
      <protection locked="0"/>
    </xf>
    <xf numFmtId="4" fontId="7" fillId="0" borderId="0" xfId="1" applyFont="1" applyFill="1" applyProtection="1">
      <protection locked="0"/>
    </xf>
    <xf numFmtId="0" fontId="0" fillId="0" borderId="0" xfId="0" applyNumberFormat="1" applyProtection="1">
      <protection locked="0"/>
    </xf>
    <xf numFmtId="0" fontId="13" fillId="0" borderId="0" xfId="0" applyNumberFormat="1" applyFont="1" applyAlignment="1" applyProtection="1">
      <alignment horizontal="center"/>
      <protection locked="0"/>
    </xf>
    <xf numFmtId="49" fontId="0" fillId="0" borderId="0" xfId="0" applyAlignment="1" applyProtection="1">
      <alignment horizontal="left"/>
      <protection locked="0"/>
    </xf>
    <xf numFmtId="3" fontId="0" fillId="0" borderId="0" xfId="1" applyNumberFormat="1" applyFont="1" applyFill="1" applyProtection="1">
      <protection locked="0"/>
    </xf>
    <xf numFmtId="171" fontId="0" fillId="0" borderId="0" xfId="1" applyNumberFormat="1" applyFont="1" applyFill="1" applyBorder="1" applyAlignment="1" applyProtection="1">
      <alignment horizontal="center"/>
      <protection locked="0"/>
    </xf>
    <xf numFmtId="49" fontId="14" fillId="0" borderId="0" xfId="0" applyFont="1" applyAlignment="1" applyProtection="1">
      <alignment horizontal="center"/>
      <protection locked="0"/>
    </xf>
    <xf numFmtId="171" fontId="14" fillId="0" borderId="0" xfId="0" applyNumberFormat="1" applyFont="1" applyAlignment="1" applyProtection="1">
      <alignment horizontal="center"/>
      <protection locked="0"/>
    </xf>
    <xf numFmtId="171" fontId="8" fillId="0" borderId="0" xfId="1" applyNumberFormat="1" applyFont="1" applyFill="1" applyProtection="1">
      <protection locked="0"/>
    </xf>
    <xf numFmtId="3" fontId="8" fillId="0" borderId="0" xfId="1" applyNumberFormat="1" applyFont="1" applyFill="1" applyProtection="1">
      <protection locked="0"/>
    </xf>
    <xf numFmtId="171" fontId="7" fillId="0" borderId="0" xfId="1" applyNumberFormat="1" applyFont="1" applyFill="1" applyBorder="1" applyProtection="1">
      <protection locked="0"/>
    </xf>
    <xf numFmtId="165" fontId="13" fillId="0" borderId="0" xfId="0" applyNumberFormat="1" applyFont="1" applyAlignment="1" applyProtection="1">
      <alignment horizontal="center"/>
      <protection locked="0"/>
    </xf>
    <xf numFmtId="4" fontId="8" fillId="0" borderId="0" xfId="1" applyFont="1" applyFill="1" applyProtection="1">
      <protection locked="0"/>
    </xf>
    <xf numFmtId="165" fontId="14" fillId="0" borderId="0" xfId="0" applyNumberFormat="1" applyFont="1" applyProtection="1">
      <protection locked="0"/>
    </xf>
    <xf numFmtId="49" fontId="0" fillId="0" borderId="0" xfId="0" applyAlignment="1" applyProtection="1">
      <alignment horizontal="left" indent="1"/>
      <protection locked="0"/>
    </xf>
    <xf numFmtId="49" fontId="0" fillId="0" borderId="0" xfId="0" applyProtection="1">
      <protection locked="0"/>
    </xf>
    <xf numFmtId="49" fontId="14" fillId="0" borderId="0" xfId="0" quotePrefix="1" applyFont="1" applyAlignment="1" applyProtection="1">
      <alignment horizontal="left"/>
      <protection locked="0"/>
    </xf>
    <xf numFmtId="165" fontId="13" fillId="0" borderId="0" xfId="0" quotePrefix="1" applyNumberFormat="1" applyFont="1" applyAlignment="1" applyProtection="1">
      <alignment horizontal="center"/>
      <protection locked="0"/>
    </xf>
    <xf numFmtId="171" fontId="13" fillId="0" borderId="0" xfId="0" quotePrefix="1" applyNumberFormat="1" applyFont="1" applyAlignment="1" applyProtection="1">
      <alignment horizontal="center"/>
      <protection locked="0"/>
    </xf>
    <xf numFmtId="49" fontId="13" fillId="0" borderId="0" xfId="0" applyFont="1" applyAlignment="1" applyProtection="1">
      <alignment horizontal="left"/>
      <protection locked="0"/>
    </xf>
    <xf numFmtId="171" fontId="7" fillId="0" borderId="0" xfId="1" applyNumberFormat="1" applyFont="1" applyFill="1" applyAlignment="1" applyProtection="1">
      <alignment horizontal="right"/>
      <protection locked="0"/>
    </xf>
    <xf numFmtId="165" fontId="0" fillId="0" borderId="0" xfId="0" applyNumberFormat="1" applyProtection="1">
      <protection locked="0"/>
    </xf>
    <xf numFmtId="165" fontId="7" fillId="0" borderId="0" xfId="0" applyNumberFormat="1" applyFont="1" applyProtection="1">
      <protection locked="0"/>
    </xf>
    <xf numFmtId="0" fontId="7" fillId="0" borderId="0" xfId="0" applyNumberFormat="1" applyFont="1" applyProtection="1">
      <protection locked="0"/>
    </xf>
    <xf numFmtId="0" fontId="9" fillId="0" borderId="0" xfId="0" applyNumberFormat="1" applyFont="1" applyAlignment="1" applyProtection="1">
      <alignment horizontal="left"/>
      <protection locked="0"/>
    </xf>
    <xf numFmtId="0" fontId="13" fillId="0" borderId="0" xfId="0" applyNumberFormat="1" applyFont="1" applyProtection="1">
      <protection locked="0"/>
    </xf>
    <xf numFmtId="0" fontId="7" fillId="0" borderId="0" xfId="1" applyNumberFormat="1" applyFont="1" applyFill="1" applyProtection="1">
      <protection locked="0"/>
    </xf>
    <xf numFmtId="0" fontId="7" fillId="0" borderId="0" xfId="1" applyNumberFormat="1" applyFont="1" applyProtection="1">
      <protection locked="0"/>
    </xf>
    <xf numFmtId="0" fontId="12" fillId="0" borderId="0" xfId="0" applyNumberFormat="1" applyFont="1" applyAlignment="1" applyProtection="1">
      <alignment horizontal="left"/>
      <protection locked="0"/>
    </xf>
    <xf numFmtId="0" fontId="7" fillId="0" borderId="0" xfId="0" applyNumberFormat="1" applyFont="1" applyAlignment="1" applyProtection="1">
      <alignment horizontal="left"/>
      <protection locked="0"/>
    </xf>
    <xf numFmtId="0" fontId="7" fillId="0" borderId="0" xfId="1" applyNumberFormat="1" applyFont="1" applyFill="1" applyBorder="1" applyAlignment="1" applyProtection="1">
      <protection locked="0"/>
    </xf>
    <xf numFmtId="0" fontId="7" fillId="0" borderId="0" xfId="1" applyNumberFormat="1" applyFont="1" applyBorder="1" applyAlignment="1" applyProtection="1">
      <protection locked="0"/>
    </xf>
    <xf numFmtId="0" fontId="8" fillId="0" borderId="0" xfId="0" applyNumberFormat="1" applyFont="1" applyProtection="1">
      <protection locked="0"/>
    </xf>
    <xf numFmtId="0" fontId="8" fillId="0" borderId="0" xfId="0" applyNumberFormat="1" applyFont="1" applyAlignment="1" applyProtection="1">
      <alignment horizontal="left"/>
      <protection locked="0"/>
    </xf>
    <xf numFmtId="0" fontId="14" fillId="0" borderId="0" xfId="0" applyNumberFormat="1" applyFont="1" applyAlignment="1" applyProtection="1">
      <alignment horizontal="left"/>
      <protection locked="0"/>
    </xf>
    <xf numFmtId="0" fontId="13" fillId="0" borderId="0" xfId="1" applyNumberFormat="1" applyFont="1" applyFill="1" applyBorder="1" applyAlignment="1" applyProtection="1">
      <alignment horizontal="center"/>
      <protection locked="0"/>
    </xf>
    <xf numFmtId="0" fontId="14" fillId="0" borderId="0" xfId="0" quotePrefix="1" applyNumberFormat="1" applyFont="1" applyAlignment="1" applyProtection="1">
      <alignment horizontal="left"/>
      <protection locked="0"/>
    </xf>
    <xf numFmtId="0" fontId="14" fillId="0" borderId="0" xfId="0" applyNumberFormat="1" applyFont="1" applyAlignment="1" applyProtection="1">
      <alignment horizontal="center"/>
      <protection locked="0"/>
    </xf>
    <xf numFmtId="0" fontId="0" fillId="0" borderId="0" xfId="0" applyNumberFormat="1" applyAlignment="1" applyProtection="1">
      <alignment horizontal="left"/>
      <protection locked="0"/>
    </xf>
    <xf numFmtId="0" fontId="14" fillId="0" borderId="0" xfId="1" applyNumberFormat="1" applyFont="1" applyFill="1" applyBorder="1" applyAlignment="1" applyProtection="1">
      <alignment horizontal="center"/>
      <protection locked="0"/>
    </xf>
    <xf numFmtId="0" fontId="16" fillId="0" borderId="0" xfId="0" applyNumberFormat="1" applyFont="1" applyProtection="1">
      <protection locked="0"/>
    </xf>
    <xf numFmtId="0" fontId="17" fillId="0" borderId="0" xfId="0" applyNumberFormat="1" applyFont="1" applyAlignment="1" applyProtection="1">
      <alignment horizontal="center"/>
      <protection locked="0"/>
    </xf>
    <xf numFmtId="0" fontId="18" fillId="0" borderId="0" xfId="0" applyNumberFormat="1" applyFont="1" applyProtection="1">
      <protection locked="0"/>
    </xf>
    <xf numFmtId="0" fontId="19" fillId="0" borderId="0" xfId="0" applyNumberFormat="1" applyFont="1" applyProtection="1">
      <protection locked="0"/>
    </xf>
    <xf numFmtId="0" fontId="20" fillId="0" borderId="0" xfId="0" applyNumberFormat="1" applyFont="1" applyProtection="1">
      <protection locked="0"/>
    </xf>
    <xf numFmtId="0" fontId="20" fillId="0" borderId="0" xfId="1" applyNumberFormat="1" applyFont="1" applyFill="1" applyProtection="1">
      <protection locked="0"/>
    </xf>
    <xf numFmtId="0" fontId="20" fillId="0" borderId="0" xfId="1" applyNumberFormat="1" applyFont="1" applyProtection="1">
      <protection locked="0"/>
    </xf>
    <xf numFmtId="171" fontId="0" fillId="0" borderId="3" xfId="0" applyNumberFormat="1" applyBorder="1" applyProtection="1">
      <protection locked="0"/>
    </xf>
    <xf numFmtId="171" fontId="8" fillId="0" borderId="0" xfId="0" applyNumberFormat="1" applyFont="1" applyProtection="1">
      <protection locked="0"/>
    </xf>
    <xf numFmtId="171" fontId="0" fillId="0" borderId="0" xfId="0" applyNumberFormat="1" applyProtection="1">
      <protection locked="0"/>
    </xf>
    <xf numFmtId="171" fontId="14" fillId="0" borderId="0" xfId="1" applyNumberFormat="1" applyFont="1" applyFill="1" applyBorder="1" applyAlignment="1" applyProtection="1">
      <alignment horizontal="center"/>
      <protection locked="0"/>
    </xf>
    <xf numFmtId="171" fontId="13" fillId="0" borderId="0" xfId="1" applyNumberFormat="1" applyFont="1" applyFill="1" applyBorder="1" applyAlignment="1" applyProtection="1">
      <alignment horizontal="center"/>
      <protection locked="0"/>
    </xf>
    <xf numFmtId="171" fontId="7" fillId="0" borderId="3" xfId="0" applyNumberFormat="1" applyFont="1" applyBorder="1" applyProtection="1">
      <protection locked="0"/>
    </xf>
    <xf numFmtId="171" fontId="0" fillId="0" borderId="3" xfId="1" applyNumberFormat="1" applyFont="1" applyFill="1" applyBorder="1" applyAlignment="1" applyProtection="1">
      <alignment horizontal="center"/>
      <protection locked="0"/>
    </xf>
    <xf numFmtId="171" fontId="17" fillId="0" borderId="0" xfId="0" applyNumberFormat="1" applyFont="1" applyAlignment="1" applyProtection="1">
      <alignment horizontal="center"/>
      <protection locked="0"/>
    </xf>
    <xf numFmtId="171" fontId="18" fillId="0" borderId="0" xfId="0" applyNumberFormat="1" applyFont="1" applyProtection="1">
      <protection locked="0"/>
    </xf>
    <xf numFmtId="171" fontId="16" fillId="0" borderId="0" xfId="0" applyNumberFormat="1" applyFont="1" applyProtection="1">
      <protection locked="0"/>
    </xf>
    <xf numFmtId="165" fontId="7" fillId="0" borderId="0" xfId="1" applyNumberFormat="1" applyFont="1" applyProtection="1">
      <protection locked="0"/>
    </xf>
    <xf numFmtId="164" fontId="7" fillId="0" borderId="0" xfId="0" applyNumberFormat="1" applyFont="1" applyProtection="1">
      <protection locked="0"/>
    </xf>
    <xf numFmtId="165" fontId="7" fillId="0" borderId="0" xfId="1" applyNumberFormat="1" applyFont="1" applyFill="1" applyBorder="1" applyAlignment="1" applyProtection="1">
      <protection locked="0"/>
    </xf>
    <xf numFmtId="165" fontId="7" fillId="0" borderId="0" xfId="1" applyNumberFormat="1" applyFont="1" applyBorder="1" applyAlignment="1" applyProtection="1">
      <protection locked="0"/>
    </xf>
    <xf numFmtId="4" fontId="7" fillId="0" borderId="0" xfId="1" applyFont="1" applyProtection="1">
      <protection locked="0"/>
    </xf>
    <xf numFmtId="165" fontId="0" fillId="0" borderId="3" xfId="0" applyNumberFormat="1" applyBorder="1" applyProtection="1">
      <protection locked="0"/>
    </xf>
    <xf numFmtId="165" fontId="14" fillId="0" borderId="0" xfId="0" applyNumberFormat="1" applyFont="1" applyAlignment="1" applyProtection="1">
      <alignment horizontal="center"/>
      <protection locked="0"/>
    </xf>
    <xf numFmtId="164" fontId="8" fillId="0" borderId="0" xfId="0" applyNumberFormat="1" applyFont="1" applyProtection="1">
      <protection locked="0"/>
    </xf>
    <xf numFmtId="165" fontId="14" fillId="0" borderId="0" xfId="1" applyNumberFormat="1" applyFont="1" applyFill="1" applyBorder="1" applyAlignment="1" applyProtection="1">
      <alignment horizontal="center"/>
      <protection locked="0"/>
    </xf>
    <xf numFmtId="165" fontId="13" fillId="0" borderId="0" xfId="1" applyNumberFormat="1" applyFont="1" applyFill="1" applyBorder="1" applyAlignment="1" applyProtection="1">
      <alignment horizontal="center"/>
      <protection locked="0"/>
    </xf>
    <xf numFmtId="165" fontId="7" fillId="0" borderId="3" xfId="0" applyNumberFormat="1" applyFont="1" applyBorder="1" applyProtection="1">
      <protection locked="0"/>
    </xf>
    <xf numFmtId="49" fontId="16" fillId="0" borderId="0" xfId="0" applyFont="1" applyProtection="1">
      <protection locked="0"/>
    </xf>
    <xf numFmtId="49" fontId="18" fillId="0" borderId="0" xfId="0" applyFont="1" applyProtection="1">
      <protection locked="0"/>
    </xf>
    <xf numFmtId="164" fontId="18" fillId="0" borderId="0" xfId="0" applyNumberFormat="1" applyFont="1" applyProtection="1">
      <protection locked="0"/>
    </xf>
    <xf numFmtId="165" fontId="17" fillId="0" borderId="0" xfId="0" applyNumberFormat="1" applyFont="1" applyAlignment="1" applyProtection="1">
      <alignment horizontal="center"/>
      <protection locked="0"/>
    </xf>
    <xf numFmtId="165" fontId="18" fillId="0" borderId="0" xfId="0" applyNumberFormat="1" applyFont="1" applyProtection="1">
      <protection locked="0"/>
    </xf>
    <xf numFmtId="165" fontId="16" fillId="0" borderId="0" xfId="0" applyNumberFormat="1" applyFont="1" applyProtection="1">
      <protection locked="0"/>
    </xf>
    <xf numFmtId="166" fontId="8" fillId="0" borderId="0" xfId="1" applyNumberFormat="1" applyFont="1" applyProtection="1">
      <protection locked="0"/>
    </xf>
    <xf numFmtId="165" fontId="19" fillId="0" borderId="0" xfId="0" applyNumberFormat="1" applyFont="1" applyProtection="1">
      <protection locked="0"/>
    </xf>
    <xf numFmtId="49" fontId="20" fillId="0" borderId="0" xfId="0" applyFont="1" applyProtection="1">
      <protection locked="0"/>
    </xf>
    <xf numFmtId="165" fontId="20" fillId="0" borderId="0" xfId="1" applyNumberFormat="1" applyFont="1" applyFill="1" applyProtection="1">
      <protection locked="0"/>
    </xf>
    <xf numFmtId="165" fontId="20" fillId="0" borderId="0" xfId="1" applyNumberFormat="1" applyFont="1" applyProtection="1">
      <protection locked="0"/>
    </xf>
    <xf numFmtId="166" fontId="7" fillId="0" borderId="0" xfId="10" applyNumberFormat="1" applyFont="1" applyProtection="1">
      <protection locked="0"/>
    </xf>
    <xf numFmtId="49" fontId="7" fillId="0" borderId="0" xfId="10" applyFont="1" applyProtection="1">
      <protection locked="0"/>
    </xf>
    <xf numFmtId="166" fontId="10" fillId="0" borderId="0" xfId="10" applyNumberFormat="1" applyFont="1" applyAlignment="1" applyProtection="1">
      <alignment horizontal="left"/>
      <protection locked="0"/>
    </xf>
    <xf numFmtId="49" fontId="10" fillId="0" borderId="0" xfId="10" applyFont="1" applyAlignment="1" applyProtection="1">
      <alignment horizontal="left"/>
      <protection locked="0"/>
    </xf>
    <xf numFmtId="0" fontId="8" fillId="0" borderId="0" xfId="10" applyNumberFormat="1" applyFont="1" applyAlignment="1" applyProtection="1">
      <alignment horizontal="left"/>
      <protection locked="0"/>
    </xf>
    <xf numFmtId="49" fontId="8" fillId="0" borderId="0" xfId="10" applyFont="1" applyAlignment="1" applyProtection="1">
      <alignment horizontal="left"/>
      <protection locked="0"/>
    </xf>
    <xf numFmtId="49" fontId="7" fillId="0" borderId="0" xfId="10" applyFont="1" applyAlignment="1" applyProtection="1">
      <alignment horizontal="centerContinuous"/>
      <protection locked="0"/>
    </xf>
    <xf numFmtId="49" fontId="8" fillId="0" borderId="0" xfId="10" applyFont="1" applyAlignment="1" applyProtection="1">
      <alignment horizontal="center"/>
      <protection locked="0"/>
    </xf>
    <xf numFmtId="4" fontId="7" fillId="0" borderId="0" xfId="1" applyFont="1" applyBorder="1" applyAlignment="1" applyProtection="1">
      <alignment horizontal="center"/>
      <protection locked="0"/>
    </xf>
    <xf numFmtId="0" fontId="7" fillId="0" borderId="0" xfId="10" applyNumberFormat="1" applyFont="1" applyAlignment="1" applyProtection="1">
      <alignment horizontal="centerContinuous"/>
      <protection locked="0"/>
    </xf>
    <xf numFmtId="49" fontId="7" fillId="0" borderId="0" xfId="0" applyFont="1" applyAlignment="1" applyProtection="1">
      <alignment horizontal="center"/>
      <protection locked="0"/>
    </xf>
    <xf numFmtId="166" fontId="7" fillId="0" borderId="0" xfId="10" applyNumberFormat="1" applyFont="1" applyAlignment="1" applyProtection="1">
      <alignment horizontal="center"/>
      <protection locked="0"/>
    </xf>
    <xf numFmtId="49" fontId="0" fillId="0" borderId="0" xfId="0" applyAlignment="1" applyProtection="1">
      <alignment horizontal="center" wrapText="1"/>
      <protection locked="0"/>
    </xf>
    <xf numFmtId="49" fontId="7" fillId="0" borderId="0" xfId="0" applyFont="1" applyAlignment="1" applyProtection="1">
      <alignment horizontal="center" wrapText="1"/>
      <protection locked="0"/>
    </xf>
    <xf numFmtId="0" fontId="7" fillId="0" borderId="0" xfId="10" applyNumberFormat="1" applyFont="1" applyProtection="1">
      <protection locked="0"/>
    </xf>
    <xf numFmtId="166" fontId="13" fillId="0" borderId="0" xfId="10" applyNumberFormat="1" applyFont="1" applyAlignment="1" applyProtection="1">
      <alignment horizontal="center"/>
      <protection locked="0"/>
    </xf>
    <xf numFmtId="165" fontId="8" fillId="0" borderId="0" xfId="0" applyNumberFormat="1" applyFont="1" applyProtection="1">
      <protection locked="0"/>
    </xf>
    <xf numFmtId="171" fontId="8" fillId="0" borderId="0" xfId="2" applyNumberFormat="1" applyFont="1" applyBorder="1" applyAlignment="1" applyProtection="1">
      <alignment horizontal="center"/>
      <protection locked="0"/>
    </xf>
    <xf numFmtId="171" fontId="0" fillId="0" borderId="0" xfId="2" applyNumberFormat="1" applyFont="1" applyFill="1" applyBorder="1" applyAlignment="1" applyProtection="1">
      <alignment horizontal="center"/>
      <protection locked="0"/>
    </xf>
    <xf numFmtId="171" fontId="7" fillId="0" borderId="3" xfId="2" applyNumberFormat="1" applyFont="1" applyBorder="1" applyAlignment="1" applyProtection="1">
      <alignment horizontal="center"/>
      <protection locked="0"/>
    </xf>
    <xf numFmtId="49" fontId="0" fillId="0" borderId="0" xfId="10" applyFont="1" applyProtection="1">
      <protection locked="0"/>
    </xf>
    <xf numFmtId="171" fontId="8" fillId="0" borderId="0" xfId="2" applyNumberFormat="1" applyFont="1" applyBorder="1" applyAlignment="1" applyProtection="1">
      <alignment horizontal="center"/>
    </xf>
    <xf numFmtId="171" fontId="7" fillId="0" borderId="0" xfId="2" applyNumberFormat="1" applyFont="1" applyBorder="1" applyAlignment="1" applyProtection="1">
      <alignment horizontal="center"/>
    </xf>
    <xf numFmtId="171" fontId="8" fillId="0" borderId="5" xfId="2" applyNumberFormat="1" applyFont="1" applyBorder="1" applyAlignment="1" applyProtection="1">
      <alignment horizontal="center"/>
    </xf>
    <xf numFmtId="171" fontId="8" fillId="0" borderId="6" xfId="2" applyNumberFormat="1" applyFont="1" applyBorder="1" applyAlignment="1" applyProtection="1">
      <alignment horizontal="center"/>
    </xf>
    <xf numFmtId="171" fontId="8" fillId="0" borderId="0" xfId="0" applyNumberFormat="1" applyFont="1" applyAlignment="1" applyProtection="1">
      <alignment horizontal="center"/>
      <protection locked="0"/>
    </xf>
    <xf numFmtId="171" fontId="8" fillId="0" borderId="0" xfId="0" applyNumberFormat="1" applyFont="1" applyAlignment="1" applyProtection="1">
      <alignment horizontal="right"/>
      <protection locked="0"/>
    </xf>
    <xf numFmtId="171" fontId="8" fillId="0" borderId="0" xfId="10" applyNumberFormat="1" applyFont="1" applyAlignment="1" applyProtection="1">
      <alignment horizontal="right"/>
      <protection locked="0"/>
    </xf>
    <xf numFmtId="171" fontId="7" fillId="0" borderId="0" xfId="2" applyNumberFormat="1" applyFont="1" applyAlignment="1" applyProtection="1">
      <alignment horizontal="center"/>
      <protection locked="0"/>
    </xf>
    <xf numFmtId="171" fontId="0" fillId="0" borderId="0" xfId="0" applyNumberFormat="1" applyAlignment="1" applyProtection="1">
      <alignment horizontal="right"/>
      <protection locked="0"/>
    </xf>
    <xf numFmtId="171" fontId="7" fillId="0" borderId="0" xfId="10" applyNumberFormat="1" applyFont="1" applyAlignment="1" applyProtection="1">
      <alignment horizontal="right"/>
      <protection locked="0"/>
    </xf>
    <xf numFmtId="171" fontId="7" fillId="0" borderId="0" xfId="0" applyNumberFormat="1" applyFont="1" applyAlignment="1" applyProtection="1">
      <alignment horizontal="right"/>
      <protection locked="0"/>
    </xf>
    <xf numFmtId="171" fontId="8" fillId="0" borderId="0" xfId="10" applyNumberFormat="1" applyFont="1" applyAlignment="1" applyProtection="1">
      <alignment horizontal="center"/>
      <protection locked="0"/>
    </xf>
    <xf numFmtId="171" fontId="7" fillId="0" borderId="3" xfId="2" applyNumberFormat="1" applyFont="1" applyFill="1" applyBorder="1" applyAlignment="1" applyProtection="1">
      <alignment horizontal="center"/>
      <protection locked="0"/>
    </xf>
    <xf numFmtId="171" fontId="7" fillId="0" borderId="0" xfId="2" applyNumberFormat="1" applyFont="1" applyFill="1" applyAlignment="1" applyProtection="1">
      <alignment horizontal="center"/>
      <protection locked="0"/>
    </xf>
    <xf numFmtId="171" fontId="7" fillId="0" borderId="0" xfId="2" applyNumberFormat="1" applyFont="1" applyFill="1" applyBorder="1" applyAlignment="1" applyProtection="1">
      <alignment horizontal="center"/>
      <protection locked="0"/>
    </xf>
    <xf numFmtId="4" fontId="0" fillId="0" borderId="0" xfId="1" applyFont="1" applyProtection="1">
      <protection locked="0"/>
    </xf>
    <xf numFmtId="171" fontId="7" fillId="0" borderId="0" xfId="2" applyNumberFormat="1" applyFont="1" applyFill="1" applyBorder="1" applyAlignment="1" applyProtection="1">
      <alignment horizontal="center"/>
    </xf>
    <xf numFmtId="0" fontId="9" fillId="0" borderId="0" xfId="0" applyNumberFormat="1" applyFont="1" applyProtection="1">
      <protection locked="0"/>
    </xf>
    <xf numFmtId="0" fontId="8" fillId="0" borderId="0" xfId="10" applyNumberFormat="1" applyFont="1" applyProtection="1">
      <protection locked="0"/>
    </xf>
    <xf numFmtId="37" fontId="13" fillId="0" borderId="0" xfId="10" applyNumberFormat="1" applyFont="1" applyAlignment="1" applyProtection="1">
      <alignment horizontal="center"/>
      <protection locked="0"/>
    </xf>
    <xf numFmtId="0" fontId="14" fillId="0" borderId="0" xfId="0" applyNumberFormat="1" applyFont="1" applyProtection="1">
      <protection locked="0"/>
    </xf>
    <xf numFmtId="171" fontId="11" fillId="0" borderId="0" xfId="2" applyNumberFormat="1" applyFont="1" applyFill="1" applyBorder="1" applyAlignment="1" applyProtection="1">
      <alignment horizontal="center"/>
      <protection locked="0"/>
    </xf>
    <xf numFmtId="38" fontId="7" fillId="0" borderId="0" xfId="1" applyNumberFormat="1" applyFont="1" applyProtection="1">
      <protection locked="0"/>
    </xf>
    <xf numFmtId="0" fontId="0" fillId="0" borderId="0" xfId="1" applyNumberFormat="1" applyFont="1" applyProtection="1">
      <protection locked="0"/>
    </xf>
    <xf numFmtId="37" fontId="0" fillId="0" borderId="0" xfId="0" applyNumberFormat="1" applyProtection="1">
      <protection locked="0"/>
    </xf>
    <xf numFmtId="171" fontId="7" fillId="0" borderId="3" xfId="2" applyNumberFormat="1" applyFont="1" applyBorder="1" applyAlignment="1" applyProtection="1">
      <alignment horizontal="center"/>
    </xf>
    <xf numFmtId="171" fontId="7" fillId="0" borderId="0" xfId="0" applyNumberFormat="1" applyFont="1" applyAlignment="1" applyProtection="1">
      <alignment horizontal="center"/>
      <protection locked="0"/>
    </xf>
    <xf numFmtId="4" fontId="7" fillId="0" borderId="0" xfId="1" applyFont="1" applyFill="1" applyBorder="1" applyAlignment="1" applyProtection="1">
      <alignment horizontal="center"/>
      <protection locked="0"/>
    </xf>
    <xf numFmtId="171" fontId="7" fillId="0" borderId="3" xfId="2" applyNumberFormat="1" applyFont="1" applyFill="1" applyBorder="1" applyAlignment="1" applyProtection="1">
      <alignment horizontal="center"/>
    </xf>
    <xf numFmtId="49" fontId="13" fillId="0" borderId="0" xfId="10" applyFont="1" applyAlignment="1" applyProtection="1">
      <alignment horizontal="center"/>
      <protection locked="0"/>
    </xf>
    <xf numFmtId="49" fontId="12" fillId="0" borderId="0" xfId="0" applyFont="1" applyAlignment="1" applyProtection="1">
      <alignment horizontal="center"/>
      <protection locked="0"/>
    </xf>
    <xf numFmtId="4" fontId="7" fillId="0" borderId="0" xfId="1" applyFont="1" applyFill="1" applyBorder="1" applyAlignment="1" applyProtection="1">
      <alignment horizontal="centerContinuous"/>
      <protection locked="0"/>
    </xf>
    <xf numFmtId="4" fontId="0" fillId="0" borderId="0" xfId="1" applyFont="1" applyFill="1" applyProtection="1">
      <protection locked="0"/>
    </xf>
    <xf numFmtId="4" fontId="0" fillId="0" borderId="0" xfId="1" applyFont="1" applyFill="1" applyAlignment="1" applyProtection="1">
      <alignment horizontal="right"/>
      <protection locked="0"/>
    </xf>
    <xf numFmtId="37" fontId="7" fillId="0" borderId="0" xfId="1" applyNumberFormat="1" applyFont="1" applyFill="1" applyProtection="1">
      <protection locked="0"/>
    </xf>
    <xf numFmtId="4" fontId="7" fillId="0" borderId="0" xfId="1" applyFont="1" applyFill="1" applyBorder="1" applyProtection="1">
      <protection locked="0"/>
    </xf>
    <xf numFmtId="4" fontId="14" fillId="0" borderId="0" xfId="1" applyFont="1" applyFill="1" applyProtection="1">
      <protection locked="0"/>
    </xf>
    <xf numFmtId="4" fontId="0" fillId="0" borderId="0" xfId="1" applyFont="1" applyFill="1" applyAlignment="1" applyProtection="1">
      <alignment horizontal="left"/>
      <protection locked="0"/>
    </xf>
    <xf numFmtId="4" fontId="13" fillId="0" borderId="0" xfId="1" applyFont="1" applyFill="1" applyProtection="1">
      <protection locked="0"/>
    </xf>
    <xf numFmtId="0" fontId="13" fillId="0" borderId="0" xfId="1" applyNumberFormat="1" applyFont="1" applyFill="1" applyAlignment="1" applyProtection="1">
      <alignment horizontal="center"/>
      <protection locked="0"/>
    </xf>
    <xf numFmtId="171" fontId="0" fillId="0" borderId="0" xfId="1" applyNumberFormat="1" applyFont="1" applyFill="1" applyBorder="1" applyAlignment="1" applyProtection="1">
      <alignment horizontal="right"/>
      <protection locked="0"/>
    </xf>
    <xf numFmtId="4" fontId="9" fillId="0" borderId="0" xfId="1" applyFont="1" applyFill="1" applyAlignment="1" applyProtection="1">
      <alignment horizontal="left"/>
      <protection locked="0"/>
    </xf>
    <xf numFmtId="165" fontId="7" fillId="0" borderId="0" xfId="1" applyNumberFormat="1" applyFont="1" applyFill="1" applyBorder="1" applyProtection="1">
      <protection locked="0"/>
    </xf>
    <xf numFmtId="171" fontId="7" fillId="0" borderId="0" xfId="1" applyNumberFormat="1" applyFont="1" applyFill="1" applyBorder="1" applyAlignment="1" applyProtection="1">
      <alignment horizontal="right"/>
      <protection locked="0"/>
    </xf>
    <xf numFmtId="171" fontId="8" fillId="0" borderId="0" xfId="1" applyNumberFormat="1" applyFont="1" applyFill="1" applyBorder="1" applyAlignment="1" applyProtection="1">
      <alignment horizontal="right"/>
      <protection locked="0"/>
    </xf>
    <xf numFmtId="171" fontId="8" fillId="0" borderId="0" xfId="1" applyNumberFormat="1" applyFont="1" applyFill="1" applyBorder="1" applyAlignment="1" applyProtection="1">
      <protection locked="0"/>
    </xf>
    <xf numFmtId="171" fontId="0" fillId="0" borderId="3" xfId="2" applyNumberFormat="1" applyFont="1" applyFill="1" applyBorder="1" applyAlignment="1" applyProtection="1">
      <alignment horizontal="center"/>
      <protection locked="0"/>
    </xf>
    <xf numFmtId="171" fontId="8" fillId="0" borderId="0" xfId="2" applyNumberFormat="1" applyFont="1" applyFill="1" applyBorder="1" applyAlignment="1" applyProtection="1">
      <alignment horizontal="center"/>
      <protection locked="0"/>
    </xf>
    <xf numFmtId="4" fontId="0" fillId="0" borderId="0" xfId="1" quotePrefix="1" applyFont="1" applyFill="1" applyAlignment="1" applyProtection="1">
      <alignment horizontal="left"/>
      <protection locked="0"/>
    </xf>
    <xf numFmtId="2" fontId="7" fillId="0" borderId="0" xfId="0" applyNumberFormat="1" applyFont="1" applyProtection="1">
      <protection locked="0"/>
    </xf>
    <xf numFmtId="4" fontId="8" fillId="0" borderId="0" xfId="1" quotePrefix="1" applyFont="1" applyAlignment="1" applyProtection="1">
      <alignment horizontal="left"/>
      <protection locked="0"/>
    </xf>
    <xf numFmtId="2" fontId="0" fillId="0" borderId="0" xfId="0" applyNumberFormat="1" applyProtection="1">
      <protection locked="0"/>
    </xf>
    <xf numFmtId="4" fontId="8" fillId="0" borderId="0" xfId="1" quotePrefix="1" applyFont="1" applyFill="1" applyAlignment="1" applyProtection="1">
      <alignment horizontal="left"/>
      <protection locked="0"/>
    </xf>
    <xf numFmtId="165" fontId="8" fillId="0" borderId="0" xfId="1" applyNumberFormat="1" applyFont="1" applyFill="1" applyProtection="1">
      <protection locked="0"/>
    </xf>
    <xf numFmtId="166" fontId="13" fillId="0" borderId="0" xfId="0" applyNumberFormat="1" applyFont="1" applyAlignment="1" applyProtection="1">
      <alignment horizontal="center"/>
      <protection locked="0"/>
    </xf>
    <xf numFmtId="49" fontId="15" fillId="0" borderId="0" xfId="0" applyFont="1" applyAlignment="1" applyProtection="1">
      <alignment horizontal="left"/>
      <protection locked="0"/>
    </xf>
    <xf numFmtId="166" fontId="7" fillId="0" borderId="0" xfId="0" applyNumberFormat="1" applyFont="1" applyProtection="1">
      <protection locked="0"/>
    </xf>
    <xf numFmtId="4" fontId="20" fillId="0" borderId="0" xfId="1" applyFont="1" applyFill="1" applyProtection="1">
      <protection locked="0"/>
    </xf>
    <xf numFmtId="171" fontId="7" fillId="0" borderId="0" xfId="1" applyNumberFormat="1" applyFont="1" applyFill="1" applyBorder="1" applyAlignment="1" applyProtection="1">
      <protection locked="0"/>
    </xf>
    <xf numFmtId="171" fontId="8" fillId="0" borderId="4" xfId="2" applyNumberFormat="1" applyFont="1" applyFill="1" applyBorder="1" applyAlignment="1" applyProtection="1">
      <alignment horizontal="center"/>
    </xf>
    <xf numFmtId="171" fontId="8" fillId="0" borderId="4" xfId="1" applyNumberFormat="1" applyFont="1" applyFill="1" applyBorder="1" applyProtection="1"/>
    <xf numFmtId="171" fontId="0" fillId="0" borderId="0" xfId="1" applyNumberFormat="1" applyFont="1" applyFill="1" applyProtection="1"/>
    <xf numFmtId="171" fontId="8" fillId="0" borderId="0" xfId="1" applyNumberFormat="1" applyFont="1" applyFill="1" applyProtection="1"/>
    <xf numFmtId="171" fontId="8" fillId="0" borderId="0" xfId="2" applyNumberFormat="1" applyFont="1" applyFill="1" applyBorder="1" applyAlignment="1" applyProtection="1">
      <alignment horizontal="center"/>
    </xf>
    <xf numFmtId="171" fontId="8" fillId="0" borderId="5" xfId="2" applyNumberFormat="1" applyFont="1" applyFill="1" applyBorder="1" applyAlignment="1" applyProtection="1">
      <alignment horizontal="center"/>
    </xf>
    <xf numFmtId="171" fontId="8" fillId="0" borderId="5" xfId="1" applyNumberFormat="1" applyFont="1" applyFill="1" applyBorder="1" applyAlignment="1" applyProtection="1"/>
    <xf numFmtId="171" fontId="7" fillId="0" borderId="7" xfId="2" applyNumberFormat="1" applyFont="1" applyFill="1" applyBorder="1" applyAlignment="1" applyProtection="1">
      <alignment horizontal="center"/>
    </xf>
    <xf numFmtId="171" fontId="0" fillId="0" borderId="7" xfId="0" applyNumberFormat="1" applyBorder="1"/>
    <xf numFmtId="171" fontId="8" fillId="0" borderId="3" xfId="0" applyNumberFormat="1" applyFont="1" applyBorder="1"/>
    <xf numFmtId="171" fontId="7" fillId="0" borderId="0" xfId="1" applyNumberFormat="1" applyFont="1" applyFill="1" applyProtection="1"/>
    <xf numFmtId="171" fontId="21" fillId="0" borderId="0" xfId="1" applyNumberFormat="1" applyFont="1" applyFill="1" applyBorder="1" applyProtection="1">
      <protection locked="0"/>
    </xf>
    <xf numFmtId="171" fontId="20" fillId="0" borderId="0" xfId="0" applyNumberFormat="1" applyFont="1" applyProtection="1">
      <protection locked="0"/>
    </xf>
    <xf numFmtId="171" fontId="15" fillId="0" borderId="0" xfId="0" applyNumberFormat="1" applyFont="1" applyProtection="1">
      <protection locked="0"/>
    </xf>
    <xf numFmtId="0" fontId="14" fillId="0" borderId="0" xfId="0" applyNumberFormat="1" applyFont="1" applyAlignment="1" applyProtection="1">
      <alignment horizontal="left" indent="1"/>
      <protection locked="0"/>
    </xf>
    <xf numFmtId="0" fontId="12" fillId="0" borderId="0" xfId="0" applyNumberFormat="1" applyFont="1" applyAlignment="1" applyProtection="1">
      <alignment horizontal="center"/>
      <protection locked="0"/>
    </xf>
    <xf numFmtId="0" fontId="7" fillId="0" borderId="0" xfId="0" applyNumberFormat="1" applyFont="1" applyAlignment="1" applyProtection="1">
      <alignment horizontal="center"/>
      <protection locked="0"/>
    </xf>
    <xf numFmtId="165" fontId="7" fillId="0" borderId="0" xfId="1" applyNumberFormat="1" applyFont="1" applyFill="1" applyAlignment="1" applyProtection="1">
      <protection locked="0"/>
    </xf>
    <xf numFmtId="171" fontId="7" fillId="0" borderId="0" xfId="1" applyNumberFormat="1" applyFont="1" applyFill="1" applyAlignment="1" applyProtection="1">
      <protection locked="0"/>
    </xf>
    <xf numFmtId="171" fontId="13" fillId="0" borderId="0" xfId="0" applyNumberFormat="1" applyFont="1" applyProtection="1">
      <protection locked="0"/>
    </xf>
    <xf numFmtId="171" fontId="8" fillId="0" borderId="0" xfId="1" applyNumberFormat="1" applyFont="1" applyFill="1" applyAlignment="1" applyProtection="1">
      <protection locked="0"/>
    </xf>
    <xf numFmtId="171" fontId="0" fillId="0" borderId="0" xfId="1" applyNumberFormat="1" applyFont="1" applyFill="1" applyAlignment="1" applyProtection="1">
      <protection locked="0"/>
    </xf>
    <xf numFmtId="171" fontId="7" fillId="0" borderId="3" xfId="1" applyNumberFormat="1" applyFont="1" applyFill="1" applyBorder="1" applyAlignment="1" applyProtection="1">
      <protection locked="0"/>
    </xf>
    <xf numFmtId="171" fontId="8" fillId="0" borderId="6" xfId="1" applyNumberFormat="1" applyFont="1" applyFill="1" applyBorder="1" applyAlignment="1" applyProtection="1"/>
    <xf numFmtId="165" fontId="8" fillId="0" borderId="0" xfId="1" applyNumberFormat="1" applyFont="1" applyFill="1" applyBorder="1" applyAlignment="1" applyProtection="1">
      <protection locked="0"/>
    </xf>
    <xf numFmtId="171" fontId="14" fillId="0" borderId="0" xfId="0" applyNumberFormat="1" applyFont="1" applyProtection="1">
      <protection locked="0"/>
    </xf>
    <xf numFmtId="171" fontId="8" fillId="0" borderId="3" xfId="1" applyNumberFormat="1" applyFont="1" applyFill="1" applyBorder="1" applyAlignment="1" applyProtection="1"/>
    <xf numFmtId="171" fontId="8" fillId="0" borderId="7" xfId="1" applyNumberFormat="1" applyFont="1" applyFill="1" applyBorder="1" applyAlignment="1" applyProtection="1">
      <protection locked="0"/>
    </xf>
    <xf numFmtId="171" fontId="7" fillId="0" borderId="6" xfId="1" applyNumberFormat="1" applyFont="1" applyFill="1" applyBorder="1" applyAlignment="1" applyProtection="1">
      <protection locked="0"/>
    </xf>
    <xf numFmtId="171" fontId="7" fillId="0" borderId="0" xfId="10" applyNumberFormat="1" applyFont="1" applyProtection="1">
      <protection locked="0"/>
    </xf>
    <xf numFmtId="171" fontId="8" fillId="0" borderId="0" xfId="10" applyNumberFormat="1" applyFont="1" applyProtection="1">
      <protection locked="0"/>
    </xf>
    <xf numFmtId="49" fontId="8" fillId="0" borderId="0" xfId="0" applyFont="1" applyAlignment="1" applyProtection="1">
      <alignment horizontal="center"/>
      <protection locked="0"/>
    </xf>
    <xf numFmtId="165" fontId="8" fillId="0" borderId="0" xfId="0" applyNumberFormat="1" applyFont="1" applyAlignment="1" applyProtection="1">
      <alignment horizontal="center"/>
      <protection locked="0"/>
    </xf>
    <xf numFmtId="49" fontId="13" fillId="0" borderId="0" xfId="1" applyNumberFormat="1" applyFont="1" applyFill="1" applyBorder="1" applyAlignment="1" applyProtection="1">
      <alignment horizontal="center"/>
      <protection locked="0"/>
    </xf>
    <xf numFmtId="0" fontId="13" fillId="0" borderId="0" xfId="1" applyNumberFormat="1" applyFont="1" applyFill="1" applyBorder="1" applyAlignment="1" applyProtection="1">
      <alignment horizontal="center"/>
      <protection locked="0"/>
    </xf>
    <xf numFmtId="0" fontId="8" fillId="0" borderId="0" xfId="0" applyNumberFormat="1" applyFont="1" applyAlignment="1" applyProtection="1">
      <alignment horizontal="center"/>
      <protection locked="0"/>
    </xf>
    <xf numFmtId="0" fontId="0" fillId="0" borderId="0" xfId="0" applyNumberFormat="1" applyAlignment="1" applyProtection="1">
      <alignment horizontal="center" wrapText="1"/>
      <protection locked="0"/>
    </xf>
    <xf numFmtId="0" fontId="0" fillId="0" borderId="0" xfId="0" applyNumberFormat="1" applyAlignment="1" applyProtection="1">
      <alignment horizontal="center"/>
      <protection locked="0"/>
    </xf>
    <xf numFmtId="49" fontId="13" fillId="0" borderId="0" xfId="1" applyNumberFormat="1" applyFont="1" applyFill="1" applyBorder="1" applyAlignment="1">
      <alignment horizontal="center"/>
    </xf>
    <xf numFmtId="49" fontId="8" fillId="0" borderId="0" xfId="0" applyFont="1" applyAlignment="1">
      <alignment horizontal="center"/>
    </xf>
    <xf numFmtId="165" fontId="8" fillId="0" borderId="0" xfId="0" applyNumberFormat="1" applyFont="1" applyAlignment="1">
      <alignment horizontal="center"/>
    </xf>
    <xf numFmtId="0" fontId="0" fillId="0" borderId="0" xfId="0" applyNumberFormat="1" applyAlignment="1">
      <alignment horizontal="center" wrapText="1"/>
    </xf>
    <xf numFmtId="0" fontId="0" fillId="0" borderId="0" xfId="0" applyNumberFormat="1" applyAlignment="1">
      <alignment horizontal="center"/>
    </xf>
    <xf numFmtId="49" fontId="8" fillId="0" borderId="0" xfId="10" applyFont="1" applyAlignment="1" applyProtection="1">
      <alignment horizontal="center"/>
      <protection locked="0"/>
    </xf>
    <xf numFmtId="4" fontId="7" fillId="0" borderId="3" xfId="1" applyFont="1" applyBorder="1" applyAlignment="1" applyProtection="1">
      <alignment horizontal="center"/>
      <protection locked="0"/>
    </xf>
    <xf numFmtId="166" fontId="13" fillId="0" borderId="0" xfId="10" applyNumberFormat="1" applyFont="1" applyAlignment="1" applyProtection="1">
      <alignment horizontal="center"/>
      <protection locked="0"/>
    </xf>
  </cellXfs>
  <cellStyles count="13">
    <cellStyle name="Comma" xfId="1" builtinId="3"/>
    <cellStyle name="Comma 16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_Sauce03-Accounts-3112e Nir" xfId="10"/>
    <cellStyle name="Percent [2]" xfId="11"/>
    <cellStyle name="Quantity" xfId="1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72"/>
  <sheetViews>
    <sheetView view="pageBreakPreview" zoomScale="85" zoomScaleSheetLayoutView="85" workbookViewId="0">
      <selection activeCell="Q15" sqref="Q15"/>
    </sheetView>
  </sheetViews>
  <sheetFormatPr defaultColWidth="11" defaultRowHeight="21.75"/>
  <cols>
    <col min="1" max="1" width="49.28515625" style="60" bestFit="1" customWidth="1"/>
    <col min="2" max="2" width="9.5703125" style="92" bestFit="1" customWidth="1"/>
    <col min="3" max="3" width="1.140625" style="59" customWidth="1"/>
    <col min="4" max="4" width="15" style="59" customWidth="1"/>
    <col min="5" max="5" width="1.140625" style="59" customWidth="1"/>
    <col min="6" max="6" width="15" style="59" customWidth="1"/>
    <col min="7" max="7" width="1.140625" style="60" customWidth="1"/>
    <col min="8" max="8" width="15" style="257" customWidth="1"/>
    <col min="9" max="9" width="1.140625" style="257" customWidth="1"/>
    <col min="10" max="10" width="15" style="257" customWidth="1"/>
    <col min="11" max="11" width="13.42578125" style="60" bestFit="1" customWidth="1"/>
    <col min="12" max="12" width="11" style="62"/>
    <col min="13" max="16384" width="11" style="60"/>
  </cols>
  <sheetData>
    <row r="1" spans="1:13" ht="22.5" customHeight="1">
      <c r="A1" s="58" t="s">
        <v>0</v>
      </c>
    </row>
    <row r="2" spans="1:13" ht="22.5" customHeight="1">
      <c r="A2" s="58" t="s">
        <v>1</v>
      </c>
      <c r="B2" s="211"/>
      <c r="C2" s="63"/>
      <c r="D2" s="63"/>
      <c r="E2" s="63"/>
      <c r="F2" s="63"/>
      <c r="G2" s="58"/>
      <c r="H2" s="64"/>
      <c r="I2" s="64"/>
      <c r="J2" s="64"/>
    </row>
    <row r="3" spans="1:13" ht="22.5" customHeight="1">
      <c r="A3" s="58"/>
      <c r="B3" s="211"/>
      <c r="C3" s="63"/>
      <c r="D3" s="63"/>
      <c r="E3" s="63"/>
      <c r="F3" s="63"/>
      <c r="G3" s="58"/>
      <c r="H3" s="64"/>
      <c r="I3" s="64"/>
      <c r="J3" s="64"/>
    </row>
    <row r="4" spans="1:13" ht="22.5" customHeight="1">
      <c r="A4" s="58"/>
      <c r="B4" s="211"/>
      <c r="C4" s="63"/>
      <c r="D4" s="271" t="s">
        <v>2</v>
      </c>
      <c r="E4" s="271"/>
      <c r="F4" s="271"/>
      <c r="G4" s="66"/>
      <c r="H4" s="66"/>
      <c r="I4" s="66"/>
      <c r="J4" s="66"/>
    </row>
    <row r="5" spans="1:13" ht="22.5" customHeight="1">
      <c r="A5" s="67"/>
      <c r="B5" s="87"/>
      <c r="C5" s="68"/>
      <c r="D5" s="271" t="s">
        <v>3</v>
      </c>
      <c r="E5" s="271"/>
      <c r="F5" s="271"/>
      <c r="G5" s="66"/>
      <c r="H5" s="272" t="s">
        <v>4</v>
      </c>
      <c r="I5" s="272"/>
      <c r="J5" s="272"/>
    </row>
    <row r="6" spans="1:13" ht="22.5" customHeight="1">
      <c r="A6" s="67"/>
      <c r="B6" s="87"/>
      <c r="C6" s="68"/>
      <c r="D6" s="69" t="s">
        <v>129</v>
      </c>
      <c r="E6" s="60"/>
      <c r="F6" s="69" t="s">
        <v>5</v>
      </c>
      <c r="G6" s="66"/>
      <c r="H6" s="69" t="s">
        <v>129</v>
      </c>
      <c r="I6" s="60"/>
      <c r="J6" s="69" t="s">
        <v>5</v>
      </c>
    </row>
    <row r="7" spans="1:13" ht="22.5" customHeight="1">
      <c r="A7" s="58" t="s">
        <v>6</v>
      </c>
      <c r="B7" s="72" t="s">
        <v>7</v>
      </c>
      <c r="C7" s="70"/>
      <c r="D7" s="71">
        <v>2568</v>
      </c>
      <c r="E7" s="71"/>
      <c r="F7" s="71">
        <v>2567</v>
      </c>
      <c r="H7" s="71">
        <v>2568</v>
      </c>
      <c r="I7" s="72"/>
      <c r="J7" s="71">
        <v>2567</v>
      </c>
    </row>
    <row r="8" spans="1:13" ht="22.5" customHeight="1">
      <c r="A8" s="58"/>
      <c r="B8" s="72"/>
      <c r="C8" s="72"/>
      <c r="D8" s="73" t="s">
        <v>8</v>
      </c>
      <c r="E8" s="72"/>
      <c r="F8" s="73"/>
      <c r="H8" s="73" t="s">
        <v>8</v>
      </c>
      <c r="I8" s="72"/>
      <c r="J8" s="73"/>
    </row>
    <row r="9" spans="1:13" ht="22.5" customHeight="1">
      <c r="B9" s="72"/>
      <c r="C9" s="72"/>
      <c r="D9" s="273" t="s">
        <v>9</v>
      </c>
      <c r="E9" s="273"/>
      <c r="F9" s="273"/>
      <c r="G9" s="273"/>
      <c r="H9" s="273"/>
      <c r="I9" s="273"/>
      <c r="J9" s="273"/>
    </row>
    <row r="10" spans="1:13" ht="22.5" customHeight="1">
      <c r="A10" s="75" t="s">
        <v>10</v>
      </c>
      <c r="B10" s="72"/>
      <c r="C10" s="72"/>
      <c r="D10" s="76"/>
      <c r="E10" s="76"/>
      <c r="F10" s="76"/>
      <c r="G10" s="77"/>
      <c r="H10" s="258"/>
      <c r="I10" s="258"/>
      <c r="J10" s="258"/>
    </row>
    <row r="11" spans="1:13" ht="22.5" customHeight="1">
      <c r="A11" s="79" t="s">
        <v>11</v>
      </c>
      <c r="B11" s="72"/>
      <c r="C11" s="72"/>
      <c r="D11" s="80">
        <v>491157</v>
      </c>
      <c r="E11" s="76"/>
      <c r="F11" s="80">
        <v>625869</v>
      </c>
      <c r="G11" s="77"/>
      <c r="H11" s="80">
        <v>491157</v>
      </c>
      <c r="I11" s="258"/>
      <c r="J11" s="80">
        <v>625869</v>
      </c>
      <c r="K11" s="81"/>
      <c r="M11" s="82"/>
    </row>
    <row r="12" spans="1:13" ht="22.5" customHeight="1">
      <c r="A12" s="79" t="s">
        <v>12</v>
      </c>
      <c r="B12" s="83">
        <v>7</v>
      </c>
      <c r="C12" s="83"/>
      <c r="D12" s="80">
        <v>628112</v>
      </c>
      <c r="E12" s="76"/>
      <c r="F12" s="80">
        <v>788563</v>
      </c>
      <c r="G12" s="77"/>
      <c r="H12" s="80">
        <v>628112</v>
      </c>
      <c r="I12" s="258"/>
      <c r="J12" s="80">
        <v>788563</v>
      </c>
      <c r="K12" s="81"/>
      <c r="M12" s="82"/>
    </row>
    <row r="13" spans="1:13" ht="22.5" customHeight="1">
      <c r="A13" s="79" t="s">
        <v>13</v>
      </c>
      <c r="B13" s="72" t="s">
        <v>115</v>
      </c>
      <c r="C13" s="72"/>
      <c r="D13" s="80">
        <v>388726</v>
      </c>
      <c r="E13" s="76"/>
      <c r="F13" s="258">
        <v>383905</v>
      </c>
      <c r="G13" s="77"/>
      <c r="H13" s="80">
        <v>388726</v>
      </c>
      <c r="I13" s="258"/>
      <c r="J13" s="258">
        <v>383905</v>
      </c>
      <c r="K13" s="81"/>
      <c r="M13" s="82"/>
    </row>
    <row r="14" spans="1:13" ht="22.5" customHeight="1">
      <c r="A14" s="84" t="s">
        <v>107</v>
      </c>
      <c r="B14" s="72"/>
      <c r="C14" s="72"/>
      <c r="D14" s="80">
        <v>11966</v>
      </c>
      <c r="E14" s="76"/>
      <c r="F14" s="258">
        <v>9391</v>
      </c>
      <c r="G14" s="77"/>
      <c r="H14" s="80">
        <v>11966</v>
      </c>
      <c r="I14" s="258"/>
      <c r="J14" s="258">
        <v>9391</v>
      </c>
      <c r="K14" s="81"/>
      <c r="L14" s="85" t="s">
        <v>14</v>
      </c>
      <c r="M14" s="82"/>
    </row>
    <row r="15" spans="1:13" ht="22.5" customHeight="1">
      <c r="A15" s="84" t="s">
        <v>116</v>
      </c>
      <c r="B15" s="72"/>
      <c r="C15" s="72"/>
      <c r="D15" s="259"/>
      <c r="E15" s="76"/>
      <c r="F15" s="258"/>
      <c r="G15" s="77"/>
      <c r="H15" s="259"/>
      <c r="I15" s="258"/>
      <c r="J15" s="258"/>
      <c r="M15" s="82"/>
    </row>
    <row r="16" spans="1:13" ht="22.5" customHeight="1">
      <c r="A16" s="84" t="s">
        <v>108</v>
      </c>
      <c r="B16" s="83">
        <v>2</v>
      </c>
      <c r="C16" s="83"/>
      <c r="D16" s="258">
        <v>2000</v>
      </c>
      <c r="E16" s="76"/>
      <c r="F16" s="258">
        <v>2000</v>
      </c>
      <c r="G16" s="77"/>
      <c r="H16" s="258">
        <v>2000</v>
      </c>
      <c r="I16" s="258"/>
      <c r="J16" s="258">
        <v>2000</v>
      </c>
      <c r="K16" s="81"/>
      <c r="M16" s="82"/>
    </row>
    <row r="17" spans="1:13" ht="22.5" customHeight="1">
      <c r="A17" s="79" t="s">
        <v>15</v>
      </c>
      <c r="B17" s="72"/>
      <c r="C17" s="72"/>
      <c r="D17" s="258">
        <v>577823</v>
      </c>
      <c r="E17" s="76"/>
      <c r="F17" s="258">
        <v>572853</v>
      </c>
      <c r="G17" s="77"/>
      <c r="H17" s="258">
        <v>577823</v>
      </c>
      <c r="I17" s="76"/>
      <c r="J17" s="258">
        <v>572853</v>
      </c>
      <c r="K17" s="81"/>
      <c r="M17" s="82"/>
    </row>
    <row r="18" spans="1:13" ht="22.5" customHeight="1">
      <c r="A18" s="84" t="s">
        <v>16</v>
      </c>
      <c r="B18" s="72"/>
      <c r="C18" s="72"/>
      <c r="D18" s="80">
        <v>61428</v>
      </c>
      <c r="E18" s="76"/>
      <c r="F18" s="258">
        <v>47837</v>
      </c>
      <c r="G18" s="77"/>
      <c r="H18" s="80">
        <v>61428</v>
      </c>
      <c r="I18" s="258"/>
      <c r="J18" s="258">
        <v>47837</v>
      </c>
      <c r="K18" s="81"/>
      <c r="M18" s="82"/>
    </row>
    <row r="19" spans="1:13" ht="22.5" customHeight="1">
      <c r="A19" s="84" t="s">
        <v>17</v>
      </c>
      <c r="B19" s="83">
        <v>2</v>
      </c>
      <c r="C19" s="83"/>
      <c r="D19" s="80">
        <v>8458</v>
      </c>
      <c r="E19" s="76"/>
      <c r="F19" s="258">
        <v>7161</v>
      </c>
      <c r="G19" s="86"/>
      <c r="H19" s="80">
        <v>8458</v>
      </c>
      <c r="I19" s="76"/>
      <c r="J19" s="258">
        <v>7161</v>
      </c>
      <c r="K19" s="81"/>
      <c r="M19" s="82"/>
    </row>
    <row r="20" spans="1:13" s="66" customFormat="1" ht="22.5" customHeight="1">
      <c r="A20" s="67" t="s">
        <v>18</v>
      </c>
      <c r="B20" s="87"/>
      <c r="C20" s="87"/>
      <c r="D20" s="246">
        <f>SUM(D11:D19)</f>
        <v>2169670</v>
      </c>
      <c r="E20" s="88"/>
      <c r="F20" s="246">
        <f>SUM(F11:F19)</f>
        <v>2437579</v>
      </c>
      <c r="G20" s="260"/>
      <c r="H20" s="246">
        <f>SUM(H11:H19)</f>
        <v>2169670</v>
      </c>
      <c r="I20" s="260"/>
      <c r="J20" s="246">
        <f>SUM(J11:J19)</f>
        <v>2437579</v>
      </c>
      <c r="L20" s="90"/>
      <c r="M20" s="82"/>
    </row>
    <row r="21" spans="1:13" ht="14.1" customHeight="1">
      <c r="A21" s="67"/>
      <c r="B21" s="72"/>
      <c r="C21" s="72"/>
      <c r="D21" s="76"/>
      <c r="E21" s="76"/>
      <c r="F21" s="76"/>
      <c r="G21" s="77"/>
      <c r="H21" s="258"/>
      <c r="I21" s="258"/>
      <c r="J21" s="258"/>
      <c r="M21" s="82"/>
    </row>
    <row r="22" spans="1:13" ht="22.5" customHeight="1">
      <c r="A22" s="68" t="s">
        <v>19</v>
      </c>
      <c r="B22" s="72"/>
      <c r="C22" s="72"/>
      <c r="D22" s="76"/>
      <c r="E22" s="76"/>
      <c r="F22" s="76"/>
      <c r="G22" s="77"/>
      <c r="H22" s="258"/>
      <c r="I22" s="258"/>
      <c r="J22" s="258"/>
      <c r="M22" s="82"/>
    </row>
    <row r="23" spans="1:13" ht="22.5" customHeight="1">
      <c r="A23" s="84" t="s">
        <v>117</v>
      </c>
      <c r="B23" s="83">
        <v>8</v>
      </c>
      <c r="C23" s="83"/>
      <c r="D23" s="258">
        <v>4796</v>
      </c>
      <c r="E23" s="76"/>
      <c r="F23" s="258">
        <v>4796</v>
      </c>
      <c r="G23" s="258"/>
      <c r="H23" s="258">
        <v>4796</v>
      </c>
      <c r="I23" s="258"/>
      <c r="J23" s="258">
        <v>4796</v>
      </c>
      <c r="K23" s="81"/>
      <c r="M23" s="82"/>
    </row>
    <row r="24" spans="1:13" ht="22.5" customHeight="1">
      <c r="A24" s="84" t="s">
        <v>20</v>
      </c>
      <c r="B24" s="83"/>
      <c r="C24" s="83"/>
      <c r="D24" s="261">
        <v>42812</v>
      </c>
      <c r="E24" s="76"/>
      <c r="F24" s="261">
        <v>42320</v>
      </c>
      <c r="G24" s="258"/>
      <c r="H24" s="258">
        <v>8000</v>
      </c>
      <c r="I24" s="258"/>
      <c r="J24" s="258">
        <v>8000</v>
      </c>
      <c r="K24" s="81"/>
      <c r="M24" s="82"/>
    </row>
    <row r="25" spans="1:13" ht="22.5" customHeight="1">
      <c r="A25" s="84" t="s">
        <v>118</v>
      </c>
      <c r="B25" s="83">
        <v>7</v>
      </c>
      <c r="C25" s="83"/>
      <c r="D25" s="261">
        <v>129</v>
      </c>
      <c r="E25" s="76"/>
      <c r="F25" s="261">
        <v>158</v>
      </c>
      <c r="G25" s="258"/>
      <c r="H25" s="261">
        <v>129</v>
      </c>
      <c r="I25" s="258"/>
      <c r="J25" s="261">
        <v>158</v>
      </c>
      <c r="K25" s="81"/>
      <c r="M25" s="82"/>
    </row>
    <row r="26" spans="1:13" ht="22.5" customHeight="1">
      <c r="A26" s="84" t="s">
        <v>21</v>
      </c>
      <c r="B26" s="83">
        <v>2</v>
      </c>
      <c r="C26" s="83"/>
      <c r="D26" s="261">
        <v>0</v>
      </c>
      <c r="E26" s="76"/>
      <c r="F26" s="261">
        <v>1000</v>
      </c>
      <c r="G26" s="258"/>
      <c r="H26" s="261">
        <v>0</v>
      </c>
      <c r="I26" s="258"/>
      <c r="J26" s="261">
        <v>1000</v>
      </c>
      <c r="K26" s="81"/>
      <c r="M26" s="82"/>
    </row>
    <row r="27" spans="1:13" ht="22.5" customHeight="1">
      <c r="A27" s="84" t="s">
        <v>22</v>
      </c>
      <c r="B27" s="72"/>
      <c r="C27" s="72"/>
      <c r="D27" s="261">
        <v>207173</v>
      </c>
      <c r="E27" s="76"/>
      <c r="F27" s="261">
        <v>204073</v>
      </c>
      <c r="G27" s="239"/>
      <c r="H27" s="261">
        <v>207173</v>
      </c>
      <c r="I27" s="239"/>
      <c r="J27" s="261">
        <v>204073</v>
      </c>
      <c r="K27" s="81"/>
      <c r="M27" s="82"/>
    </row>
    <row r="28" spans="1:13" ht="22.5" customHeight="1">
      <c r="A28" s="84" t="s">
        <v>109</v>
      </c>
      <c r="B28" s="83">
        <v>4</v>
      </c>
      <c r="C28" s="83"/>
      <c r="D28" s="261">
        <v>775033</v>
      </c>
      <c r="E28" s="76"/>
      <c r="F28" s="258">
        <v>773373</v>
      </c>
      <c r="G28" s="258"/>
      <c r="H28" s="261">
        <v>775033</v>
      </c>
      <c r="I28" s="258"/>
      <c r="J28" s="258">
        <v>773373</v>
      </c>
      <c r="K28" s="81"/>
      <c r="M28" s="82"/>
    </row>
    <row r="29" spans="1:13" ht="22.5" customHeight="1">
      <c r="A29" s="79" t="s">
        <v>23</v>
      </c>
      <c r="B29" s="72"/>
      <c r="C29" s="72"/>
      <c r="D29" s="261">
        <v>310</v>
      </c>
      <c r="E29" s="76"/>
      <c r="F29" s="239">
        <v>352</v>
      </c>
      <c r="G29" s="258"/>
      <c r="H29" s="261">
        <v>310</v>
      </c>
      <c r="I29" s="258"/>
      <c r="J29" s="239">
        <v>352</v>
      </c>
      <c r="K29" s="81"/>
      <c r="M29" s="82"/>
    </row>
    <row r="30" spans="1:13" ht="22.5" customHeight="1">
      <c r="A30" s="79" t="s">
        <v>24</v>
      </c>
      <c r="B30" s="72"/>
      <c r="C30" s="72"/>
      <c r="D30" s="239">
        <v>6302</v>
      </c>
      <c r="E30" s="76"/>
      <c r="F30" s="239">
        <v>4837</v>
      </c>
      <c r="G30" s="258"/>
      <c r="H30" s="239">
        <v>11664</v>
      </c>
      <c r="I30" s="258"/>
      <c r="J30" s="239">
        <v>10101</v>
      </c>
      <c r="K30" s="81"/>
      <c r="M30" s="82"/>
    </row>
    <row r="31" spans="1:13" ht="22.5" customHeight="1">
      <c r="A31" s="79" t="s">
        <v>25</v>
      </c>
      <c r="B31" s="83">
        <v>2</v>
      </c>
      <c r="C31" s="83"/>
      <c r="D31" s="261">
        <v>922</v>
      </c>
      <c r="E31" s="76"/>
      <c r="F31" s="262">
        <v>1011</v>
      </c>
      <c r="G31" s="258"/>
      <c r="H31" s="261">
        <v>922</v>
      </c>
      <c r="I31" s="258"/>
      <c r="J31" s="262">
        <v>1011</v>
      </c>
      <c r="K31" s="81"/>
      <c r="M31" s="82"/>
    </row>
    <row r="32" spans="1:13" s="66" customFormat="1" ht="22.5" customHeight="1">
      <c r="A32" s="67" t="s">
        <v>26</v>
      </c>
      <c r="B32" s="87"/>
      <c r="C32" s="87"/>
      <c r="D32" s="246">
        <f>SUM(D23:D31)</f>
        <v>1037477</v>
      </c>
      <c r="E32" s="88"/>
      <c r="F32" s="246">
        <f>SUM(F23:F31)</f>
        <v>1031920</v>
      </c>
      <c r="G32" s="260"/>
      <c r="H32" s="246">
        <f>SUM(H23:H31)</f>
        <v>1008027</v>
      </c>
      <c r="I32" s="260"/>
      <c r="J32" s="246">
        <f>SUM(J23:J31)</f>
        <v>1002864</v>
      </c>
      <c r="L32" s="90"/>
      <c r="M32" s="82"/>
    </row>
    <row r="33" spans="1:13" ht="14.1" customHeight="1">
      <c r="A33" s="67"/>
      <c r="B33" s="72"/>
      <c r="C33" s="72"/>
      <c r="D33" s="76"/>
      <c r="E33" s="76"/>
      <c r="F33" s="76"/>
      <c r="G33" s="77"/>
      <c r="H33" s="258"/>
      <c r="I33" s="258"/>
      <c r="J33" s="258"/>
      <c r="M33" s="82"/>
    </row>
    <row r="34" spans="1:13" s="66" customFormat="1" ht="22.5" customHeight="1" thickBot="1">
      <c r="A34" s="66" t="s">
        <v>27</v>
      </c>
      <c r="B34" s="87"/>
      <c r="C34" s="87"/>
      <c r="D34" s="263">
        <f>+D32+D20</f>
        <v>3207147</v>
      </c>
      <c r="E34" s="88"/>
      <c r="F34" s="263">
        <f>+F32+F20</f>
        <v>3469499</v>
      </c>
      <c r="G34" s="226"/>
      <c r="H34" s="263">
        <f>+H32+H20</f>
        <v>3177697</v>
      </c>
      <c r="I34" s="226"/>
      <c r="J34" s="263">
        <f>+J32+J20</f>
        <v>3440443</v>
      </c>
      <c r="L34" s="90"/>
      <c r="M34" s="82"/>
    </row>
    <row r="35" spans="1:13" s="66" customFormat="1" ht="24.75" customHeight="1" thickTop="1">
      <c r="B35" s="87"/>
      <c r="C35" s="87"/>
      <c r="D35" s="87"/>
      <c r="E35" s="87"/>
      <c r="F35" s="87"/>
      <c r="H35" s="264"/>
      <c r="I35" s="264"/>
      <c r="J35" s="264"/>
      <c r="L35" s="90"/>
      <c r="M35" s="82"/>
    </row>
    <row r="36" spans="1:13" ht="22.5" customHeight="1">
      <c r="A36" s="58" t="s">
        <v>0</v>
      </c>
      <c r="M36" s="82"/>
    </row>
    <row r="37" spans="1:13" ht="22.5" customHeight="1">
      <c r="A37" s="58" t="s">
        <v>1</v>
      </c>
      <c r="B37" s="211"/>
      <c r="C37" s="63"/>
      <c r="D37" s="63"/>
      <c r="E37" s="63"/>
      <c r="F37" s="63"/>
      <c r="G37" s="58"/>
      <c r="H37" s="64"/>
      <c r="I37" s="64"/>
      <c r="J37" s="64"/>
      <c r="M37" s="82"/>
    </row>
    <row r="38" spans="1:13" ht="22.5" customHeight="1">
      <c r="A38" s="58"/>
      <c r="B38" s="211"/>
      <c r="C38" s="63"/>
      <c r="D38" s="63"/>
      <c r="E38" s="63"/>
      <c r="F38" s="63"/>
      <c r="G38" s="58"/>
      <c r="H38" s="64"/>
      <c r="I38" s="64"/>
      <c r="J38" s="64"/>
      <c r="M38" s="82"/>
    </row>
    <row r="39" spans="1:13" ht="22.5" customHeight="1">
      <c r="A39" s="58"/>
      <c r="B39" s="211"/>
      <c r="C39" s="63"/>
      <c r="D39" s="271" t="s">
        <v>2</v>
      </c>
      <c r="E39" s="271"/>
      <c r="F39" s="271"/>
      <c r="G39" s="66"/>
      <c r="H39" s="66"/>
      <c r="I39" s="66"/>
      <c r="J39" s="66"/>
      <c r="M39" s="82"/>
    </row>
    <row r="40" spans="1:13" ht="22.5" customHeight="1">
      <c r="A40" s="67"/>
      <c r="B40" s="87"/>
      <c r="C40" s="68"/>
      <c r="D40" s="271" t="s">
        <v>3</v>
      </c>
      <c r="E40" s="271"/>
      <c r="F40" s="271"/>
      <c r="G40" s="66"/>
      <c r="H40" s="272" t="s">
        <v>4</v>
      </c>
      <c r="I40" s="272"/>
      <c r="J40" s="272"/>
      <c r="M40" s="82"/>
    </row>
    <row r="41" spans="1:13" ht="22.5" customHeight="1">
      <c r="A41" s="67"/>
      <c r="B41" s="87"/>
      <c r="C41" s="68"/>
      <c r="D41" s="69" t="s">
        <v>129</v>
      </c>
      <c r="E41" s="60"/>
      <c r="F41" s="69" t="s">
        <v>5</v>
      </c>
      <c r="G41" s="66"/>
      <c r="H41" s="69" t="s">
        <v>129</v>
      </c>
      <c r="I41" s="60"/>
      <c r="J41" s="69" t="s">
        <v>5</v>
      </c>
      <c r="M41" s="82"/>
    </row>
    <row r="42" spans="1:13" ht="22.5" customHeight="1">
      <c r="A42" s="58" t="s">
        <v>28</v>
      </c>
      <c r="B42" s="72" t="s">
        <v>7</v>
      </c>
      <c r="C42" s="70"/>
      <c r="D42" s="71">
        <v>2568</v>
      </c>
      <c r="E42" s="71"/>
      <c r="F42" s="71">
        <v>2567</v>
      </c>
      <c r="H42" s="71">
        <v>2568</v>
      </c>
      <c r="I42" s="72"/>
      <c r="J42" s="71">
        <v>2567</v>
      </c>
      <c r="M42" s="82"/>
    </row>
    <row r="43" spans="1:13" ht="22.5" customHeight="1">
      <c r="A43" s="58"/>
      <c r="B43" s="72"/>
      <c r="C43" s="72"/>
      <c r="D43" s="73" t="s">
        <v>8</v>
      </c>
      <c r="E43" s="72"/>
      <c r="F43" s="73"/>
      <c r="H43" s="73" t="s">
        <v>8</v>
      </c>
      <c r="I43" s="72"/>
      <c r="J43" s="73"/>
      <c r="M43" s="82"/>
    </row>
    <row r="44" spans="1:13" ht="22.5" customHeight="1">
      <c r="A44" s="58"/>
      <c r="B44" s="72"/>
      <c r="C44" s="72"/>
      <c r="D44" s="273" t="s">
        <v>9</v>
      </c>
      <c r="E44" s="273"/>
      <c r="F44" s="273"/>
      <c r="G44" s="273"/>
      <c r="H44" s="273"/>
      <c r="I44" s="273"/>
      <c r="J44" s="273"/>
      <c r="M44" s="82"/>
    </row>
    <row r="45" spans="1:13">
      <c r="A45" s="75" t="s">
        <v>29</v>
      </c>
      <c r="D45" s="259"/>
      <c r="E45" s="259"/>
      <c r="F45" s="259"/>
      <c r="G45" s="77"/>
      <c r="H45" s="258"/>
      <c r="I45" s="258"/>
      <c r="J45" s="258"/>
      <c r="M45" s="82"/>
    </row>
    <row r="46" spans="1:13">
      <c r="A46" s="79" t="s">
        <v>30</v>
      </c>
      <c r="C46" s="92"/>
      <c r="D46" s="258">
        <v>83277</v>
      </c>
      <c r="E46" s="76"/>
      <c r="F46" s="258">
        <v>90028</v>
      </c>
      <c r="G46" s="258"/>
      <c r="H46" s="258">
        <v>83277</v>
      </c>
      <c r="I46" s="258"/>
      <c r="J46" s="258">
        <v>90028</v>
      </c>
      <c r="K46" s="81"/>
      <c r="M46" s="130"/>
    </row>
    <row r="47" spans="1:13">
      <c r="A47" s="84" t="s">
        <v>110</v>
      </c>
      <c r="B47" s="92">
        <v>2</v>
      </c>
      <c r="C47" s="92"/>
      <c r="D47" s="258">
        <v>106484</v>
      </c>
      <c r="E47" s="259"/>
      <c r="F47" s="258">
        <v>103322</v>
      </c>
      <c r="G47" s="258"/>
      <c r="H47" s="258">
        <v>106484</v>
      </c>
      <c r="I47" s="258"/>
      <c r="J47" s="258">
        <v>103322</v>
      </c>
      <c r="K47" s="81"/>
      <c r="M47" s="82"/>
    </row>
    <row r="48" spans="1:13">
      <c r="A48" s="79" t="s">
        <v>31</v>
      </c>
      <c r="D48" s="261">
        <v>94857</v>
      </c>
      <c r="E48" s="259"/>
      <c r="F48" s="262">
        <v>91805</v>
      </c>
      <c r="G48" s="258"/>
      <c r="H48" s="261">
        <v>94857</v>
      </c>
      <c r="I48" s="258"/>
      <c r="J48" s="262">
        <v>91805</v>
      </c>
      <c r="K48" s="93"/>
      <c r="L48" s="82"/>
      <c r="M48" s="82"/>
    </row>
    <row r="49" spans="1:13" s="66" customFormat="1">
      <c r="A49" s="66" t="s">
        <v>32</v>
      </c>
      <c r="B49" s="144"/>
      <c r="C49" s="94"/>
      <c r="D49" s="246">
        <f>SUM(D46:D48)</f>
        <v>284618</v>
      </c>
      <c r="E49" s="265"/>
      <c r="F49" s="266">
        <f>SUM(F46:F48)</f>
        <v>285155</v>
      </c>
      <c r="G49" s="226"/>
      <c r="H49" s="246">
        <f>SUM(H46:H48)</f>
        <v>284618</v>
      </c>
      <c r="I49" s="226"/>
      <c r="J49" s="266">
        <f>SUM(J46:J48)</f>
        <v>285155</v>
      </c>
      <c r="L49" s="90"/>
    </row>
    <row r="50" spans="1:13" s="66" customFormat="1">
      <c r="B50" s="144"/>
      <c r="C50" s="94"/>
      <c r="D50" s="226"/>
      <c r="E50" s="265"/>
      <c r="F50" s="226"/>
      <c r="G50" s="226"/>
      <c r="H50" s="226"/>
      <c r="I50" s="226"/>
      <c r="J50" s="226"/>
      <c r="K50" s="81"/>
      <c r="L50" s="90"/>
      <c r="M50" s="82"/>
    </row>
    <row r="51" spans="1:13" s="66" customFormat="1">
      <c r="A51" s="75" t="s">
        <v>33</v>
      </c>
      <c r="B51" s="144"/>
      <c r="C51" s="94"/>
      <c r="D51" s="226"/>
      <c r="E51" s="265"/>
      <c r="F51" s="226"/>
      <c r="G51" s="226"/>
      <c r="H51" s="226"/>
      <c r="I51" s="226"/>
      <c r="J51" s="226"/>
      <c r="K51" s="81"/>
      <c r="L51" s="90"/>
      <c r="M51" s="82"/>
    </row>
    <row r="52" spans="1:13" s="66" customFormat="1">
      <c r="A52" s="84" t="s">
        <v>34</v>
      </c>
      <c r="B52" s="144"/>
      <c r="C52" s="94"/>
      <c r="D52" s="226"/>
      <c r="E52" s="265"/>
      <c r="F52" s="226"/>
      <c r="G52" s="226"/>
      <c r="H52" s="226"/>
      <c r="I52" s="226"/>
      <c r="J52" s="226"/>
      <c r="K52" s="81"/>
      <c r="L52" s="90"/>
      <c r="M52" s="82"/>
    </row>
    <row r="53" spans="1:13" s="96" customFormat="1">
      <c r="A53" s="95" t="s">
        <v>119</v>
      </c>
      <c r="B53" s="92"/>
      <c r="C53" s="92"/>
      <c r="D53" s="261">
        <v>39286</v>
      </c>
      <c r="E53" s="259"/>
      <c r="F53" s="239">
        <v>35829</v>
      </c>
      <c r="G53" s="239"/>
      <c r="H53" s="261">
        <v>39286</v>
      </c>
      <c r="I53" s="239"/>
      <c r="J53" s="239">
        <v>35829</v>
      </c>
      <c r="K53" s="60"/>
      <c r="L53" s="62"/>
      <c r="M53" s="82"/>
    </row>
    <row r="54" spans="1:13" s="66" customFormat="1">
      <c r="A54" s="66" t="s">
        <v>35</v>
      </c>
      <c r="B54" s="144"/>
      <c r="C54" s="94"/>
      <c r="D54" s="246">
        <f>SUM(D53)</f>
        <v>39286</v>
      </c>
      <c r="E54" s="265"/>
      <c r="F54" s="246">
        <f>SUM(F53)</f>
        <v>35829</v>
      </c>
      <c r="G54" s="226"/>
      <c r="H54" s="246">
        <f>SUM(H53)</f>
        <v>39286</v>
      </c>
      <c r="I54" s="226"/>
      <c r="J54" s="246">
        <f>SUM(J53)</f>
        <v>35829</v>
      </c>
      <c r="L54" s="90"/>
      <c r="M54" s="82"/>
    </row>
    <row r="55" spans="1:13" s="66" customFormat="1" ht="14.1" customHeight="1">
      <c r="B55" s="144"/>
      <c r="C55" s="94"/>
      <c r="D55" s="267"/>
      <c r="E55" s="265"/>
      <c r="F55" s="267"/>
      <c r="G55" s="226"/>
      <c r="H55" s="267"/>
      <c r="I55" s="226"/>
      <c r="J55" s="267"/>
      <c r="L55" s="90"/>
      <c r="M55" s="82"/>
    </row>
    <row r="56" spans="1:13" s="66" customFormat="1">
      <c r="A56" s="66" t="s">
        <v>36</v>
      </c>
      <c r="B56" s="144"/>
      <c r="C56" s="94"/>
      <c r="D56" s="266">
        <f>SUM(D49,D54)</f>
        <v>323904</v>
      </c>
      <c r="E56" s="265"/>
      <c r="F56" s="266">
        <f>SUM(F49,F54)</f>
        <v>320984</v>
      </c>
      <c r="G56" s="260"/>
      <c r="H56" s="266">
        <f>SUM(H49,H54)</f>
        <v>323904</v>
      </c>
      <c r="I56" s="260"/>
      <c r="J56" s="266">
        <f>SUM(J49,J54)</f>
        <v>320984</v>
      </c>
      <c r="L56" s="90"/>
      <c r="M56" s="82"/>
    </row>
    <row r="57" spans="1:13">
      <c r="A57" s="66"/>
      <c r="D57" s="259"/>
      <c r="E57" s="259"/>
      <c r="F57" s="259"/>
      <c r="G57" s="77"/>
      <c r="H57" s="258"/>
      <c r="I57" s="258"/>
      <c r="J57" s="258"/>
      <c r="M57" s="82"/>
    </row>
    <row r="58" spans="1:13">
      <c r="A58" s="97" t="s">
        <v>37</v>
      </c>
      <c r="D58" s="259"/>
      <c r="E58" s="259"/>
      <c r="F58" s="259"/>
      <c r="G58" s="77"/>
      <c r="H58" s="239"/>
      <c r="I58" s="258"/>
      <c r="J58" s="239"/>
      <c r="M58" s="82"/>
    </row>
    <row r="59" spans="1:13">
      <c r="A59" s="79" t="s">
        <v>38</v>
      </c>
      <c r="B59" s="98"/>
      <c r="C59" s="98"/>
      <c r="D59" s="99"/>
      <c r="E59" s="99"/>
      <c r="F59" s="99"/>
      <c r="G59" s="77"/>
      <c r="H59" s="239"/>
      <c r="I59" s="258"/>
      <c r="J59" s="239"/>
      <c r="M59" s="82"/>
    </row>
    <row r="60" spans="1:13">
      <c r="A60" s="84" t="s">
        <v>39</v>
      </c>
      <c r="B60" s="98"/>
      <c r="C60" s="98"/>
      <c r="D60" s="239"/>
      <c r="E60" s="99"/>
      <c r="F60" s="239"/>
      <c r="G60" s="239"/>
      <c r="H60" s="239"/>
      <c r="I60" s="239"/>
      <c r="J60" s="239"/>
      <c r="M60" s="82"/>
    </row>
    <row r="61" spans="1:13" ht="22.5" thickBot="1">
      <c r="A61" s="100" t="s">
        <v>40</v>
      </c>
      <c r="B61" s="98"/>
      <c r="C61" s="98"/>
      <c r="D61" s="268">
        <v>600000</v>
      </c>
      <c r="E61" s="99"/>
      <c r="F61" s="268">
        <v>600000</v>
      </c>
      <c r="G61" s="258"/>
      <c r="H61" s="268">
        <v>600000</v>
      </c>
      <c r="I61" s="258"/>
      <c r="J61" s="268">
        <v>600000</v>
      </c>
      <c r="M61" s="82"/>
    </row>
    <row r="62" spans="1:13" ht="22.5" thickTop="1">
      <c r="A62" s="79" t="s">
        <v>41</v>
      </c>
      <c r="B62" s="98"/>
      <c r="C62" s="98"/>
      <c r="D62" s="258"/>
      <c r="E62" s="99"/>
      <c r="F62" s="258"/>
      <c r="G62" s="258"/>
      <c r="H62" s="258"/>
      <c r="I62" s="258"/>
      <c r="J62" s="258"/>
      <c r="M62" s="82"/>
    </row>
    <row r="63" spans="1:13">
      <c r="A63" s="100" t="s">
        <v>42</v>
      </c>
      <c r="B63" s="98"/>
      <c r="C63" s="98"/>
      <c r="D63" s="258">
        <v>360000</v>
      </c>
      <c r="E63" s="99"/>
      <c r="F63" s="258">
        <v>360000</v>
      </c>
      <c r="G63" s="258"/>
      <c r="H63" s="258">
        <v>360000</v>
      </c>
      <c r="I63" s="258"/>
      <c r="J63" s="258">
        <v>360000</v>
      </c>
      <c r="M63" s="82"/>
    </row>
    <row r="64" spans="1:13">
      <c r="A64" s="84" t="s">
        <v>43</v>
      </c>
      <c r="B64" s="98"/>
      <c r="C64" s="98"/>
      <c r="D64" s="101">
        <v>615600</v>
      </c>
      <c r="E64" s="99"/>
      <c r="F64" s="101">
        <v>615600</v>
      </c>
      <c r="G64" s="258"/>
      <c r="H64" s="101">
        <v>615600</v>
      </c>
      <c r="I64" s="258"/>
      <c r="J64" s="101">
        <v>615600</v>
      </c>
      <c r="M64" s="82"/>
    </row>
    <row r="65" spans="1:15">
      <c r="A65" s="79" t="s">
        <v>44</v>
      </c>
      <c r="D65" s="258"/>
      <c r="E65" s="259"/>
      <c r="F65" s="258"/>
      <c r="G65" s="77"/>
      <c r="H65" s="258"/>
      <c r="I65" s="258"/>
      <c r="J65" s="258"/>
      <c r="M65" s="82"/>
    </row>
    <row r="66" spans="1:15">
      <c r="A66" s="84" t="s">
        <v>45</v>
      </c>
      <c r="D66" s="258"/>
      <c r="E66" s="259"/>
      <c r="F66" s="258"/>
      <c r="G66" s="77"/>
      <c r="H66" s="258"/>
      <c r="I66" s="258"/>
      <c r="J66" s="258"/>
      <c r="M66" s="82"/>
    </row>
    <row r="67" spans="1:15">
      <c r="A67" s="84" t="s">
        <v>46</v>
      </c>
      <c r="C67" s="92"/>
      <c r="D67" s="101">
        <v>60000</v>
      </c>
      <c r="E67" s="76"/>
      <c r="F67" s="101">
        <v>60000</v>
      </c>
      <c r="G67" s="258"/>
      <c r="H67" s="101">
        <v>60000</v>
      </c>
      <c r="I67" s="101"/>
      <c r="J67" s="101">
        <v>60000</v>
      </c>
      <c r="M67" s="82"/>
    </row>
    <row r="68" spans="1:15">
      <c r="A68" s="79" t="s">
        <v>47</v>
      </c>
      <c r="D68" s="101">
        <v>1847643</v>
      </c>
      <c r="E68" s="76"/>
      <c r="F68" s="101">
        <v>2112915</v>
      </c>
      <c r="G68" s="258"/>
      <c r="H68" s="80">
        <v>1818193</v>
      </c>
      <c r="I68" s="258"/>
      <c r="J68" s="80">
        <v>2083859</v>
      </c>
      <c r="M68" s="82"/>
    </row>
    <row r="69" spans="1:15">
      <c r="A69" s="66" t="s">
        <v>48</v>
      </c>
      <c r="D69" s="246">
        <f>SUM(D63:D68)</f>
        <v>2883243</v>
      </c>
      <c r="E69" s="76"/>
      <c r="F69" s="246">
        <f>SUM(F63:F68)</f>
        <v>3148515</v>
      </c>
      <c r="G69" s="226"/>
      <c r="H69" s="246">
        <f>SUM(H63:H68)</f>
        <v>2853793</v>
      </c>
      <c r="I69" s="226"/>
      <c r="J69" s="246">
        <f>SUM(J63:J68)</f>
        <v>3119459</v>
      </c>
      <c r="M69" s="82"/>
    </row>
    <row r="70" spans="1:15">
      <c r="D70" s="259"/>
      <c r="E70" s="76"/>
      <c r="F70" s="259"/>
      <c r="G70" s="77"/>
      <c r="H70" s="239"/>
      <c r="I70" s="239"/>
      <c r="J70" s="239"/>
      <c r="M70" s="82"/>
    </row>
    <row r="71" spans="1:15" ht="22.5" thickBot="1">
      <c r="A71" s="67" t="s">
        <v>49</v>
      </c>
      <c r="D71" s="263">
        <f>+D69+D56</f>
        <v>3207147</v>
      </c>
      <c r="E71" s="76"/>
      <c r="F71" s="263">
        <f>+F69+F56</f>
        <v>3469499</v>
      </c>
      <c r="G71" s="226"/>
      <c r="H71" s="263">
        <f>+H69+H56</f>
        <v>3177697</v>
      </c>
      <c r="I71" s="226"/>
      <c r="J71" s="263">
        <f>+J69+J56</f>
        <v>3440443</v>
      </c>
      <c r="K71" s="102"/>
      <c r="L71" s="85"/>
      <c r="M71" s="82"/>
      <c r="N71" s="103"/>
      <c r="O71" s="104"/>
    </row>
    <row r="72" spans="1:15" ht="24.75" customHeight="1" thickTop="1">
      <c r="E72" s="92"/>
      <c r="G72" s="103"/>
      <c r="H72" s="59"/>
      <c r="J72" s="59"/>
    </row>
  </sheetData>
  <sheetProtection sheet="1" formatCells="0" formatColumns="0" formatRows="0" insertColumns="0" insertRows="0" insertHyperlinks="0" deleteColumns="0" deleteRows="0" sort="0" autoFilter="0" pivotTables="0"/>
  <mergeCells count="8">
    <mergeCell ref="D40:F40"/>
    <mergeCell ref="H40:J40"/>
    <mergeCell ref="D44:J44"/>
    <mergeCell ref="D4:F4"/>
    <mergeCell ref="D5:F5"/>
    <mergeCell ref="H5:J5"/>
    <mergeCell ref="D9:J9"/>
    <mergeCell ref="D39:F39"/>
  </mergeCells>
  <printOptions horizontalCentered="1"/>
  <pageMargins left="0.7" right="0.55000000000000004" top="0.48" bottom="0.5" header="0.5" footer="0.5"/>
  <pageSetup paperSize="9" scale="81" firstPageNumber="3" fitToHeight="0" orientation="portrait" useFirstPageNumber="1" r:id="rId1"/>
  <headerFooter scaleWithDoc="0">
    <oddFooter>&amp;Lหมายเหตุประกอบงบการเงินเป็นส่วนหนึ่งของงบการเงินระหว่างกาลนี้&amp;C&amp;P</oddFooter>
  </headerFooter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63"/>
  <sheetViews>
    <sheetView view="pageBreakPreview" zoomScale="70" zoomScaleSheetLayoutView="70" workbookViewId="0">
      <selection activeCell="L5" sqref="L5"/>
    </sheetView>
  </sheetViews>
  <sheetFormatPr defaultColWidth="11" defaultRowHeight="24.75" customHeight="1"/>
  <cols>
    <col min="1" max="1" width="41.5703125" style="104" customWidth="1"/>
    <col min="2" max="2" width="9.42578125" style="83" customWidth="1"/>
    <col min="3" max="3" width="2.140625" style="106" customWidth="1"/>
    <col min="4" max="4" width="11.140625" style="106" customWidth="1"/>
    <col min="5" max="5" width="1.140625" style="106" customWidth="1"/>
    <col min="6" max="6" width="11.140625" style="106" customWidth="1"/>
    <col min="7" max="7" width="1.140625" style="104" customWidth="1"/>
    <col min="8" max="8" width="11.140625" style="107" customWidth="1"/>
    <col min="9" max="9" width="1.140625" style="108" customWidth="1"/>
    <col min="10" max="10" width="11.140625" style="107" customWidth="1"/>
    <col min="11" max="11" width="15.85546875" style="104" customWidth="1"/>
    <col min="12" max="12" width="15" style="104" bestFit="1" customWidth="1"/>
    <col min="13" max="13" width="10.140625" style="104" customWidth="1"/>
    <col min="14" max="14" width="11.7109375" style="104" bestFit="1" customWidth="1"/>
    <col min="15" max="15" width="11.140625" style="104" bestFit="1" customWidth="1"/>
    <col min="16" max="16384" width="11" style="104"/>
  </cols>
  <sheetData>
    <row r="1" spans="1:12" ht="24.75" customHeight="1">
      <c r="A1" s="105" t="s">
        <v>0</v>
      </c>
    </row>
    <row r="2" spans="1:12" ht="24.75" customHeight="1">
      <c r="A2" s="105" t="s">
        <v>50</v>
      </c>
      <c r="B2" s="255"/>
      <c r="C2" s="109"/>
      <c r="D2" s="109"/>
      <c r="E2" s="109"/>
      <c r="F2" s="109"/>
      <c r="G2" s="105"/>
      <c r="H2" s="105"/>
      <c r="I2" s="105"/>
      <c r="J2" s="105"/>
    </row>
    <row r="3" spans="1:12" ht="17.25" customHeight="1">
      <c r="A3" s="110"/>
      <c r="H3" s="111"/>
      <c r="I3" s="112"/>
      <c r="J3" s="111"/>
    </row>
    <row r="4" spans="1:12" ht="22.5" customHeight="1">
      <c r="A4" s="105"/>
      <c r="B4" s="255"/>
      <c r="C4" s="109"/>
      <c r="D4" s="275" t="s">
        <v>2</v>
      </c>
      <c r="E4" s="275"/>
      <c r="F4" s="275"/>
      <c r="G4" s="113"/>
      <c r="H4" s="113"/>
      <c r="I4" s="113"/>
      <c r="J4" s="113"/>
    </row>
    <row r="5" spans="1:12" ht="22.5" customHeight="1">
      <c r="A5" s="114"/>
      <c r="B5" s="118"/>
      <c r="C5" s="115"/>
      <c r="D5" s="275" t="s">
        <v>3</v>
      </c>
      <c r="E5" s="275"/>
      <c r="F5" s="275"/>
      <c r="G5" s="113"/>
      <c r="H5" s="275" t="s">
        <v>4</v>
      </c>
      <c r="I5" s="275"/>
      <c r="J5" s="275"/>
    </row>
    <row r="6" spans="1:12" ht="22.5" customHeight="1">
      <c r="A6" s="114"/>
      <c r="B6" s="118"/>
      <c r="C6" s="115"/>
      <c r="D6" s="276" t="s">
        <v>51</v>
      </c>
      <c r="E6" s="277"/>
      <c r="F6" s="277"/>
      <c r="G6" s="113"/>
      <c r="H6" s="276" t="s">
        <v>51</v>
      </c>
      <c r="I6" s="277"/>
      <c r="J6" s="277"/>
    </row>
    <row r="7" spans="1:12" ht="22.5" customHeight="1">
      <c r="A7" s="114"/>
      <c r="B7" s="118"/>
      <c r="C7" s="115"/>
      <c r="D7" s="276" t="s">
        <v>130</v>
      </c>
      <c r="E7" s="276"/>
      <c r="F7" s="276"/>
      <c r="G7" s="113"/>
      <c r="H7" s="276" t="s">
        <v>130</v>
      </c>
      <c r="I7" s="276"/>
      <c r="J7" s="276"/>
    </row>
    <row r="8" spans="1:12" ht="22.5" customHeight="1">
      <c r="B8" s="83" t="s">
        <v>7</v>
      </c>
      <c r="C8" s="83"/>
      <c r="D8" s="71">
        <v>2568</v>
      </c>
      <c r="E8" s="83"/>
      <c r="F8" s="71">
        <v>2567</v>
      </c>
      <c r="H8" s="71">
        <v>2568</v>
      </c>
      <c r="I8" s="83"/>
      <c r="J8" s="71">
        <v>2567</v>
      </c>
    </row>
    <row r="9" spans="1:12" ht="22.5" customHeight="1">
      <c r="A9" s="105"/>
      <c r="C9" s="83"/>
      <c r="D9" s="274" t="s">
        <v>9</v>
      </c>
      <c r="E9" s="274"/>
      <c r="F9" s="274"/>
      <c r="G9" s="274"/>
      <c r="H9" s="274"/>
      <c r="I9" s="274"/>
      <c r="J9" s="274"/>
    </row>
    <row r="10" spans="1:12" ht="22.5" customHeight="1">
      <c r="A10" s="117" t="s">
        <v>53</v>
      </c>
      <c r="B10" s="83">
        <v>2</v>
      </c>
      <c r="C10" s="83"/>
      <c r="D10" s="83"/>
      <c r="E10" s="83"/>
      <c r="F10" s="83"/>
    </row>
    <row r="11" spans="1:12" ht="22.5" customHeight="1">
      <c r="A11" s="110" t="s">
        <v>54</v>
      </c>
      <c r="B11" s="83">
        <v>5</v>
      </c>
      <c r="C11" s="83"/>
      <c r="D11" s="77">
        <v>798731</v>
      </c>
      <c r="E11" s="76"/>
      <c r="F11" s="77">
        <v>855721</v>
      </c>
      <c r="G11" s="77"/>
      <c r="H11" s="77">
        <v>798731</v>
      </c>
      <c r="I11" s="77"/>
      <c r="J11" s="77">
        <v>855721</v>
      </c>
      <c r="K11" s="108"/>
      <c r="L11" s="82"/>
    </row>
    <row r="12" spans="1:12" ht="22.5" customHeight="1">
      <c r="A12" s="104" t="s">
        <v>56</v>
      </c>
      <c r="C12" s="83"/>
      <c r="D12" s="77">
        <v>16480</v>
      </c>
      <c r="E12" s="76"/>
      <c r="F12" s="77">
        <v>12904</v>
      </c>
      <c r="G12" s="77"/>
      <c r="H12" s="77">
        <v>20112</v>
      </c>
      <c r="I12" s="77"/>
      <c r="J12" s="128">
        <v>14664</v>
      </c>
      <c r="K12" s="108"/>
      <c r="L12" s="82"/>
    </row>
    <row r="13" spans="1:12" s="113" customFormat="1" ht="22.5" customHeight="1">
      <c r="A13" s="113" t="s">
        <v>57</v>
      </c>
      <c r="B13" s="118"/>
      <c r="C13" s="118"/>
      <c r="D13" s="44">
        <f>SUM(D11:D12)</f>
        <v>815211</v>
      </c>
      <c r="E13" s="88"/>
      <c r="F13" s="44">
        <f>SUM(F11:F12)</f>
        <v>868625</v>
      </c>
      <c r="G13" s="129"/>
      <c r="H13" s="44">
        <f>SUM(H11:H12)</f>
        <v>818843</v>
      </c>
      <c r="I13" s="129"/>
      <c r="J13" s="44">
        <f>SUM(J11:J12)</f>
        <v>870385</v>
      </c>
    </row>
    <row r="14" spans="1:12" ht="17.25" customHeight="1">
      <c r="C14" s="83"/>
      <c r="D14" s="76"/>
      <c r="E14" s="76"/>
      <c r="F14" s="76"/>
      <c r="G14" s="77"/>
      <c r="H14" s="77"/>
      <c r="I14" s="77"/>
      <c r="J14" s="77"/>
    </row>
    <row r="15" spans="1:12" ht="22.5" customHeight="1">
      <c r="A15" s="117" t="s">
        <v>58</v>
      </c>
      <c r="C15" s="83"/>
      <c r="D15" s="76"/>
      <c r="E15" s="76"/>
      <c r="F15" s="76"/>
      <c r="G15" s="77"/>
      <c r="H15" s="91"/>
      <c r="I15" s="91"/>
      <c r="J15" s="91"/>
    </row>
    <row r="16" spans="1:12" ht="22.5" customHeight="1">
      <c r="A16" s="110" t="s">
        <v>59</v>
      </c>
      <c r="C16" s="83"/>
      <c r="D16" s="77">
        <v>491311</v>
      </c>
      <c r="E16" s="76"/>
      <c r="F16" s="77">
        <v>525924</v>
      </c>
      <c r="G16" s="77"/>
      <c r="H16" s="77">
        <v>491311</v>
      </c>
      <c r="I16" s="77"/>
      <c r="J16" s="77">
        <v>525924</v>
      </c>
      <c r="L16" s="82"/>
    </row>
    <row r="17" spans="1:12" ht="22.5" customHeight="1">
      <c r="A17" s="119" t="s">
        <v>60</v>
      </c>
      <c r="C17" s="83"/>
      <c r="D17" s="77">
        <v>71906</v>
      </c>
      <c r="E17" s="76"/>
      <c r="F17" s="130">
        <v>74102</v>
      </c>
      <c r="G17" s="77"/>
      <c r="H17" s="77">
        <v>71906</v>
      </c>
      <c r="I17" s="77"/>
      <c r="J17" s="130">
        <v>74102</v>
      </c>
      <c r="L17" s="82"/>
    </row>
    <row r="18" spans="1:12" ht="22.5" customHeight="1">
      <c r="A18" s="110" t="s">
        <v>61</v>
      </c>
      <c r="C18" s="83"/>
      <c r="D18" s="77">
        <v>42995</v>
      </c>
      <c r="E18" s="76"/>
      <c r="F18" s="77">
        <v>45097</v>
      </c>
      <c r="G18" s="77"/>
      <c r="H18" s="77">
        <v>42995</v>
      </c>
      <c r="I18" s="77"/>
      <c r="J18" s="77">
        <v>45097</v>
      </c>
      <c r="L18" s="82"/>
    </row>
    <row r="19" spans="1:12" s="113" customFormat="1" ht="22.5" customHeight="1">
      <c r="A19" s="113" t="s">
        <v>62</v>
      </c>
      <c r="B19" s="120"/>
      <c r="C19" s="120"/>
      <c r="D19" s="44">
        <f>SUM(D16:D18)</f>
        <v>606212</v>
      </c>
      <c r="E19" s="131"/>
      <c r="F19" s="44">
        <f>SUM(F16:F18)</f>
        <v>645123</v>
      </c>
      <c r="G19" s="129"/>
      <c r="H19" s="44">
        <f>SUM(H16:H18)</f>
        <v>606212</v>
      </c>
      <c r="I19" s="129"/>
      <c r="J19" s="44">
        <f>SUM(J16:J18)</f>
        <v>645123</v>
      </c>
    </row>
    <row r="20" spans="1:12" ht="17.25" customHeight="1">
      <c r="A20" s="113"/>
      <c r="C20" s="83"/>
      <c r="D20" s="132"/>
      <c r="E20" s="132"/>
      <c r="F20" s="132"/>
      <c r="G20" s="77"/>
      <c r="H20" s="77"/>
      <c r="I20" s="77"/>
      <c r="J20" s="77"/>
    </row>
    <row r="21" spans="1:12" s="113" customFormat="1" ht="22.5" customHeight="1">
      <c r="A21" s="114" t="s">
        <v>63</v>
      </c>
      <c r="B21" s="116"/>
      <c r="C21" s="116"/>
      <c r="D21" s="39">
        <f>D13-D19</f>
        <v>208999</v>
      </c>
      <c r="E21" s="88"/>
      <c r="F21" s="39">
        <f>F13-F19</f>
        <v>223502</v>
      </c>
      <c r="G21" s="129"/>
      <c r="H21" s="39">
        <f>H13-H19</f>
        <v>212631</v>
      </c>
      <c r="I21" s="129"/>
      <c r="J21" s="39">
        <f>J13-J19</f>
        <v>225262</v>
      </c>
    </row>
    <row r="22" spans="1:12" ht="22.5" customHeight="1">
      <c r="A22" s="119" t="s">
        <v>120</v>
      </c>
      <c r="B22" s="116"/>
      <c r="C22" s="116"/>
      <c r="D22" s="133">
        <v>2747</v>
      </c>
      <c r="E22" s="132"/>
      <c r="F22" s="133">
        <v>927</v>
      </c>
      <c r="G22" s="77"/>
      <c r="H22" s="134">
        <v>0</v>
      </c>
      <c r="I22" s="77"/>
      <c r="J22" s="134">
        <v>0</v>
      </c>
    </row>
    <row r="23" spans="1:12" s="113" customFormat="1" ht="22.5" customHeight="1">
      <c r="A23" s="113" t="s">
        <v>65</v>
      </c>
      <c r="B23" s="118"/>
      <c r="C23" s="118"/>
      <c r="D23" s="39">
        <f>SUM(D21:D22)</f>
        <v>211746</v>
      </c>
      <c r="E23" s="88"/>
      <c r="F23" s="39">
        <f>SUM(F21:F22)</f>
        <v>224429</v>
      </c>
      <c r="G23" s="129"/>
      <c r="H23" s="39">
        <f>SUM(H21:H22)</f>
        <v>212631</v>
      </c>
      <c r="I23" s="129"/>
      <c r="J23" s="39">
        <f>SUM(J21:J22)</f>
        <v>225262</v>
      </c>
    </row>
    <row r="24" spans="1:12" ht="22.5" customHeight="1">
      <c r="A24" s="82" t="s">
        <v>66</v>
      </c>
      <c r="C24" s="83"/>
      <c r="D24" s="130">
        <v>-42322</v>
      </c>
      <c r="E24" s="76"/>
      <c r="F24" s="128">
        <v>-44628</v>
      </c>
      <c r="G24" s="77"/>
      <c r="H24" s="77">
        <v>-42500</v>
      </c>
      <c r="I24" s="77"/>
      <c r="J24" s="128">
        <v>-44794</v>
      </c>
      <c r="K24" s="82"/>
    </row>
    <row r="25" spans="1:12" ht="22.5" customHeight="1" thickBot="1">
      <c r="A25" s="113" t="s">
        <v>67</v>
      </c>
      <c r="C25" s="83"/>
      <c r="D25" s="48">
        <f>D23+D24</f>
        <v>169424</v>
      </c>
      <c r="E25" s="76"/>
      <c r="F25" s="48">
        <f>F23+F24</f>
        <v>179801</v>
      </c>
      <c r="G25" s="129"/>
      <c r="H25" s="48">
        <f>H23+H24</f>
        <v>170131</v>
      </c>
      <c r="I25" s="129"/>
      <c r="J25" s="48">
        <f>J23+J24</f>
        <v>180468</v>
      </c>
    </row>
    <row r="26" spans="1:12" s="123" customFormat="1" ht="17.25" customHeight="1" thickTop="1">
      <c r="A26" s="121"/>
      <c r="B26" s="83"/>
      <c r="C26" s="83"/>
      <c r="D26" s="135"/>
      <c r="E26" s="135"/>
      <c r="F26" s="135"/>
      <c r="G26" s="136"/>
      <c r="H26" s="137"/>
      <c r="I26" s="137"/>
      <c r="J26" s="137"/>
    </row>
    <row r="27" spans="1:12" ht="22.5" customHeight="1" thickBot="1">
      <c r="A27" s="113" t="s">
        <v>68</v>
      </c>
      <c r="C27" s="83"/>
      <c r="D27" s="52">
        <f>D25</f>
        <v>169424</v>
      </c>
      <c r="E27" s="76"/>
      <c r="F27" s="52">
        <f>F25</f>
        <v>179801</v>
      </c>
      <c r="G27" s="129"/>
      <c r="H27" s="52">
        <f>H25</f>
        <v>170131</v>
      </c>
      <c r="I27" s="129"/>
      <c r="J27" s="52">
        <f>J25</f>
        <v>180468</v>
      </c>
    </row>
    <row r="28" spans="1:12" s="123" customFormat="1" ht="17.25" customHeight="1" thickTop="1">
      <c r="A28" s="121"/>
      <c r="B28" s="83"/>
      <c r="C28" s="83"/>
      <c r="D28" s="122"/>
      <c r="E28" s="122"/>
      <c r="F28" s="122"/>
      <c r="H28" s="121"/>
      <c r="I28" s="121"/>
      <c r="J28" s="121"/>
    </row>
    <row r="29" spans="1:12" ht="28.15" customHeight="1" thickBot="1">
      <c r="A29" s="113" t="s">
        <v>69</v>
      </c>
      <c r="C29" s="83"/>
      <c r="D29" s="55">
        <f>+D25/360000</f>
        <v>0.47062222222222222</v>
      </c>
      <c r="E29" s="74"/>
      <c r="F29" s="55">
        <f>+F25/360000</f>
        <v>0.49944722222222221</v>
      </c>
      <c r="G29" s="155"/>
      <c r="H29" s="55">
        <f>+H25/360000</f>
        <v>0.4725861111111111</v>
      </c>
      <c r="I29" s="155"/>
      <c r="J29" s="55">
        <f>+J25/360000</f>
        <v>0.50129999999999997</v>
      </c>
    </row>
    <row r="30" spans="1:12" ht="24.75" customHeight="1" thickTop="1"/>
    <row r="63" spans="2:10" ht="24.75" customHeight="1">
      <c r="B63" s="256"/>
      <c r="C63" s="104"/>
      <c r="D63" s="124"/>
      <c r="E63" s="124"/>
      <c r="F63" s="124"/>
      <c r="G63" s="125"/>
      <c r="H63" s="126"/>
      <c r="I63" s="127"/>
      <c r="J63" s="126"/>
    </row>
  </sheetData>
  <sheetProtection formatCells="0" formatColumns="0" formatRows="0" insertColumns="0" insertRows="0" insertHyperlinks="0" deleteColumns="0" deleteRows="0" sort="0" autoFilter="0" pivotTables="0"/>
  <mergeCells count="8">
    <mergeCell ref="D9:J9"/>
    <mergeCell ref="D4:F4"/>
    <mergeCell ref="D5:F5"/>
    <mergeCell ref="H5:J5"/>
    <mergeCell ref="D6:F6"/>
    <mergeCell ref="H6:J6"/>
    <mergeCell ref="D7:F7"/>
    <mergeCell ref="H7:J7"/>
  </mergeCells>
  <printOptions horizontalCentered="1"/>
  <pageMargins left="0.7" right="0.55000000000000004" top="0.48" bottom="0.5" header="0.5" footer="0.5"/>
  <pageSetup paperSize="9" scale="99" firstPageNumber="5" fitToWidth="0" fitToHeight="0" orientation="portrait" useFirstPageNumber="1" r:id="rId1"/>
  <headerFooter scaleWithDoc="0">
    <oddFooter>&amp;Lหมายเหตุประกอบงบการเงินเป็นส่วนหนึ่งของงบการเงินระหว่างกาลนี้&amp;C&amp;P</oddFooter>
  </headerFooter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Q63"/>
  <sheetViews>
    <sheetView view="pageBreakPreview" zoomScaleSheetLayoutView="100" workbookViewId="0">
      <selection activeCell="L8" sqref="L8"/>
    </sheetView>
  </sheetViews>
  <sheetFormatPr defaultColWidth="11" defaultRowHeight="24.75" customHeight="1"/>
  <cols>
    <col min="1" max="1" width="44.5703125" style="1" customWidth="1"/>
    <col min="2" max="2" width="9.42578125" style="16" customWidth="1"/>
    <col min="3" max="3" width="11.140625" style="16" customWidth="1"/>
    <col min="4" max="4" width="1.85546875" style="16" customWidth="1"/>
    <col min="5" max="5" width="11.140625" style="16" customWidth="1"/>
    <col min="6" max="6" width="1.85546875" style="1" customWidth="1"/>
    <col min="7" max="7" width="11.140625" style="11" customWidth="1"/>
    <col min="8" max="8" width="1.85546875" style="6" customWidth="1"/>
    <col min="9" max="9" width="11.140625" style="11" customWidth="1"/>
    <col min="10" max="10" width="15.85546875" style="1" customWidth="1"/>
    <col min="11" max="11" width="15" style="25" bestFit="1" customWidth="1"/>
    <col min="12" max="12" width="10.140625" style="25" customWidth="1"/>
    <col min="13" max="13" width="11.7109375" style="25" bestFit="1" customWidth="1"/>
    <col min="14" max="14" width="11.140625" style="25" bestFit="1" customWidth="1"/>
    <col min="15" max="17" width="11" style="25"/>
    <col min="18" max="16384" width="11" style="1"/>
  </cols>
  <sheetData>
    <row r="1" spans="1:17" ht="24.75" customHeight="1">
      <c r="A1" s="3" t="s">
        <v>0</v>
      </c>
    </row>
    <row r="2" spans="1:17" ht="24.75" customHeight="1">
      <c r="A2" s="3" t="s">
        <v>50</v>
      </c>
      <c r="B2" s="13"/>
      <c r="C2" s="13"/>
      <c r="D2" s="13"/>
      <c r="E2" s="13"/>
      <c r="F2" s="3"/>
      <c r="G2" s="7"/>
      <c r="H2" s="7"/>
      <c r="I2" s="7"/>
    </row>
    <row r="3" spans="1:17" ht="17.25" customHeight="1">
      <c r="A3" s="5"/>
      <c r="B3" s="15"/>
      <c r="C3" s="15"/>
      <c r="D3" s="15"/>
      <c r="E3" s="15"/>
      <c r="G3" s="23"/>
      <c r="H3" s="24"/>
      <c r="I3" s="23"/>
    </row>
    <row r="4" spans="1:17" ht="22.5" customHeight="1">
      <c r="A4" s="3"/>
      <c r="B4" s="13"/>
      <c r="C4" s="279" t="s">
        <v>2</v>
      </c>
      <c r="D4" s="279"/>
      <c r="E4" s="279"/>
      <c r="F4" s="4"/>
      <c r="G4" s="4"/>
      <c r="H4" s="4"/>
      <c r="I4" s="4"/>
    </row>
    <row r="5" spans="1:17" ht="22.5" customHeight="1">
      <c r="A5" s="2"/>
      <c r="B5" s="8"/>
      <c r="C5" s="279" t="s">
        <v>3</v>
      </c>
      <c r="D5" s="279"/>
      <c r="E5" s="279"/>
      <c r="F5" s="4"/>
      <c r="G5" s="280" t="s">
        <v>4</v>
      </c>
      <c r="H5" s="280"/>
      <c r="I5" s="280"/>
    </row>
    <row r="6" spans="1:17" ht="22.5" customHeight="1">
      <c r="A6" s="2"/>
      <c r="B6" s="8"/>
      <c r="C6" s="281" t="s">
        <v>70</v>
      </c>
      <c r="D6" s="282"/>
      <c r="E6" s="282"/>
      <c r="F6" s="4"/>
      <c r="G6" s="281" t="s">
        <v>70</v>
      </c>
      <c r="H6" s="282"/>
      <c r="I6" s="282"/>
    </row>
    <row r="7" spans="1:17" ht="22.5" customHeight="1">
      <c r="A7" s="2"/>
      <c r="B7" s="8"/>
      <c r="C7" s="281" t="s">
        <v>52</v>
      </c>
      <c r="D7" s="281"/>
      <c r="E7" s="281"/>
      <c r="F7" s="4"/>
      <c r="G7" s="281" t="s">
        <v>52</v>
      </c>
      <c r="H7" s="281"/>
      <c r="I7" s="281"/>
    </row>
    <row r="8" spans="1:17" ht="22.5" customHeight="1">
      <c r="B8" s="14" t="s">
        <v>7</v>
      </c>
      <c r="C8" s="53">
        <v>2568</v>
      </c>
      <c r="D8" s="14"/>
      <c r="E8" s="53">
        <v>2567</v>
      </c>
      <c r="G8" s="53">
        <v>2568</v>
      </c>
      <c r="H8" s="14"/>
      <c r="I8" s="53">
        <v>2567</v>
      </c>
    </row>
    <row r="9" spans="1:17" ht="22.5" customHeight="1">
      <c r="A9" s="3"/>
      <c r="B9" s="14"/>
      <c r="C9" s="278" t="s">
        <v>9</v>
      </c>
      <c r="D9" s="278"/>
      <c r="E9" s="278"/>
      <c r="F9" s="278"/>
      <c r="G9" s="278"/>
      <c r="H9" s="278"/>
      <c r="I9" s="278"/>
    </row>
    <row r="10" spans="1:17" ht="22.5" customHeight="1">
      <c r="A10" s="9" t="s">
        <v>53</v>
      </c>
      <c r="B10" s="17"/>
      <c r="C10" s="17"/>
      <c r="D10" s="17"/>
      <c r="E10" s="17"/>
    </row>
    <row r="11" spans="1:17" ht="22.5" customHeight="1">
      <c r="A11" s="5" t="s">
        <v>54</v>
      </c>
      <c r="B11" s="17" t="s">
        <v>55</v>
      </c>
      <c r="C11" s="41">
        <v>2613117</v>
      </c>
      <c r="D11" s="40"/>
      <c r="E11" s="41">
        <v>2611908</v>
      </c>
      <c r="F11" s="41"/>
      <c r="G11" s="41">
        <v>2613117</v>
      </c>
      <c r="H11" s="41"/>
      <c r="I11" s="41">
        <v>2611908</v>
      </c>
      <c r="J11" s="37"/>
      <c r="K11" s="38"/>
    </row>
    <row r="12" spans="1:17" ht="22.5" customHeight="1">
      <c r="A12" s="1" t="s">
        <v>56</v>
      </c>
      <c r="B12" s="17">
        <v>2</v>
      </c>
      <c r="C12" s="41">
        <v>36641</v>
      </c>
      <c r="D12" s="40"/>
      <c r="E12" s="56">
        <v>33468</v>
      </c>
      <c r="F12" s="41"/>
      <c r="G12" s="41">
        <v>38401</v>
      </c>
      <c r="H12" s="41"/>
      <c r="I12" s="56">
        <v>34668</v>
      </c>
      <c r="J12" s="37"/>
      <c r="K12" s="38"/>
    </row>
    <row r="13" spans="1:17" s="4" customFormat="1" ht="22.5" customHeight="1">
      <c r="A13" s="4" t="s">
        <v>57</v>
      </c>
      <c r="B13" s="18"/>
      <c r="C13" s="44">
        <f>SUM(C11:C12)</f>
        <v>2649758</v>
      </c>
      <c r="D13" s="42"/>
      <c r="E13" s="44">
        <f>SUM(E11:E12)</f>
        <v>2645376</v>
      </c>
      <c r="F13" s="39"/>
      <c r="G13" s="44">
        <f>SUM(G11:G12)</f>
        <v>2651518</v>
      </c>
      <c r="H13" s="39"/>
      <c r="I13" s="44">
        <f>SUM(I11:I12)</f>
        <v>2646576</v>
      </c>
      <c r="K13" s="39"/>
      <c r="L13" s="26"/>
      <c r="M13" s="26"/>
      <c r="N13" s="26"/>
      <c r="O13" s="26"/>
      <c r="P13" s="26"/>
      <c r="Q13" s="26"/>
    </row>
    <row r="14" spans="1:17" ht="17.25" customHeight="1">
      <c r="B14" s="17"/>
      <c r="C14" s="40"/>
      <c r="D14" s="40"/>
      <c r="E14" s="40"/>
      <c r="F14" s="41"/>
      <c r="G14" s="41"/>
      <c r="H14" s="41"/>
      <c r="I14" s="41"/>
    </row>
    <row r="15" spans="1:17" ht="22.5" customHeight="1">
      <c r="A15" s="9" t="s">
        <v>58</v>
      </c>
      <c r="B15" s="17"/>
      <c r="C15" s="40"/>
      <c r="D15" s="40"/>
      <c r="E15" s="40"/>
      <c r="F15" s="41"/>
      <c r="G15" s="43"/>
      <c r="H15" s="43"/>
      <c r="I15" s="43"/>
    </row>
    <row r="16" spans="1:17" ht="22.5" customHeight="1">
      <c r="A16" s="5" t="s">
        <v>59</v>
      </c>
      <c r="B16" s="17"/>
      <c r="C16" s="41">
        <v>1620888</v>
      </c>
      <c r="D16" s="40"/>
      <c r="E16" s="41">
        <v>1635608</v>
      </c>
      <c r="F16" s="41"/>
      <c r="G16" s="41">
        <v>1620888</v>
      </c>
      <c r="H16" s="41"/>
      <c r="I16" s="41">
        <v>1635608</v>
      </c>
      <c r="K16" s="38"/>
    </row>
    <row r="17" spans="1:17" ht="22.5" customHeight="1">
      <c r="A17" s="21" t="s">
        <v>60</v>
      </c>
      <c r="B17" s="17"/>
      <c r="C17" s="41">
        <v>225059</v>
      </c>
      <c r="D17" s="40"/>
      <c r="E17" s="38">
        <v>213085</v>
      </c>
      <c r="F17" s="41"/>
      <c r="G17" s="41">
        <v>225059</v>
      </c>
      <c r="H17" s="41"/>
      <c r="I17" s="38">
        <v>213085</v>
      </c>
      <c r="K17" s="38"/>
    </row>
    <row r="18" spans="1:17" ht="22.5" customHeight="1">
      <c r="A18" s="5" t="s">
        <v>61</v>
      </c>
      <c r="B18" s="17"/>
      <c r="C18" s="41">
        <v>125990</v>
      </c>
      <c r="D18" s="40"/>
      <c r="E18" s="41">
        <v>121225</v>
      </c>
      <c r="F18" s="41"/>
      <c r="G18" s="41">
        <v>125990</v>
      </c>
      <c r="H18" s="41"/>
      <c r="I18" s="41">
        <v>121225</v>
      </c>
      <c r="K18" s="38"/>
    </row>
    <row r="19" spans="1:17" s="4" customFormat="1" ht="22.5" customHeight="1">
      <c r="A19" s="4" t="s">
        <v>62</v>
      </c>
      <c r="B19" s="19"/>
      <c r="C19" s="44">
        <f>SUM(C16:C18)</f>
        <v>1971937</v>
      </c>
      <c r="D19" s="45"/>
      <c r="E19" s="44">
        <f>SUM(E16:E18)</f>
        <v>1969918</v>
      </c>
      <c r="F19" s="39"/>
      <c r="G19" s="44">
        <f>SUM(G16:G18)</f>
        <v>1971937</v>
      </c>
      <c r="H19" s="39"/>
      <c r="I19" s="44">
        <f>SUM(I16:I18)</f>
        <v>1969918</v>
      </c>
      <c r="K19" s="26"/>
      <c r="L19" s="26"/>
      <c r="M19" s="26"/>
      <c r="N19" s="26"/>
      <c r="O19" s="26"/>
      <c r="P19" s="26"/>
      <c r="Q19" s="26"/>
    </row>
    <row r="20" spans="1:17" ht="17.25" customHeight="1">
      <c r="A20" s="4"/>
      <c r="B20" s="17"/>
      <c r="C20" s="46"/>
      <c r="D20" s="46"/>
      <c r="E20" s="46"/>
      <c r="F20" s="41"/>
      <c r="G20" s="41"/>
      <c r="H20" s="41"/>
      <c r="I20" s="41"/>
    </row>
    <row r="21" spans="1:17" s="4" customFormat="1" ht="22.5" customHeight="1">
      <c r="A21" s="2" t="s">
        <v>63</v>
      </c>
      <c r="B21" s="20"/>
      <c r="C21" s="39">
        <f>C13-C19</f>
        <v>677821</v>
      </c>
      <c r="D21" s="42"/>
      <c r="E21" s="39">
        <f>E13-E19</f>
        <v>675458</v>
      </c>
      <c r="F21" s="39"/>
      <c r="G21" s="39">
        <f>G13-G19</f>
        <v>679581</v>
      </c>
      <c r="H21" s="39"/>
      <c r="I21" s="39">
        <f>I13-I19</f>
        <v>676658</v>
      </c>
      <c r="K21" s="26"/>
      <c r="L21" s="26"/>
      <c r="M21" s="26"/>
      <c r="N21" s="26"/>
      <c r="O21" s="26"/>
      <c r="P21" s="26"/>
      <c r="Q21" s="26"/>
    </row>
    <row r="22" spans="1:17" ht="22.5" customHeight="1">
      <c r="A22" s="21" t="s">
        <v>64</v>
      </c>
      <c r="B22" s="20">
        <v>4</v>
      </c>
      <c r="C22" s="47">
        <v>5087</v>
      </c>
      <c r="D22" s="46"/>
      <c r="E22" s="47">
        <v>2081</v>
      </c>
      <c r="F22" s="41"/>
      <c r="G22" s="57">
        <v>0</v>
      </c>
      <c r="H22" s="41"/>
      <c r="I22" s="57">
        <v>0</v>
      </c>
    </row>
    <row r="23" spans="1:17" s="4" customFormat="1" ht="22.5" customHeight="1">
      <c r="A23" s="4" t="s">
        <v>65</v>
      </c>
      <c r="B23" s="18"/>
      <c r="C23" s="39">
        <f>SUM(C21:C22)</f>
        <v>682908</v>
      </c>
      <c r="D23" s="42"/>
      <c r="E23" s="39">
        <f>SUM(E21:E22)</f>
        <v>677539</v>
      </c>
      <c r="F23" s="39"/>
      <c r="G23" s="39">
        <f>SUM(G21:G22)</f>
        <v>679581</v>
      </c>
      <c r="H23" s="39"/>
      <c r="I23" s="39">
        <f>SUM(I21:I22)</f>
        <v>676658</v>
      </c>
      <c r="K23" s="26"/>
      <c r="L23" s="26"/>
      <c r="M23" s="26"/>
      <c r="N23" s="26"/>
      <c r="O23" s="26"/>
      <c r="P23" s="26"/>
      <c r="Q23" s="26"/>
    </row>
    <row r="24" spans="1:17" ht="22.5" customHeight="1">
      <c r="A24" t="s">
        <v>66</v>
      </c>
      <c r="B24" s="17"/>
      <c r="C24" s="41">
        <v>-135453</v>
      </c>
      <c r="D24" s="40"/>
      <c r="E24" s="56">
        <v>-135395</v>
      </c>
      <c r="F24" s="41"/>
      <c r="G24" s="41">
        <v>-134788</v>
      </c>
      <c r="H24" s="41"/>
      <c r="I24" s="56">
        <v>-135219</v>
      </c>
      <c r="J24" s="38"/>
    </row>
    <row r="25" spans="1:17" ht="22.5" customHeight="1" thickBot="1">
      <c r="A25" s="4" t="s">
        <v>67</v>
      </c>
      <c r="B25" s="17"/>
      <c r="C25" s="48">
        <f>C23+C24</f>
        <v>547455</v>
      </c>
      <c r="D25" s="40"/>
      <c r="E25" s="48">
        <f>E23+E24</f>
        <v>542144</v>
      </c>
      <c r="F25" s="39"/>
      <c r="G25" s="48">
        <f>G23+G24</f>
        <v>544793</v>
      </c>
      <c r="H25" s="39"/>
      <c r="I25" s="48">
        <f>I23+I24</f>
        <v>541439</v>
      </c>
    </row>
    <row r="26" spans="1:17" s="35" customFormat="1" ht="17.25" customHeight="1" thickTop="1">
      <c r="A26" s="31"/>
      <c r="B26" s="17"/>
      <c r="C26" s="49"/>
      <c r="D26" s="49"/>
      <c r="E26" s="49"/>
      <c r="F26" s="50"/>
      <c r="G26" s="51"/>
      <c r="H26" s="51"/>
      <c r="I26" s="51"/>
      <c r="K26" s="36"/>
      <c r="L26" s="36"/>
      <c r="M26" s="36"/>
      <c r="N26" s="36"/>
      <c r="O26" s="36"/>
      <c r="P26" s="36"/>
      <c r="Q26" s="36"/>
    </row>
    <row r="27" spans="1:17" ht="22.5" customHeight="1" thickBot="1">
      <c r="A27" s="4" t="s">
        <v>68</v>
      </c>
      <c r="B27" s="17"/>
      <c r="C27" s="52">
        <f>C25</f>
        <v>547455</v>
      </c>
      <c r="D27" s="40"/>
      <c r="E27" s="52">
        <f>E25</f>
        <v>542144</v>
      </c>
      <c r="F27" s="39"/>
      <c r="G27" s="52">
        <f>G25</f>
        <v>544793</v>
      </c>
      <c r="H27" s="39"/>
      <c r="I27" s="52">
        <f>I25</f>
        <v>541439</v>
      </c>
    </row>
    <row r="28" spans="1:17" s="35" customFormat="1" ht="17.25" customHeight="1" thickTop="1">
      <c r="A28" s="31"/>
      <c r="B28" s="17"/>
      <c r="C28" s="32"/>
      <c r="D28" s="32"/>
      <c r="E28" s="32"/>
      <c r="F28" s="33"/>
      <c r="G28" s="34"/>
      <c r="H28" s="34"/>
      <c r="I28" s="34"/>
      <c r="K28" s="36"/>
      <c r="L28" s="36"/>
      <c r="M28" s="36"/>
      <c r="N28" s="36"/>
      <c r="O28" s="36"/>
      <c r="P28" s="36"/>
      <c r="Q28" s="36"/>
    </row>
    <row r="29" spans="1:17" ht="28.15" customHeight="1" thickBot="1">
      <c r="A29" s="4" t="s">
        <v>69</v>
      </c>
      <c r="B29" s="17">
        <v>7</v>
      </c>
      <c r="C29" s="55">
        <f>+C25/360000</f>
        <v>1.5207083333333333</v>
      </c>
      <c r="D29" s="54"/>
      <c r="E29" s="12">
        <f>+E25/360000</f>
        <v>1.5059555555555555</v>
      </c>
      <c r="F29" s="10"/>
      <c r="G29" s="55">
        <f>+G25/360000</f>
        <v>1.5133138888888888</v>
      </c>
      <c r="H29" s="10"/>
      <c r="I29" s="12">
        <f>+I25/360000</f>
        <v>1.5039972222222222</v>
      </c>
    </row>
    <row r="30" spans="1:17" ht="24.75" customHeight="1" thickTop="1"/>
    <row r="63" spans="2:17" ht="24.75" customHeight="1">
      <c r="B63" s="1"/>
      <c r="C63" s="27"/>
      <c r="D63" s="27"/>
      <c r="E63" s="27"/>
      <c r="F63" s="28"/>
      <c r="G63" s="30"/>
      <c r="H63" s="29"/>
      <c r="I63" s="30"/>
      <c r="K63" s="1"/>
      <c r="L63" s="1"/>
      <c r="M63" s="1"/>
      <c r="N63" s="1"/>
      <c r="O63" s="1"/>
      <c r="P63" s="1"/>
      <c r="Q63" s="1"/>
    </row>
  </sheetData>
  <mergeCells count="8">
    <mergeCell ref="C9:I9"/>
    <mergeCell ref="C4:E4"/>
    <mergeCell ref="C5:E5"/>
    <mergeCell ref="G5:I5"/>
    <mergeCell ref="C6:E6"/>
    <mergeCell ref="G6:I6"/>
    <mergeCell ref="C7:E7"/>
    <mergeCell ref="G7:I7"/>
  </mergeCells>
  <printOptions horizontalCentered="1"/>
  <pageMargins left="0.7" right="0.55000000000000004" top="0.48" bottom="0.5" header="0.5" footer="0.5"/>
  <pageSetup paperSize="9" scale="96" firstPageNumber="6" fitToHeight="0" orientation="portrait" useFirstPageNumber="1" r:id="rId1"/>
  <headerFooter>
    <oddFooter>&amp;Lหมายเหตุประกอบงบการเงินระหว่างกาลเป็นส่วนหนึ่งของงบการเงินระหว่างกาลนี้&amp;C&amp;P</oddFooter>
  </headerFooter>
  <rowBreaks count="1" manualBreakCount="1">
    <brk id="3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R63"/>
  <sheetViews>
    <sheetView view="pageBreakPreview" zoomScale="70" zoomScaleSheetLayoutView="70" workbookViewId="0">
      <selection activeCell="L5" sqref="L5"/>
    </sheetView>
  </sheetViews>
  <sheetFormatPr defaultColWidth="11" defaultRowHeight="24.75" customHeight="1"/>
  <cols>
    <col min="1" max="1" width="41.5703125" style="60" customWidth="1"/>
    <col min="2" max="2" width="9.42578125" style="59" customWidth="1"/>
    <col min="3" max="3" width="2.140625" style="59" customWidth="1"/>
    <col min="4" max="4" width="11.140625" style="59" customWidth="1"/>
    <col min="5" max="5" width="1.140625" style="59" customWidth="1"/>
    <col min="6" max="6" width="11.140625" style="59" customWidth="1"/>
    <col min="7" max="7" width="1.140625" style="60" customWidth="1"/>
    <col min="8" max="8" width="11.140625" style="61" customWidth="1"/>
    <col min="9" max="9" width="1.140625" style="138" customWidth="1"/>
    <col min="10" max="10" width="11.140625" style="61" customWidth="1"/>
    <col min="11" max="11" width="15.85546875" style="60" customWidth="1"/>
    <col min="12" max="12" width="15" style="139" bestFit="1" customWidth="1"/>
    <col min="13" max="13" width="10.140625" style="139" customWidth="1"/>
    <col min="14" max="14" width="11.7109375" style="139" bestFit="1" customWidth="1"/>
    <col min="15" max="15" width="11.140625" style="139" bestFit="1" customWidth="1"/>
    <col min="16" max="18" width="11" style="139"/>
    <col min="19" max="16384" width="11" style="60"/>
  </cols>
  <sheetData>
    <row r="1" spans="1:18" ht="24.75" customHeight="1">
      <c r="A1" s="58" t="s">
        <v>0</v>
      </c>
    </row>
    <row r="2" spans="1:18" ht="24.75" customHeight="1">
      <c r="A2" s="58" t="s">
        <v>50</v>
      </c>
      <c r="B2" s="63"/>
      <c r="C2" s="63"/>
      <c r="D2" s="63"/>
      <c r="E2" s="63"/>
      <c r="F2" s="63"/>
      <c r="G2" s="58"/>
      <c r="H2" s="64"/>
      <c r="I2" s="64"/>
      <c r="J2" s="64"/>
    </row>
    <row r="3" spans="1:18" ht="17.25" customHeight="1">
      <c r="A3" s="79"/>
      <c r="B3" s="70"/>
      <c r="C3" s="70"/>
      <c r="D3" s="70"/>
      <c r="E3" s="70"/>
      <c r="F3" s="70"/>
      <c r="H3" s="140"/>
      <c r="I3" s="141"/>
      <c r="J3" s="140"/>
    </row>
    <row r="4" spans="1:18" ht="22.5" customHeight="1">
      <c r="A4" s="58"/>
      <c r="B4" s="63"/>
      <c r="C4" s="63"/>
      <c r="D4" s="271" t="s">
        <v>2</v>
      </c>
      <c r="E4" s="271"/>
      <c r="F4" s="271"/>
      <c r="G4" s="66"/>
      <c r="H4" s="66"/>
      <c r="I4" s="66"/>
      <c r="J4" s="66"/>
    </row>
    <row r="5" spans="1:18" ht="22.5" customHeight="1">
      <c r="A5" s="67"/>
      <c r="B5" s="68"/>
      <c r="C5" s="68"/>
      <c r="D5" s="271" t="s">
        <v>3</v>
      </c>
      <c r="E5" s="271"/>
      <c r="F5" s="271"/>
      <c r="G5" s="66"/>
      <c r="H5" s="272" t="s">
        <v>4</v>
      </c>
      <c r="I5" s="272"/>
      <c r="J5" s="272"/>
    </row>
    <row r="6" spans="1:18" ht="22.5" customHeight="1">
      <c r="A6" s="67"/>
      <c r="B6" s="68"/>
      <c r="C6" s="68"/>
      <c r="D6" s="276" t="s">
        <v>131</v>
      </c>
      <c r="E6" s="277"/>
      <c r="F6" s="277"/>
      <c r="G6" s="66"/>
      <c r="H6" s="276" t="s">
        <v>131</v>
      </c>
      <c r="I6" s="277"/>
      <c r="J6" s="277"/>
    </row>
    <row r="7" spans="1:18" ht="22.5" customHeight="1">
      <c r="A7" s="67"/>
      <c r="B7" s="68"/>
      <c r="C7" s="68"/>
      <c r="D7" s="276" t="s">
        <v>130</v>
      </c>
      <c r="E7" s="276"/>
      <c r="F7" s="276"/>
      <c r="G7" s="66"/>
      <c r="H7" s="276" t="s">
        <v>130</v>
      </c>
      <c r="I7" s="276"/>
      <c r="J7" s="276"/>
    </row>
    <row r="8" spans="1:18" ht="22.5" customHeight="1">
      <c r="B8" s="72" t="s">
        <v>7</v>
      </c>
      <c r="C8" s="72"/>
      <c r="D8" s="71">
        <v>2568</v>
      </c>
      <c r="E8" s="72"/>
      <c r="F8" s="71">
        <v>2567</v>
      </c>
      <c r="H8" s="71">
        <v>2568</v>
      </c>
      <c r="I8" s="72"/>
      <c r="J8" s="71">
        <v>2567</v>
      </c>
    </row>
    <row r="9" spans="1:18" ht="22.5" customHeight="1">
      <c r="A9" s="58"/>
      <c r="B9" s="72"/>
      <c r="C9" s="72"/>
      <c r="D9" s="273" t="s">
        <v>9</v>
      </c>
      <c r="E9" s="273"/>
      <c r="F9" s="273"/>
      <c r="G9" s="273"/>
      <c r="H9" s="273"/>
      <c r="I9" s="273"/>
      <c r="J9" s="273"/>
    </row>
    <row r="10" spans="1:18" ht="22.5" customHeight="1">
      <c r="A10" s="97" t="s">
        <v>53</v>
      </c>
      <c r="B10" s="92">
        <v>2</v>
      </c>
      <c r="C10" s="92"/>
      <c r="D10" s="92"/>
      <c r="E10" s="92"/>
      <c r="F10" s="92"/>
    </row>
    <row r="11" spans="1:18" ht="22.5" customHeight="1">
      <c r="A11" s="79" t="s">
        <v>54</v>
      </c>
      <c r="B11" s="92">
        <v>5</v>
      </c>
      <c r="C11" s="92"/>
      <c r="D11" s="77">
        <v>1719372</v>
      </c>
      <c r="E11" s="76"/>
      <c r="F11" s="103">
        <v>1750926</v>
      </c>
      <c r="G11" s="77"/>
      <c r="H11" s="77">
        <v>1719372</v>
      </c>
      <c r="I11" s="77"/>
      <c r="J11" s="103">
        <v>1750926</v>
      </c>
      <c r="K11" s="142"/>
      <c r="L11" s="130"/>
    </row>
    <row r="12" spans="1:18" ht="22.5" customHeight="1">
      <c r="A12" s="60" t="s">
        <v>56</v>
      </c>
      <c r="B12" s="92"/>
      <c r="C12" s="92"/>
      <c r="D12" s="77">
        <v>32125</v>
      </c>
      <c r="E12" s="76"/>
      <c r="F12" s="143">
        <v>27777</v>
      </c>
      <c r="G12" s="77"/>
      <c r="H12" s="77">
        <v>35757</v>
      </c>
      <c r="I12" s="77"/>
      <c r="J12" s="143">
        <v>29537</v>
      </c>
      <c r="K12" s="142"/>
      <c r="L12" s="130"/>
    </row>
    <row r="13" spans="1:18" s="66" customFormat="1" ht="22.5" customHeight="1">
      <c r="A13" s="66" t="s">
        <v>57</v>
      </c>
      <c r="B13" s="144"/>
      <c r="C13" s="144"/>
      <c r="D13" s="44">
        <f>SUM(D11:D12)</f>
        <v>1751497</v>
      </c>
      <c r="E13" s="88"/>
      <c r="F13" s="44">
        <f>SUM(F11:F12)</f>
        <v>1778703</v>
      </c>
      <c r="G13" s="129"/>
      <c r="H13" s="44">
        <f>SUM(H11:H12)</f>
        <v>1755129</v>
      </c>
      <c r="I13" s="129"/>
      <c r="J13" s="44">
        <f>SUM(J11:J12)</f>
        <v>1780463</v>
      </c>
      <c r="L13" s="129"/>
      <c r="M13" s="145"/>
      <c r="N13" s="145"/>
      <c r="O13" s="145"/>
      <c r="P13" s="145"/>
      <c r="Q13" s="145"/>
      <c r="R13" s="145"/>
    </row>
    <row r="14" spans="1:18" ht="17.25" customHeight="1">
      <c r="B14" s="92"/>
      <c r="C14" s="92"/>
      <c r="D14" s="76"/>
      <c r="E14" s="76"/>
      <c r="F14" s="76"/>
      <c r="G14" s="77"/>
      <c r="H14" s="77"/>
      <c r="I14" s="77"/>
      <c r="J14" s="77"/>
    </row>
    <row r="15" spans="1:18" ht="22.5" customHeight="1">
      <c r="A15" s="97" t="s">
        <v>58</v>
      </c>
      <c r="B15" s="92"/>
      <c r="C15" s="92"/>
      <c r="D15" s="76"/>
      <c r="E15" s="76"/>
      <c r="F15" s="76"/>
      <c r="G15" s="77"/>
      <c r="H15" s="91"/>
      <c r="I15" s="91"/>
      <c r="J15" s="91"/>
    </row>
    <row r="16" spans="1:18" ht="22.5" customHeight="1">
      <c r="A16" s="79" t="s">
        <v>59</v>
      </c>
      <c r="B16" s="92"/>
      <c r="C16" s="92"/>
      <c r="D16" s="77">
        <v>1046247</v>
      </c>
      <c r="E16" s="76"/>
      <c r="F16" s="103">
        <v>1081994</v>
      </c>
      <c r="G16" s="77"/>
      <c r="H16" s="77">
        <v>1046247</v>
      </c>
      <c r="I16" s="77"/>
      <c r="J16" s="103">
        <v>1081994</v>
      </c>
      <c r="L16" s="130"/>
    </row>
    <row r="17" spans="1:18" ht="22.5" customHeight="1">
      <c r="A17" s="84" t="s">
        <v>60</v>
      </c>
      <c r="B17" s="92"/>
      <c r="C17" s="92"/>
      <c r="D17" s="77">
        <v>152028</v>
      </c>
      <c r="E17" s="76"/>
      <c r="F17" s="102">
        <v>142770</v>
      </c>
      <c r="G17" s="77"/>
      <c r="H17" s="77">
        <v>152028</v>
      </c>
      <c r="I17" s="77"/>
      <c r="J17" s="102">
        <v>142770</v>
      </c>
      <c r="L17" s="130"/>
    </row>
    <row r="18" spans="1:18" ht="22.5" customHeight="1">
      <c r="A18" s="79" t="s">
        <v>61</v>
      </c>
      <c r="B18" s="92"/>
      <c r="C18" s="92"/>
      <c r="D18" s="77">
        <v>84110</v>
      </c>
      <c r="E18" s="76"/>
      <c r="F18" s="103">
        <v>84293</v>
      </c>
      <c r="G18" s="77"/>
      <c r="H18" s="77">
        <v>84110</v>
      </c>
      <c r="I18" s="77"/>
      <c r="J18" s="103">
        <v>84293</v>
      </c>
      <c r="L18" s="130"/>
    </row>
    <row r="19" spans="1:18" s="66" customFormat="1" ht="22.5" customHeight="1">
      <c r="A19" s="66" t="s">
        <v>62</v>
      </c>
      <c r="B19" s="146"/>
      <c r="C19" s="146"/>
      <c r="D19" s="44">
        <f>SUM(D16:D18)</f>
        <v>1282385</v>
      </c>
      <c r="E19" s="131"/>
      <c r="F19" s="44">
        <f>SUM(F16:F18)</f>
        <v>1309057</v>
      </c>
      <c r="G19" s="129"/>
      <c r="H19" s="44">
        <f>SUM(H16:H18)</f>
        <v>1282385</v>
      </c>
      <c r="I19" s="129"/>
      <c r="J19" s="44">
        <f>SUM(J16:J18)</f>
        <v>1309057</v>
      </c>
      <c r="L19" s="145"/>
      <c r="M19" s="145"/>
      <c r="N19" s="145"/>
      <c r="O19" s="145"/>
      <c r="P19" s="145"/>
      <c r="Q19" s="145"/>
      <c r="R19" s="145"/>
    </row>
    <row r="20" spans="1:18" ht="17.25" customHeight="1">
      <c r="A20" s="66"/>
      <c r="B20" s="92"/>
      <c r="C20" s="92"/>
      <c r="D20" s="132"/>
      <c r="E20" s="132"/>
      <c r="F20" s="132"/>
      <c r="G20" s="77"/>
      <c r="H20" s="77"/>
      <c r="I20" s="77"/>
      <c r="J20" s="77"/>
    </row>
    <row r="21" spans="1:18" s="66" customFormat="1" ht="22.5" customHeight="1">
      <c r="A21" s="67" t="s">
        <v>63</v>
      </c>
      <c r="B21" s="147"/>
      <c r="C21" s="147"/>
      <c r="D21" s="39">
        <f>D13-D19</f>
        <v>469112</v>
      </c>
      <c r="E21" s="88"/>
      <c r="F21" s="39">
        <f>F13-F19</f>
        <v>469646</v>
      </c>
      <c r="G21" s="129"/>
      <c r="H21" s="39">
        <f>H13-H19</f>
        <v>472744</v>
      </c>
      <c r="I21" s="129"/>
      <c r="J21" s="39">
        <f>J13-J19</f>
        <v>471406</v>
      </c>
      <c r="L21" s="145"/>
      <c r="M21" s="145"/>
      <c r="N21" s="145"/>
      <c r="O21" s="145"/>
      <c r="P21" s="145"/>
      <c r="Q21" s="145"/>
      <c r="R21" s="145"/>
    </row>
    <row r="22" spans="1:18" ht="22.5" customHeight="1">
      <c r="A22" s="84" t="s">
        <v>120</v>
      </c>
      <c r="B22" s="147"/>
      <c r="C22" s="147"/>
      <c r="D22" s="133">
        <v>4124</v>
      </c>
      <c r="E22" s="132"/>
      <c r="F22" s="148">
        <v>2103</v>
      </c>
      <c r="G22" s="77"/>
      <c r="H22" s="134">
        <v>0</v>
      </c>
      <c r="I22" s="77"/>
      <c r="J22" s="134">
        <v>0</v>
      </c>
    </row>
    <row r="23" spans="1:18" s="66" customFormat="1" ht="22.5" customHeight="1">
      <c r="A23" s="66" t="s">
        <v>65</v>
      </c>
      <c r="B23" s="144"/>
      <c r="C23" s="144"/>
      <c r="D23" s="39">
        <f>SUM(D21:D22)</f>
        <v>473236</v>
      </c>
      <c r="E23" s="88"/>
      <c r="F23" s="39">
        <f>SUM(F21:F22)</f>
        <v>471749</v>
      </c>
      <c r="G23" s="129"/>
      <c r="H23" s="39">
        <f>SUM(H21:H22)</f>
        <v>472744</v>
      </c>
      <c r="I23" s="129"/>
      <c r="J23" s="39">
        <f>SUM(J21:J22)</f>
        <v>471406</v>
      </c>
      <c r="L23" s="145"/>
      <c r="M23" s="145"/>
      <c r="N23" s="145"/>
      <c r="O23" s="145"/>
      <c r="P23" s="145"/>
      <c r="Q23" s="145"/>
      <c r="R23" s="145"/>
    </row>
    <row r="24" spans="1:18" ht="22.5" customHeight="1">
      <c r="A24" s="96" t="s">
        <v>66</v>
      </c>
      <c r="B24" s="92"/>
      <c r="C24" s="92"/>
      <c r="D24" s="77">
        <v>-94108</v>
      </c>
      <c r="E24" s="76"/>
      <c r="F24" s="143">
        <v>-94070</v>
      </c>
      <c r="G24" s="77"/>
      <c r="H24" s="77">
        <v>-94010</v>
      </c>
      <c r="I24" s="77"/>
      <c r="J24" s="143">
        <v>-94001</v>
      </c>
      <c r="K24" s="130"/>
    </row>
    <row r="25" spans="1:18" ht="22.5" customHeight="1" thickBot="1">
      <c r="A25" s="66" t="s">
        <v>67</v>
      </c>
      <c r="B25" s="92"/>
      <c r="C25" s="92"/>
      <c r="D25" s="48">
        <f>D23+D24</f>
        <v>379128</v>
      </c>
      <c r="E25" s="76"/>
      <c r="F25" s="48">
        <f>F23+F24</f>
        <v>377679</v>
      </c>
      <c r="G25" s="129"/>
      <c r="H25" s="48">
        <f>H23+H24</f>
        <v>378734</v>
      </c>
      <c r="I25" s="129"/>
      <c r="J25" s="48">
        <f>J23+J24</f>
        <v>377405</v>
      </c>
    </row>
    <row r="26" spans="1:18" s="150" customFormat="1" ht="17.25" customHeight="1" thickTop="1">
      <c r="A26" s="149"/>
      <c r="B26" s="92"/>
      <c r="C26" s="92"/>
      <c r="D26" s="135"/>
      <c r="E26" s="135"/>
      <c r="F26" s="135"/>
      <c r="G26" s="136"/>
      <c r="H26" s="137"/>
      <c r="I26" s="137"/>
      <c r="J26" s="137"/>
      <c r="L26" s="151"/>
      <c r="M26" s="151"/>
      <c r="N26" s="151"/>
      <c r="O26" s="151"/>
      <c r="P26" s="151"/>
      <c r="Q26" s="151"/>
      <c r="R26" s="151"/>
    </row>
    <row r="27" spans="1:18" ht="22.5" customHeight="1" thickBot="1">
      <c r="A27" s="66" t="s">
        <v>68</v>
      </c>
      <c r="B27" s="92"/>
      <c r="C27" s="92"/>
      <c r="D27" s="52">
        <f>D25</f>
        <v>379128</v>
      </c>
      <c r="E27" s="76"/>
      <c r="F27" s="52">
        <f>F25</f>
        <v>377679</v>
      </c>
      <c r="G27" s="129"/>
      <c r="H27" s="52">
        <f>H25</f>
        <v>378734</v>
      </c>
      <c r="I27" s="129"/>
      <c r="J27" s="52">
        <f>J25</f>
        <v>377405</v>
      </c>
    </row>
    <row r="28" spans="1:18" s="150" customFormat="1" ht="17.25" customHeight="1" thickTop="1">
      <c r="A28" s="149"/>
      <c r="B28" s="92"/>
      <c r="C28" s="92"/>
      <c r="D28" s="152"/>
      <c r="E28" s="152"/>
      <c r="F28" s="152"/>
      <c r="G28" s="153"/>
      <c r="H28" s="154"/>
      <c r="I28" s="154"/>
      <c r="J28" s="154"/>
      <c r="L28" s="151"/>
      <c r="M28" s="151"/>
      <c r="N28" s="151"/>
      <c r="O28" s="151"/>
      <c r="P28" s="151"/>
      <c r="Q28" s="151"/>
      <c r="R28" s="151"/>
    </row>
    <row r="29" spans="1:18" ht="28.15" customHeight="1" thickBot="1">
      <c r="A29" s="66" t="s">
        <v>69</v>
      </c>
      <c r="B29" s="92"/>
      <c r="C29" s="92"/>
      <c r="D29" s="55">
        <f>+D25/360000</f>
        <v>1.0531333333333333</v>
      </c>
      <c r="E29" s="74"/>
      <c r="F29" s="55">
        <f>+F25/360000</f>
        <v>1.0491083333333333</v>
      </c>
      <c r="G29" s="155"/>
      <c r="H29" s="55">
        <f>+H25/360000</f>
        <v>1.052038888888889</v>
      </c>
      <c r="I29" s="155"/>
      <c r="J29" s="55">
        <f>+J25/360000</f>
        <v>1.0483472222222223</v>
      </c>
    </row>
    <row r="30" spans="1:18" ht="24.75" customHeight="1" thickTop="1"/>
    <row r="63" spans="4:10" s="60" customFormat="1" ht="24.75" customHeight="1">
      <c r="D63" s="156"/>
      <c r="E63" s="156"/>
      <c r="F63" s="156"/>
      <c r="G63" s="157"/>
      <c r="H63" s="158"/>
      <c r="I63" s="159"/>
      <c r="J63" s="158"/>
    </row>
  </sheetData>
  <sheetProtection formatCells="0" formatColumns="0" formatRows="0" insertColumns="0" insertRows="0" insertHyperlinks="0" deleteColumns="0" deleteRows="0" sort="0" autoFilter="0" pivotTables="0"/>
  <mergeCells count="8">
    <mergeCell ref="D9:J9"/>
    <mergeCell ref="D4:F4"/>
    <mergeCell ref="D5:F5"/>
    <mergeCell ref="H5:J5"/>
    <mergeCell ref="D6:F6"/>
    <mergeCell ref="H6:J6"/>
    <mergeCell ref="D7:F7"/>
    <mergeCell ref="H7:J7"/>
  </mergeCells>
  <printOptions horizontalCentered="1"/>
  <pageMargins left="0.7" right="0.55000000000000004" top="0.48" bottom="0.5" header="0.5" footer="0.5"/>
  <pageSetup paperSize="9" scale="99" firstPageNumber="6" fitToWidth="0" fitToHeight="0" orientation="portrait" useFirstPageNumber="1" r:id="rId1"/>
  <headerFooter scaleWithDoc="0">
    <oddFooter>&amp;Lหมายเหตุประกอบงบการเงินเป็นส่วนหนึ่งของงบการเงินระหว่างกาลนี้&amp;C&amp;P</oddFooter>
  </headerFooter>
  <rowBreaks count="1" manualBreakCount="1">
    <brk id="3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22"/>
  <sheetViews>
    <sheetView view="pageBreakPreview" topLeftCell="A7" zoomScale="70" zoomScaleNormal="70" zoomScaleSheetLayoutView="55" workbookViewId="0">
      <selection activeCell="T31" sqref="T31"/>
    </sheetView>
  </sheetViews>
  <sheetFormatPr defaultColWidth="8.85546875" defaultRowHeight="21.75"/>
  <cols>
    <col min="1" max="1" width="48.140625" style="82" customWidth="1"/>
    <col min="2" max="2" width="9.7109375" style="96" customWidth="1"/>
    <col min="3" max="3" width="1.85546875" style="96" customWidth="1"/>
    <col min="4" max="4" width="16.7109375" style="96" customWidth="1"/>
    <col min="5" max="5" width="1.85546875" style="96" customWidth="1"/>
    <col min="6" max="6" width="16.7109375" style="96" customWidth="1"/>
    <col min="7" max="7" width="1.85546875" style="96" customWidth="1"/>
    <col min="8" max="8" width="16.7109375" style="96" customWidth="1"/>
    <col min="9" max="9" width="1.85546875" style="96" customWidth="1"/>
    <col min="10" max="10" width="16.7109375" style="96" customWidth="1"/>
    <col min="11" max="11" width="1.85546875" style="96" customWidth="1"/>
    <col min="12" max="12" width="16.7109375" style="96" customWidth="1"/>
    <col min="13" max="16384" width="8.85546875" style="96"/>
  </cols>
  <sheetData>
    <row r="1" spans="1:12" s="161" customFormat="1" ht="23.25">
      <c r="A1" s="105" t="s">
        <v>0</v>
      </c>
      <c r="B1" s="58"/>
      <c r="C1" s="58"/>
      <c r="D1" s="160"/>
      <c r="H1" s="160"/>
      <c r="J1" s="160"/>
      <c r="L1" s="160"/>
    </row>
    <row r="2" spans="1:12" s="161" customFormat="1" ht="23.25">
      <c r="A2" s="105" t="s">
        <v>71</v>
      </c>
      <c r="B2" s="58"/>
      <c r="C2" s="58"/>
      <c r="D2" s="162"/>
      <c r="E2" s="163"/>
      <c r="F2" s="163"/>
      <c r="G2" s="163"/>
      <c r="H2" s="162"/>
      <c r="I2" s="163"/>
      <c r="J2" s="162"/>
      <c r="K2" s="163"/>
      <c r="L2" s="162"/>
    </row>
    <row r="3" spans="1:12" s="161" customFormat="1">
      <c r="A3" s="164"/>
      <c r="B3" s="165"/>
      <c r="C3" s="165"/>
      <c r="D3" s="166"/>
      <c r="E3" s="166"/>
      <c r="F3" s="166"/>
      <c r="G3" s="166"/>
      <c r="H3" s="166"/>
      <c r="I3" s="166"/>
      <c r="J3" s="166"/>
      <c r="K3" s="166"/>
      <c r="L3" s="166"/>
    </row>
    <row r="4" spans="1:12" s="161" customFormat="1">
      <c r="A4" s="164" t="s">
        <v>72</v>
      </c>
      <c r="B4" s="165"/>
      <c r="C4" s="165"/>
      <c r="D4" s="283" t="s">
        <v>73</v>
      </c>
      <c r="E4" s="283"/>
      <c r="F4" s="283"/>
      <c r="G4" s="283"/>
      <c r="H4" s="283"/>
      <c r="I4" s="283"/>
      <c r="J4" s="283"/>
      <c r="K4" s="283"/>
      <c r="L4" s="283"/>
    </row>
    <row r="5" spans="1:12" s="161" customFormat="1">
      <c r="A5" s="164"/>
      <c r="B5" s="165"/>
      <c r="C5" s="165"/>
      <c r="D5" s="166"/>
      <c r="E5" s="166"/>
      <c r="F5" s="69"/>
      <c r="G5" s="167"/>
      <c r="H5" s="284" t="s">
        <v>44</v>
      </c>
      <c r="I5" s="284"/>
      <c r="J5" s="284"/>
      <c r="K5" s="168"/>
      <c r="L5" s="166"/>
    </row>
    <row r="6" spans="1:12" s="161" customFormat="1">
      <c r="A6" s="169"/>
      <c r="B6" s="166"/>
      <c r="C6" s="166"/>
      <c r="D6" s="69" t="s">
        <v>74</v>
      </c>
      <c r="E6" s="60"/>
      <c r="F6" s="69" t="s">
        <v>75</v>
      </c>
      <c r="G6" s="60"/>
      <c r="H6" s="168" t="s">
        <v>76</v>
      </c>
      <c r="I6" s="60"/>
      <c r="J6" s="168" t="s">
        <v>77</v>
      </c>
      <c r="K6" s="168"/>
      <c r="L6" s="171" t="s">
        <v>78</v>
      </c>
    </row>
    <row r="7" spans="1:12" s="161" customFormat="1">
      <c r="A7" s="169"/>
      <c r="B7" s="72" t="s">
        <v>7</v>
      </c>
      <c r="C7" s="72"/>
      <c r="D7" s="69" t="s">
        <v>79</v>
      </c>
      <c r="E7" s="60"/>
      <c r="F7" s="172" t="s">
        <v>80</v>
      </c>
      <c r="G7" s="60"/>
      <c r="H7" s="173" t="s">
        <v>81</v>
      </c>
      <c r="I7" s="60"/>
      <c r="J7" s="173" t="s">
        <v>82</v>
      </c>
      <c r="K7" s="173"/>
      <c r="L7" s="171" t="s">
        <v>83</v>
      </c>
    </row>
    <row r="8" spans="1:12" s="161" customFormat="1">
      <c r="A8" s="174"/>
      <c r="D8" s="285" t="s">
        <v>9</v>
      </c>
      <c r="E8" s="285"/>
      <c r="F8" s="285"/>
      <c r="G8" s="285"/>
      <c r="H8" s="285"/>
      <c r="I8" s="285"/>
      <c r="J8" s="285"/>
      <c r="K8" s="285"/>
      <c r="L8" s="285"/>
    </row>
    <row r="9" spans="1:12" s="161" customFormat="1">
      <c r="A9" s="114" t="s">
        <v>132</v>
      </c>
      <c r="B9" s="67"/>
      <c r="C9" s="67"/>
      <c r="D9" s="175"/>
      <c r="E9" s="175"/>
      <c r="F9" s="175"/>
      <c r="G9" s="175"/>
      <c r="H9" s="175"/>
      <c r="I9" s="175"/>
      <c r="J9" s="175"/>
      <c r="K9" s="175"/>
      <c r="L9" s="175"/>
    </row>
    <row r="10" spans="1:12" s="161" customFormat="1">
      <c r="A10" s="114" t="s">
        <v>84</v>
      </c>
      <c r="B10" s="67"/>
      <c r="C10" s="67"/>
      <c r="D10" s="129">
        <v>360000</v>
      </c>
      <c r="E10" s="185"/>
      <c r="F10" s="129">
        <v>615600</v>
      </c>
      <c r="G10" s="185"/>
      <c r="H10" s="129">
        <v>60000</v>
      </c>
      <c r="I10" s="129"/>
      <c r="J10" s="129">
        <v>1988269</v>
      </c>
      <c r="K10" s="129"/>
      <c r="L10" s="181">
        <f>SUM(D10:K10)</f>
        <v>3023869</v>
      </c>
    </row>
    <row r="11" spans="1:12" s="161" customFormat="1">
      <c r="A11" s="114"/>
      <c r="B11" s="67"/>
      <c r="C11" s="67"/>
      <c r="D11" s="129"/>
      <c r="E11" s="185"/>
      <c r="F11" s="129"/>
      <c r="G11" s="185"/>
      <c r="H11" s="129"/>
      <c r="I11" s="129"/>
      <c r="J11" s="129"/>
      <c r="K11" s="129"/>
      <c r="L11" s="177"/>
    </row>
    <row r="12" spans="1:12" s="161" customFormat="1">
      <c r="A12" s="114" t="s">
        <v>85</v>
      </c>
      <c r="B12" s="67"/>
      <c r="C12" s="67"/>
      <c r="D12" s="129"/>
      <c r="E12" s="185"/>
      <c r="F12" s="129"/>
      <c r="G12" s="185"/>
      <c r="H12" s="129"/>
      <c r="I12" s="129"/>
      <c r="J12" s="129"/>
      <c r="K12" s="129"/>
      <c r="L12" s="177"/>
    </row>
    <row r="13" spans="1:12" s="161" customFormat="1">
      <c r="A13" s="115" t="s">
        <v>86</v>
      </c>
      <c r="B13" s="68"/>
      <c r="C13" s="68"/>
      <c r="D13" s="129"/>
      <c r="E13" s="185"/>
      <c r="F13" s="129"/>
      <c r="G13" s="185"/>
      <c r="H13" s="129"/>
      <c r="I13" s="129"/>
      <c r="J13" s="129"/>
      <c r="K13" s="129"/>
      <c r="L13" s="177"/>
    </row>
    <row r="14" spans="1:12" s="161" customFormat="1">
      <c r="A14" s="119" t="s">
        <v>138</v>
      </c>
      <c r="B14" s="83">
        <v>6</v>
      </c>
      <c r="C14" s="83"/>
      <c r="D14" s="178">
        <v>0</v>
      </c>
      <c r="E14" s="185"/>
      <c r="F14" s="178">
        <v>0</v>
      </c>
      <c r="G14" s="185"/>
      <c r="H14" s="178">
        <v>0</v>
      </c>
      <c r="I14" s="129"/>
      <c r="J14" s="178">
        <v>-619200</v>
      </c>
      <c r="K14" s="129"/>
      <c r="L14" s="182">
        <f>SUM(D14:K14)</f>
        <v>-619200</v>
      </c>
    </row>
    <row r="15" spans="1:12" s="161" customFormat="1">
      <c r="A15" s="254" t="s">
        <v>139</v>
      </c>
      <c r="B15" s="67"/>
      <c r="C15" s="67"/>
      <c r="D15" s="183">
        <f>SUM(D14)</f>
        <v>0</v>
      </c>
      <c r="E15" s="185"/>
      <c r="F15" s="183">
        <f>SUM(F14)</f>
        <v>0</v>
      </c>
      <c r="G15" s="185"/>
      <c r="H15" s="183">
        <f>SUM(H14)</f>
        <v>0</v>
      </c>
      <c r="I15" s="129"/>
      <c r="J15" s="183">
        <f>SUM(J14)</f>
        <v>-619200</v>
      </c>
      <c r="K15" s="129"/>
      <c r="L15" s="183">
        <f>SUM(L14)</f>
        <v>-619200</v>
      </c>
    </row>
    <row r="16" spans="1:12" s="161" customFormat="1">
      <c r="A16" s="114"/>
      <c r="B16" s="67"/>
      <c r="C16" s="67"/>
      <c r="D16" s="129"/>
      <c r="E16" s="185"/>
      <c r="F16" s="129"/>
      <c r="G16" s="185"/>
      <c r="H16" s="129"/>
      <c r="I16" s="129"/>
      <c r="J16" s="129"/>
      <c r="K16" s="129"/>
      <c r="L16" s="177"/>
    </row>
    <row r="17" spans="1:13" s="161" customFormat="1">
      <c r="A17" s="114" t="s">
        <v>87</v>
      </c>
      <c r="B17" s="67"/>
      <c r="C17" s="67"/>
      <c r="D17" s="76"/>
      <c r="E17" s="76"/>
      <c r="F17" s="76"/>
      <c r="G17" s="186"/>
      <c r="H17" s="76"/>
      <c r="I17" s="269"/>
      <c r="J17" s="269"/>
      <c r="K17" s="269"/>
      <c r="L17" s="187"/>
    </row>
    <row r="18" spans="1:13" s="161" customFormat="1">
      <c r="A18" s="119" t="s">
        <v>121</v>
      </c>
      <c r="B18" s="84"/>
      <c r="C18" s="84"/>
      <c r="D18" s="179">
        <v>0</v>
      </c>
      <c r="E18" s="188"/>
      <c r="F18" s="179">
        <v>0</v>
      </c>
      <c r="G18" s="189"/>
      <c r="H18" s="179">
        <v>0</v>
      </c>
      <c r="I18" s="269"/>
      <c r="J18" s="182">
        <f>'PL6 '!F25</f>
        <v>377679</v>
      </c>
      <c r="K18" s="190"/>
      <c r="L18" s="182">
        <f>SUM(D18:K18)</f>
        <v>377679</v>
      </c>
    </row>
    <row r="19" spans="1:13" s="161" customFormat="1">
      <c r="A19" s="114" t="s">
        <v>88</v>
      </c>
      <c r="B19" s="67"/>
      <c r="C19" s="67"/>
      <c r="D19" s="183">
        <f>SUM(D18:D18)</f>
        <v>0</v>
      </c>
      <c r="E19" s="188"/>
      <c r="F19" s="183">
        <f>SUM(F18:F18)</f>
        <v>0</v>
      </c>
      <c r="G19" s="191"/>
      <c r="H19" s="183">
        <f>SUM(H18:H18)</f>
        <v>0</v>
      </c>
      <c r="I19" s="270"/>
      <c r="J19" s="183">
        <f>SUM(J18:J18)</f>
        <v>377679</v>
      </c>
      <c r="K19" s="270"/>
      <c r="L19" s="183">
        <f>SUM(D19:K19)</f>
        <v>377679</v>
      </c>
    </row>
    <row r="20" spans="1:13" s="161" customFormat="1">
      <c r="A20" s="114"/>
      <c r="B20" s="67"/>
      <c r="C20" s="67"/>
      <c r="D20" s="192"/>
      <c r="E20" s="192"/>
      <c r="F20" s="192"/>
      <c r="G20" s="192"/>
      <c r="H20" s="192"/>
      <c r="I20" s="270"/>
      <c r="J20" s="187"/>
      <c r="K20" s="187"/>
      <c r="L20" s="187"/>
    </row>
    <row r="21" spans="1:13" s="161" customFormat="1" ht="22.5" thickBot="1">
      <c r="A21" s="113" t="s">
        <v>133</v>
      </c>
      <c r="B21" s="67"/>
      <c r="C21" s="67"/>
      <c r="D21" s="184">
        <f>SUM(D19,D15,D10)</f>
        <v>360000</v>
      </c>
      <c r="E21" s="270"/>
      <c r="F21" s="184">
        <f>SUM(F19,F15,F10)</f>
        <v>615600</v>
      </c>
      <c r="G21" s="270"/>
      <c r="H21" s="184">
        <f>SUM(H19,H15,H10)</f>
        <v>60000</v>
      </c>
      <c r="I21" s="270"/>
      <c r="J21" s="184">
        <f>SUM(J19,J15,J10)</f>
        <v>1746748</v>
      </c>
      <c r="K21" s="270"/>
      <c r="L21" s="184">
        <f>SUM(L19,L15,L10)</f>
        <v>2782348</v>
      </c>
      <c r="M21" s="180"/>
    </row>
    <row r="22" spans="1:13" s="161" customFormat="1" ht="22.5" thickTop="1">
      <c r="A22" s="174"/>
      <c r="D22" s="160"/>
      <c r="H22" s="160"/>
      <c r="J22" s="160"/>
      <c r="L22" s="160"/>
    </row>
  </sheetData>
  <sheetProtection formatCells="0" formatColumns="0" formatRows="0" insertColumns="0" insertRows="0" insertHyperlinks="0" deleteColumns="0" deleteRows="0" sort="0" autoFilter="0" pivotTables="0"/>
  <mergeCells count="3">
    <mergeCell ref="D4:L4"/>
    <mergeCell ref="H5:J5"/>
    <mergeCell ref="D8:L8"/>
  </mergeCells>
  <printOptions horizontalCentered="1"/>
  <pageMargins left="0.7" right="0.55000000000000004" top="0.48" bottom="0.5" header="0.5" footer="0.5"/>
  <pageSetup paperSize="9" scale="99" firstPageNumber="7" fitToWidth="0" fitToHeight="0" orientation="landscape" useFirstPageNumber="1" r:id="rId1"/>
  <headerFooter scaleWithDoc="0">
    <oddFooter>&amp;Lหมายเหตุประกอบงบการเงินเป็นส่วนหนึ่งของงบการเงินระหว่างกาลนี้&amp;C&amp;P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M23"/>
  <sheetViews>
    <sheetView view="pageBreakPreview" zoomScale="65" zoomScaleNormal="70" zoomScaleSheetLayoutView="85" workbookViewId="0">
      <selection activeCell="M25" sqref="M25"/>
    </sheetView>
  </sheetViews>
  <sheetFormatPr defaultColWidth="8.85546875" defaultRowHeight="21.75"/>
  <cols>
    <col min="1" max="1" width="48.140625" style="82" customWidth="1"/>
    <col min="2" max="2" width="9.85546875" style="82" customWidth="1"/>
    <col min="3" max="3" width="1.85546875" style="96" customWidth="1"/>
    <col min="4" max="4" width="16.85546875" style="96" customWidth="1"/>
    <col min="5" max="5" width="1.85546875" style="96" customWidth="1"/>
    <col min="6" max="6" width="16.7109375" style="96" customWidth="1"/>
    <col min="7" max="7" width="1.85546875" style="96" customWidth="1"/>
    <col min="8" max="8" width="16.7109375" style="96" customWidth="1"/>
    <col min="9" max="9" width="1.85546875" style="96" customWidth="1"/>
    <col min="10" max="10" width="16.7109375" style="96" customWidth="1"/>
    <col min="11" max="11" width="1.85546875" style="96" customWidth="1"/>
    <col min="12" max="12" width="16.7109375" style="96" customWidth="1"/>
    <col min="13" max="13" width="12.7109375" style="96" bestFit="1" customWidth="1"/>
    <col min="14" max="16384" width="8.85546875" style="96"/>
  </cols>
  <sheetData>
    <row r="1" spans="1:12" s="161" customFormat="1" ht="23.25">
      <c r="A1" s="105" t="s">
        <v>0</v>
      </c>
      <c r="B1" s="105"/>
      <c r="C1" s="58"/>
      <c r="D1" s="160"/>
      <c r="H1" s="160"/>
      <c r="J1" s="160"/>
      <c r="L1" s="160"/>
    </row>
    <row r="2" spans="1:12" s="161" customFormat="1" ht="23.25">
      <c r="A2" s="105" t="s">
        <v>71</v>
      </c>
      <c r="B2" s="105"/>
      <c r="C2" s="58"/>
      <c r="D2" s="162"/>
      <c r="E2" s="163"/>
      <c r="F2" s="163"/>
      <c r="G2" s="163"/>
      <c r="H2" s="162"/>
      <c r="I2" s="163"/>
      <c r="J2" s="162"/>
      <c r="K2" s="163"/>
      <c r="L2" s="162"/>
    </row>
    <row r="3" spans="1:12" s="161" customFormat="1">
      <c r="A3" s="164"/>
      <c r="B3" s="164"/>
      <c r="C3" s="165"/>
      <c r="D3" s="166"/>
      <c r="E3" s="166"/>
      <c r="F3" s="166"/>
      <c r="G3" s="166"/>
      <c r="H3" s="166"/>
      <c r="I3" s="166"/>
      <c r="J3" s="166"/>
      <c r="K3" s="166"/>
      <c r="L3" s="166"/>
    </row>
    <row r="4" spans="1:12" s="161" customFormat="1">
      <c r="A4" s="164" t="s">
        <v>72</v>
      </c>
      <c r="B4" s="164"/>
      <c r="C4" s="165"/>
      <c r="D4" s="283" t="s">
        <v>73</v>
      </c>
      <c r="E4" s="283"/>
      <c r="F4" s="283"/>
      <c r="G4" s="283"/>
      <c r="H4" s="283"/>
      <c r="I4" s="283"/>
      <c r="J4" s="283"/>
      <c r="K4" s="283"/>
      <c r="L4" s="283"/>
    </row>
    <row r="5" spans="1:12" s="161" customFormat="1">
      <c r="A5" s="164"/>
      <c r="B5" s="164"/>
      <c r="C5" s="165"/>
      <c r="D5" s="166"/>
      <c r="E5" s="166"/>
      <c r="F5" s="69"/>
      <c r="G5" s="167"/>
      <c r="H5" s="284" t="s">
        <v>44</v>
      </c>
      <c r="I5" s="284"/>
      <c r="J5" s="284"/>
      <c r="K5" s="168"/>
      <c r="L5" s="166"/>
    </row>
    <row r="6" spans="1:12" s="161" customFormat="1">
      <c r="A6" s="169"/>
      <c r="B6" s="169"/>
      <c r="C6" s="166"/>
      <c r="D6" s="69" t="s">
        <v>74</v>
      </c>
      <c r="E6" s="60"/>
      <c r="F6" s="69" t="s">
        <v>75</v>
      </c>
      <c r="G6" s="60"/>
      <c r="H6" s="168" t="s">
        <v>76</v>
      </c>
      <c r="I6" s="60"/>
      <c r="J6" s="168" t="s">
        <v>77</v>
      </c>
      <c r="K6" s="168"/>
      <c r="L6" s="171" t="s">
        <v>78</v>
      </c>
    </row>
    <row r="7" spans="1:12" s="161" customFormat="1">
      <c r="A7" s="169"/>
      <c r="B7" s="72" t="s">
        <v>7</v>
      </c>
      <c r="C7" s="72"/>
      <c r="D7" s="69" t="s">
        <v>79</v>
      </c>
      <c r="E7" s="60"/>
      <c r="F7" s="172" t="s">
        <v>80</v>
      </c>
      <c r="G7" s="60"/>
      <c r="H7" s="173" t="s">
        <v>81</v>
      </c>
      <c r="I7" s="60"/>
      <c r="J7" s="173" t="s">
        <v>82</v>
      </c>
      <c r="K7" s="173"/>
      <c r="L7" s="171" t="s">
        <v>83</v>
      </c>
    </row>
    <row r="8" spans="1:12" s="161" customFormat="1">
      <c r="A8" s="174"/>
      <c r="B8" s="174"/>
      <c r="D8" s="285" t="s">
        <v>9</v>
      </c>
      <c r="E8" s="285"/>
      <c r="F8" s="285"/>
      <c r="G8" s="285"/>
      <c r="H8" s="285"/>
      <c r="I8" s="285"/>
      <c r="J8" s="285"/>
      <c r="K8" s="285"/>
      <c r="L8" s="285"/>
    </row>
    <row r="9" spans="1:12" s="161" customFormat="1">
      <c r="A9" s="114" t="s">
        <v>135</v>
      </c>
      <c r="B9" s="114"/>
      <c r="C9" s="67"/>
      <c r="D9" s="175"/>
      <c r="E9" s="175"/>
      <c r="F9" s="175"/>
      <c r="G9" s="175"/>
      <c r="H9" s="175"/>
      <c r="I9" s="175"/>
      <c r="J9" s="175"/>
      <c r="K9" s="175"/>
      <c r="L9" s="175"/>
    </row>
    <row r="10" spans="1:12" s="161" customFormat="1">
      <c r="A10" s="114" t="s">
        <v>89</v>
      </c>
      <c r="B10" s="114"/>
      <c r="C10" s="67"/>
      <c r="D10" s="129">
        <v>360000</v>
      </c>
      <c r="E10" s="185"/>
      <c r="F10" s="129">
        <v>615600</v>
      </c>
      <c r="G10" s="185"/>
      <c r="H10" s="129">
        <v>60000</v>
      </c>
      <c r="I10" s="129"/>
      <c r="J10" s="129">
        <v>2112915</v>
      </c>
      <c r="K10" s="129"/>
      <c r="L10" s="181">
        <f>SUM(D10:K10)</f>
        <v>3148515</v>
      </c>
    </row>
    <row r="11" spans="1:12" s="161" customFormat="1">
      <c r="A11" s="114"/>
      <c r="B11" s="114"/>
      <c r="C11" s="67"/>
      <c r="D11" s="129"/>
      <c r="E11" s="185"/>
      <c r="F11" s="129"/>
      <c r="G11" s="185"/>
      <c r="H11" s="129"/>
      <c r="I11" s="129"/>
      <c r="J11" s="129"/>
      <c r="K11" s="129"/>
      <c r="L11" s="177"/>
    </row>
    <row r="12" spans="1:12" s="161" customFormat="1">
      <c r="A12" s="114" t="s">
        <v>85</v>
      </c>
      <c r="B12" s="114"/>
      <c r="C12" s="67"/>
      <c r="D12" s="129"/>
      <c r="E12" s="185"/>
      <c r="F12" s="129"/>
      <c r="G12" s="185"/>
      <c r="H12" s="129"/>
      <c r="I12" s="129"/>
      <c r="J12" s="129"/>
      <c r="K12" s="129"/>
      <c r="L12" s="177"/>
    </row>
    <row r="13" spans="1:12" s="161" customFormat="1">
      <c r="A13" s="115" t="s">
        <v>86</v>
      </c>
      <c r="B13" s="115"/>
      <c r="C13" s="68"/>
      <c r="D13" s="129"/>
      <c r="E13" s="185"/>
      <c r="F13" s="129"/>
      <c r="G13" s="185"/>
      <c r="H13" s="129"/>
      <c r="I13" s="129"/>
      <c r="J13" s="129"/>
      <c r="K13" s="129"/>
      <c r="L13" s="177"/>
    </row>
    <row r="14" spans="1:12" s="161" customFormat="1">
      <c r="A14" s="119" t="s">
        <v>138</v>
      </c>
      <c r="B14" s="83">
        <v>6</v>
      </c>
      <c r="C14" s="83"/>
      <c r="D14" s="178">
        <v>0</v>
      </c>
      <c r="E14" s="185"/>
      <c r="F14" s="178">
        <v>0</v>
      </c>
      <c r="G14" s="185"/>
      <c r="H14" s="178">
        <v>0</v>
      </c>
      <c r="I14" s="129"/>
      <c r="J14" s="178">
        <v>-644400</v>
      </c>
      <c r="K14" s="129"/>
      <c r="L14" s="182">
        <f>SUM(D14:K14)</f>
        <v>-644400</v>
      </c>
    </row>
    <row r="15" spans="1:12" s="161" customFormat="1">
      <c r="A15" s="254" t="s">
        <v>139</v>
      </c>
      <c r="B15" s="115"/>
      <c r="C15" s="67"/>
      <c r="D15" s="183">
        <f>SUM(D14)</f>
        <v>0</v>
      </c>
      <c r="E15" s="185"/>
      <c r="F15" s="183">
        <f>SUM(F14)</f>
        <v>0</v>
      </c>
      <c r="G15" s="185"/>
      <c r="H15" s="183">
        <f>SUM(H14)</f>
        <v>0</v>
      </c>
      <c r="I15" s="129"/>
      <c r="J15" s="183">
        <f>SUM(J14)</f>
        <v>-644400</v>
      </c>
      <c r="K15" s="129"/>
      <c r="L15" s="183">
        <f>SUM(L14)</f>
        <v>-644400</v>
      </c>
    </row>
    <row r="16" spans="1:12" s="161" customFormat="1">
      <c r="A16" s="114"/>
      <c r="B16" s="114"/>
      <c r="C16" s="67"/>
      <c r="D16" s="129"/>
      <c r="E16" s="185"/>
      <c r="F16" s="129"/>
      <c r="G16" s="185"/>
      <c r="H16" s="129"/>
      <c r="I16" s="129"/>
      <c r="J16" s="129"/>
      <c r="K16" s="129"/>
      <c r="L16" s="177"/>
    </row>
    <row r="17" spans="1:13" s="161" customFormat="1">
      <c r="A17" s="114" t="s">
        <v>87</v>
      </c>
      <c r="B17" s="114"/>
      <c r="C17" s="67"/>
      <c r="D17" s="76"/>
      <c r="E17" s="76"/>
      <c r="F17" s="76"/>
      <c r="G17" s="186"/>
      <c r="H17" s="76"/>
      <c r="I17" s="269"/>
      <c r="J17" s="269"/>
      <c r="K17" s="269"/>
      <c r="L17" s="187"/>
    </row>
    <row r="18" spans="1:13" s="161" customFormat="1">
      <c r="A18" s="119" t="s">
        <v>121</v>
      </c>
      <c r="B18" s="119"/>
      <c r="C18" s="84"/>
      <c r="D18" s="193">
        <v>0</v>
      </c>
      <c r="E18" s="194"/>
      <c r="F18" s="193">
        <v>0</v>
      </c>
      <c r="G18" s="189"/>
      <c r="H18" s="193">
        <v>0</v>
      </c>
      <c r="I18" s="269"/>
      <c r="J18" s="197">
        <f>'PL6 '!D25</f>
        <v>379128</v>
      </c>
      <c r="K18" s="190"/>
      <c r="L18" s="182">
        <f>SUM(D18:K18)</f>
        <v>379128</v>
      </c>
    </row>
    <row r="19" spans="1:13" s="161" customFormat="1">
      <c r="A19" s="114" t="s">
        <v>88</v>
      </c>
      <c r="B19" s="114"/>
      <c r="C19" s="67"/>
      <c r="D19" s="183">
        <f>SUM(D18:D18)</f>
        <v>0</v>
      </c>
      <c r="E19" s="188"/>
      <c r="F19" s="183">
        <f>SUM(F18:F18)</f>
        <v>0</v>
      </c>
      <c r="G19" s="191"/>
      <c r="H19" s="183">
        <f>SUM(H18:H18)</f>
        <v>0</v>
      </c>
      <c r="I19" s="270"/>
      <c r="J19" s="183">
        <f>SUM(J18:J18)</f>
        <v>379128</v>
      </c>
      <c r="K19" s="270"/>
      <c r="L19" s="183">
        <f>SUM(L18:L18)</f>
        <v>379128</v>
      </c>
    </row>
    <row r="20" spans="1:13" s="161" customFormat="1">
      <c r="A20" s="114"/>
      <c r="B20" s="114"/>
      <c r="C20" s="67"/>
      <c r="D20" s="192"/>
      <c r="E20" s="192"/>
      <c r="F20" s="192"/>
      <c r="G20" s="192"/>
      <c r="H20" s="192"/>
      <c r="I20" s="270"/>
      <c r="J20" s="187"/>
      <c r="K20" s="187"/>
      <c r="L20" s="187"/>
    </row>
    <row r="21" spans="1:13" s="161" customFormat="1" ht="22.5" thickBot="1">
      <c r="A21" s="113" t="s">
        <v>134</v>
      </c>
      <c r="B21" s="113"/>
      <c r="C21" s="67"/>
      <c r="D21" s="184">
        <f>SUM(D19,D15,D10)</f>
        <v>360000</v>
      </c>
      <c r="E21" s="270"/>
      <c r="F21" s="184">
        <f>SUM(F19,F15,F10)</f>
        <v>615600</v>
      </c>
      <c r="G21" s="270"/>
      <c r="H21" s="184">
        <f>SUM(H19,H15,H10)</f>
        <v>60000</v>
      </c>
      <c r="I21" s="270"/>
      <c r="J21" s="184">
        <f>SUM(J19,J15,J10)</f>
        <v>1847643</v>
      </c>
      <c r="K21" s="270"/>
      <c r="L21" s="184">
        <f>SUM(L19,L15,L10)</f>
        <v>2883243</v>
      </c>
      <c r="M21" s="196"/>
    </row>
    <row r="22" spans="1:13" s="161" customFormat="1" ht="22.5" thickTop="1">
      <c r="A22" s="174"/>
      <c r="B22" s="174"/>
      <c r="D22" s="160"/>
      <c r="H22" s="160"/>
      <c r="J22" s="160"/>
      <c r="L22" s="160"/>
      <c r="M22" s="196"/>
    </row>
    <row r="23" spans="1:13">
      <c r="J23" s="196"/>
    </row>
  </sheetData>
  <sheetProtection formatCells="0" formatColumns="0" formatRows="0" insertColumns="0" insertRows="0" insertHyperlinks="0" deleteColumns="0" deleteRows="0" sort="0" autoFilter="0" pivotTables="0"/>
  <mergeCells count="3">
    <mergeCell ref="D4:L4"/>
    <mergeCell ref="H5:J5"/>
    <mergeCell ref="D8:L8"/>
  </mergeCells>
  <printOptions horizontalCentered="1"/>
  <pageMargins left="0.7" right="0.55000000000000004" top="0.48" bottom="0.5" header="0.5" footer="0.5"/>
  <pageSetup paperSize="9" scale="99" firstPageNumber="8" fitToWidth="0" fitToHeight="0" orientation="landscape" useFirstPageNumber="1" r:id="rId1"/>
  <headerFooter scaleWithDoc="0">
    <oddFooter>&amp;Lหมายเหตุประกอบงบการเงินเป็นส่วนหนึ่งของงบการเงินระหว่างกาลนี้&amp;C&amp;P</oddFooter>
  </headerFooter>
  <ignoredErrors>
    <ignoredError sqref="L14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>
  <dimension ref="A1:U25"/>
  <sheetViews>
    <sheetView view="pageBreakPreview" zoomScale="73" zoomScaleNormal="90" zoomScaleSheetLayoutView="55" workbookViewId="0">
      <selection activeCell="Q6" sqref="Q6"/>
    </sheetView>
  </sheetViews>
  <sheetFormatPr defaultColWidth="8.85546875" defaultRowHeight="21.75"/>
  <cols>
    <col min="1" max="1" width="48.140625" style="82" customWidth="1"/>
    <col min="2" max="2" width="9.7109375" style="96" bestFit="1" customWidth="1"/>
    <col min="3" max="3" width="1.85546875" style="96" customWidth="1"/>
    <col min="4" max="4" width="16.7109375" style="96" customWidth="1"/>
    <col min="5" max="5" width="1.85546875" style="96" customWidth="1"/>
    <col min="6" max="6" width="16.7109375" style="96" customWidth="1"/>
    <col min="7" max="7" width="1.85546875" style="96" customWidth="1"/>
    <col min="8" max="8" width="16.7109375" style="96" customWidth="1"/>
    <col min="9" max="9" width="1.85546875" style="96" customWidth="1"/>
    <col min="10" max="10" width="16.7109375" style="96" customWidth="1"/>
    <col min="11" max="11" width="1.85546875" style="96" customWidth="1"/>
    <col min="12" max="12" width="16.7109375" style="96" customWidth="1"/>
    <col min="13" max="13" width="10.7109375" style="96" bestFit="1" customWidth="1"/>
    <col min="14" max="18" width="8.85546875" style="96"/>
    <col min="19" max="19" width="11.7109375" style="196" bestFit="1" customWidth="1"/>
    <col min="20" max="20" width="8.85546875" style="96"/>
    <col min="21" max="21" width="17.7109375" style="96" customWidth="1"/>
    <col min="22" max="16384" width="8.85546875" style="96"/>
  </cols>
  <sheetData>
    <row r="1" spans="1:21" s="161" customFormat="1" ht="23.25">
      <c r="A1" s="198" t="s">
        <v>0</v>
      </c>
      <c r="B1" s="58"/>
      <c r="C1" s="58"/>
      <c r="D1" s="160"/>
      <c r="H1" s="160"/>
      <c r="J1" s="160"/>
      <c r="L1" s="160"/>
      <c r="S1" s="142"/>
    </row>
    <row r="2" spans="1:21" s="161" customFormat="1" ht="23.25">
      <c r="A2" s="198" t="s">
        <v>71</v>
      </c>
      <c r="B2" s="58"/>
      <c r="C2" s="58"/>
      <c r="D2" s="162"/>
      <c r="E2" s="163"/>
      <c r="F2" s="163"/>
      <c r="G2" s="163"/>
      <c r="H2" s="162"/>
      <c r="I2" s="163"/>
      <c r="J2" s="162"/>
      <c r="K2" s="163"/>
      <c r="L2" s="162"/>
      <c r="S2" s="142"/>
    </row>
    <row r="3" spans="1:21" s="161" customFormat="1">
      <c r="A3" s="199"/>
      <c r="B3" s="165"/>
      <c r="C3" s="165"/>
      <c r="D3" s="166"/>
      <c r="E3" s="166"/>
      <c r="F3" s="166"/>
      <c r="G3" s="166"/>
      <c r="H3" s="166"/>
      <c r="I3" s="166"/>
      <c r="J3" s="166"/>
      <c r="K3" s="166"/>
      <c r="L3" s="166"/>
      <c r="S3" s="142"/>
    </row>
    <row r="4" spans="1:21" s="161" customFormat="1">
      <c r="A4" s="199" t="s">
        <v>72</v>
      </c>
      <c r="B4" s="165"/>
      <c r="C4" s="165"/>
      <c r="D4" s="283" t="s">
        <v>4</v>
      </c>
      <c r="E4" s="283"/>
      <c r="F4" s="283"/>
      <c r="G4" s="283"/>
      <c r="H4" s="283"/>
      <c r="I4" s="283"/>
      <c r="J4" s="283"/>
      <c r="K4" s="283"/>
      <c r="L4" s="283"/>
      <c r="S4" s="142"/>
      <c r="U4" s="174"/>
    </row>
    <row r="5" spans="1:21" s="161" customFormat="1">
      <c r="A5" s="199"/>
      <c r="B5" s="165"/>
      <c r="C5" s="165"/>
      <c r="D5" s="166"/>
      <c r="E5" s="166"/>
      <c r="F5" s="69"/>
      <c r="G5" s="167"/>
      <c r="H5" s="284" t="s">
        <v>44</v>
      </c>
      <c r="I5" s="284"/>
      <c r="J5" s="284"/>
      <c r="K5" s="168"/>
      <c r="L5" s="166"/>
      <c r="S5" s="142"/>
      <c r="U5" s="174"/>
    </row>
    <row r="6" spans="1:21" s="161" customFormat="1">
      <c r="A6" s="174"/>
      <c r="B6" s="166"/>
      <c r="C6" s="166"/>
      <c r="D6" s="69" t="s">
        <v>74</v>
      </c>
      <c r="E6" s="60"/>
      <c r="F6" s="69" t="s">
        <v>75</v>
      </c>
      <c r="G6" s="60"/>
      <c r="H6" s="168" t="s">
        <v>76</v>
      </c>
      <c r="I6" s="60"/>
      <c r="J6" s="168" t="s">
        <v>77</v>
      </c>
      <c r="K6" s="168"/>
      <c r="L6" s="171" t="s">
        <v>78</v>
      </c>
      <c r="S6" s="142"/>
      <c r="U6" s="174"/>
    </row>
    <row r="7" spans="1:21" s="161" customFormat="1">
      <c r="A7" s="174"/>
      <c r="B7" s="72" t="s">
        <v>7</v>
      </c>
      <c r="C7" s="72"/>
      <c r="D7" s="69" t="s">
        <v>79</v>
      </c>
      <c r="E7" s="60"/>
      <c r="F7" s="172" t="s">
        <v>80</v>
      </c>
      <c r="G7" s="60"/>
      <c r="H7" s="173" t="s">
        <v>81</v>
      </c>
      <c r="I7" s="60"/>
      <c r="J7" s="173" t="s">
        <v>82</v>
      </c>
      <c r="K7" s="173"/>
      <c r="L7" s="171" t="s">
        <v>83</v>
      </c>
      <c r="S7" s="142"/>
      <c r="U7" s="174"/>
    </row>
    <row r="8" spans="1:21" s="161" customFormat="1">
      <c r="A8" s="174"/>
      <c r="D8" s="285" t="s">
        <v>9</v>
      </c>
      <c r="E8" s="285"/>
      <c r="F8" s="285"/>
      <c r="G8" s="285"/>
      <c r="H8" s="285"/>
      <c r="I8" s="285"/>
      <c r="J8" s="285"/>
      <c r="K8" s="285"/>
      <c r="L8" s="285"/>
      <c r="S8" s="142"/>
      <c r="U8" s="174"/>
    </row>
    <row r="9" spans="1:21" s="161" customFormat="1">
      <c r="A9" s="114" t="s">
        <v>132</v>
      </c>
      <c r="B9" s="67"/>
      <c r="C9" s="67"/>
      <c r="D9" s="200"/>
      <c r="E9" s="200"/>
      <c r="F9" s="200"/>
      <c r="G9" s="200"/>
      <c r="H9" s="200"/>
      <c r="I9" s="200"/>
      <c r="J9" s="200"/>
      <c r="K9" s="200"/>
      <c r="L9" s="200"/>
      <c r="S9" s="142"/>
      <c r="U9" s="174"/>
    </row>
    <row r="10" spans="1:21" s="161" customFormat="1">
      <c r="A10" s="114" t="s">
        <v>84</v>
      </c>
      <c r="B10" s="67"/>
      <c r="C10" s="67"/>
      <c r="D10" s="129">
        <v>360000</v>
      </c>
      <c r="E10" s="185"/>
      <c r="F10" s="129">
        <v>615600</v>
      </c>
      <c r="G10" s="185"/>
      <c r="H10" s="129">
        <v>60000</v>
      </c>
      <c r="I10" s="129"/>
      <c r="J10" s="129">
        <v>1963193</v>
      </c>
      <c r="K10" s="129"/>
      <c r="L10" s="181">
        <f>SUM(D10:J10)</f>
        <v>2998793</v>
      </c>
      <c r="S10" s="142"/>
      <c r="U10" s="174"/>
    </row>
    <row r="11" spans="1:21" s="161" customFormat="1">
      <c r="A11" s="114"/>
      <c r="B11" s="67"/>
      <c r="C11" s="67"/>
      <c r="D11" s="129"/>
      <c r="E11" s="185"/>
      <c r="F11" s="129"/>
      <c r="G11" s="185"/>
      <c r="H11" s="129"/>
      <c r="I11" s="129"/>
      <c r="J11" s="129"/>
      <c r="K11" s="129"/>
      <c r="L11" s="177"/>
      <c r="S11" s="142"/>
      <c r="U11" s="174"/>
    </row>
    <row r="12" spans="1:21" s="161" customFormat="1">
      <c r="A12" s="114" t="s">
        <v>85</v>
      </c>
      <c r="B12" s="67"/>
      <c r="C12" s="67"/>
      <c r="D12" s="129"/>
      <c r="E12" s="185"/>
      <c r="F12" s="129"/>
      <c r="G12" s="185"/>
      <c r="H12" s="129"/>
      <c r="I12" s="129"/>
      <c r="J12" s="129"/>
      <c r="K12" s="129"/>
      <c r="L12" s="177"/>
      <c r="S12" s="142"/>
      <c r="U12" s="174"/>
    </row>
    <row r="13" spans="1:21" s="161" customFormat="1">
      <c r="A13" s="115" t="s">
        <v>86</v>
      </c>
      <c r="B13" s="68"/>
      <c r="C13" s="68"/>
      <c r="D13" s="129"/>
      <c r="E13" s="185"/>
      <c r="F13" s="129"/>
      <c r="G13" s="185"/>
      <c r="H13" s="129"/>
      <c r="I13" s="129"/>
      <c r="J13" s="129"/>
      <c r="K13" s="129"/>
      <c r="L13" s="177"/>
      <c r="S13" s="142"/>
      <c r="U13" s="174"/>
    </row>
    <row r="14" spans="1:21" s="161" customFormat="1">
      <c r="A14" s="119" t="s">
        <v>138</v>
      </c>
      <c r="B14" s="83">
        <v>6</v>
      </c>
      <c r="C14" s="83"/>
      <c r="D14" s="195">
        <v>0</v>
      </c>
      <c r="E14" s="207"/>
      <c r="F14" s="195">
        <v>0</v>
      </c>
      <c r="G14" s="207"/>
      <c r="H14" s="195">
        <v>0</v>
      </c>
      <c r="I14" s="202"/>
      <c r="J14" s="179">
        <v>-619200</v>
      </c>
      <c r="K14" s="129"/>
      <c r="L14" s="206">
        <f>SUM(D14:K14)</f>
        <v>-619200</v>
      </c>
      <c r="S14" s="142"/>
      <c r="U14" s="174"/>
    </row>
    <row r="15" spans="1:21" s="161" customFormat="1">
      <c r="A15" s="254" t="s">
        <v>139</v>
      </c>
      <c r="B15" s="67"/>
      <c r="C15" s="67"/>
      <c r="D15" s="183">
        <f>SUM(D14)</f>
        <v>0</v>
      </c>
      <c r="E15" s="185"/>
      <c r="F15" s="183">
        <f>SUM(F14)</f>
        <v>0</v>
      </c>
      <c r="G15" s="185"/>
      <c r="H15" s="183">
        <f>SUM(H14)</f>
        <v>0</v>
      </c>
      <c r="I15" s="129"/>
      <c r="J15" s="183">
        <f>SUM(J14)</f>
        <v>-619200</v>
      </c>
      <c r="K15" s="129"/>
      <c r="L15" s="183">
        <f>SUM(L14)</f>
        <v>-619200</v>
      </c>
      <c r="S15" s="142"/>
      <c r="U15" s="174"/>
    </row>
    <row r="16" spans="1:21" s="161" customFormat="1">
      <c r="A16" s="114"/>
      <c r="B16" s="67"/>
      <c r="C16" s="67"/>
      <c r="D16" s="129"/>
      <c r="E16" s="185"/>
      <c r="F16" s="129"/>
      <c r="G16" s="185"/>
      <c r="H16" s="129"/>
      <c r="I16" s="129"/>
      <c r="J16" s="129"/>
      <c r="K16" s="129"/>
      <c r="L16" s="177"/>
      <c r="S16" s="142"/>
      <c r="U16" s="174"/>
    </row>
    <row r="17" spans="1:21" s="161" customFormat="1">
      <c r="A17" s="114" t="s">
        <v>87</v>
      </c>
      <c r="B17" s="67"/>
      <c r="C17" s="67"/>
      <c r="D17" s="76"/>
      <c r="E17" s="76"/>
      <c r="F17" s="76"/>
      <c r="G17" s="186"/>
      <c r="H17" s="76"/>
      <c r="I17" s="269"/>
      <c r="J17" s="269"/>
      <c r="K17" s="269"/>
      <c r="L17" s="187"/>
      <c r="S17" s="203"/>
      <c r="U17" s="108"/>
    </row>
    <row r="18" spans="1:21" s="161" customFormat="1">
      <c r="A18" s="119" t="s">
        <v>121</v>
      </c>
      <c r="B18" s="84"/>
      <c r="C18" s="84"/>
      <c r="D18" s="179">
        <v>0</v>
      </c>
      <c r="E18" s="188"/>
      <c r="F18" s="179">
        <v>0</v>
      </c>
      <c r="G18" s="189"/>
      <c r="H18" s="179">
        <v>0</v>
      </c>
      <c r="I18" s="269"/>
      <c r="J18" s="206">
        <f>'PL6 '!J25</f>
        <v>377405</v>
      </c>
      <c r="K18" s="269"/>
      <c r="L18" s="206">
        <f>SUM(D18:K18)</f>
        <v>377405</v>
      </c>
      <c r="S18" s="142"/>
      <c r="U18" s="204"/>
    </row>
    <row r="19" spans="1:21" s="161" customFormat="1">
      <c r="A19" s="114" t="s">
        <v>88</v>
      </c>
      <c r="B19" s="67"/>
      <c r="C19" s="67"/>
      <c r="D19" s="183">
        <f>SUM(D18:D18)</f>
        <v>0</v>
      </c>
      <c r="E19" s="188"/>
      <c r="F19" s="183">
        <f>SUM(F18:F18)</f>
        <v>0</v>
      </c>
      <c r="G19" s="191"/>
      <c r="H19" s="183">
        <f>SUM(H18:H18)</f>
        <v>0</v>
      </c>
      <c r="I19" s="270"/>
      <c r="J19" s="183">
        <f>SUM(J18:J18)</f>
        <v>377405</v>
      </c>
      <c r="K19" s="187"/>
      <c r="L19" s="183">
        <f>SUM(L18:L18)</f>
        <v>377405</v>
      </c>
      <c r="S19" s="142"/>
      <c r="U19" s="174"/>
    </row>
    <row r="20" spans="1:21" s="161" customFormat="1">
      <c r="A20" s="114"/>
      <c r="B20" s="67"/>
      <c r="C20" s="67"/>
      <c r="D20" s="192"/>
      <c r="E20" s="192"/>
      <c r="F20" s="192"/>
      <c r="G20" s="192"/>
      <c r="H20" s="192"/>
      <c r="I20" s="270"/>
      <c r="J20" s="187"/>
      <c r="K20" s="187"/>
      <c r="L20" s="187"/>
      <c r="S20" s="142"/>
      <c r="U20" s="174"/>
    </row>
    <row r="21" spans="1:21" s="161" customFormat="1" ht="22.5" thickBot="1">
      <c r="A21" s="113" t="s">
        <v>133</v>
      </c>
      <c r="B21" s="67"/>
      <c r="C21" s="67"/>
      <c r="D21" s="184">
        <f>SUM(D19,D15,D10)</f>
        <v>360000</v>
      </c>
      <c r="E21" s="270"/>
      <c r="F21" s="184">
        <f>SUM(F19,F15,F10)</f>
        <v>615600</v>
      </c>
      <c r="G21" s="270"/>
      <c r="H21" s="184">
        <f>SUM(H19,H15,H10)</f>
        <v>60000</v>
      </c>
      <c r="I21" s="270"/>
      <c r="J21" s="184">
        <f>SUM(J19,J15,J10)</f>
        <v>1721398</v>
      </c>
      <c r="K21" s="187"/>
      <c r="L21" s="184">
        <f>SUM(L19,L15,L10)</f>
        <v>2756998</v>
      </c>
      <c r="M21" s="180"/>
      <c r="S21" s="142"/>
    </row>
    <row r="22" spans="1:21" s="161" customFormat="1" ht="22.5" thickTop="1">
      <c r="A22" s="174"/>
      <c r="D22" s="160"/>
      <c r="H22" s="160"/>
      <c r="J22" s="160"/>
      <c r="S22" s="142"/>
    </row>
    <row r="24" spans="1:21">
      <c r="L24" s="82"/>
    </row>
    <row r="25" spans="1:21">
      <c r="L25" s="205"/>
    </row>
  </sheetData>
  <sheetProtection formatCells="0" formatColumns="0" formatRows="0" insertColumns="0" insertRows="0" insertHyperlinks="0" deleteColumns="0" deleteRows="0" sort="0" autoFilter="0" pivotTables="0"/>
  <mergeCells count="3">
    <mergeCell ref="D4:L4"/>
    <mergeCell ref="H5:J5"/>
    <mergeCell ref="D8:L8"/>
  </mergeCells>
  <printOptions horizontalCentered="1"/>
  <pageMargins left="0.7" right="0.55000000000000004" top="0.48" bottom="0.5" header="0.5" footer="0.5"/>
  <pageSetup paperSize="9" scale="99" firstPageNumber="9" fitToWidth="0" fitToHeight="0" orientation="landscape" useFirstPageNumber="1" r:id="rId1"/>
  <headerFooter scaleWithDoc="0">
    <oddFooter>&amp;Lหมายเหตุประกอบงบการเงินเป็นส่วนหนึ่งของงบการเงินระหว่างกาลนี้&amp;C&amp;P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U25"/>
  <sheetViews>
    <sheetView view="pageBreakPreview" zoomScale="70" zoomScaleNormal="90" zoomScaleSheetLayoutView="70" workbookViewId="0">
      <selection activeCell="U7" sqref="U7"/>
    </sheetView>
  </sheetViews>
  <sheetFormatPr defaultColWidth="8.85546875" defaultRowHeight="21.75"/>
  <cols>
    <col min="1" max="1" width="48.140625" style="82" customWidth="1"/>
    <col min="2" max="2" width="10.5703125" style="82" customWidth="1"/>
    <col min="3" max="3" width="1.85546875" style="96" customWidth="1"/>
    <col min="4" max="4" width="16.7109375" style="96" customWidth="1"/>
    <col min="5" max="5" width="1.85546875" style="96" customWidth="1"/>
    <col min="6" max="6" width="16.7109375" style="96" customWidth="1"/>
    <col min="7" max="7" width="1.85546875" style="96" customWidth="1"/>
    <col min="8" max="8" width="16.7109375" style="96" customWidth="1"/>
    <col min="9" max="9" width="1.85546875" style="96" customWidth="1"/>
    <col min="10" max="10" width="16.7109375" style="96" customWidth="1"/>
    <col min="11" max="11" width="1.85546875" style="96" customWidth="1"/>
    <col min="12" max="12" width="16.7109375" style="96" customWidth="1"/>
    <col min="13" max="13" width="10.7109375" style="96" bestFit="1" customWidth="1"/>
    <col min="14" max="18" width="8.85546875" style="96"/>
    <col min="19" max="19" width="11.7109375" style="196" bestFit="1" customWidth="1"/>
    <col min="20" max="20" width="8.85546875" style="96"/>
    <col min="21" max="21" width="17.7109375" style="96" customWidth="1"/>
    <col min="22" max="16384" width="8.85546875" style="96"/>
  </cols>
  <sheetData>
    <row r="1" spans="1:21" s="161" customFormat="1" ht="23.25">
      <c r="A1" s="198" t="s">
        <v>0</v>
      </c>
      <c r="B1" s="198"/>
      <c r="C1" s="58"/>
      <c r="D1" s="160"/>
      <c r="H1" s="160"/>
      <c r="J1" s="160"/>
      <c r="L1" s="160"/>
      <c r="S1" s="142"/>
    </row>
    <row r="2" spans="1:21" s="161" customFormat="1" ht="23.25">
      <c r="A2" s="198" t="s">
        <v>71</v>
      </c>
      <c r="B2" s="198"/>
      <c r="C2" s="58"/>
      <c r="D2" s="162"/>
      <c r="E2" s="163"/>
      <c r="F2" s="163"/>
      <c r="G2" s="163"/>
      <c r="H2" s="162"/>
      <c r="I2" s="163"/>
      <c r="J2" s="162"/>
      <c r="K2" s="163"/>
      <c r="L2" s="162"/>
      <c r="S2" s="142"/>
    </row>
    <row r="3" spans="1:21" s="161" customFormat="1">
      <c r="A3" s="199"/>
      <c r="B3" s="199"/>
      <c r="C3" s="165"/>
      <c r="D3" s="166"/>
      <c r="E3" s="166"/>
      <c r="F3" s="166"/>
      <c r="G3" s="166"/>
      <c r="H3" s="166"/>
      <c r="I3" s="166"/>
      <c r="J3" s="166"/>
      <c r="K3" s="166"/>
      <c r="L3" s="166"/>
      <c r="S3" s="142"/>
    </row>
    <row r="4" spans="1:21" s="161" customFormat="1">
      <c r="A4" s="199" t="s">
        <v>72</v>
      </c>
      <c r="B4" s="199"/>
      <c r="C4" s="165"/>
      <c r="D4" s="283" t="s">
        <v>4</v>
      </c>
      <c r="E4" s="283"/>
      <c r="F4" s="283"/>
      <c r="G4" s="283"/>
      <c r="H4" s="283"/>
      <c r="I4" s="283"/>
      <c r="J4" s="283"/>
      <c r="K4" s="283"/>
      <c r="L4" s="283"/>
      <c r="S4" s="142"/>
      <c r="U4" s="174"/>
    </row>
    <row r="5" spans="1:21" s="161" customFormat="1">
      <c r="A5" s="199"/>
      <c r="B5" s="199"/>
      <c r="C5" s="165"/>
      <c r="D5" s="166"/>
      <c r="E5" s="166"/>
      <c r="F5" s="69"/>
      <c r="G5" s="167"/>
      <c r="H5" s="284" t="s">
        <v>44</v>
      </c>
      <c r="I5" s="284"/>
      <c r="J5" s="284"/>
      <c r="K5" s="168"/>
      <c r="L5" s="166"/>
      <c r="S5" s="142"/>
      <c r="U5" s="174"/>
    </row>
    <row r="6" spans="1:21" s="161" customFormat="1">
      <c r="A6" s="174"/>
      <c r="B6" s="174"/>
      <c r="C6" s="166"/>
      <c r="D6" s="69" t="s">
        <v>74</v>
      </c>
      <c r="E6" s="60"/>
      <c r="F6" s="170" t="s">
        <v>75</v>
      </c>
      <c r="G6" s="60"/>
      <c r="H6" s="208" t="s">
        <v>76</v>
      </c>
      <c r="I6" s="60"/>
      <c r="J6" s="208" t="s">
        <v>77</v>
      </c>
      <c r="K6" s="60"/>
      <c r="L6" s="171" t="s">
        <v>78</v>
      </c>
      <c r="S6" s="142"/>
      <c r="U6" s="174"/>
    </row>
    <row r="7" spans="1:21" s="161" customFormat="1">
      <c r="A7" s="174"/>
      <c r="B7" s="72" t="s">
        <v>7</v>
      </c>
      <c r="C7" s="72"/>
      <c r="D7" s="173" t="s">
        <v>79</v>
      </c>
      <c r="E7" s="60"/>
      <c r="F7" s="172" t="s">
        <v>80</v>
      </c>
      <c r="G7" s="60"/>
      <c r="H7" s="173" t="s">
        <v>81</v>
      </c>
      <c r="I7" s="60"/>
      <c r="J7" s="173" t="s">
        <v>82</v>
      </c>
      <c r="K7" s="60"/>
      <c r="L7" s="171" t="s">
        <v>83</v>
      </c>
      <c r="S7" s="142"/>
      <c r="U7" s="174"/>
    </row>
    <row r="8" spans="1:21" s="161" customFormat="1">
      <c r="A8" s="174"/>
      <c r="B8" s="174"/>
      <c r="D8" s="285" t="s">
        <v>9</v>
      </c>
      <c r="E8" s="285"/>
      <c r="F8" s="285"/>
      <c r="G8" s="285"/>
      <c r="H8" s="285"/>
      <c r="I8" s="285"/>
      <c r="J8" s="285"/>
      <c r="K8" s="285"/>
      <c r="L8" s="285"/>
      <c r="S8" s="142"/>
      <c r="U8" s="174"/>
    </row>
    <row r="9" spans="1:21" s="161" customFormat="1">
      <c r="A9" s="114" t="s">
        <v>135</v>
      </c>
      <c r="B9" s="114"/>
      <c r="C9" s="67"/>
      <c r="D9" s="200"/>
      <c r="E9" s="200"/>
      <c r="F9" s="200"/>
      <c r="G9" s="200"/>
      <c r="H9" s="200"/>
      <c r="I9" s="200"/>
      <c r="J9" s="200"/>
      <c r="K9" s="200"/>
      <c r="L9" s="200"/>
      <c r="S9" s="142"/>
      <c r="U9" s="174"/>
    </row>
    <row r="10" spans="1:21" s="161" customFormat="1">
      <c r="A10" s="114" t="s">
        <v>89</v>
      </c>
      <c r="B10" s="114"/>
      <c r="C10" s="67"/>
      <c r="D10" s="129">
        <v>360000</v>
      </c>
      <c r="E10" s="185"/>
      <c r="F10" s="129">
        <v>615600</v>
      </c>
      <c r="G10" s="185"/>
      <c r="H10" s="129">
        <v>60000</v>
      </c>
      <c r="I10" s="129"/>
      <c r="J10" s="129">
        <v>2083859</v>
      </c>
      <c r="K10" s="129"/>
      <c r="L10" s="181">
        <f>SUM(D10:J10)</f>
        <v>3119459</v>
      </c>
      <c r="S10" s="142"/>
      <c r="U10" s="174"/>
    </row>
    <row r="11" spans="1:21" s="161" customFormat="1">
      <c r="A11" s="114"/>
      <c r="B11" s="114"/>
      <c r="C11" s="67"/>
      <c r="D11" s="129"/>
      <c r="E11" s="185"/>
      <c r="F11" s="129"/>
      <c r="G11" s="185"/>
      <c r="H11" s="129"/>
      <c r="I11" s="129"/>
      <c r="J11" s="129"/>
      <c r="K11" s="129"/>
      <c r="L11" s="177"/>
      <c r="S11" s="142"/>
      <c r="U11" s="174"/>
    </row>
    <row r="12" spans="1:21" s="161" customFormat="1">
      <c r="A12" s="113" t="s">
        <v>85</v>
      </c>
      <c r="B12" s="113"/>
      <c r="C12" s="67"/>
      <c r="D12" s="129"/>
      <c r="E12" s="185"/>
      <c r="F12" s="129"/>
      <c r="G12" s="185"/>
      <c r="H12" s="129"/>
      <c r="I12" s="129"/>
      <c r="J12" s="129"/>
      <c r="K12" s="129"/>
      <c r="L12" s="177"/>
      <c r="S12" s="142"/>
      <c r="U12" s="174"/>
    </row>
    <row r="13" spans="1:21" s="161" customFormat="1">
      <c r="A13" s="201" t="s">
        <v>86</v>
      </c>
      <c r="B13" s="201"/>
      <c r="C13" s="68"/>
      <c r="D13" s="129"/>
      <c r="E13" s="185"/>
      <c r="F13" s="129"/>
      <c r="G13" s="185"/>
      <c r="H13" s="129"/>
      <c r="I13" s="129"/>
      <c r="J13" s="129"/>
      <c r="K13" s="129"/>
      <c r="L13" s="177"/>
      <c r="S13" s="142"/>
      <c r="U13" s="174"/>
    </row>
    <row r="14" spans="1:21" s="161" customFormat="1">
      <c r="A14" s="119" t="s">
        <v>138</v>
      </c>
      <c r="B14" s="83">
        <v>6</v>
      </c>
      <c r="C14" s="83"/>
      <c r="D14" s="195">
        <v>0</v>
      </c>
      <c r="E14" s="207"/>
      <c r="F14" s="195">
        <v>0</v>
      </c>
      <c r="G14" s="207"/>
      <c r="H14" s="195">
        <v>0</v>
      </c>
      <c r="I14" s="202"/>
      <c r="J14" s="193">
        <v>-644400</v>
      </c>
      <c r="K14" s="129"/>
      <c r="L14" s="209">
        <f>SUM(D14:K14)</f>
        <v>-644400</v>
      </c>
      <c r="S14" s="142"/>
      <c r="U14" s="174"/>
    </row>
    <row r="15" spans="1:21" s="161" customFormat="1">
      <c r="A15" s="254" t="s">
        <v>139</v>
      </c>
      <c r="B15" s="201"/>
      <c r="C15" s="67"/>
      <c r="D15" s="183">
        <f>SUM(D14)</f>
        <v>0</v>
      </c>
      <c r="E15" s="185"/>
      <c r="F15" s="183">
        <f>SUM(F14)</f>
        <v>0</v>
      </c>
      <c r="G15" s="185"/>
      <c r="H15" s="183">
        <f>SUM(H14)</f>
        <v>0</v>
      </c>
      <c r="I15" s="129"/>
      <c r="J15" s="183">
        <f>SUM(J14)</f>
        <v>-644400</v>
      </c>
      <c r="K15" s="129"/>
      <c r="L15" s="183">
        <f>SUM(L14)</f>
        <v>-644400</v>
      </c>
      <c r="S15" s="142"/>
      <c r="U15" s="174"/>
    </row>
    <row r="16" spans="1:21" s="161" customFormat="1">
      <c r="A16" s="114"/>
      <c r="B16" s="114"/>
      <c r="C16" s="67"/>
      <c r="D16" s="129"/>
      <c r="E16" s="185"/>
      <c r="F16" s="129"/>
      <c r="G16" s="185"/>
      <c r="H16" s="129"/>
      <c r="I16" s="129"/>
      <c r="J16" s="129"/>
      <c r="K16" s="129"/>
      <c r="L16" s="177"/>
      <c r="S16" s="142"/>
      <c r="U16" s="174"/>
    </row>
    <row r="17" spans="1:21" s="161" customFormat="1">
      <c r="A17" s="113" t="s">
        <v>87</v>
      </c>
      <c r="B17" s="113"/>
      <c r="C17" s="67"/>
      <c r="D17" s="76"/>
      <c r="E17" s="76"/>
      <c r="F17" s="76"/>
      <c r="G17" s="186"/>
      <c r="H17" s="76"/>
      <c r="I17" s="269"/>
      <c r="J17" s="269"/>
      <c r="K17" s="269"/>
      <c r="L17" s="187"/>
      <c r="S17" s="203"/>
      <c r="U17" s="108"/>
    </row>
    <row r="18" spans="1:21" s="161" customFormat="1">
      <c r="A18" s="82" t="s">
        <v>121</v>
      </c>
      <c r="B18" s="82"/>
      <c r="C18" s="84"/>
      <c r="D18" s="179">
        <v>0</v>
      </c>
      <c r="E18" s="188"/>
      <c r="F18" s="179">
        <v>0</v>
      </c>
      <c r="G18" s="189"/>
      <c r="H18" s="179">
        <v>0</v>
      </c>
      <c r="I18" s="269"/>
      <c r="J18" s="206">
        <f>'PL6 '!H25</f>
        <v>378734</v>
      </c>
      <c r="K18" s="269"/>
      <c r="L18" s="206">
        <f>SUM(D18:K18)</f>
        <v>378734</v>
      </c>
      <c r="S18" s="142"/>
      <c r="U18" s="204"/>
    </row>
    <row r="19" spans="1:21" s="161" customFormat="1">
      <c r="A19" s="113" t="s">
        <v>88</v>
      </c>
      <c r="B19" s="113"/>
      <c r="C19" s="67"/>
      <c r="D19" s="183">
        <f>SUM(D18:D18)</f>
        <v>0</v>
      </c>
      <c r="E19" s="188"/>
      <c r="F19" s="183">
        <f>SUM(F18:F18)</f>
        <v>0</v>
      </c>
      <c r="G19" s="191"/>
      <c r="H19" s="183">
        <f>SUM(H18:H18)</f>
        <v>0</v>
      </c>
      <c r="I19" s="270"/>
      <c r="J19" s="183">
        <f>SUM(J18:J18)</f>
        <v>378734</v>
      </c>
      <c r="K19" s="187"/>
      <c r="L19" s="183">
        <f>SUM(L18:L18)</f>
        <v>378734</v>
      </c>
      <c r="S19" s="142"/>
      <c r="U19" s="174"/>
    </row>
    <row r="20" spans="1:21" s="161" customFormat="1">
      <c r="A20" s="113"/>
      <c r="B20" s="113"/>
      <c r="C20" s="67"/>
      <c r="D20" s="192"/>
      <c r="E20" s="192"/>
      <c r="F20" s="192"/>
      <c r="G20" s="192"/>
      <c r="H20" s="192"/>
      <c r="I20" s="270"/>
      <c r="J20" s="187"/>
      <c r="K20" s="187"/>
      <c r="L20" s="187"/>
      <c r="S20" s="142"/>
      <c r="U20" s="174"/>
    </row>
    <row r="21" spans="1:21" s="161" customFormat="1" ht="22.5" thickBot="1">
      <c r="A21" s="113" t="s">
        <v>134</v>
      </c>
      <c r="B21" s="113"/>
      <c r="C21" s="67"/>
      <c r="D21" s="184">
        <f>SUM(D19,D15,D10)</f>
        <v>360000</v>
      </c>
      <c r="E21" s="270"/>
      <c r="F21" s="184">
        <f>SUM(F19,F15,F10)</f>
        <v>615600</v>
      </c>
      <c r="G21" s="270"/>
      <c r="H21" s="184">
        <f>SUM(H19,H15,H10)</f>
        <v>60000</v>
      </c>
      <c r="I21" s="270"/>
      <c r="J21" s="184">
        <f>SUM(J19,J15,J10)</f>
        <v>1818193</v>
      </c>
      <c r="K21" s="187"/>
      <c r="L21" s="184">
        <f>SUM(L19,L15,L10)</f>
        <v>2853793</v>
      </c>
      <c r="M21" s="196"/>
      <c r="S21" s="142"/>
    </row>
    <row r="22" spans="1:21" s="161" customFormat="1" ht="22.5" thickTop="1">
      <c r="A22" s="174"/>
      <c r="B22" s="174"/>
      <c r="D22" s="160"/>
      <c r="H22" s="160"/>
      <c r="J22" s="160"/>
      <c r="S22" s="142"/>
    </row>
    <row r="23" spans="1:21">
      <c r="J23" s="196"/>
    </row>
    <row r="24" spans="1:21">
      <c r="L24" s="82"/>
    </row>
    <row r="25" spans="1:21">
      <c r="L25" s="205"/>
    </row>
  </sheetData>
  <sheetProtection formatCells="0" formatColumns="0" formatRows="0" insertColumns="0" insertRows="0" insertHyperlinks="0" deleteColumns="0" deleteRows="0" sort="0" autoFilter="0" pivotTables="0"/>
  <mergeCells count="3">
    <mergeCell ref="D4:L4"/>
    <mergeCell ref="H5:J5"/>
    <mergeCell ref="D8:L8"/>
  </mergeCells>
  <printOptions horizontalCentered="1"/>
  <pageMargins left="0.7" right="0.55000000000000004" top="0.48" bottom="0.5" header="0.5" footer="0.5"/>
  <pageSetup paperSize="9" scale="99" firstPageNumber="10" fitToWidth="0" fitToHeight="0" orientation="landscape" useFirstPageNumber="1" r:id="rId1"/>
  <headerFooter scaleWithDoc="0">
    <oddFooter>&amp;Lหมายเหตุประกอบงบการเงินเป็นส่วนหนึ่งของงบการเงินระหว่างกาลนี้&amp;C&amp;P</oddFooter>
  </headerFooter>
  <ignoredErrors>
    <ignoredError sqref="L14" formulaRange="1"/>
  </ignoredErrors>
</worksheet>
</file>

<file path=xl/worksheets/sheet10.xml><?xml version="1.0" encoding="utf-8"?>
<worksheet xmlns="http://schemas.openxmlformats.org/spreadsheetml/2006/main" xmlns:r="http://schemas.openxmlformats.org/officeDocument/2006/relationships">
  <dimension ref="A1:P84"/>
  <sheetViews>
    <sheetView tabSelected="1" view="pageBreakPreview" topLeftCell="A3" zoomScale="80" zoomScaleNormal="90" zoomScaleSheetLayoutView="70" workbookViewId="0">
      <selection activeCell="N75" sqref="N75"/>
    </sheetView>
  </sheetViews>
  <sheetFormatPr defaultColWidth="11" defaultRowHeight="22.5" customHeight="1"/>
  <cols>
    <col min="1" max="1" width="52.140625" style="81" bestFit="1" customWidth="1"/>
    <col min="2" max="2" width="5.42578125" style="72" customWidth="1"/>
    <col min="3" max="3" width="0.85546875" style="72" customWidth="1"/>
    <col min="4" max="4" width="13.42578125" style="81" customWidth="1"/>
    <col min="5" max="5" width="0.85546875" style="60" customWidth="1"/>
    <col min="6" max="6" width="13.42578125" style="81" customWidth="1"/>
    <col min="7" max="7" width="0.85546875" style="60" customWidth="1"/>
    <col min="8" max="8" width="13.42578125" style="81" customWidth="1"/>
    <col min="9" max="9" width="0.85546875" style="81" customWidth="1"/>
    <col min="10" max="10" width="13.42578125" style="81" customWidth="1"/>
    <col min="11" max="11" width="11" style="60" customWidth="1"/>
    <col min="12" max="16" width="15.140625" style="81" customWidth="1"/>
    <col min="17" max="16384" width="11" style="60"/>
  </cols>
  <sheetData>
    <row r="1" spans="1:16" s="161" customFormat="1" ht="22.5" customHeight="1">
      <c r="A1" s="58" t="s">
        <v>0</v>
      </c>
      <c r="B1" s="210"/>
      <c r="C1" s="210"/>
      <c r="D1" s="160"/>
      <c r="F1" s="160"/>
      <c r="H1" s="160"/>
      <c r="J1" s="160"/>
      <c r="L1" s="81"/>
      <c r="M1" s="81"/>
      <c r="N1" s="81"/>
      <c r="O1" s="81"/>
      <c r="P1" s="81"/>
    </row>
    <row r="2" spans="1:16" ht="22.5" customHeight="1">
      <c r="A2" s="58" t="s">
        <v>90</v>
      </c>
      <c r="B2" s="211"/>
      <c r="C2" s="211"/>
      <c r="D2" s="58"/>
      <c r="E2" s="58"/>
      <c r="F2" s="58"/>
      <c r="G2" s="58"/>
      <c r="H2" s="58"/>
      <c r="I2" s="58"/>
      <c r="J2" s="58"/>
    </row>
    <row r="3" spans="1:16" ht="8.25" customHeight="1">
      <c r="A3" s="212"/>
      <c r="D3" s="208"/>
      <c r="F3" s="208"/>
      <c r="H3" s="208"/>
      <c r="I3" s="208"/>
      <c r="J3" s="208"/>
    </row>
    <row r="4" spans="1:16" ht="22.15" customHeight="1">
      <c r="A4" s="58"/>
      <c r="B4" s="211"/>
      <c r="C4" s="211"/>
      <c r="D4" s="60"/>
      <c r="E4" s="65" t="s">
        <v>2</v>
      </c>
      <c r="F4" s="60"/>
      <c r="H4" s="60"/>
      <c r="I4" s="60"/>
      <c r="J4" s="60"/>
      <c r="L4" s="213"/>
      <c r="M4" s="214"/>
      <c r="O4" s="213"/>
    </row>
    <row r="5" spans="1:16" ht="21.75">
      <c r="A5" s="67"/>
      <c r="B5" s="87"/>
      <c r="C5" s="87"/>
      <c r="D5" s="60"/>
      <c r="E5" s="65" t="s">
        <v>3</v>
      </c>
      <c r="F5" s="60"/>
      <c r="G5" s="66"/>
      <c r="H5" s="272" t="s">
        <v>4</v>
      </c>
      <c r="I5" s="272"/>
      <c r="J5" s="272"/>
      <c r="L5" s="213"/>
      <c r="M5" s="215"/>
      <c r="P5" s="213"/>
    </row>
    <row r="6" spans="1:16" ht="22.15" customHeight="1">
      <c r="A6" s="67"/>
      <c r="B6" s="87"/>
      <c r="C6" s="87"/>
      <c r="D6" s="276" t="s">
        <v>131</v>
      </c>
      <c r="E6" s="277"/>
      <c r="F6" s="277"/>
      <c r="G6" s="66"/>
      <c r="H6" s="276" t="s">
        <v>131</v>
      </c>
      <c r="I6" s="277"/>
      <c r="J6" s="277"/>
      <c r="L6" s="213"/>
      <c r="M6" s="215"/>
      <c r="P6" s="213"/>
    </row>
    <row r="7" spans="1:16" ht="22.15" customHeight="1">
      <c r="A7" s="67"/>
      <c r="B7" s="87"/>
      <c r="C7" s="87"/>
      <c r="D7" s="276" t="s">
        <v>130</v>
      </c>
      <c r="E7" s="276"/>
      <c r="F7" s="276"/>
      <c r="G7" s="66"/>
      <c r="H7" s="276" t="s">
        <v>130</v>
      </c>
      <c r="I7" s="276"/>
      <c r="J7" s="276"/>
      <c r="L7" s="213"/>
      <c r="M7" s="215"/>
      <c r="P7" s="213"/>
    </row>
    <row r="8" spans="1:16" ht="21.75" customHeight="1">
      <c r="A8" s="216"/>
      <c r="D8" s="71">
        <v>2568</v>
      </c>
      <c r="E8" s="72"/>
      <c r="F8" s="71">
        <v>2567</v>
      </c>
      <c r="H8" s="71">
        <v>2568</v>
      </c>
      <c r="I8" s="72"/>
      <c r="J8" s="71">
        <v>2567</v>
      </c>
      <c r="L8" s="213"/>
      <c r="M8" s="215"/>
    </row>
    <row r="9" spans="1:16" ht="21" customHeight="1">
      <c r="D9" s="273" t="s">
        <v>9</v>
      </c>
      <c r="E9" s="273"/>
      <c r="F9" s="273"/>
      <c r="G9" s="273"/>
      <c r="H9" s="273"/>
      <c r="I9" s="273"/>
      <c r="J9" s="273"/>
    </row>
    <row r="10" spans="1:16" ht="22.15" customHeight="1">
      <c r="A10" s="217" t="s">
        <v>91</v>
      </c>
      <c r="D10" s="61"/>
      <c r="F10" s="61"/>
      <c r="H10" s="61"/>
      <c r="I10" s="61"/>
      <c r="J10" s="61"/>
    </row>
    <row r="11" spans="1:16" ht="21.75" customHeight="1">
      <c r="A11" s="218" t="s">
        <v>67</v>
      </c>
      <c r="D11" s="197">
        <f>'PL6 '!D25</f>
        <v>379128</v>
      </c>
      <c r="E11" s="130"/>
      <c r="F11" s="250">
        <f>'PL6 '!F25</f>
        <v>377679</v>
      </c>
      <c r="G11" s="130"/>
      <c r="H11" s="197">
        <f>'PL6 '!H25</f>
        <v>378734</v>
      </c>
      <c r="I11" s="78"/>
      <c r="J11" s="250">
        <f>'PL6 '!J25</f>
        <v>377405</v>
      </c>
      <c r="K11" s="196"/>
      <c r="L11" s="213"/>
    </row>
    <row r="12" spans="1:16" ht="21.75" customHeight="1">
      <c r="A12" s="219" t="s">
        <v>92</v>
      </c>
      <c r="D12" s="78"/>
      <c r="E12" s="130"/>
      <c r="F12" s="78"/>
      <c r="G12" s="130"/>
      <c r="H12" s="78"/>
      <c r="I12" s="78"/>
      <c r="J12" s="78"/>
      <c r="M12" s="213"/>
      <c r="P12" s="213"/>
    </row>
    <row r="13" spans="1:16" ht="21.75" customHeight="1">
      <c r="A13" s="213" t="s">
        <v>111</v>
      </c>
      <c r="D13" s="130">
        <v>94108</v>
      </c>
      <c r="E13" s="130"/>
      <c r="F13" s="130">
        <v>94070</v>
      </c>
      <c r="G13" s="130"/>
      <c r="H13" s="130">
        <v>94010</v>
      </c>
      <c r="I13" s="91"/>
      <c r="J13" s="130">
        <v>94001</v>
      </c>
      <c r="K13" s="196"/>
      <c r="P13" s="213"/>
    </row>
    <row r="14" spans="1:16" ht="21.75" customHeight="1">
      <c r="A14" s="81" t="s">
        <v>93</v>
      </c>
      <c r="D14" s="130">
        <v>49137</v>
      </c>
      <c r="E14" s="130"/>
      <c r="F14" s="130">
        <v>50300</v>
      </c>
      <c r="G14" s="130"/>
      <c r="H14" s="130">
        <v>49137</v>
      </c>
      <c r="I14" s="91"/>
      <c r="J14" s="130">
        <v>50300</v>
      </c>
      <c r="K14" s="196"/>
    </row>
    <row r="15" spans="1:16" ht="21.75" customHeight="1">
      <c r="A15" s="213" t="s">
        <v>145</v>
      </c>
      <c r="D15" s="195">
        <v>-1150</v>
      </c>
      <c r="E15" s="130"/>
      <c r="F15" s="195">
        <v>0</v>
      </c>
      <c r="G15" s="130"/>
      <c r="H15" s="195">
        <v>-1150</v>
      </c>
      <c r="I15" s="78"/>
      <c r="J15" s="195">
        <v>0</v>
      </c>
      <c r="K15" s="196"/>
      <c r="L15" s="214"/>
      <c r="M15" s="218"/>
      <c r="N15" s="214"/>
      <c r="O15" s="214"/>
      <c r="P15" s="218"/>
    </row>
    <row r="16" spans="1:16" ht="21.75" customHeight="1">
      <c r="A16" s="213" t="s">
        <v>122</v>
      </c>
      <c r="D16" s="130">
        <v>314</v>
      </c>
      <c r="E16" s="130"/>
      <c r="F16" s="130">
        <v>-80</v>
      </c>
      <c r="G16" s="130"/>
      <c r="H16" s="130">
        <v>314</v>
      </c>
      <c r="I16" s="130"/>
      <c r="J16" s="130">
        <v>-80</v>
      </c>
      <c r="K16" s="196"/>
      <c r="L16" s="213"/>
    </row>
    <row r="17" spans="1:16" ht="21.75" customHeight="1">
      <c r="A17" s="218" t="s">
        <v>146</v>
      </c>
      <c r="B17" s="83"/>
      <c r="C17" s="83"/>
      <c r="D17" s="130">
        <v>-291</v>
      </c>
      <c r="E17" s="130"/>
      <c r="F17" s="77">
        <v>-53</v>
      </c>
      <c r="G17" s="130"/>
      <c r="H17" s="130">
        <v>-291</v>
      </c>
      <c r="I17" s="130"/>
      <c r="J17" s="130">
        <v>-53</v>
      </c>
      <c r="K17" s="196"/>
      <c r="M17" s="213"/>
    </row>
    <row r="18" spans="1:16" ht="21.75" customHeight="1">
      <c r="A18" s="213" t="s">
        <v>123</v>
      </c>
      <c r="B18" s="83"/>
      <c r="C18" s="83"/>
      <c r="D18" s="130">
        <v>-4124</v>
      </c>
      <c r="E18" s="130"/>
      <c r="F18" s="130">
        <v>-2103</v>
      </c>
      <c r="G18" s="130"/>
      <c r="H18" s="130">
        <v>0</v>
      </c>
      <c r="I18" s="91"/>
      <c r="J18" s="195">
        <v>0</v>
      </c>
      <c r="K18" s="196"/>
      <c r="M18" s="213"/>
    </row>
    <row r="19" spans="1:16" ht="21.75" customHeight="1">
      <c r="A19" s="213" t="s">
        <v>128</v>
      </c>
      <c r="B19" s="220"/>
      <c r="C19" s="220"/>
      <c r="D19" s="130">
        <v>-638</v>
      </c>
      <c r="E19" s="130"/>
      <c r="F19" s="195">
        <v>-109</v>
      </c>
      <c r="G19" s="195"/>
      <c r="H19" s="195">
        <v>-638</v>
      </c>
      <c r="I19" s="195"/>
      <c r="J19" s="195">
        <v>-109</v>
      </c>
      <c r="K19" s="196"/>
      <c r="M19" s="213"/>
    </row>
    <row r="20" spans="1:16" ht="21.75" customHeight="1">
      <c r="A20" s="213" t="s">
        <v>94</v>
      </c>
      <c r="D20" s="130">
        <v>93</v>
      </c>
      <c r="E20" s="130"/>
      <c r="F20" s="195">
        <v>57</v>
      </c>
      <c r="G20" s="195"/>
      <c r="H20" s="130">
        <v>93</v>
      </c>
      <c r="I20" s="195"/>
      <c r="J20" s="195">
        <v>57</v>
      </c>
      <c r="K20" s="196"/>
      <c r="L20" s="213"/>
      <c r="O20" s="213"/>
    </row>
    <row r="21" spans="1:16" ht="21.75" customHeight="1">
      <c r="A21" s="213" t="s">
        <v>142</v>
      </c>
      <c r="D21" s="130">
        <v>-197</v>
      </c>
      <c r="E21" s="130"/>
      <c r="F21" s="195">
        <v>349</v>
      </c>
      <c r="G21" s="195"/>
      <c r="H21" s="130">
        <v>-197</v>
      </c>
      <c r="I21" s="195"/>
      <c r="J21" s="195">
        <v>349</v>
      </c>
      <c r="K21" s="196"/>
      <c r="L21" s="213"/>
      <c r="O21" s="213"/>
    </row>
    <row r="22" spans="1:16" ht="21.75" customHeight="1">
      <c r="A22" s="213" t="s">
        <v>143</v>
      </c>
      <c r="D22" s="195">
        <v>-76</v>
      </c>
      <c r="E22" s="130"/>
      <c r="F22" s="130">
        <v>0</v>
      </c>
      <c r="G22" s="130"/>
      <c r="H22" s="195">
        <v>-76</v>
      </c>
      <c r="I22" s="78"/>
      <c r="J22" s="130">
        <v>0</v>
      </c>
      <c r="K22" s="196"/>
      <c r="L22" s="214"/>
      <c r="M22" s="218"/>
      <c r="N22" s="214"/>
      <c r="O22" s="214"/>
      <c r="P22" s="218"/>
    </row>
    <row r="23" spans="1:16" ht="21.75" customHeight="1">
      <c r="A23" s="213" t="s">
        <v>34</v>
      </c>
      <c r="D23" s="78"/>
      <c r="E23" s="77"/>
      <c r="F23" s="221"/>
      <c r="G23" s="77"/>
      <c r="H23" s="78"/>
      <c r="I23" s="91"/>
      <c r="J23" s="221"/>
      <c r="K23" s="196"/>
      <c r="M23" s="213"/>
      <c r="P23" s="213"/>
    </row>
    <row r="24" spans="1:16" ht="21.75" customHeight="1">
      <c r="A24" s="213" t="s">
        <v>96</v>
      </c>
      <c r="D24" s="221">
        <v>3457</v>
      </c>
      <c r="E24" s="77"/>
      <c r="F24" s="130">
        <v>3246</v>
      </c>
      <c r="G24" s="77"/>
      <c r="H24" s="221">
        <v>3457</v>
      </c>
      <c r="I24" s="77"/>
      <c r="J24" s="130">
        <v>3246</v>
      </c>
      <c r="K24" s="196"/>
      <c r="M24" s="213"/>
      <c r="P24" s="213"/>
    </row>
    <row r="25" spans="1:16" ht="21.75" customHeight="1">
      <c r="A25" s="213" t="s">
        <v>95</v>
      </c>
      <c r="D25" s="195">
        <v>-3</v>
      </c>
      <c r="E25" s="130"/>
      <c r="F25" s="195">
        <v>-5</v>
      </c>
      <c r="G25" s="195"/>
      <c r="H25" s="195">
        <v>-3635</v>
      </c>
      <c r="I25" s="195"/>
      <c r="J25" s="195">
        <v>-1765</v>
      </c>
      <c r="K25" s="196"/>
      <c r="L25" s="214"/>
      <c r="M25" s="218"/>
      <c r="N25" s="214"/>
      <c r="O25" s="214"/>
      <c r="P25" s="218"/>
    </row>
    <row r="26" spans="1:16" ht="21.75" customHeight="1">
      <c r="A26" s="81" t="s">
        <v>97</v>
      </c>
      <c r="D26" s="128">
        <v>-9103</v>
      </c>
      <c r="E26" s="130"/>
      <c r="F26" s="128">
        <v>-8892</v>
      </c>
      <c r="G26" s="130"/>
      <c r="H26" s="128">
        <v>-9103</v>
      </c>
      <c r="I26" s="91"/>
      <c r="J26" s="128">
        <v>-8892</v>
      </c>
      <c r="K26" s="196"/>
      <c r="L26" s="214"/>
      <c r="M26" s="214"/>
      <c r="N26" s="214"/>
      <c r="O26" s="214"/>
      <c r="P26" s="214"/>
    </row>
    <row r="27" spans="1:16" s="66" customFormat="1" ht="21.75" customHeight="1">
      <c r="A27" s="93"/>
      <c r="B27" s="87"/>
      <c r="C27" s="87"/>
      <c r="D27" s="197">
        <f>SUM(D11:D26)</f>
        <v>510655</v>
      </c>
      <c r="E27" s="130"/>
      <c r="F27" s="250">
        <f>SUM(F11:F26)</f>
        <v>514459</v>
      </c>
      <c r="G27" s="130"/>
      <c r="H27" s="197">
        <f>SUM(H11:H26)</f>
        <v>510655</v>
      </c>
      <c r="I27" s="78"/>
      <c r="J27" s="250">
        <f>SUM(J11:J26)</f>
        <v>514459</v>
      </c>
      <c r="K27" s="196"/>
      <c r="L27" s="214"/>
      <c r="M27" s="96"/>
      <c r="N27" s="93"/>
      <c r="O27" s="81"/>
      <c r="P27" s="93"/>
    </row>
    <row r="28" spans="1:16" ht="21.75" customHeight="1">
      <c r="A28" s="219" t="s">
        <v>98</v>
      </c>
      <c r="D28" s="78"/>
      <c r="E28" s="77"/>
      <c r="F28" s="78"/>
      <c r="G28" s="77"/>
      <c r="H28" s="78"/>
      <c r="I28" s="78"/>
      <c r="J28" s="78"/>
      <c r="P28" s="213"/>
    </row>
    <row r="29" spans="1:16" ht="21.75" customHeight="1">
      <c r="A29" s="81" t="s">
        <v>99</v>
      </c>
      <c r="D29" s="189">
        <v>-3956</v>
      </c>
      <c r="E29" s="77"/>
      <c r="F29" s="77">
        <v>30151</v>
      </c>
      <c r="G29" s="77"/>
      <c r="H29" s="189">
        <v>-3956</v>
      </c>
      <c r="I29" s="77"/>
      <c r="J29" s="77">
        <v>30151</v>
      </c>
      <c r="M29" s="213"/>
    </row>
    <row r="30" spans="1:16" ht="21.75" customHeight="1">
      <c r="A30" s="213" t="s">
        <v>107</v>
      </c>
      <c r="D30" s="189">
        <v>-4772</v>
      </c>
      <c r="E30" s="77"/>
      <c r="F30" s="77">
        <v>-4655</v>
      </c>
      <c r="G30" s="77"/>
      <c r="H30" s="77">
        <v>-4772</v>
      </c>
      <c r="I30" s="77"/>
      <c r="J30" s="77">
        <v>-4655</v>
      </c>
      <c r="M30" s="213"/>
      <c r="P30" s="213"/>
    </row>
    <row r="31" spans="1:16" ht="21.75" customHeight="1">
      <c r="A31" s="81" t="s">
        <v>100</v>
      </c>
      <c r="D31" s="189">
        <v>-4426</v>
      </c>
      <c r="E31" s="77"/>
      <c r="F31" s="77">
        <v>-79899</v>
      </c>
      <c r="G31" s="77"/>
      <c r="H31" s="189">
        <v>-4426</v>
      </c>
      <c r="I31" s="77"/>
      <c r="J31" s="77">
        <v>-79899</v>
      </c>
      <c r="P31" s="213"/>
    </row>
    <row r="32" spans="1:16" ht="21.75" customHeight="1">
      <c r="A32" s="213" t="s">
        <v>16</v>
      </c>
      <c r="D32" s="189">
        <v>-13591</v>
      </c>
      <c r="E32" s="77"/>
      <c r="F32" s="77">
        <v>-6018</v>
      </c>
      <c r="G32" s="77"/>
      <c r="H32" s="189">
        <v>-13591</v>
      </c>
      <c r="I32" s="77"/>
      <c r="J32" s="77">
        <v>-6018</v>
      </c>
      <c r="L32" s="213"/>
      <c r="P32" s="213"/>
    </row>
    <row r="33" spans="1:16" ht="21.75" customHeight="1">
      <c r="A33" s="213" t="s">
        <v>17</v>
      </c>
      <c r="D33" s="189">
        <v>-1297</v>
      </c>
      <c r="E33" s="77"/>
      <c r="F33" s="77">
        <v>579</v>
      </c>
      <c r="G33" s="77"/>
      <c r="H33" s="189">
        <v>-1297</v>
      </c>
      <c r="I33" s="77"/>
      <c r="J33" s="77">
        <v>579</v>
      </c>
      <c r="M33" s="213"/>
    </row>
    <row r="34" spans="1:16" ht="21.75" customHeight="1">
      <c r="A34" s="81" t="s">
        <v>25</v>
      </c>
      <c r="D34" s="189">
        <v>89</v>
      </c>
      <c r="E34" s="77"/>
      <c r="F34" s="189">
        <v>-62</v>
      </c>
      <c r="G34" s="77"/>
      <c r="H34" s="189">
        <v>89</v>
      </c>
      <c r="I34" s="77"/>
      <c r="J34" s="189">
        <v>-62</v>
      </c>
      <c r="M34" s="213"/>
      <c r="O34" s="213"/>
    </row>
    <row r="35" spans="1:16" ht="21.75" customHeight="1">
      <c r="A35" s="81" t="s">
        <v>30</v>
      </c>
      <c r="D35" s="130">
        <v>-6780</v>
      </c>
      <c r="E35" s="77"/>
      <c r="F35" s="130">
        <v>11629</v>
      </c>
      <c r="G35" s="77"/>
      <c r="H35" s="130">
        <v>-6780</v>
      </c>
      <c r="I35" s="77"/>
      <c r="J35" s="130">
        <v>11629</v>
      </c>
      <c r="M35" s="213"/>
      <c r="P35" s="213"/>
    </row>
    <row r="36" spans="1:16" ht="21.75" customHeight="1">
      <c r="A36" s="213" t="s">
        <v>110</v>
      </c>
      <c r="D36" s="130">
        <v>2398</v>
      </c>
      <c r="E36" s="77"/>
      <c r="F36" s="130">
        <v>-23665</v>
      </c>
      <c r="G36" s="77"/>
      <c r="H36" s="130">
        <v>2398</v>
      </c>
      <c r="I36" s="77"/>
      <c r="J36" s="130">
        <v>-23665</v>
      </c>
      <c r="P36" s="213"/>
    </row>
    <row r="37" spans="1:16" ht="21.75" customHeight="1">
      <c r="A37" s="213" t="s">
        <v>124</v>
      </c>
      <c r="D37" s="247">
        <f>SUM(D27:D36)</f>
        <v>478320</v>
      </c>
      <c r="E37" s="130"/>
      <c r="F37" s="248">
        <f>SUM(F27:F36)</f>
        <v>442519</v>
      </c>
      <c r="G37" s="130"/>
      <c r="H37" s="247">
        <f>SUM(H27:H36)</f>
        <v>478320</v>
      </c>
      <c r="I37" s="130"/>
      <c r="J37" s="248">
        <f>SUM(J27:J36)</f>
        <v>442519</v>
      </c>
      <c r="M37" s="213"/>
    </row>
    <row r="38" spans="1:16" ht="21.75" customHeight="1">
      <c r="A38" s="213" t="s">
        <v>101</v>
      </c>
      <c r="D38" s="128">
        <v>-92521</v>
      </c>
      <c r="E38" s="130"/>
      <c r="F38" s="128">
        <v>-93951</v>
      </c>
      <c r="G38" s="130"/>
      <c r="H38" s="128">
        <v>-92521</v>
      </c>
      <c r="I38" s="130"/>
      <c r="J38" s="128">
        <v>-93951</v>
      </c>
      <c r="L38" s="216"/>
    </row>
    <row r="39" spans="1:16" ht="21.75" customHeight="1">
      <c r="A39" s="93" t="s">
        <v>102</v>
      </c>
      <c r="B39" s="87"/>
      <c r="C39" s="87"/>
      <c r="D39" s="245">
        <f>SUM(D37:D38)</f>
        <v>385799</v>
      </c>
      <c r="E39" s="129"/>
      <c r="F39" s="249">
        <f>SUM(F37:F38)</f>
        <v>348568</v>
      </c>
      <c r="G39" s="129"/>
      <c r="H39" s="245">
        <f>SUM(H37:H38)</f>
        <v>385799</v>
      </c>
      <c r="I39" s="129"/>
      <c r="J39" s="249">
        <f>SUM(J37:J38)</f>
        <v>348568</v>
      </c>
      <c r="L39" s="216"/>
    </row>
    <row r="40" spans="1:16" s="161" customFormat="1" ht="22.5" customHeight="1">
      <c r="A40" s="58" t="s">
        <v>0</v>
      </c>
      <c r="B40" s="210"/>
      <c r="C40" s="210"/>
      <c r="D40" s="160"/>
      <c r="F40" s="160"/>
      <c r="H40" s="160"/>
      <c r="J40" s="160"/>
      <c r="L40" s="81"/>
      <c r="M40" s="81"/>
      <c r="N40" s="81"/>
      <c r="O40" s="81"/>
      <c r="P40" s="81"/>
    </row>
    <row r="41" spans="1:16" ht="22.5" customHeight="1">
      <c r="A41" s="222" t="s">
        <v>90</v>
      </c>
      <c r="B41" s="211"/>
      <c r="C41" s="211"/>
      <c r="D41" s="58"/>
      <c r="E41" s="58"/>
      <c r="F41" s="58"/>
      <c r="G41" s="58"/>
      <c r="H41" s="58"/>
      <c r="I41" s="58"/>
      <c r="J41" s="58"/>
    </row>
    <row r="42" spans="1:16" ht="8.25" customHeight="1">
      <c r="A42" s="212"/>
      <c r="D42" s="208"/>
      <c r="F42" s="208"/>
      <c r="H42" s="208"/>
      <c r="I42" s="208"/>
      <c r="J42" s="208"/>
    </row>
    <row r="43" spans="1:16" ht="23.25">
      <c r="A43" s="58"/>
      <c r="B43" s="211"/>
      <c r="C43" s="211"/>
      <c r="D43" s="60"/>
      <c r="E43" s="65" t="s">
        <v>2</v>
      </c>
      <c r="F43" s="60"/>
      <c r="H43" s="60"/>
      <c r="I43" s="60"/>
      <c r="J43" s="60"/>
      <c r="L43" s="213"/>
      <c r="M43" s="214"/>
      <c r="O43" s="213"/>
    </row>
    <row r="44" spans="1:16" ht="21.75">
      <c r="A44" s="67"/>
      <c r="B44" s="87"/>
      <c r="C44" s="87"/>
      <c r="D44" s="60"/>
      <c r="E44" s="65" t="s">
        <v>3</v>
      </c>
      <c r="F44" s="60"/>
      <c r="G44" s="66"/>
      <c r="H44" s="272" t="s">
        <v>4</v>
      </c>
      <c r="I44" s="272"/>
      <c r="J44" s="272"/>
      <c r="L44" s="213"/>
      <c r="M44" s="215"/>
      <c r="P44" s="213"/>
    </row>
    <row r="45" spans="1:16" ht="22.15" customHeight="1">
      <c r="A45" s="67"/>
      <c r="B45" s="87"/>
      <c r="C45" s="87"/>
      <c r="D45" s="276" t="s">
        <v>131</v>
      </c>
      <c r="E45" s="277"/>
      <c r="F45" s="277"/>
      <c r="G45" s="66"/>
      <c r="H45" s="276" t="s">
        <v>131</v>
      </c>
      <c r="I45" s="277"/>
      <c r="J45" s="277"/>
      <c r="L45" s="213"/>
      <c r="M45" s="215"/>
      <c r="P45" s="213"/>
    </row>
    <row r="46" spans="1:16" ht="22.15" customHeight="1">
      <c r="A46" s="67"/>
      <c r="B46" s="87"/>
      <c r="C46" s="87"/>
      <c r="D46" s="276" t="s">
        <v>130</v>
      </c>
      <c r="E46" s="276"/>
      <c r="F46" s="276"/>
      <c r="G46" s="66"/>
      <c r="H46" s="276" t="s">
        <v>130</v>
      </c>
      <c r="I46" s="276"/>
      <c r="J46" s="276"/>
      <c r="L46" s="213"/>
      <c r="M46" s="215"/>
      <c r="P46" s="213"/>
    </row>
    <row r="47" spans="1:16" ht="21.75" customHeight="1">
      <c r="A47" s="216"/>
      <c r="D47" s="71">
        <v>2568</v>
      </c>
      <c r="E47" s="72"/>
      <c r="F47" s="71">
        <v>2567</v>
      </c>
      <c r="H47" s="71">
        <v>2568</v>
      </c>
      <c r="I47" s="72"/>
      <c r="J47" s="71">
        <v>2567</v>
      </c>
      <c r="L47" s="213"/>
      <c r="M47" s="215"/>
    </row>
    <row r="48" spans="1:16" ht="19.899999999999999" customHeight="1">
      <c r="A48" s="81" t="s">
        <v>14</v>
      </c>
      <c r="D48" s="273" t="s">
        <v>9</v>
      </c>
      <c r="E48" s="273"/>
      <c r="F48" s="273"/>
      <c r="G48" s="273"/>
      <c r="H48" s="273"/>
      <c r="I48" s="273"/>
      <c r="J48" s="273"/>
    </row>
    <row r="49" spans="1:16" ht="22.5" customHeight="1">
      <c r="A49" s="217" t="s">
        <v>103</v>
      </c>
      <c r="D49" s="223"/>
      <c r="E49" s="103"/>
      <c r="F49" s="223"/>
      <c r="G49" s="103"/>
      <c r="H49" s="223"/>
      <c r="I49" s="223"/>
      <c r="J49" s="223"/>
    </row>
    <row r="50" spans="1:16" ht="22.5" customHeight="1">
      <c r="A50" s="213" t="s">
        <v>113</v>
      </c>
      <c r="D50" s="130">
        <v>1252864</v>
      </c>
      <c r="E50" s="77"/>
      <c r="F50" s="224">
        <v>790000</v>
      </c>
      <c r="G50" s="77"/>
      <c r="H50" s="130">
        <v>1252864</v>
      </c>
      <c r="I50" s="77"/>
      <c r="J50" s="224">
        <v>790000</v>
      </c>
      <c r="L50" s="213"/>
    </row>
    <row r="51" spans="1:16" ht="22.5" customHeight="1">
      <c r="A51" s="213" t="s">
        <v>114</v>
      </c>
      <c r="D51" s="130">
        <v>-1092018</v>
      </c>
      <c r="E51" s="77"/>
      <c r="F51" s="195">
        <v>-710065</v>
      </c>
      <c r="G51" s="195"/>
      <c r="H51" s="130">
        <v>-1092018</v>
      </c>
      <c r="I51" s="195"/>
      <c r="J51" s="195">
        <v>-710065</v>
      </c>
      <c r="M51" s="213"/>
    </row>
    <row r="52" spans="1:16" ht="22.5" customHeight="1">
      <c r="A52" s="22" t="s">
        <v>147</v>
      </c>
      <c r="D52" s="130">
        <v>0</v>
      </c>
      <c r="E52" s="77"/>
      <c r="F52" s="224">
        <v>20000</v>
      </c>
      <c r="G52" s="77"/>
      <c r="H52" s="130">
        <v>0</v>
      </c>
      <c r="I52" s="77"/>
      <c r="J52" s="224">
        <v>20000</v>
      </c>
      <c r="L52" s="213"/>
    </row>
    <row r="53" spans="1:16" ht="22.5" customHeight="1">
      <c r="A53" s="213" t="s">
        <v>125</v>
      </c>
      <c r="D53" s="130">
        <v>2678</v>
      </c>
      <c r="E53" s="77"/>
      <c r="F53" s="224">
        <v>206</v>
      </c>
      <c r="G53" s="77"/>
      <c r="H53" s="130">
        <v>2678</v>
      </c>
      <c r="I53" s="77"/>
      <c r="J53" s="224">
        <v>206</v>
      </c>
      <c r="M53" s="213"/>
    </row>
    <row r="54" spans="1:16" ht="22.5" customHeight="1">
      <c r="A54" s="213" t="s">
        <v>149</v>
      </c>
      <c r="D54" s="130">
        <v>-52470</v>
      </c>
      <c r="E54" s="77"/>
      <c r="F54" s="224">
        <v>-24553</v>
      </c>
      <c r="G54" s="77"/>
      <c r="H54" s="130">
        <v>-52470</v>
      </c>
      <c r="I54" s="77"/>
      <c r="J54" s="224">
        <v>-24553</v>
      </c>
      <c r="M54" s="213"/>
    </row>
    <row r="55" spans="1:16" ht="22.5" hidden="1" customHeight="1">
      <c r="A55" s="22" t="s">
        <v>136</v>
      </c>
      <c r="D55" s="130">
        <v>0</v>
      </c>
      <c r="E55" s="77"/>
      <c r="F55" s="224">
        <v>0</v>
      </c>
      <c r="G55" s="77"/>
      <c r="H55" s="130">
        <v>0</v>
      </c>
      <c r="I55" s="77"/>
      <c r="J55" s="224">
        <v>0</v>
      </c>
      <c r="M55" s="213"/>
    </row>
    <row r="56" spans="1:16" ht="22.5" customHeight="1">
      <c r="A56" s="22" t="s">
        <v>148</v>
      </c>
      <c r="D56" s="130">
        <v>-3100</v>
      </c>
      <c r="E56" s="77"/>
      <c r="F56" s="224">
        <v>0</v>
      </c>
      <c r="G56" s="77"/>
      <c r="H56" s="130">
        <v>-3100</v>
      </c>
      <c r="I56" s="77"/>
      <c r="J56" s="224">
        <v>0</v>
      </c>
      <c r="M56" s="213"/>
    </row>
    <row r="57" spans="1:16" ht="22.5" customHeight="1">
      <c r="A57" s="213" t="s">
        <v>104</v>
      </c>
      <c r="B57" s="83"/>
      <c r="C57" s="83"/>
      <c r="D57" s="130">
        <v>1000</v>
      </c>
      <c r="E57" s="77"/>
      <c r="F57" s="224">
        <v>1000</v>
      </c>
      <c r="G57" s="130"/>
      <c r="H57" s="130">
        <v>1000</v>
      </c>
      <c r="I57" s="130"/>
      <c r="J57" s="224">
        <v>1000</v>
      </c>
      <c r="M57" s="213"/>
    </row>
    <row r="58" spans="1:16" ht="22.5" customHeight="1">
      <c r="A58" s="22" t="s">
        <v>95</v>
      </c>
      <c r="B58" s="83"/>
      <c r="C58" s="83"/>
      <c r="D58" s="130">
        <v>3635</v>
      </c>
      <c r="E58" s="77"/>
      <c r="F58" s="224">
        <v>1765</v>
      </c>
      <c r="G58" s="130"/>
      <c r="H58" s="130">
        <v>3635</v>
      </c>
      <c r="I58" s="130"/>
      <c r="J58" s="224">
        <v>1765</v>
      </c>
      <c r="M58" s="213"/>
    </row>
    <row r="59" spans="1:16" ht="22.5" customHeight="1">
      <c r="A59" s="213" t="s">
        <v>97</v>
      </c>
      <c r="D59" s="130">
        <v>11300</v>
      </c>
      <c r="E59" s="77"/>
      <c r="F59" s="224">
        <v>9816</v>
      </c>
      <c r="G59" s="77"/>
      <c r="H59" s="128">
        <v>11300</v>
      </c>
      <c r="I59" s="77"/>
      <c r="J59" s="224">
        <v>9816</v>
      </c>
      <c r="M59" s="213"/>
    </row>
    <row r="60" spans="1:16" s="66" customFormat="1" ht="22.5" customHeight="1">
      <c r="A60" s="93" t="s">
        <v>112</v>
      </c>
      <c r="B60" s="87"/>
      <c r="C60" s="87"/>
      <c r="D60" s="245">
        <f>SUM(D50:D59)</f>
        <v>123889</v>
      </c>
      <c r="E60" s="129"/>
      <c r="F60" s="246">
        <f>SUM(F50:F59)</f>
        <v>88169</v>
      </c>
      <c r="G60" s="129"/>
      <c r="H60" s="245">
        <f>SUM(H50:H59)</f>
        <v>123889</v>
      </c>
      <c r="I60" s="225"/>
      <c r="J60" s="246">
        <f>SUM(J50:J59)</f>
        <v>88169</v>
      </c>
      <c r="L60" s="81"/>
      <c r="M60" s="81"/>
      <c r="N60" s="93"/>
      <c r="O60" s="93"/>
      <c r="P60" s="93"/>
    </row>
    <row r="61" spans="1:16" s="66" customFormat="1" ht="22.5" customHeight="1">
      <c r="A61" s="93"/>
      <c r="B61" s="87"/>
      <c r="C61" s="87"/>
      <c r="D61" s="226"/>
      <c r="E61" s="129"/>
      <c r="F61" s="226"/>
      <c r="G61" s="129"/>
      <c r="H61" s="226"/>
      <c r="I61" s="225"/>
      <c r="J61" s="226"/>
      <c r="L61" s="81"/>
      <c r="M61" s="213"/>
      <c r="N61" s="93"/>
      <c r="O61" s="93"/>
      <c r="P61" s="93"/>
    </row>
    <row r="62" spans="1:16" s="66" customFormat="1" ht="22.5" customHeight="1">
      <c r="A62" s="217" t="s">
        <v>105</v>
      </c>
      <c r="B62" s="87"/>
      <c r="C62" s="87"/>
      <c r="D62" s="226"/>
      <c r="E62" s="129"/>
      <c r="F62" s="226"/>
      <c r="G62" s="129"/>
      <c r="H62" s="226"/>
      <c r="I62" s="225"/>
      <c r="J62" s="226"/>
      <c r="L62" s="81"/>
      <c r="M62" s="213"/>
      <c r="N62" s="93"/>
      <c r="O62" s="93"/>
      <c r="P62" s="93"/>
    </row>
    <row r="63" spans="1:16" s="66" customFormat="1" ht="22.5" customHeight="1">
      <c r="A63" s="22" t="s">
        <v>140</v>
      </c>
      <c r="B63" s="72"/>
      <c r="C63" s="87"/>
      <c r="D63" s="239">
        <v>-644400</v>
      </c>
      <c r="E63" s="129"/>
      <c r="F63" s="239">
        <v>-619200</v>
      </c>
      <c r="G63" s="130"/>
      <c r="H63" s="239">
        <v>-644400</v>
      </c>
      <c r="I63" s="224"/>
      <c r="J63" s="239">
        <v>-619200</v>
      </c>
      <c r="L63" s="81"/>
      <c r="M63" s="213"/>
      <c r="N63" s="93"/>
      <c r="O63" s="93"/>
      <c r="P63" s="93"/>
    </row>
    <row r="64" spans="1:16" s="66" customFormat="1" ht="22.5" customHeight="1">
      <c r="A64" s="22" t="s">
        <v>126</v>
      </c>
      <c r="B64" s="87"/>
      <c r="C64" s="87"/>
      <c r="D64" s="239">
        <v>0</v>
      </c>
      <c r="E64" s="129"/>
      <c r="F64" s="239">
        <v>57</v>
      </c>
      <c r="G64" s="130"/>
      <c r="H64" s="239">
        <v>0</v>
      </c>
      <c r="I64" s="224"/>
      <c r="J64" s="239">
        <v>57</v>
      </c>
      <c r="L64" s="81"/>
      <c r="M64" s="213"/>
      <c r="N64" s="93"/>
      <c r="O64" s="93"/>
      <c r="P64" s="93"/>
    </row>
    <row r="65" spans="1:16" s="66" customFormat="1" ht="22.5" hidden="1" customHeight="1">
      <c r="A65" s="213" t="s">
        <v>126</v>
      </c>
      <c r="B65" s="87"/>
      <c r="C65" s="87"/>
      <c r="D65" s="227"/>
      <c r="E65" s="130"/>
      <c r="F65" s="195">
        <v>0</v>
      </c>
      <c r="G65" s="195"/>
      <c r="H65" s="227"/>
      <c r="I65" s="195"/>
      <c r="J65" s="195">
        <v>0</v>
      </c>
      <c r="L65" s="93"/>
      <c r="M65" s="93"/>
      <c r="N65" s="93"/>
      <c r="O65" s="93"/>
      <c r="P65" s="93"/>
    </row>
    <row r="66" spans="1:16" s="66" customFormat="1" ht="22.5" customHeight="1">
      <c r="A66" s="93" t="s">
        <v>144</v>
      </c>
      <c r="B66" s="87"/>
      <c r="C66" s="87"/>
      <c r="D66" s="245">
        <f>SUM(D63:D64)</f>
        <v>-644400</v>
      </c>
      <c r="E66" s="228"/>
      <c r="F66" s="245">
        <f>SUM(F63:F64)</f>
        <v>-619143</v>
      </c>
      <c r="G66" s="228"/>
      <c r="H66" s="245">
        <f>SUM(H63:H64)</f>
        <v>-644400</v>
      </c>
      <c r="I66" s="228"/>
      <c r="J66" s="245">
        <f>SUM(J63:J64)</f>
        <v>-619143</v>
      </c>
      <c r="L66" s="93"/>
      <c r="M66" s="93"/>
      <c r="N66" s="93"/>
      <c r="O66" s="93"/>
      <c r="P66" s="93"/>
    </row>
    <row r="67" spans="1:16" ht="22.5" customHeight="1">
      <c r="A67" s="93"/>
      <c r="D67" s="91"/>
      <c r="E67" s="77"/>
      <c r="F67" s="91"/>
      <c r="G67" s="77"/>
      <c r="H67" s="91"/>
      <c r="I67" s="91"/>
      <c r="J67" s="91"/>
    </row>
    <row r="68" spans="1:16" ht="22.5" customHeight="1">
      <c r="A68" s="93" t="s">
        <v>141</v>
      </c>
      <c r="D68" s="244">
        <f>D66+D60+D39</f>
        <v>-134712</v>
      </c>
      <c r="E68" s="129"/>
      <c r="F68" s="243">
        <f>+F60+F39+F66</f>
        <v>-182406</v>
      </c>
      <c r="G68" s="129"/>
      <c r="H68" s="244">
        <f>H66+H60+H39</f>
        <v>-134712</v>
      </c>
      <c r="I68" s="89"/>
      <c r="J68" s="243">
        <f>J66+J60+J39</f>
        <v>-182406</v>
      </c>
    </row>
    <row r="69" spans="1:16" ht="22.5" customHeight="1">
      <c r="A69" s="229" t="s">
        <v>127</v>
      </c>
      <c r="D69" s="242">
        <f>'BS-3-4'!F11</f>
        <v>625869</v>
      </c>
      <c r="E69" s="77"/>
      <c r="F69" s="78">
        <v>636750</v>
      </c>
      <c r="G69" s="77"/>
      <c r="H69" s="242">
        <f>'BS-3-4'!J11</f>
        <v>625869</v>
      </c>
      <c r="I69" s="78"/>
      <c r="J69" s="78">
        <v>636750</v>
      </c>
      <c r="K69" s="230"/>
    </row>
    <row r="70" spans="1:16" ht="22.5" customHeight="1" thickBot="1">
      <c r="A70" s="231" t="s">
        <v>137</v>
      </c>
      <c r="D70" s="240">
        <f>+D69+D68</f>
        <v>491157</v>
      </c>
      <c r="E70" s="77"/>
      <c r="F70" s="241">
        <f>+F69+F68</f>
        <v>454344</v>
      </c>
      <c r="G70" s="77"/>
      <c r="H70" s="240">
        <f>+H69+H68</f>
        <v>491157</v>
      </c>
      <c r="I70" s="89"/>
      <c r="J70" s="241">
        <f>+J69+J68</f>
        <v>454344</v>
      </c>
      <c r="K70" s="232"/>
      <c r="L70" s="213"/>
      <c r="M70" s="213"/>
      <c r="N70" s="213"/>
      <c r="O70" s="213"/>
      <c r="P70" s="213"/>
    </row>
    <row r="71" spans="1:16" ht="22.5" customHeight="1" thickTop="1">
      <c r="A71" s="233"/>
      <c r="D71" s="251"/>
      <c r="E71" s="252"/>
      <c r="F71" s="251"/>
      <c r="G71" s="252"/>
      <c r="H71" s="251"/>
      <c r="I71" s="89"/>
      <c r="J71" s="251"/>
      <c r="K71" s="230"/>
    </row>
    <row r="72" spans="1:16" ht="22.5" customHeight="1">
      <c r="A72" s="68" t="s">
        <v>106</v>
      </c>
      <c r="B72" s="235"/>
      <c r="C72" s="235"/>
      <c r="D72" s="228"/>
      <c r="E72" s="253"/>
      <c r="F72" s="253"/>
      <c r="G72" s="253"/>
      <c r="H72" s="253"/>
      <c r="I72" s="89"/>
      <c r="J72" s="253"/>
    </row>
    <row r="73" spans="1:16" ht="22.5" customHeight="1">
      <c r="A73" s="84" t="s">
        <v>150</v>
      </c>
      <c r="B73" s="235"/>
      <c r="C73" s="235"/>
      <c r="D73" s="130">
        <v>53235</v>
      </c>
      <c r="E73" s="77"/>
      <c r="F73" s="130">
        <v>25271</v>
      </c>
      <c r="G73" s="77"/>
      <c r="H73" s="130">
        <v>53235</v>
      </c>
      <c r="I73" s="77"/>
      <c r="J73" s="130">
        <v>25271</v>
      </c>
    </row>
    <row r="74" spans="1:16" ht="22.5" customHeight="1">
      <c r="A74" s="100" t="s">
        <v>151</v>
      </c>
      <c r="B74" s="235"/>
      <c r="C74" s="235"/>
      <c r="D74" s="77">
        <v>851</v>
      </c>
      <c r="E74" s="77"/>
      <c r="F74" s="77">
        <v>474</v>
      </c>
      <c r="G74" s="77"/>
      <c r="H74" s="77">
        <v>851</v>
      </c>
      <c r="I74" s="77"/>
      <c r="J74" s="77">
        <v>474</v>
      </c>
    </row>
    <row r="75" spans="1:16" ht="22.5" customHeight="1">
      <c r="A75" s="100" t="s">
        <v>152</v>
      </c>
      <c r="B75" s="235"/>
      <c r="C75" s="235"/>
      <c r="D75" s="77">
        <v>-1616</v>
      </c>
      <c r="E75" s="77"/>
      <c r="F75" s="77">
        <v>-1192</v>
      </c>
      <c r="G75" s="77"/>
      <c r="H75" s="77">
        <v>-1616</v>
      </c>
      <c r="I75" s="77"/>
      <c r="J75" s="77">
        <v>-1192</v>
      </c>
    </row>
    <row r="76" spans="1:16" ht="22.5" customHeight="1" thickBot="1">
      <c r="A76" s="236"/>
      <c r="B76" s="235"/>
      <c r="C76" s="235"/>
      <c r="D76" s="240">
        <f>SUM(D73:D75)</f>
        <v>52470</v>
      </c>
      <c r="E76" s="77"/>
      <c r="F76" s="48">
        <f>SUM(F73:F75)</f>
        <v>24553</v>
      </c>
      <c r="G76" s="77"/>
      <c r="H76" s="240">
        <f>SUM(H73:H75)</f>
        <v>52470</v>
      </c>
      <c r="I76" s="77"/>
      <c r="J76" s="48">
        <f>SUM(J73:J75)</f>
        <v>24553</v>
      </c>
    </row>
    <row r="77" spans="1:16" ht="22.5" customHeight="1" thickTop="1">
      <c r="A77" s="236"/>
      <c r="B77" s="235"/>
      <c r="C77" s="235"/>
      <c r="D77" s="176"/>
      <c r="E77" s="237"/>
      <c r="F77" s="176"/>
      <c r="G77" s="234"/>
      <c r="H77" s="176"/>
      <c r="I77" s="234"/>
      <c r="J77" s="176"/>
    </row>
    <row r="78" spans="1:16" ht="22.5" customHeight="1">
      <c r="D78" s="213"/>
      <c r="H78" s="213"/>
    </row>
    <row r="84" spans="4:10" ht="22.5" customHeight="1">
      <c r="D84" s="238"/>
      <c r="E84" s="157"/>
      <c r="F84" s="238"/>
      <c r="G84" s="157"/>
      <c r="H84" s="238"/>
      <c r="I84" s="238"/>
      <c r="J84" s="238"/>
    </row>
  </sheetData>
  <sheetProtection formatCells="0" formatColumns="0" formatRows="0" insertColumns="0" insertRows="0" insertHyperlinks="0" deleteColumns="0" deleteRows="0" sort="0" autoFilter="0" pivotTables="0"/>
  <mergeCells count="12">
    <mergeCell ref="D48:J48"/>
    <mergeCell ref="H46:J46"/>
    <mergeCell ref="D9:J9"/>
    <mergeCell ref="H5:J5"/>
    <mergeCell ref="D6:F6"/>
    <mergeCell ref="H6:J6"/>
    <mergeCell ref="D7:F7"/>
    <mergeCell ref="H7:J7"/>
    <mergeCell ref="H44:J44"/>
    <mergeCell ref="D45:F45"/>
    <mergeCell ref="H45:J45"/>
    <mergeCell ref="D46:F46"/>
  </mergeCells>
  <printOptions horizontalCentered="1"/>
  <pageMargins left="0.7" right="0.55000000000000004" top="0.48" bottom="0.5" header="0.5" footer="0.5"/>
  <pageSetup paperSize="9" scale="85" firstPageNumber="11" fitToWidth="0" fitToHeight="0" orientation="portrait" useFirstPageNumber="1" r:id="rId1"/>
  <headerFooter scaleWithDoc="0">
    <oddFooter>&amp;Lหมายเหตุประกอบงบการเงินเป็นส่วนหนึ่งของงบการเงินระหว่างกาลนี้&amp;C&amp;P</oddFooter>
  </headerFooter>
  <rowBreaks count="1" manualBreakCount="1">
    <brk id="39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4.xml><?xml version="1.0" encoding="utf-8"?>
<datasnipper xmlns="http://datasnipper" workbookId="b1996ac0-55eb-4268-be93-2cfd34dd3450" dataSnipperSheetDeleted="false" guid="873ff556-c7f6-4660-bf4f-f18b3dbe417a" revision="2">
  <settings xmlns="" guid="2e22e6a4-0100-41cf-a269-67364ac72e18">
    <setting type="boolean" value="True" name="embed-documents" guid="aeb8db01-1ebd-46c7-aea6-58867933ee53"/>
  </settings>
</datasnipper>
</file>

<file path=customXml/itemProps1.xml><?xml version="1.0" encoding="utf-8"?>
<ds:datastoreItem xmlns:ds="http://schemas.openxmlformats.org/officeDocument/2006/customXml" ds:itemID="{D785E36F-CB8B-474B-8067-0C447FEF152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D96F425-4F98-4292-8BCF-BFE32EE7C8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B6DA608-3DFB-4767-BF0D-5E6BC7F093B8}">
  <ds:schemaRefs>
    <ds:schemaRef ds:uri="http://schemas.microsoft.com/sharepoint/v3"/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05716746-add9-412a-97a9-1b5167d151a3"/>
    <ds:schemaRef ds:uri="http://schemas.microsoft.com/office/2006/metadata/properties"/>
    <ds:schemaRef ds:uri="http://www.w3.org/XML/1998/namespace"/>
    <ds:schemaRef ds:uri="f6ba49b0-bcda-4796-8236-5b5cc1493ace"/>
    <ds:schemaRef ds:uri="http://schemas.microsoft.com/office/infopath/2007/PartnerControls"/>
    <ds:schemaRef ds:uri="http://schemas.openxmlformats.org/package/2006/metadata/core-properties"/>
    <ds:schemaRef ds:uri="4243d5be-521d-4052-81ca-f0f31ea6f2da"/>
  </ds:schemaRefs>
</ds:datastoreItem>
</file>

<file path=customXml/itemProps4.xml><?xml version="1.0" encoding="utf-8"?>
<ds:datastoreItem xmlns:ds="http://schemas.openxmlformats.org/officeDocument/2006/customXml" ds:itemID="{985F3C03-4401-423D-A76E-DB49F02B37CD}">
  <ds:schemaRefs>
    <ds:schemaRef ds:uri="http://datasnipper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BS-3-4</vt:lpstr>
      <vt:lpstr>PL5</vt:lpstr>
      <vt:lpstr>PL6</vt:lpstr>
      <vt:lpstr>PL6 </vt:lpstr>
      <vt:lpstr>SH-7</vt:lpstr>
      <vt:lpstr>SH8</vt:lpstr>
      <vt:lpstr>SH-9 </vt:lpstr>
      <vt:lpstr>SH10 </vt:lpstr>
      <vt:lpstr>Cashflow-11-12</vt:lpstr>
      <vt:lpstr>'BS-3-4'!Print_Area</vt:lpstr>
      <vt:lpstr>'Cashflow-11-12'!Print_Area</vt:lpstr>
      <vt:lpstr>'PL5'!Print_Area</vt:lpstr>
      <vt:lpstr>'PL6'!Print_Area</vt:lpstr>
      <vt:lpstr>'PL6 '!Print_Area</vt:lpstr>
      <vt:lpstr>'SH10 '!Print_Area</vt:lpstr>
      <vt:lpstr>'SH-7'!Print_Area</vt:lpstr>
      <vt:lpstr>'SH8'!Print_Area</vt:lpstr>
      <vt:lpstr>'SH-9 '!Print_Area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wanpen</cp:lastModifiedBy>
  <cp:revision/>
  <cp:lastPrinted>2025-07-26T12:43:12Z</cp:lastPrinted>
  <dcterms:created xsi:type="dcterms:W3CDTF">1998-07-15T07:18:25Z</dcterms:created>
  <dcterms:modified xsi:type="dcterms:W3CDTF">2025-08-13T03:35:18Z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0x010100FC3C573FF70E394A86433F5E112C33AA</vt:lpwstr>
  </property>
  <property fmtid="{D5CDD505-2E9C-101B-9397-08002B2CF9AE}" pid="4" name="MediaServiceImageTags">
    <vt:lpwstr/>
  </property>
</Properties>
</file>