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piwiam\Desktop\TTP\2025\Q2'25\FS\Send\"/>
    </mc:Choice>
  </mc:AlternateContent>
  <xr:revisionPtr revIDLastSave="0" documentId="13_ncr:1_{AFD4A744-A7A8-41C3-A18C-E88CC1B5322F}" xr6:coauthVersionLast="47" xr6:coauthVersionMax="47" xr10:uidLastSave="{00000000-0000-0000-0000-000000000000}"/>
  <bookViews>
    <workbookView xWindow="-110" yWindow="-110" windowWidth="19420" windowHeight="11500" tabRatio="772" firstSheet="1" activeTab="8" xr2:uid="{00000000-000D-0000-FFFF-FFFF00000000}"/>
  </bookViews>
  <sheets>
    <sheet name="Recovered_Sheet1" sheetId="1" state="veryHidden" r:id="rId1"/>
    <sheet name="BL2-3" sheetId="4" r:id="rId2"/>
    <sheet name="PL4" sheetId="15" r:id="rId3"/>
    <sheet name="PL5" sheetId="24" r:id="rId4"/>
    <sheet name="SH-6" sheetId="25" r:id="rId5"/>
    <sheet name="SH7" sheetId="16" r:id="rId6"/>
    <sheet name="SH-8" sheetId="26" r:id="rId7"/>
    <sheet name="SH9" sheetId="17" r:id="rId8"/>
    <sheet name="CF10-11" sheetId="18" r:id="rId9"/>
  </sheets>
  <definedNames>
    <definedName name="_xlnm.Print_Area" localSheetId="1">'BL2-3'!$A$1:$J$71</definedName>
    <definedName name="_xlnm.Print_Area" localSheetId="8">'CF10-11'!$A$1:$J$83</definedName>
    <definedName name="_xlnm.Print_Area" localSheetId="2">'PL4'!$A$1:$J$36</definedName>
    <definedName name="_xlnm.Print_Area" localSheetId="3">'PL5'!$A$1:$J$36</definedName>
    <definedName name="_xlnm.Print_Area" localSheetId="4">'SH-6'!$A$1:$L$23</definedName>
    <definedName name="_xlnm.Print_Area" localSheetId="5">'SH7'!$A$1:$L$23</definedName>
    <definedName name="_xlnm.Print_Area" localSheetId="6">'SH-8'!$A$1:$L$23</definedName>
    <definedName name="_xlnm.Print_Area" localSheetId="7">'SH9'!$A$1:$L$23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24" l="1"/>
  <c r="H25" i="24"/>
  <c r="F25" i="24"/>
  <c r="D25" i="24"/>
  <c r="J25" i="15"/>
  <c r="H25" i="15"/>
  <c r="F25" i="15"/>
  <c r="D25" i="15"/>
  <c r="F20" i="15" l="1"/>
  <c r="H75" i="18"/>
  <c r="D75" i="18"/>
  <c r="J72" i="18"/>
  <c r="H72" i="18"/>
  <c r="D72" i="18"/>
  <c r="F72" i="18"/>
  <c r="H20" i="26"/>
  <c r="F20" i="26"/>
  <c r="D20" i="26"/>
  <c r="J16" i="26"/>
  <c r="H16" i="26"/>
  <c r="H22" i="26" s="1"/>
  <c r="F16" i="26"/>
  <c r="F22" i="26" s="1"/>
  <c r="D16" i="26"/>
  <c r="L16" i="26" s="1"/>
  <c r="L15" i="26"/>
  <c r="L11" i="26"/>
  <c r="F20" i="16"/>
  <c r="L11" i="25"/>
  <c r="H20" i="25"/>
  <c r="F20" i="25"/>
  <c r="D20" i="25"/>
  <c r="J16" i="25"/>
  <c r="H16" i="25"/>
  <c r="H22" i="25" s="1"/>
  <c r="F16" i="25"/>
  <c r="F22" i="25" s="1"/>
  <c r="D16" i="25"/>
  <c r="L16" i="25" s="1"/>
  <c r="L15" i="25"/>
  <c r="J18" i="24"/>
  <c r="H18" i="24"/>
  <c r="F18" i="24"/>
  <c r="D18" i="24"/>
  <c r="J12" i="24"/>
  <c r="H12" i="24"/>
  <c r="F12" i="24"/>
  <c r="D12" i="24"/>
  <c r="D20" i="24" l="1"/>
  <c r="D23" i="24" s="1"/>
  <c r="J19" i="16" s="1"/>
  <c r="L19" i="16" s="1"/>
  <c r="D22" i="26"/>
  <c r="D22" i="25"/>
  <c r="H20" i="24"/>
  <c r="H23" i="24" s="1"/>
  <c r="F20" i="24"/>
  <c r="F23" i="24" s="1"/>
  <c r="J20" i="24"/>
  <c r="J23" i="24" s="1"/>
  <c r="D11" i="18" l="1"/>
  <c r="D35" i="24"/>
  <c r="D33" i="24"/>
  <c r="J35" i="24"/>
  <c r="J19" i="26"/>
  <c r="J11" i="18"/>
  <c r="F33" i="24"/>
  <c r="J19" i="25"/>
  <c r="F11" i="18"/>
  <c r="F30" i="18" s="1"/>
  <c r="H35" i="24"/>
  <c r="J19" i="17"/>
  <c r="H11" i="18"/>
  <c r="H33" i="24"/>
  <c r="F35" i="24"/>
  <c r="J33" i="24"/>
  <c r="J20" i="25" l="1"/>
  <c r="J22" i="25" s="1"/>
  <c r="L19" i="25"/>
  <c r="L20" i="25" s="1"/>
  <c r="L22" i="25" s="1"/>
  <c r="J20" i="26"/>
  <c r="J22" i="26" s="1"/>
  <c r="L19" i="26"/>
  <c r="L20" i="26" s="1"/>
  <c r="L22" i="26" s="1"/>
  <c r="H30" i="18"/>
  <c r="D30" i="18"/>
  <c r="D40" i="18" s="1"/>
  <c r="H48" i="4" l="1"/>
  <c r="D82" i="18" l="1"/>
  <c r="F82" i="18"/>
  <c r="H82" i="18"/>
  <c r="D69" i="4"/>
  <c r="J52" i="4"/>
  <c r="H52" i="4"/>
  <c r="F52" i="4"/>
  <c r="D52" i="4"/>
  <c r="F66" i="18" l="1"/>
  <c r="F69" i="4" l="1"/>
  <c r="D66" i="18" l="1"/>
  <c r="D31" i="4" l="1"/>
  <c r="F40" i="18" l="1"/>
  <c r="H66" i="18" l="1"/>
  <c r="D20" i="16" l="1"/>
  <c r="D16" i="16"/>
  <c r="D22" i="16" l="1"/>
  <c r="H16" i="17" l="1"/>
  <c r="F16" i="17"/>
  <c r="D16" i="17"/>
  <c r="H16" i="16"/>
  <c r="F16" i="16"/>
  <c r="H20" i="17"/>
  <c r="F20" i="17"/>
  <c r="D20" i="17"/>
  <c r="H20" i="16"/>
  <c r="F22" i="16" l="1"/>
  <c r="H22" i="17"/>
  <c r="D22" i="17"/>
  <c r="H22" i="16"/>
  <c r="F22" i="17"/>
  <c r="J48" i="4" l="1"/>
  <c r="F48" i="4"/>
  <c r="J31" i="4"/>
  <c r="F31" i="4"/>
  <c r="J19" i="4"/>
  <c r="F19" i="4"/>
  <c r="J54" i="4" l="1"/>
  <c r="F54" i="4"/>
  <c r="F71" i="4" s="1"/>
  <c r="F33" i="4"/>
  <c r="J33" i="4"/>
  <c r="J82" i="18" l="1"/>
  <c r="J66" i="18"/>
  <c r="J18" i="15"/>
  <c r="J12" i="15"/>
  <c r="F18" i="15"/>
  <c r="F12" i="15"/>
  <c r="F23" i="15" l="1"/>
  <c r="J20" i="15"/>
  <c r="J23" i="15" s="1"/>
  <c r="J30" i="18" l="1"/>
  <c r="F42" i="18"/>
  <c r="F74" i="18" s="1"/>
  <c r="F76" i="18" s="1"/>
  <c r="F35" i="15"/>
  <c r="F33" i="15"/>
  <c r="L11" i="17"/>
  <c r="J69" i="4"/>
  <c r="D48" i="4"/>
  <c r="H31" i="4"/>
  <c r="H19" i="4"/>
  <c r="D19" i="4"/>
  <c r="J35" i="15" l="1"/>
  <c r="J33" i="15"/>
  <c r="J40" i="18"/>
  <c r="J42" i="18" s="1"/>
  <c r="J74" i="18" s="1"/>
  <c r="J76" i="18" s="1"/>
  <c r="D54" i="4"/>
  <c r="J71" i="4"/>
  <c r="H54" i="4"/>
  <c r="H33" i="4"/>
  <c r="D33" i="4"/>
  <c r="C74" i="18" l="1"/>
  <c r="E74" i="18"/>
  <c r="L11" i="16" l="1"/>
  <c r="H18" i="15"/>
  <c r="D18" i="15"/>
  <c r="H12" i="15"/>
  <c r="H20" i="15" s="1"/>
  <c r="D12" i="15"/>
  <c r="D20" i="15" l="1"/>
  <c r="D23" i="15" s="1"/>
  <c r="H23" i="15"/>
  <c r="D35" i="15" l="1"/>
  <c r="H40" i="18"/>
  <c r="H42" i="18" s="1"/>
  <c r="D33" i="15"/>
  <c r="L20" i="16" s="1"/>
  <c r="H33" i="15"/>
  <c r="J20" i="17" s="1"/>
  <c r="L15" i="17"/>
  <c r="J16" i="17"/>
  <c r="L15" i="16"/>
  <c r="J16" i="16"/>
  <c r="D42" i="18"/>
  <c r="D74" i="18" s="1"/>
  <c r="H35" i="15"/>
  <c r="J22" i="17" l="1"/>
  <c r="L19" i="17"/>
  <c r="L20" i="17" s="1"/>
  <c r="J20" i="16"/>
  <c r="J22" i="16" s="1"/>
  <c r="H74" i="18"/>
  <c r="L16" i="17"/>
  <c r="L16" i="16"/>
  <c r="L22" i="16" s="1"/>
  <c r="D76" i="18"/>
  <c r="L22" i="17" l="1"/>
  <c r="H76" i="18"/>
  <c r="D71" i="4"/>
  <c r="H69" i="4" l="1"/>
  <c r="H71" i="4" l="1"/>
</calcChain>
</file>

<file path=xl/sharedStrings.xml><?xml version="1.0" encoding="utf-8"?>
<sst xmlns="http://schemas.openxmlformats.org/spreadsheetml/2006/main" count="341" uniqueCount="159">
  <si>
    <t xml:space="preserve">Thaitheparos Public Company Limited </t>
  </si>
  <si>
    <t>Statement of financial position</t>
  </si>
  <si>
    <t>Financial statements in which</t>
  </si>
  <si>
    <t>Separate</t>
  </si>
  <si>
    <t>the equity method is applied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</si>
  <si>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</si>
  <si>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</si>
  <si>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</si>
  <si>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</si>
  <si>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</si>
  <si>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</si>
  <si>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</si>
  <si>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</si>
  <si>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</si>
  <si>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Inventories</t>
  </si>
  <si>
    <t>Other current assets</t>
  </si>
  <si>
    <t>Total current assets</t>
  </si>
  <si>
    <t>Non-current assets</t>
  </si>
  <si>
    <t>Investments in associate</t>
  </si>
  <si>
    <t>Long-term loans to associate</t>
  </si>
  <si>
    <t>Land not used in operations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</si>
  <si>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</si>
  <si>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</si>
  <si>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</si>
  <si>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</si>
  <si>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</si>
  <si>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</si>
  <si>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</si>
  <si>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</si>
  <si>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Corporate income tax payable</t>
  </si>
  <si>
    <t>Total current liabilities</t>
  </si>
  <si>
    <t>Non-current liability</t>
  </si>
  <si>
    <t>Total non-current liability</t>
  </si>
  <si>
    <t>Total liabilities</t>
  </si>
  <si>
    <t>Equity</t>
  </si>
  <si>
    <t>Share capital</t>
  </si>
  <si>
    <t>Share premium on ordinary shares</t>
  </si>
  <si>
    <t xml:space="preserve">   Appropriated</t>
  </si>
  <si>
    <t xml:space="preserve">      Legal reserve</t>
  </si>
  <si>
    <t xml:space="preserve">   Unappropriated</t>
  </si>
  <si>
    <t>Total equity</t>
  </si>
  <si>
    <t>Total liabilities and equity</t>
  </si>
  <si>
    <t>Income</t>
  </si>
  <si>
    <t>Revenue from sale of goods</t>
  </si>
  <si>
    <t>Other income</t>
  </si>
  <si>
    <t>Total income</t>
  </si>
  <si>
    <t>Expenses</t>
  </si>
  <si>
    <t>Cost of sale of goods</t>
  </si>
  <si>
    <t xml:space="preserve">Administrative expenses </t>
  </si>
  <si>
    <t>Total expenses</t>
  </si>
  <si>
    <t>Profit for the period</t>
  </si>
  <si>
    <t>Other comprehensive income</t>
  </si>
  <si>
    <t>Item that may be reclassified to profit or loss</t>
  </si>
  <si>
    <t>Net change in fair value of available-for-sale</t>
  </si>
  <si>
    <t xml:space="preserve">  investments</t>
  </si>
  <si>
    <t xml:space="preserve">         -</t>
  </si>
  <si>
    <t>Other comprehensive income for the period,</t>
  </si>
  <si>
    <t xml:space="preserve">   net of tax</t>
  </si>
  <si>
    <t>Total comprehensive income for the period</t>
  </si>
  <si>
    <t>Financial statements in which the equity method is applied</t>
  </si>
  <si>
    <t>Retained earnings</t>
  </si>
  <si>
    <t>Issued and</t>
  </si>
  <si>
    <t>Share</t>
  </si>
  <si>
    <t>paid-up</t>
  </si>
  <si>
    <t>share capital</t>
  </si>
  <si>
    <t>ordinary shares</t>
  </si>
  <si>
    <t>Legal reserve</t>
  </si>
  <si>
    <t>Unappropriated</t>
  </si>
  <si>
    <t>Balance at 1 January 2024</t>
  </si>
  <si>
    <t>Transactions with owners, recorded directly in equity</t>
  </si>
  <si>
    <t>Comprehensive income for the period</t>
  </si>
  <si>
    <t>Balance at 1 January 2025</t>
  </si>
  <si>
    <t>Separate financial statements</t>
  </si>
  <si>
    <t>Cash flows from operating activities</t>
  </si>
  <si>
    <t>Adjustments to reconcile profit to cash receipts (payments)</t>
  </si>
  <si>
    <t>cash receipts (payments)</t>
  </si>
  <si>
    <t>Depreciation and amortisation</t>
  </si>
  <si>
    <t>Unrealised (gain) loss on foreign exchange</t>
  </si>
  <si>
    <t>Loss on write-off of inventories</t>
  </si>
  <si>
    <t xml:space="preserve">Revesal of loss on inventories devaluation </t>
  </si>
  <si>
    <t>Revesal of impairment loss on unused equipment</t>
  </si>
  <si>
    <t>Non-current provisions for employee benefits</t>
  </si>
  <si>
    <t>Interest income</t>
  </si>
  <si>
    <t>Change in operating assets and liabilities</t>
  </si>
  <si>
    <t>Trade accounts receivable</t>
  </si>
  <si>
    <t>Trade accounts payable</t>
  </si>
  <si>
    <t>Net cash generated from operations</t>
  </si>
  <si>
    <t xml:space="preserve">Taxes paid </t>
  </si>
  <si>
    <t xml:space="preserve">Net cash from operating activities </t>
  </si>
  <si>
    <t>Cash flows from investing activities</t>
  </si>
  <si>
    <t>Acquisition of intangible assets</t>
  </si>
  <si>
    <t>Interest received</t>
  </si>
  <si>
    <t>Decrease in long term investments</t>
  </si>
  <si>
    <t>Cash flows from financing activities</t>
  </si>
  <si>
    <t>Cash and cash equivalents at 1 January</t>
  </si>
  <si>
    <t>Supplemental disclosures of cash flows information</t>
  </si>
  <si>
    <t>Other current receivables</t>
  </si>
  <si>
    <t>Other current payables</t>
  </si>
  <si>
    <t>Net cash from investing activities</t>
  </si>
  <si>
    <t>Distribution costs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</si>
  <si>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</si>
  <si>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2, 3</t>
  </si>
  <si>
    <t xml:space="preserve">    Profit</t>
  </si>
  <si>
    <t>Current portion of long-term loans to associate</t>
  </si>
  <si>
    <t xml:space="preserve">Profit before income tax </t>
  </si>
  <si>
    <t>Share of profit of associate accounted for</t>
  </si>
  <si>
    <t xml:space="preserve">   using equity method, net of tax</t>
  </si>
  <si>
    <t>Reversal of loss on inventories devaluation</t>
  </si>
  <si>
    <t>Proceeds from sale of equipment</t>
  </si>
  <si>
    <t xml:space="preserve">Advance payment for raw materials </t>
  </si>
  <si>
    <t>Bank deposits pledged as collateral</t>
  </si>
  <si>
    <t>Investments in equity instruments</t>
  </si>
  <si>
    <t>Authorised share capital</t>
  </si>
  <si>
    <t xml:space="preserve">(600,000,000 ordinary shares, par value at </t>
  </si>
  <si>
    <t>Baht 1 per share)</t>
  </si>
  <si>
    <t>Issued and paid-up share capital</t>
  </si>
  <si>
    <t xml:space="preserve">(360,000,000 ordinary shares, par value at </t>
  </si>
  <si>
    <t>using equity method</t>
  </si>
  <si>
    <t>Tax expense</t>
  </si>
  <si>
    <t>Statement of changes in equity (Unaudited)</t>
  </si>
  <si>
    <t>premium on</t>
  </si>
  <si>
    <t>Statement of cash flows (Unaudited)</t>
  </si>
  <si>
    <t>Gain on sale of current investments</t>
  </si>
  <si>
    <t>Advance payment for raw materials</t>
  </si>
  <si>
    <t>Proceeds from sale of current investments</t>
  </si>
  <si>
    <t>Acquisition of current investments</t>
  </si>
  <si>
    <t>Proceeds from repayment of loans to associate</t>
  </si>
  <si>
    <t>Proceeds from bank deposits pledged as collateral</t>
  </si>
  <si>
    <t>30 June</t>
  </si>
  <si>
    <t>Three-month period ended
30 June</t>
  </si>
  <si>
    <t>Six-month period ended
30 June</t>
  </si>
  <si>
    <t>Profit before income tax</t>
  </si>
  <si>
    <t>Six-month period ended 30 June 2024</t>
  </si>
  <si>
    <t>Balance at 30 June 2024</t>
  </si>
  <si>
    <t>Balance at 30 June 2025</t>
  </si>
  <si>
    <t>Six-month period ended 30 June 2025</t>
  </si>
  <si>
    <t>Six-month period ended</t>
  </si>
  <si>
    <t>Cash and cash equivalents at 30 June</t>
  </si>
  <si>
    <t xml:space="preserve">Proceeds from current investment </t>
  </si>
  <si>
    <t>Dividends paid to owners of the Company</t>
  </si>
  <si>
    <t xml:space="preserve">    Dividends </t>
  </si>
  <si>
    <t>Statement of comprehensive income (Unaudited)</t>
  </si>
  <si>
    <t>5</t>
  </si>
  <si>
    <t>Acquired of improved land not used in operations</t>
  </si>
  <si>
    <t>Reversal of expected credit loss</t>
  </si>
  <si>
    <t>(Gain) loss on disposal and write-off of equipment</t>
  </si>
  <si>
    <t>Net cash used in financing activities</t>
  </si>
  <si>
    <t>Net decrease in cash and cash equivalents</t>
  </si>
  <si>
    <t>Gain on fair value adjustment of financial assets</t>
  </si>
  <si>
    <t xml:space="preserve">Profit from operating activities </t>
  </si>
  <si>
    <t xml:space="preserve">    Distributions to owners of the Company</t>
  </si>
  <si>
    <t>Total distributions to owners of the Company</t>
  </si>
  <si>
    <t>Dividend income</t>
  </si>
  <si>
    <t>Proceeds from sale of investments in equity instruments</t>
  </si>
  <si>
    <t>Acquisition of property, plant and equipment</t>
  </si>
  <si>
    <t>Dividend received</t>
  </si>
  <si>
    <t>Total acquisition of property, plant and equipment during the periods</t>
  </si>
  <si>
    <r>
      <t>Add</t>
    </r>
    <r>
      <rPr>
        <sz val="11"/>
        <rFont val="Times New Roman"/>
        <family val="1"/>
      </rPr>
      <t xml:space="preserve"> Settlement of payables for purchase of property, plant and equipment</t>
    </r>
  </si>
  <si>
    <r>
      <t>Less</t>
    </r>
    <r>
      <rPr>
        <sz val="11"/>
        <rFont val="Times New Roman"/>
        <family val="1"/>
      </rPr>
      <t xml:space="preserve"> Payables for purchase of property, plant and equipment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</si>
</sst>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,##0\ ;\(#,##0\)"/>
    <numFmt numFmtId="165" formatCode="#,##0.00\ ;\(#,##0.0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mmmm\ d\,\ yyyy"/>
    <numFmt numFmtId="171" formatCode="_(* #,##0_);_(* \(#,##0\);_(* &quot;-&quot;??_);_(@_)"/>
  </numFmts>
  <fonts count="15"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/>
    <xf numFmtId="168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160">
    <xf numFmtId="49" fontId="0" fillId="0" borderId="0" xfId="0"/>
    <xf numFmtId="49" fontId="0" fillId="0" borderId="0" xfId="0" applyProtection="1">
      <protection locked="0"/>
    </xf>
    <xf numFmtId="49" fontId="7" fillId="0" borderId="0" xfId="0" applyFont="1" applyProtection="1">
      <protection locked="0"/>
    </xf>
    <xf numFmtId="49" fontId="13" fillId="0" borderId="0" xfId="0" applyFont="1" applyAlignment="1" applyProtection="1">
      <alignment horizontal="left"/>
      <protection locked="0"/>
    </xf>
    <xf numFmtId="49" fontId="14" fillId="0" borderId="0" xfId="0" applyFont="1" applyProtection="1">
      <protection locked="0"/>
    </xf>
    <xf numFmtId="37" fontId="13" fillId="0" borderId="0" xfId="0" applyNumberFormat="1" applyFont="1" applyAlignment="1" applyProtection="1">
      <alignment horizontal="left"/>
      <protection locked="0"/>
    </xf>
    <xf numFmtId="49" fontId="13" fillId="0" borderId="0" xfId="0" applyFont="1" applyAlignment="1" applyProtection="1">
      <alignment horizontal="center"/>
      <protection locked="0"/>
    </xf>
    <xf numFmtId="49" fontId="13" fillId="0" borderId="0" xfId="0" applyFont="1" applyAlignment="1" applyProtection="1">
      <alignment vertical="top" wrapText="1"/>
      <protection locked="0"/>
    </xf>
    <xf numFmtId="49" fontId="13" fillId="0" borderId="0" xfId="0" applyFont="1" applyAlignment="1" applyProtection="1">
      <alignment horizontal="center" wrapText="1"/>
      <protection locked="0"/>
    </xf>
    <xf numFmtId="49" fontId="13" fillId="0" borderId="0" xfId="0" applyFont="1" applyAlignment="1" applyProtection="1">
      <alignment wrapText="1"/>
      <protection locked="0"/>
    </xf>
    <xf numFmtId="49" fontId="0" fillId="0" borderId="0" xfId="0" applyAlignment="1" applyProtection="1">
      <alignment horizontal="center" wrapText="1"/>
      <protection locked="0"/>
    </xf>
    <xf numFmtId="49" fontId="0" fillId="0" borderId="0" xfId="0" applyAlignment="1" applyProtection="1">
      <alignment wrapText="1"/>
      <protection locked="0"/>
    </xf>
    <xf numFmtId="0" fontId="8" fillId="0" borderId="0" xfId="0" applyNumberFormat="1" applyFont="1" applyAlignment="1" applyProtection="1">
      <alignment horizontal="center"/>
      <protection locked="0"/>
    </xf>
    <xf numFmtId="49" fontId="8" fillId="0" borderId="0" xfId="0" applyFont="1" applyProtection="1">
      <protection locked="0"/>
    </xf>
    <xf numFmtId="49" fontId="9" fillId="0" borderId="0" xfId="0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/>
      <protection locked="0"/>
    </xf>
    <xf numFmtId="170" fontId="0" fillId="0" borderId="0" xfId="0" applyNumberFormat="1" applyAlignment="1" applyProtection="1">
      <alignment horizontal="center"/>
      <protection locked="0"/>
    </xf>
    <xf numFmtId="49" fontId="0" fillId="0" borderId="0" xfId="0" applyAlignment="1" applyProtection="1">
      <alignment horizontal="center"/>
      <protection locked="0"/>
    </xf>
    <xf numFmtId="49" fontId="10" fillId="0" borderId="0" xfId="0" applyFont="1" applyAlignment="1" applyProtection="1">
      <alignment vertical="center"/>
      <protection locked="0"/>
    </xf>
    <xf numFmtId="49" fontId="9" fillId="0" borderId="0" xfId="0" applyFont="1" applyAlignment="1" applyProtection="1">
      <alignment horizontal="center"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49" fontId="0" fillId="0" borderId="0" xfId="0" applyAlignment="1" applyProtection="1">
      <alignment vertical="center"/>
      <protection locked="0"/>
    </xf>
    <xf numFmtId="39" fontId="0" fillId="0" borderId="0" xfId="0" applyNumberFormat="1" applyAlignment="1" applyProtection="1">
      <alignment horizontal="right" vertical="center"/>
      <protection locked="0"/>
    </xf>
    <xf numFmtId="49" fontId="7" fillId="0" borderId="0" xfId="0" applyFont="1" applyAlignment="1" applyProtection="1">
      <alignment vertical="center"/>
      <protection locked="0"/>
    </xf>
    <xf numFmtId="37" fontId="0" fillId="0" borderId="0" xfId="1" applyNumberFormat="1" applyFont="1" applyFill="1" applyBorder="1" applyAlignment="1" applyProtection="1">
      <alignment horizontal="right"/>
      <protection locked="0"/>
    </xf>
    <xf numFmtId="37" fontId="0" fillId="0" borderId="0" xfId="1" applyNumberFormat="1" applyFont="1" applyFill="1" applyAlignment="1" applyProtection="1">
      <alignment horizontal="right"/>
      <protection locked="0"/>
    </xf>
    <xf numFmtId="0" fontId="0" fillId="0" borderId="0" xfId="0" applyNumberFormat="1" applyProtection="1">
      <protection locked="0"/>
    </xf>
    <xf numFmtId="49" fontId="0" fillId="0" borderId="0" xfId="0" applyAlignment="1" applyProtection="1">
      <alignment horizontal="left"/>
      <protection locked="0"/>
    </xf>
    <xf numFmtId="0" fontId="9" fillId="0" borderId="0" xfId="0" applyNumberFormat="1" applyFont="1" applyAlignment="1" applyProtection="1">
      <alignment horizontal="center"/>
      <protection locked="0"/>
    </xf>
    <xf numFmtId="37" fontId="7" fillId="0" borderId="0" xfId="0" applyNumberFormat="1" applyFont="1" applyProtection="1">
      <protection locked="0"/>
    </xf>
    <xf numFmtId="49" fontId="8" fillId="0" borderId="0" xfId="0" applyFont="1" applyAlignment="1" applyProtection="1">
      <alignment horizontal="left"/>
      <protection locked="0"/>
    </xf>
    <xf numFmtId="37" fontId="8" fillId="0" borderId="0" xfId="1" applyNumberFormat="1" applyFont="1" applyFill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49" fontId="10" fillId="0" borderId="0" xfId="0" applyFont="1" applyProtection="1">
      <protection locked="0"/>
    </xf>
    <xf numFmtId="171" fontId="0" fillId="0" borderId="0" xfId="0" applyNumberFormat="1" applyProtection="1">
      <protection locked="0"/>
    </xf>
    <xf numFmtId="37" fontId="8" fillId="0" borderId="0" xfId="1" applyNumberFormat="1" applyFont="1" applyFill="1" applyBorder="1" applyAlignment="1" applyProtection="1">
      <alignment horizontal="right"/>
      <protection locked="0"/>
    </xf>
    <xf numFmtId="171" fontId="8" fillId="0" borderId="0" xfId="1" applyNumberFormat="1" applyFont="1" applyFill="1" applyBorder="1" applyAlignment="1" applyProtection="1">
      <alignment horizontal="right"/>
      <protection locked="0"/>
    </xf>
    <xf numFmtId="49" fontId="13" fillId="0" borderId="0" xfId="0" applyFont="1" applyProtection="1">
      <protection locked="0"/>
    </xf>
    <xf numFmtId="39" fontId="0" fillId="0" borderId="0" xfId="0" applyNumberFormat="1" applyProtection="1">
      <protection locked="0"/>
    </xf>
    <xf numFmtId="37" fontId="0" fillId="0" borderId="0" xfId="1" applyNumberFormat="1" applyFont="1" applyFill="1" applyProtection="1">
      <protection locked="0"/>
    </xf>
    <xf numFmtId="37" fontId="8" fillId="0" borderId="0" xfId="1" applyNumberFormat="1" applyFont="1" applyFill="1" applyBorder="1" applyProtection="1">
      <protection locked="0"/>
    </xf>
    <xf numFmtId="0" fontId="10" fillId="0" borderId="0" xfId="0" applyNumberFormat="1" applyFont="1" applyAlignment="1" applyProtection="1">
      <alignment horizontal="center"/>
      <protection locked="0"/>
    </xf>
    <xf numFmtId="37" fontId="8" fillId="0" borderId="0" xfId="1" applyNumberFormat="1" applyFont="1" applyFill="1" applyProtection="1">
      <protection locked="0"/>
    </xf>
    <xf numFmtId="49" fontId="10" fillId="0" borderId="0" xfId="0" applyFont="1" applyAlignment="1" applyProtection="1">
      <alignment horizontal="left"/>
      <protection locked="0"/>
    </xf>
    <xf numFmtId="49" fontId="0" fillId="0" borderId="0" xfId="0" applyAlignment="1" applyProtection="1">
      <alignment horizontal="left" indent="1"/>
      <protection locked="0"/>
    </xf>
    <xf numFmtId="49" fontId="9" fillId="0" borderId="0" xfId="0" applyFont="1" applyAlignment="1" applyProtection="1">
      <alignment horizontal="left" indent="1"/>
      <protection locked="0"/>
    </xf>
    <xf numFmtId="165" fontId="0" fillId="0" borderId="0" xfId="0" applyNumberFormat="1" applyProtection="1">
      <protection locked="0"/>
    </xf>
    <xf numFmtId="37" fontId="0" fillId="0" borderId="0" xfId="1" applyNumberFormat="1" applyFont="1" applyFill="1" applyBorder="1" applyProtection="1">
      <protection locked="0"/>
    </xf>
    <xf numFmtId="37" fontId="9" fillId="0" borderId="0" xfId="0" applyNumberFormat="1" applyFont="1" applyProtection="1">
      <protection locked="0"/>
    </xf>
    <xf numFmtId="49" fontId="9" fillId="0" borderId="0" xfId="0" applyFont="1" applyProtection="1">
      <protection locked="0"/>
    </xf>
    <xf numFmtId="165" fontId="7" fillId="0" borderId="0" xfId="0" applyNumberFormat="1" applyFont="1" applyProtection="1">
      <protection locked="0"/>
    </xf>
    <xf numFmtId="4" fontId="7" fillId="0" borderId="0" xfId="1" applyFont="1" applyFill="1" applyAlignment="1" applyProtection="1">
      <alignment horizontal="right"/>
      <protection locked="0"/>
    </xf>
    <xf numFmtId="4" fontId="7" fillId="0" borderId="0" xfId="1" applyFont="1" applyFill="1" applyProtection="1">
      <protection locked="0"/>
    </xf>
    <xf numFmtId="4" fontId="0" fillId="0" borderId="0" xfId="1" applyFont="1" applyFill="1" applyProtection="1">
      <protection locked="0"/>
    </xf>
    <xf numFmtId="171" fontId="8" fillId="0" borderId="4" xfId="1" applyNumberFormat="1" applyFont="1" applyFill="1" applyBorder="1" applyAlignment="1" applyProtection="1">
      <alignment horizontal="right"/>
    </xf>
    <xf numFmtId="171" fontId="8" fillId="0" borderId="5" xfId="1" applyNumberFormat="1" applyFont="1" applyFill="1" applyBorder="1" applyAlignment="1" applyProtection="1">
      <alignment horizontal="right"/>
    </xf>
    <xf numFmtId="171" fontId="8" fillId="0" borderId="3" xfId="0" applyNumberFormat="1" applyFont="1" applyBorder="1" applyAlignment="1">
      <alignment horizontal="right"/>
    </xf>
    <xf numFmtId="171" fontId="0" fillId="0" borderId="0" xfId="1" applyNumberFormat="1" applyFont="1" applyFill="1" applyBorder="1" applyAlignment="1" applyProtection="1">
      <alignment horizontal="right"/>
      <protection locked="0"/>
    </xf>
    <xf numFmtId="171" fontId="0" fillId="0" borderId="0" xfId="1" applyNumberFormat="1" applyFont="1" applyFill="1" applyAlignment="1" applyProtection="1">
      <alignment horizontal="right"/>
      <protection locked="0"/>
    </xf>
    <xf numFmtId="171" fontId="7" fillId="0" borderId="0" xfId="1" applyNumberFormat="1" applyFont="1" applyFill="1" applyProtection="1">
      <protection locked="0"/>
    </xf>
    <xf numFmtId="171" fontId="7" fillId="0" borderId="0" xfId="1" applyNumberFormat="1" applyFont="1" applyFill="1" applyAlignment="1" applyProtection="1">
      <alignment horizontal="right"/>
      <protection locked="0"/>
    </xf>
    <xf numFmtId="171" fontId="7" fillId="0" borderId="0" xfId="1" applyNumberFormat="1" applyFont="1" applyFill="1" applyBorder="1" applyAlignment="1" applyProtection="1">
      <alignment horizontal="right"/>
      <protection locked="0"/>
    </xf>
    <xf numFmtId="171" fontId="7" fillId="0" borderId="0" xfId="0" applyNumberFormat="1" applyFont="1" applyProtection="1">
      <protection locked="0"/>
    </xf>
    <xf numFmtId="171" fontId="8" fillId="0" borderId="0" xfId="1" applyNumberFormat="1" applyFont="1" applyFill="1" applyAlignment="1" applyProtection="1">
      <alignment horizontal="right"/>
      <protection locked="0"/>
    </xf>
    <xf numFmtId="171" fontId="0" fillId="0" borderId="0" xfId="1" applyNumberFormat="1" applyFont="1" applyFill="1" applyProtection="1">
      <protection locked="0"/>
    </xf>
    <xf numFmtId="171" fontId="0" fillId="0" borderId="0" xfId="1" applyNumberFormat="1" applyFont="1" applyFill="1" applyBorder="1" applyProtection="1">
      <protection locked="0"/>
    </xf>
    <xf numFmtId="171" fontId="0" fillId="0" borderId="3" xfId="1" applyNumberFormat="1" applyFont="1" applyFill="1" applyBorder="1" applyProtection="1">
      <protection locked="0"/>
    </xf>
    <xf numFmtId="171" fontId="8" fillId="0" borderId="3" xfId="1" applyNumberFormat="1" applyFont="1" applyFill="1" applyBorder="1" applyProtection="1"/>
    <xf numFmtId="171" fontId="8" fillId="0" borderId="0" xfId="1" applyNumberFormat="1" applyFont="1" applyFill="1" applyBorder="1" applyProtection="1">
      <protection locked="0"/>
    </xf>
    <xf numFmtId="171" fontId="8" fillId="0" borderId="0" xfId="0" applyNumberFormat="1" applyFont="1" applyProtection="1">
      <protection locked="0"/>
    </xf>
    <xf numFmtId="171" fontId="8" fillId="0" borderId="7" xfId="1" applyNumberFormat="1" applyFont="1" applyFill="1" applyBorder="1" applyProtection="1">
      <protection locked="0"/>
    </xf>
    <xf numFmtId="171" fontId="8" fillId="0" borderId="0" xfId="1" applyNumberFormat="1" applyFont="1" applyFill="1" applyProtection="1">
      <protection locked="0"/>
    </xf>
    <xf numFmtId="171" fontId="0" fillId="0" borderId="4" xfId="1" applyNumberFormat="1" applyFont="1" applyFill="1" applyBorder="1" applyAlignment="1" applyProtection="1">
      <alignment horizontal="right"/>
      <protection locked="0"/>
    </xf>
    <xf numFmtId="171" fontId="8" fillId="0" borderId="5" xfId="0" applyNumberFormat="1" applyFont="1" applyBorder="1"/>
    <xf numFmtId="171" fontId="8" fillId="0" borderId="5" xfId="1" applyNumberFormat="1" applyFont="1" applyFill="1" applyBorder="1" applyProtection="1"/>
    <xf numFmtId="171" fontId="8" fillId="0" borderId="4" xfId="1" applyNumberFormat="1" applyFont="1" applyFill="1" applyBorder="1" applyProtection="1"/>
    <xf numFmtId="170" fontId="7" fillId="0" borderId="0" xfId="0" applyNumberFormat="1" applyFont="1" applyAlignment="1" applyProtection="1">
      <alignment horizontal="center"/>
      <protection locked="0"/>
    </xf>
    <xf numFmtId="49" fontId="7" fillId="0" borderId="0" xfId="0" applyFont="1" applyAlignment="1" applyProtection="1">
      <alignment horizontal="left"/>
      <protection locked="0"/>
    </xf>
    <xf numFmtId="171" fontId="0" fillId="0" borderId="3" xfId="0" applyNumberFormat="1" applyBorder="1" applyProtection="1">
      <protection locked="0"/>
    </xf>
    <xf numFmtId="171" fontId="0" fillId="0" borderId="0" xfId="0" applyNumberFormat="1" applyAlignment="1" applyProtection="1">
      <alignment horizontal="right"/>
      <protection locked="0"/>
    </xf>
    <xf numFmtId="171" fontId="7" fillId="0" borderId="0" xfId="0" applyNumberFormat="1" applyFont="1" applyAlignment="1" applyProtection="1">
      <alignment horizontal="right"/>
      <protection locked="0"/>
    </xf>
    <xf numFmtId="49" fontId="9" fillId="0" borderId="0" xfId="1" applyNumberFormat="1" applyFont="1" applyFill="1" applyBorder="1" applyAlignment="1" applyProtection="1">
      <alignment horizontal="center"/>
      <protection locked="0"/>
    </xf>
    <xf numFmtId="49" fontId="10" fillId="0" borderId="0" xfId="1" applyNumberFormat="1" applyFont="1" applyFill="1" applyBorder="1" applyAlignment="1" applyProtection="1">
      <alignment horizontal="center"/>
      <protection locked="0"/>
    </xf>
    <xf numFmtId="171" fontId="7" fillId="0" borderId="3" xfId="1" applyNumberFormat="1" applyFont="1" applyFill="1" applyBorder="1" applyAlignment="1" applyProtection="1">
      <protection locked="0"/>
    </xf>
    <xf numFmtId="171" fontId="0" fillId="0" borderId="3" xfId="2" applyNumberFormat="1" applyFont="1" applyFill="1" applyBorder="1" applyAlignment="1" applyProtection="1">
      <alignment horizontal="center"/>
      <protection locked="0"/>
    </xf>
    <xf numFmtId="171" fontId="7" fillId="0" borderId="3" xfId="0" applyNumberFormat="1" applyFont="1" applyBorder="1" applyProtection="1">
      <protection locked="0"/>
    </xf>
    <xf numFmtId="171" fontId="0" fillId="0" borderId="0" xfId="0" applyNumberFormat="1" applyAlignment="1" applyProtection="1">
      <alignment horizontal="center"/>
      <protection locked="0"/>
    </xf>
    <xf numFmtId="171" fontId="8" fillId="0" borderId="7" xfId="0" applyNumberFormat="1" applyFont="1" applyBorder="1" applyProtection="1">
      <protection locked="0"/>
    </xf>
    <xf numFmtId="171" fontId="8" fillId="0" borderId="0" xfId="0" applyNumberFormat="1" applyFont="1" applyAlignment="1" applyProtection="1">
      <alignment horizontal="center"/>
      <protection locked="0"/>
    </xf>
    <xf numFmtId="49" fontId="8" fillId="0" borderId="0" xfId="0" quotePrefix="1" applyFont="1" applyAlignment="1" applyProtection="1">
      <alignment horizontal="left"/>
      <protection locked="0"/>
    </xf>
    <xf numFmtId="43" fontId="0" fillId="0" borderId="0" xfId="0" applyNumberFormat="1" applyProtection="1">
      <protection locked="0"/>
    </xf>
    <xf numFmtId="43" fontId="8" fillId="0" borderId="0" xfId="1" applyNumberFormat="1" applyFont="1" applyFill="1" applyProtection="1">
      <protection locked="0"/>
    </xf>
    <xf numFmtId="171" fontId="7" fillId="0" borderId="0" xfId="1" applyNumberFormat="1" applyFont="1" applyFill="1" applyBorder="1" applyProtection="1">
      <protection locked="0"/>
    </xf>
    <xf numFmtId="171" fontId="7" fillId="0" borderId="8" xfId="1" applyNumberFormat="1" applyFont="1" applyFill="1" applyBorder="1" applyProtection="1">
      <protection locked="0"/>
    </xf>
    <xf numFmtId="10" fontId="7" fillId="0" borderId="0" xfId="10" applyNumberFormat="1" applyFont="1" applyFill="1" applyProtection="1">
      <protection locked="0"/>
    </xf>
    <xf numFmtId="43" fontId="8" fillId="0" borderId="4" xfId="1" applyNumberFormat="1" applyFont="1" applyFill="1" applyBorder="1" applyProtection="1"/>
    <xf numFmtId="43" fontId="8" fillId="0" borderId="4" xfId="1" applyNumberFormat="1" applyFont="1" applyFill="1" applyBorder="1" applyAlignment="1" applyProtection="1">
      <alignment horizontal="right"/>
    </xf>
    <xf numFmtId="171" fontId="8" fillId="0" borderId="4" xfId="0" applyNumberFormat="1" applyFont="1" applyBorder="1"/>
    <xf numFmtId="171" fontId="8" fillId="0" borderId="0" xfId="1" applyNumberFormat="1" applyFont="1" applyFill="1" applyBorder="1" applyAlignment="1" applyProtection="1">
      <alignment horizontal="right"/>
    </xf>
    <xf numFmtId="171" fontId="8" fillId="0" borderId="0" xfId="0" applyNumberFormat="1" applyFont="1"/>
    <xf numFmtId="164" fontId="7" fillId="0" borderId="0" xfId="0" applyNumberFormat="1" applyFont="1" applyProtection="1">
      <protection locked="0"/>
    </xf>
    <xf numFmtId="37" fontId="8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39" fontId="8" fillId="0" borderId="0" xfId="1" applyNumberFormat="1" applyFont="1" applyFill="1" applyProtection="1">
      <protection locked="0"/>
    </xf>
    <xf numFmtId="3" fontId="7" fillId="0" borderId="0" xfId="0" applyNumberFormat="1" applyFont="1" applyProtection="1">
      <protection locked="0"/>
    </xf>
    <xf numFmtId="164" fontId="7" fillId="0" borderId="0" xfId="1" applyNumberFormat="1" applyFont="1" applyFill="1" applyBorder="1" applyProtection="1">
      <protection locked="0"/>
    </xf>
    <xf numFmtId="164" fontId="7" fillId="0" borderId="8" xfId="1" applyNumberFormat="1" applyFont="1" applyFill="1" applyBorder="1" applyProtection="1">
      <protection locked="0"/>
    </xf>
    <xf numFmtId="39" fontId="8" fillId="0" borderId="4" xfId="1" applyNumberFormat="1" applyFont="1" applyFill="1" applyBorder="1" applyProtection="1"/>
    <xf numFmtId="165" fontId="7" fillId="0" borderId="0" xfId="0" applyNumberFormat="1" applyFont="1" applyAlignment="1" applyProtection="1">
      <alignment horizontal="left"/>
      <protection locked="0"/>
    </xf>
    <xf numFmtId="49" fontId="7" fillId="0" borderId="0" xfId="0" applyFont="1" applyAlignment="1" applyProtection="1">
      <alignment horizontal="centerContinuous"/>
      <protection locked="0"/>
    </xf>
    <xf numFmtId="165" fontId="7" fillId="0" borderId="0" xfId="0" applyNumberFormat="1" applyFont="1" applyAlignment="1" applyProtection="1">
      <alignment horizontal="centerContinuous"/>
      <protection locked="0"/>
    </xf>
    <xf numFmtId="49" fontId="8" fillId="0" borderId="0" xfId="0" applyFont="1" applyAlignment="1" applyProtection="1">
      <alignment horizontal="center"/>
      <protection locked="0"/>
    </xf>
    <xf numFmtId="49" fontId="7" fillId="0" borderId="0" xfId="0" applyFont="1" applyAlignment="1" applyProtection="1">
      <alignment horizontal="center"/>
      <protection locked="0"/>
    </xf>
    <xf numFmtId="165" fontId="7" fillId="0" borderId="0" xfId="0" applyNumberFormat="1" applyFont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49" fontId="9" fillId="0" borderId="0" xfId="0" applyFont="1" applyAlignment="1" applyProtection="1">
      <alignment horizontal="centerContinuous"/>
      <protection locked="0"/>
    </xf>
    <xf numFmtId="165" fontId="9" fillId="0" borderId="0" xfId="0" applyNumberFormat="1" applyFont="1" applyAlignment="1" applyProtection="1">
      <alignment horizontal="center"/>
      <protection locked="0"/>
    </xf>
    <xf numFmtId="165" fontId="8" fillId="0" borderId="0" xfId="0" applyNumberFormat="1" applyFont="1" applyAlignment="1" applyProtection="1">
      <alignment horizontal="center"/>
      <protection locked="0"/>
    </xf>
    <xf numFmtId="171" fontId="0" fillId="0" borderId="0" xfId="2" applyNumberFormat="1" applyFont="1" applyFill="1" applyBorder="1" applyAlignment="1" applyProtection="1">
      <alignment horizontal="center"/>
      <protection locked="0"/>
    </xf>
    <xf numFmtId="171" fontId="7" fillId="0" borderId="0" xfId="2" applyNumberFormat="1" applyFont="1" applyFill="1" applyBorder="1" applyAlignment="1" applyProtection="1">
      <alignment horizontal="center"/>
      <protection locked="0"/>
    </xf>
    <xf numFmtId="171" fontId="8" fillId="0" borderId="5" xfId="2" applyNumberFormat="1" applyFont="1" applyFill="1" applyBorder="1" applyAlignment="1" applyProtection="1">
      <alignment horizontal="center"/>
      <protection locked="0"/>
    </xf>
    <xf numFmtId="4" fontId="0" fillId="0" borderId="0" xfId="1" applyFont="1" applyProtection="1">
      <protection locked="0"/>
    </xf>
    <xf numFmtId="171" fontId="7" fillId="0" borderId="0" xfId="2" applyNumberFormat="1" applyFont="1" applyFill="1" applyBorder="1" applyAlignment="1" applyProtection="1">
      <alignment horizontal="center"/>
    </xf>
    <xf numFmtId="171" fontId="8" fillId="0" borderId="5" xfId="2" applyNumberFormat="1" applyFont="1" applyFill="1" applyBorder="1" applyAlignment="1" applyProtection="1">
      <alignment horizontal="center"/>
    </xf>
    <xf numFmtId="49" fontId="11" fillId="0" borderId="0" xfId="0" applyFont="1" applyProtection="1">
      <protection locked="0"/>
    </xf>
    <xf numFmtId="171" fontId="7" fillId="0" borderId="3" xfId="1" applyNumberFormat="1" applyFont="1" applyFill="1" applyBorder="1" applyAlignment="1" applyProtection="1">
      <alignment horizontal="right"/>
      <protection locked="0"/>
    </xf>
    <xf numFmtId="171" fontId="8" fillId="0" borderId="3" xfId="1" applyNumberFormat="1" applyFont="1" applyFill="1" applyBorder="1" applyAlignment="1" applyProtection="1">
      <alignment horizontal="right"/>
      <protection locked="0"/>
    </xf>
    <xf numFmtId="171" fontId="7" fillId="0" borderId="3" xfId="1" applyNumberFormat="1" applyFont="1" applyFill="1" applyBorder="1" applyAlignment="1" applyProtection="1">
      <alignment horizontal="right"/>
    </xf>
    <xf numFmtId="171" fontId="8" fillId="0" borderId="3" xfId="1" applyNumberFormat="1" applyFont="1" applyFill="1" applyBorder="1" applyAlignment="1" applyProtection="1">
      <alignment horizontal="right"/>
    </xf>
    <xf numFmtId="49" fontId="8" fillId="4" borderId="0" xfId="0" applyFont="1" applyFill="1" applyProtection="1">
      <protection locked="0"/>
    </xf>
    <xf numFmtId="49" fontId="7" fillId="0" borderId="0" xfId="0" quotePrefix="1" applyFont="1" applyAlignment="1" applyProtection="1">
      <alignment horizontal="left"/>
      <protection locked="0"/>
    </xf>
    <xf numFmtId="37" fontId="9" fillId="0" borderId="0" xfId="1" applyNumberFormat="1" applyFont="1" applyFill="1" applyBorder="1" applyAlignment="1" applyProtection="1">
      <alignment horizontal="center"/>
      <protection locked="0"/>
    </xf>
    <xf numFmtId="171" fontId="0" fillId="0" borderId="0" xfId="1" applyNumberFormat="1" applyFont="1" applyFill="1" applyBorder="1" applyAlignment="1" applyProtection="1">
      <alignment horizontal="center"/>
      <protection locked="0"/>
    </xf>
    <xf numFmtId="49" fontId="12" fillId="0" borderId="0" xfId="0" applyFont="1" applyProtection="1">
      <protection locked="0"/>
    </xf>
    <xf numFmtId="49" fontId="0" fillId="0" borderId="0" xfId="0" quotePrefix="1" applyAlignment="1" applyProtection="1">
      <alignment horizontal="left"/>
      <protection locked="0"/>
    </xf>
    <xf numFmtId="171" fontId="7" fillId="0" borderId="3" xfId="1" applyNumberFormat="1" applyFont="1" applyFill="1" applyBorder="1" applyProtection="1">
      <protection locked="0"/>
    </xf>
    <xf numFmtId="171" fontId="0" fillId="0" borderId="0" xfId="2" applyNumberFormat="1" applyFont="1" applyFill="1" applyBorder="1" applyAlignment="1" applyProtection="1">
      <alignment horizontal="center"/>
    </xf>
    <xf numFmtId="171" fontId="0" fillId="0" borderId="0" xfId="1" applyNumberFormat="1" applyFont="1" applyFill="1" applyBorder="1" applyProtection="1"/>
    <xf numFmtId="171" fontId="0" fillId="0" borderId="7" xfId="1" applyNumberFormat="1" applyFont="1" applyFill="1" applyBorder="1" applyAlignment="1" applyProtection="1">
      <alignment horizontal="right"/>
    </xf>
    <xf numFmtId="171" fontId="0" fillId="0" borderId="7" xfId="1" applyNumberFormat="1" applyFont="1" applyFill="1" applyBorder="1" applyProtection="1"/>
    <xf numFmtId="171" fontId="7" fillId="0" borderId="7" xfId="1" applyNumberFormat="1" applyFont="1" applyFill="1" applyBorder="1" applyAlignment="1" applyProtection="1">
      <alignment horizontal="right"/>
    </xf>
    <xf numFmtId="171" fontId="8" fillId="0" borderId="5" xfId="1" applyNumberFormat="1" applyFont="1" applyFill="1" applyBorder="1" applyAlignment="1" applyProtection="1"/>
    <xf numFmtId="171" fontId="0" fillId="0" borderId="3" xfId="1" applyNumberFormat="1" applyFont="1" applyFill="1" applyBorder="1" applyProtection="1"/>
    <xf numFmtId="171" fontId="8" fillId="0" borderId="0" xfId="1" applyNumberFormat="1" applyFont="1" applyFill="1" applyProtection="1"/>
    <xf numFmtId="171" fontId="8" fillId="0" borderId="6" xfId="0" applyNumberFormat="1" applyFont="1" applyBorder="1"/>
    <xf numFmtId="49" fontId="10" fillId="0" borderId="0" xfId="0" applyFont="1" applyAlignment="1" applyProtection="1">
      <alignment horizontal="left" indent="1"/>
      <protection locked="0"/>
    </xf>
    <xf numFmtId="0" fontId="0" fillId="0" borderId="0" xfId="1" applyNumberFormat="1" applyFont="1" applyProtection="1">
      <protection locked="0"/>
    </xf>
    <xf numFmtId="2" fontId="0" fillId="0" borderId="0" xfId="0" applyNumberFormat="1" applyProtection="1">
      <protection locked="0"/>
    </xf>
    <xf numFmtId="49" fontId="9" fillId="0" borderId="0" xfId="0" applyFont="1" applyAlignment="1" applyProtection="1">
      <alignment horizontal="center"/>
      <protection locked="0"/>
    </xf>
    <xf numFmtId="49" fontId="11" fillId="0" borderId="0" xfId="0" applyFont="1" applyAlignment="1" applyProtection="1">
      <alignment horizontal="left"/>
      <protection locked="0"/>
    </xf>
    <xf numFmtId="49" fontId="13" fillId="0" borderId="0" xfId="0" applyFont="1" applyAlignment="1" applyProtection="1">
      <alignment horizontal="left"/>
      <protection locked="0"/>
    </xf>
    <xf numFmtId="49" fontId="13" fillId="0" borderId="0" xfId="0" applyFont="1" applyAlignment="1" applyProtection="1">
      <alignment horizontal="center"/>
      <protection locked="0"/>
    </xf>
    <xf numFmtId="49" fontId="13" fillId="0" borderId="0" xfId="0" applyFont="1" applyAlignment="1" applyProtection="1">
      <alignment horizontal="center" wrapText="1"/>
      <protection locked="0"/>
    </xf>
    <xf numFmtId="49" fontId="0" fillId="0" borderId="0" xfId="0" applyAlignment="1" applyProtection="1">
      <alignment horizontal="center" wrapText="1"/>
      <protection locked="0"/>
    </xf>
    <xf numFmtId="49" fontId="8" fillId="0" borderId="0" xfId="0" applyFont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/>
      <protection locked="0"/>
    </xf>
    <xf numFmtId="165" fontId="9" fillId="0" borderId="0" xfId="0" applyNumberFormat="1" applyFont="1" applyAlignment="1" applyProtection="1">
      <alignment horizontal="center"/>
      <protection locked="0"/>
    </xf>
    <xf numFmtId="49" fontId="0" fillId="0" borderId="0" xfId="0" applyAlignment="1" applyProtection="1">
      <alignment horizontal="center" vertical="center" wrapText="1"/>
      <protection locked="0"/>
    </xf>
    <xf numFmtId="49" fontId="7" fillId="0" borderId="0" xfId="0" applyFont="1" applyAlignment="1" applyProtection="1">
      <alignment horizontal="center" vertical="center" wrapText="1"/>
      <protection locked="0"/>
    </xf>
    <xf numFmtId="49" fontId="0" fillId="0" borderId="0" xfId="0" applyAlignment="1" applyProtection="1">
      <alignment horizontal="center"/>
      <protection locked="0"/>
    </xf>
  </cellXfs>
  <cellStyles count="13">
    <cellStyle name="Comma" xfId="1" builtinId="3"/>
    <cellStyle name="Comma 16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Percent" xfId="10" builtinId="5"/>
    <cellStyle name="Percent [2]" xfId="11" xr:uid="{00000000-0005-0000-0000-00000C000000}"/>
    <cellStyle name="Quantity" xfId="12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7" defaultRowHeight="14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N78"/>
  <sheetViews>
    <sheetView view="pageBreakPreview" topLeftCell="A65" zoomScale="80" zoomScaleNormal="115" zoomScaleSheetLayoutView="80" workbookViewId="0">
      <selection activeCell="D72" sqref="D72:J72"/>
    </sheetView>
  </sheetViews>
  <sheetFormatPr defaultColWidth="11" defaultRowHeight="20.25" customHeight="1"/>
  <cols>
    <col min="1" max="1" width="39.81640625" style="2" customWidth="1"/>
    <col min="2" max="2" width="7.26953125" style="50" customWidth="1"/>
    <col min="3" max="3" width="1.26953125" style="50" customWidth="1"/>
    <col min="4" max="4" width="14.1796875" style="29" customWidth="1"/>
    <col min="5" max="5" width="1" style="2" customWidth="1"/>
    <col min="6" max="6" width="14.1796875" style="29" customWidth="1"/>
    <col min="7" max="7" width="1" style="2" customWidth="1"/>
    <col min="8" max="8" width="14.1796875" style="2" customWidth="1"/>
    <col min="9" max="9" width="1" style="2" customWidth="1"/>
    <col min="10" max="10" width="14.1796875" style="2" customWidth="1"/>
    <col min="11" max="11" width="1.1796875" style="2" customWidth="1"/>
    <col min="12" max="16384" width="11" style="2"/>
  </cols>
  <sheetData>
    <row r="1" spans="1:14" ht="20.25" customHeight="1">
      <c r="A1" s="149" t="s">
        <v>0</v>
      </c>
      <c r="B1" s="149"/>
      <c r="C1" s="149"/>
      <c r="D1" s="149"/>
      <c r="E1" s="149"/>
      <c r="F1" s="149"/>
      <c r="G1" s="1"/>
      <c r="H1" s="1"/>
      <c r="I1" s="1"/>
      <c r="J1" s="1"/>
      <c r="K1" s="1"/>
    </row>
    <row r="2" spans="1:14" s="4" customFormat="1" ht="20.25" customHeight="1">
      <c r="A2" s="150" t="s">
        <v>1</v>
      </c>
      <c r="B2" s="150"/>
      <c r="C2" s="150"/>
      <c r="D2" s="150"/>
      <c r="E2" s="150"/>
      <c r="F2" s="150"/>
    </row>
    <row r="3" spans="1:14" s="4" customFormat="1" ht="20.25" customHeight="1">
      <c r="A3" s="3"/>
      <c r="B3" s="3"/>
      <c r="C3" s="3"/>
      <c r="D3" s="5"/>
      <c r="E3" s="3"/>
      <c r="F3" s="5"/>
    </row>
    <row r="4" spans="1:14" s="4" customFormat="1" ht="20.25" customHeight="1">
      <c r="A4" s="3"/>
      <c r="B4" s="3"/>
      <c r="C4" s="3"/>
      <c r="D4" s="151" t="s">
        <v>2</v>
      </c>
      <c r="E4" s="151"/>
      <c r="F4" s="151"/>
      <c r="G4" s="7"/>
      <c r="H4" s="152" t="s">
        <v>3</v>
      </c>
      <c r="I4" s="152"/>
      <c r="J4" s="152"/>
      <c r="K4" s="7"/>
    </row>
    <row r="5" spans="1:14" s="4" customFormat="1" ht="20.25" customHeight="1">
      <c r="A5" s="3"/>
      <c r="B5" s="3"/>
      <c r="C5" s="3"/>
      <c r="D5" s="151" t="s">
        <v>4</v>
      </c>
      <c r="E5" s="151"/>
      <c r="F5" s="151"/>
      <c r="G5" s="6"/>
      <c r="H5" s="152" t="s">
        <v>5</v>
      </c>
      <c r="I5" s="152"/>
      <c r="J5" s="152"/>
      <c r="K5" s="9"/>
    </row>
    <row r="6" spans="1:14" s="4" customFormat="1" ht="20.25" customHeight="1">
      <c r="A6" s="3"/>
      <c r="B6" s="3"/>
      <c r="C6" s="3"/>
      <c r="D6" s="10" t="s">
        <v>128</v>
      </c>
      <c r="E6" s="11"/>
      <c r="F6" s="10" t="s">
        <v>6</v>
      </c>
      <c r="G6" s="12"/>
      <c r="H6" s="10" t="s">
        <v>128</v>
      </c>
      <c r="I6" s="11"/>
      <c r="J6" s="10" t="s">
        <v>6</v>
      </c>
      <c r="K6" s="12"/>
    </row>
    <row r="7" spans="1:14" ht="20.25" customHeight="1">
      <c r="A7" s="13" t="s">
        <v>7</v>
      </c>
      <c r="B7" s="14" t="s">
        <v>8</v>
      </c>
      <c r="C7" s="14"/>
      <c r="D7" s="15">
        <v>2025</v>
      </c>
      <c r="E7" s="1"/>
      <c r="F7" s="15">
        <v>2024</v>
      </c>
      <c r="G7" s="16"/>
      <c r="H7" s="15">
        <v>2025</v>
      </c>
      <c r="I7" s="1"/>
      <c r="J7" s="15">
        <v>2024</v>
      </c>
      <c r="K7" s="16"/>
    </row>
    <row r="8" spans="1:14" ht="20.25" customHeight="1">
      <c r="A8" s="13"/>
      <c r="B8" s="14"/>
      <c r="C8" s="14"/>
      <c r="D8" s="17" t="s">
        <v>9</v>
      </c>
      <c r="E8" s="1"/>
      <c r="F8" s="17"/>
      <c r="G8" s="16"/>
      <c r="H8" s="17" t="s">
        <v>9</v>
      </c>
      <c r="I8" s="1"/>
      <c r="J8" s="17"/>
      <c r="K8" s="16"/>
    </row>
    <row r="9" spans="1:14" ht="20.25" customHeight="1">
      <c r="A9" s="1"/>
      <c r="B9" s="14"/>
      <c r="C9" s="14"/>
      <c r="D9" s="148" t="s">
        <v>10</v>
      </c>
      <c r="E9" s="148"/>
      <c r="F9" s="148"/>
      <c r="G9" s="148"/>
      <c r="H9" s="148"/>
      <c r="I9" s="148"/>
      <c r="J9" s="148"/>
      <c r="K9" s="148"/>
    </row>
    <row r="10" spans="1:14" s="23" customFormat="1" ht="20.25" customHeight="1">
      <c r="A10" s="18" t="s">
        <v>11</v>
      </c>
      <c r="B10" s="19"/>
      <c r="C10" s="19"/>
      <c r="D10" s="20"/>
      <c r="E10" s="21"/>
      <c r="F10" s="20"/>
      <c r="G10" s="22"/>
      <c r="H10" s="22"/>
      <c r="I10" s="22"/>
      <c r="J10" s="22"/>
      <c r="K10" s="22"/>
    </row>
    <row r="11" spans="1:14" ht="20.25" customHeight="1">
      <c r="A11" s="1" t="s">
        <v>12</v>
      </c>
      <c r="B11" s="14"/>
      <c r="C11" s="14"/>
      <c r="D11" s="57">
        <v>491157</v>
      </c>
      <c r="E11" s="34"/>
      <c r="F11" s="58">
        <v>625869</v>
      </c>
      <c r="G11" s="58"/>
      <c r="H11" s="57">
        <v>491157</v>
      </c>
      <c r="I11" s="58"/>
      <c r="J11" s="58">
        <v>625869</v>
      </c>
      <c r="K11" s="25"/>
      <c r="L11" s="1"/>
      <c r="M11" s="26"/>
      <c r="N11" s="1"/>
    </row>
    <row r="12" spans="1:14" ht="20.25" customHeight="1">
      <c r="A12" s="27" t="s">
        <v>13</v>
      </c>
      <c r="B12" s="28">
        <v>7</v>
      </c>
      <c r="C12" s="28"/>
      <c r="D12" s="57">
        <v>628112</v>
      </c>
      <c r="E12" s="34"/>
      <c r="F12" s="58">
        <v>788563</v>
      </c>
      <c r="G12" s="58"/>
      <c r="H12" s="57">
        <v>628112</v>
      </c>
      <c r="I12" s="58"/>
      <c r="J12" s="58">
        <v>788563</v>
      </c>
      <c r="K12" s="25"/>
      <c r="M12" s="26"/>
    </row>
    <row r="13" spans="1:14" ht="20.25" customHeight="1">
      <c r="A13" s="27" t="s">
        <v>84</v>
      </c>
      <c r="B13" s="14" t="s">
        <v>101</v>
      </c>
      <c r="C13" s="14"/>
      <c r="D13" s="57">
        <v>388726</v>
      </c>
      <c r="E13" s="34"/>
      <c r="F13" s="59">
        <v>383905</v>
      </c>
      <c r="G13" s="60"/>
      <c r="H13" s="61">
        <v>388726</v>
      </c>
      <c r="I13" s="60"/>
      <c r="J13" s="59">
        <v>383905</v>
      </c>
      <c r="K13" s="25"/>
      <c r="M13" s="26"/>
    </row>
    <row r="14" spans="1:14" ht="20.25" customHeight="1">
      <c r="A14" s="27" t="s">
        <v>96</v>
      </c>
      <c r="B14" s="14"/>
      <c r="C14" s="14"/>
      <c r="D14" s="57">
        <v>11966</v>
      </c>
      <c r="E14" s="34"/>
      <c r="F14" s="59">
        <v>9391</v>
      </c>
      <c r="G14" s="59"/>
      <c r="H14" s="59">
        <v>11966</v>
      </c>
      <c r="I14" s="59"/>
      <c r="J14" s="59">
        <v>9391</v>
      </c>
      <c r="K14" s="25"/>
      <c r="M14" s="26"/>
    </row>
    <row r="15" spans="1:14" ht="20.25" customHeight="1">
      <c r="A15" s="27" t="s">
        <v>103</v>
      </c>
      <c r="B15" s="28">
        <v>2</v>
      </c>
      <c r="C15" s="28"/>
      <c r="D15" s="57">
        <v>2000</v>
      </c>
      <c r="E15" s="34"/>
      <c r="F15" s="59">
        <v>2000</v>
      </c>
      <c r="G15" s="59"/>
      <c r="H15" s="59">
        <v>2000</v>
      </c>
      <c r="I15" s="59"/>
      <c r="J15" s="59">
        <v>2000</v>
      </c>
      <c r="K15" s="25"/>
      <c r="M15" s="26"/>
    </row>
    <row r="16" spans="1:14" ht="20.25" customHeight="1">
      <c r="A16" s="27" t="s">
        <v>14</v>
      </c>
      <c r="B16" s="14"/>
      <c r="C16" s="14"/>
      <c r="D16" s="62">
        <v>577823</v>
      </c>
      <c r="E16" s="34"/>
      <c r="F16" s="59">
        <v>572853</v>
      </c>
      <c r="G16" s="59"/>
      <c r="H16" s="59">
        <v>577823</v>
      </c>
      <c r="I16" s="59"/>
      <c r="J16" s="59">
        <v>572853</v>
      </c>
      <c r="K16" s="25"/>
      <c r="M16" s="26"/>
    </row>
    <row r="17" spans="1:14" ht="18" customHeight="1">
      <c r="A17" s="27" t="s">
        <v>109</v>
      </c>
      <c r="B17" s="14"/>
      <c r="C17" s="14"/>
      <c r="D17" s="57">
        <v>61428</v>
      </c>
      <c r="E17" s="34"/>
      <c r="F17" s="59">
        <v>47837</v>
      </c>
      <c r="G17" s="59"/>
      <c r="H17" s="59">
        <v>61428</v>
      </c>
      <c r="I17" s="59"/>
      <c r="J17" s="59">
        <v>47837</v>
      </c>
      <c r="K17" s="25"/>
      <c r="M17" s="26"/>
    </row>
    <row r="18" spans="1:14" ht="20.25" customHeight="1">
      <c r="A18" s="27" t="s">
        <v>15</v>
      </c>
      <c r="B18" s="28">
        <v>2</v>
      </c>
      <c r="C18" s="28"/>
      <c r="D18" s="57">
        <v>8458</v>
      </c>
      <c r="E18" s="34"/>
      <c r="F18" s="59">
        <v>7161</v>
      </c>
      <c r="G18" s="59"/>
      <c r="H18" s="59">
        <v>8458</v>
      </c>
      <c r="I18" s="59"/>
      <c r="J18" s="59">
        <v>7161</v>
      </c>
      <c r="K18" s="25"/>
      <c r="M18" s="26"/>
    </row>
    <row r="19" spans="1:14" ht="20.25" customHeight="1">
      <c r="A19" s="30" t="s">
        <v>16</v>
      </c>
      <c r="B19" s="14"/>
      <c r="C19" s="14"/>
      <c r="D19" s="55">
        <f>SUM(D11:D18)</f>
        <v>2169670</v>
      </c>
      <c r="E19" s="34"/>
      <c r="F19" s="55">
        <f>SUM(F11:F18)</f>
        <v>2437579</v>
      </c>
      <c r="G19" s="63"/>
      <c r="H19" s="55">
        <f>SUM(H11:H18)</f>
        <v>2169670</v>
      </c>
      <c r="I19" s="63"/>
      <c r="J19" s="55">
        <f>SUM(J11:J18)</f>
        <v>2437579</v>
      </c>
      <c r="K19" s="31"/>
    </row>
    <row r="20" spans="1:14" ht="20.25" customHeight="1">
      <c r="A20" s="30"/>
      <c r="B20" s="14"/>
      <c r="C20" s="14"/>
      <c r="D20" s="34"/>
      <c r="E20" s="34"/>
      <c r="F20" s="34"/>
      <c r="G20" s="58"/>
      <c r="H20" s="58"/>
      <c r="I20" s="58"/>
      <c r="J20" s="58"/>
      <c r="K20" s="25"/>
    </row>
    <row r="21" spans="1:14" ht="20.25" customHeight="1">
      <c r="A21" s="33" t="s">
        <v>17</v>
      </c>
      <c r="B21" s="14"/>
      <c r="C21" s="14"/>
      <c r="D21" s="34"/>
      <c r="E21" s="34"/>
      <c r="F21" s="34"/>
      <c r="G21" s="58"/>
      <c r="H21" s="58"/>
      <c r="I21" s="58"/>
      <c r="J21" s="58"/>
      <c r="K21" s="25"/>
    </row>
    <row r="22" spans="1:14" ht="20.25" customHeight="1">
      <c r="A22" s="1" t="s">
        <v>110</v>
      </c>
      <c r="B22" s="28">
        <v>8</v>
      </c>
      <c r="C22" s="28"/>
      <c r="D22" s="64">
        <v>4796</v>
      </c>
      <c r="E22" s="34"/>
      <c r="F22" s="64">
        <v>4796</v>
      </c>
      <c r="G22" s="58"/>
      <c r="H22" s="64">
        <v>4796</v>
      </c>
      <c r="I22" s="58"/>
      <c r="J22" s="64">
        <v>4796</v>
      </c>
      <c r="K22" s="25"/>
      <c r="M22" s="26"/>
    </row>
    <row r="23" spans="1:14" ht="20.25" customHeight="1">
      <c r="A23" s="1" t="s">
        <v>18</v>
      </c>
      <c r="B23" s="28"/>
      <c r="C23" s="28"/>
      <c r="D23" s="64">
        <v>42812</v>
      </c>
      <c r="E23" s="34"/>
      <c r="F23" s="64">
        <v>42320</v>
      </c>
      <c r="G23" s="58"/>
      <c r="H23" s="64">
        <v>8000</v>
      </c>
      <c r="I23" s="58"/>
      <c r="J23" s="64">
        <v>8000</v>
      </c>
      <c r="K23" s="25"/>
      <c r="M23" s="26"/>
    </row>
    <row r="24" spans="1:14" ht="20.25" customHeight="1">
      <c r="A24" s="1" t="s">
        <v>111</v>
      </c>
      <c r="B24" s="28">
        <v>7</v>
      </c>
      <c r="C24" s="28"/>
      <c r="D24" s="65">
        <v>129</v>
      </c>
      <c r="E24" s="34"/>
      <c r="F24" s="65">
        <v>158</v>
      </c>
      <c r="G24" s="57"/>
      <c r="H24" s="65">
        <v>129</v>
      </c>
      <c r="I24" s="57"/>
      <c r="J24" s="65">
        <v>158</v>
      </c>
      <c r="K24" s="24"/>
      <c r="M24" s="26"/>
    </row>
    <row r="25" spans="1:14" ht="20.25" customHeight="1">
      <c r="A25" s="1" t="s">
        <v>19</v>
      </c>
      <c r="B25" s="28">
        <v>2</v>
      </c>
      <c r="C25" s="28"/>
      <c r="D25" s="34">
        <v>0</v>
      </c>
      <c r="E25" s="34"/>
      <c r="F25" s="65">
        <v>1000</v>
      </c>
      <c r="G25" s="57"/>
      <c r="H25" s="34">
        <v>0</v>
      </c>
      <c r="I25" s="57"/>
      <c r="J25" s="65">
        <v>1000</v>
      </c>
      <c r="K25" s="24"/>
      <c r="M25" s="26"/>
    </row>
    <row r="26" spans="1:14" ht="20.25" customHeight="1">
      <c r="A26" s="27" t="s">
        <v>20</v>
      </c>
      <c r="B26" s="14"/>
      <c r="C26" s="14"/>
      <c r="D26" s="65">
        <v>207173</v>
      </c>
      <c r="E26" s="34"/>
      <c r="F26" s="65">
        <v>204073</v>
      </c>
      <c r="G26" s="57"/>
      <c r="H26" s="65">
        <v>207173</v>
      </c>
      <c r="I26" s="57"/>
      <c r="J26" s="65">
        <v>204073</v>
      </c>
      <c r="K26" s="24"/>
      <c r="M26" s="26"/>
      <c r="N26" s="1"/>
    </row>
    <row r="27" spans="1:14" ht="20.25" customHeight="1">
      <c r="A27" s="27" t="s">
        <v>21</v>
      </c>
      <c r="B27" s="28">
        <v>4</v>
      </c>
      <c r="C27" s="28"/>
      <c r="D27" s="64">
        <v>775033</v>
      </c>
      <c r="E27" s="34"/>
      <c r="F27" s="64">
        <v>773373</v>
      </c>
      <c r="G27" s="58"/>
      <c r="H27" s="64">
        <v>775033</v>
      </c>
      <c r="I27" s="58"/>
      <c r="J27" s="64">
        <v>773373</v>
      </c>
      <c r="K27" s="25"/>
      <c r="M27" s="26"/>
    </row>
    <row r="28" spans="1:14" ht="20.25" customHeight="1">
      <c r="A28" s="27" t="s">
        <v>22</v>
      </c>
      <c r="B28" s="14"/>
      <c r="C28" s="14"/>
      <c r="D28" s="65">
        <v>310</v>
      </c>
      <c r="E28" s="34"/>
      <c r="F28" s="65">
        <v>352</v>
      </c>
      <c r="G28" s="58"/>
      <c r="H28" s="65">
        <v>310</v>
      </c>
      <c r="I28" s="58"/>
      <c r="J28" s="65">
        <v>352</v>
      </c>
      <c r="K28" s="25"/>
      <c r="M28" s="26"/>
    </row>
    <row r="29" spans="1:14" ht="20.25" customHeight="1">
      <c r="A29" s="27" t="s">
        <v>23</v>
      </c>
      <c r="B29" s="14"/>
      <c r="C29" s="14"/>
      <c r="D29" s="65">
        <v>6302</v>
      </c>
      <c r="E29" s="34"/>
      <c r="F29" s="65">
        <v>4837</v>
      </c>
      <c r="G29" s="58"/>
      <c r="H29" s="65">
        <v>11664</v>
      </c>
      <c r="I29" s="58"/>
      <c r="J29" s="65">
        <v>10101</v>
      </c>
      <c r="K29" s="25"/>
      <c r="M29" s="26"/>
    </row>
    <row r="30" spans="1:14" ht="20.25" customHeight="1">
      <c r="A30" s="27" t="s">
        <v>24</v>
      </c>
      <c r="B30" s="28">
        <v>2</v>
      </c>
      <c r="C30" s="28"/>
      <c r="D30" s="66">
        <v>922</v>
      </c>
      <c r="E30" s="34"/>
      <c r="F30" s="66">
        <v>1011</v>
      </c>
      <c r="G30" s="57"/>
      <c r="H30" s="66">
        <v>922</v>
      </c>
      <c r="I30" s="57"/>
      <c r="J30" s="66">
        <v>1011</v>
      </c>
      <c r="K30" s="24"/>
      <c r="M30" s="26"/>
    </row>
    <row r="31" spans="1:14" ht="20.25" customHeight="1">
      <c r="A31" s="30" t="s">
        <v>25</v>
      </c>
      <c r="B31" s="14"/>
      <c r="C31" s="14"/>
      <c r="D31" s="55">
        <f>SUM(D22:D30)</f>
        <v>1037477</v>
      </c>
      <c r="E31" s="34"/>
      <c r="F31" s="55">
        <f>SUM(F22:F30)</f>
        <v>1031920</v>
      </c>
      <c r="G31" s="63"/>
      <c r="H31" s="55">
        <f>SUM(H22:H30)</f>
        <v>1008027</v>
      </c>
      <c r="I31" s="63"/>
      <c r="J31" s="55">
        <f>SUM(J22:J30)</f>
        <v>1002864</v>
      </c>
      <c r="K31" s="31"/>
    </row>
    <row r="32" spans="1:14" ht="20.25" customHeight="1">
      <c r="A32" s="30"/>
      <c r="B32" s="14"/>
      <c r="C32" s="14"/>
      <c r="D32" s="34"/>
      <c r="E32" s="34"/>
      <c r="F32" s="34"/>
      <c r="G32" s="57"/>
      <c r="H32" s="57"/>
      <c r="I32" s="57"/>
      <c r="J32" s="57"/>
      <c r="K32" s="24"/>
    </row>
    <row r="33" spans="1:13" ht="20.25" customHeight="1" thickBot="1">
      <c r="A33" s="13" t="s">
        <v>26</v>
      </c>
      <c r="B33" s="17"/>
      <c r="C33" s="17"/>
      <c r="D33" s="54">
        <f>+D31+D19</f>
        <v>3207147</v>
      </c>
      <c r="E33" s="34"/>
      <c r="F33" s="54">
        <f>+F31+F19</f>
        <v>3469499</v>
      </c>
      <c r="G33" s="36"/>
      <c r="H33" s="54">
        <f>+H31+H19</f>
        <v>3177697</v>
      </c>
      <c r="I33" s="36"/>
      <c r="J33" s="54">
        <f>+J31+J19</f>
        <v>3440443</v>
      </c>
      <c r="K33" s="35"/>
    </row>
    <row r="34" spans="1:13" ht="20.25" customHeight="1" thickTop="1">
      <c r="A34" s="13"/>
      <c r="B34" s="17"/>
      <c r="C34" s="17"/>
      <c r="D34" s="32"/>
      <c r="E34" s="1"/>
      <c r="F34" s="32"/>
      <c r="G34" s="35"/>
      <c r="H34" s="36"/>
      <c r="I34" s="35"/>
      <c r="J34" s="35"/>
      <c r="K34" s="35"/>
    </row>
    <row r="35" spans="1:13" ht="20.25" customHeight="1">
      <c r="A35" s="149" t="s">
        <v>0</v>
      </c>
      <c r="B35" s="149"/>
      <c r="C35" s="149"/>
      <c r="D35" s="149"/>
      <c r="E35" s="149"/>
      <c r="F35" s="149"/>
      <c r="G35" s="1"/>
      <c r="H35" s="1"/>
      <c r="I35" s="1"/>
      <c r="J35" s="1"/>
      <c r="K35" s="1"/>
    </row>
    <row r="36" spans="1:13" ht="20.25" customHeight="1">
      <c r="A36" s="150" t="s">
        <v>1</v>
      </c>
      <c r="B36" s="150"/>
      <c r="C36" s="150"/>
      <c r="D36" s="150"/>
      <c r="E36" s="150"/>
      <c r="F36" s="150"/>
      <c r="G36" s="1"/>
      <c r="H36" s="1"/>
      <c r="I36" s="1"/>
      <c r="J36" s="1"/>
      <c r="K36" s="1"/>
    </row>
    <row r="37" spans="1:13" ht="20.25" customHeight="1">
      <c r="A37" s="17"/>
      <c r="B37" s="17"/>
      <c r="C37" s="17"/>
      <c r="D37" s="32"/>
      <c r="E37" s="1"/>
      <c r="F37" s="32"/>
      <c r="G37" s="1"/>
      <c r="H37" s="1"/>
      <c r="I37" s="1"/>
      <c r="J37" s="1"/>
      <c r="K37" s="1"/>
    </row>
    <row r="38" spans="1:13" s="4" customFormat="1" ht="20.25" customHeight="1">
      <c r="A38" s="3"/>
      <c r="B38" s="3"/>
      <c r="C38" s="3"/>
      <c r="D38" s="151" t="s">
        <v>2</v>
      </c>
      <c r="E38" s="151"/>
      <c r="F38" s="151"/>
      <c r="G38" s="7"/>
      <c r="H38" s="152" t="s">
        <v>3</v>
      </c>
      <c r="I38" s="152"/>
      <c r="J38" s="152"/>
      <c r="K38" s="7"/>
    </row>
    <row r="39" spans="1:13" s="4" customFormat="1" ht="20.25" customHeight="1">
      <c r="A39" s="3"/>
      <c r="B39" s="3"/>
      <c r="C39" s="3"/>
      <c r="D39" s="151" t="s">
        <v>4</v>
      </c>
      <c r="E39" s="151"/>
      <c r="F39" s="151"/>
      <c r="G39" s="6"/>
      <c r="H39" s="152" t="s">
        <v>5</v>
      </c>
      <c r="I39" s="152"/>
      <c r="J39" s="152"/>
      <c r="K39" s="8"/>
    </row>
    <row r="40" spans="1:13" s="4" customFormat="1" ht="20.25" customHeight="1">
      <c r="A40" s="3"/>
      <c r="B40" s="3"/>
      <c r="C40" s="3"/>
      <c r="D40" s="10" t="s">
        <v>128</v>
      </c>
      <c r="E40" s="11"/>
      <c r="F40" s="10" t="s">
        <v>6</v>
      </c>
      <c r="G40" s="12"/>
      <c r="H40" s="10" t="s">
        <v>128</v>
      </c>
      <c r="I40" s="11"/>
      <c r="J40" s="10" t="s">
        <v>6</v>
      </c>
      <c r="K40" s="12"/>
    </row>
    <row r="41" spans="1:13" ht="20.25" customHeight="1">
      <c r="A41" s="37" t="s">
        <v>27</v>
      </c>
      <c r="B41" s="14" t="s">
        <v>8</v>
      </c>
      <c r="C41" s="14"/>
      <c r="D41" s="15">
        <v>2025</v>
      </c>
      <c r="E41" s="1"/>
      <c r="F41" s="15">
        <v>2024</v>
      </c>
      <c r="G41" s="16"/>
      <c r="H41" s="15">
        <v>2025</v>
      </c>
      <c r="I41" s="1"/>
      <c r="J41" s="15">
        <v>2024</v>
      </c>
      <c r="K41" s="16"/>
    </row>
    <row r="42" spans="1:13" ht="20.25" customHeight="1">
      <c r="A42" s="37"/>
      <c r="B42" s="14"/>
      <c r="C42" s="14"/>
      <c r="D42" s="17" t="s">
        <v>9</v>
      </c>
      <c r="E42" s="1"/>
      <c r="F42" s="17"/>
      <c r="G42" s="16"/>
      <c r="H42" s="17" t="s">
        <v>9</v>
      </c>
      <c r="I42" s="1"/>
      <c r="J42" s="17"/>
      <c r="K42" s="16"/>
    </row>
    <row r="43" spans="1:13" ht="20.25" customHeight="1">
      <c r="A43" s="1"/>
      <c r="B43" s="14"/>
      <c r="C43" s="14"/>
      <c r="D43" s="148" t="s">
        <v>10</v>
      </c>
      <c r="E43" s="148"/>
      <c r="F43" s="148"/>
      <c r="G43" s="148"/>
      <c r="H43" s="148"/>
      <c r="I43" s="148"/>
      <c r="J43" s="148"/>
      <c r="K43" s="148"/>
    </row>
    <row r="44" spans="1:13" ht="20.25" customHeight="1">
      <c r="A44" s="33" t="s">
        <v>28</v>
      </c>
      <c r="B44" s="15"/>
      <c r="C44" s="15"/>
      <c r="D44" s="32"/>
      <c r="E44" s="1"/>
      <c r="F44" s="32"/>
      <c r="G44" s="38"/>
      <c r="H44" s="38"/>
      <c r="I44" s="38"/>
      <c r="J44" s="38"/>
      <c r="K44" s="38"/>
    </row>
    <row r="45" spans="1:13" ht="20.25" customHeight="1">
      <c r="A45" s="27" t="s">
        <v>85</v>
      </c>
      <c r="B45" s="28"/>
      <c r="C45" s="28"/>
      <c r="D45" s="65">
        <v>83277</v>
      </c>
      <c r="E45" s="34"/>
      <c r="F45" s="65">
        <v>90028</v>
      </c>
      <c r="G45" s="58"/>
      <c r="H45" s="65">
        <v>83277</v>
      </c>
      <c r="I45" s="58"/>
      <c r="J45" s="65">
        <v>90028</v>
      </c>
      <c r="K45" s="39"/>
      <c r="M45" s="26"/>
    </row>
    <row r="46" spans="1:13" ht="20.25" customHeight="1">
      <c r="A46" s="1" t="s">
        <v>97</v>
      </c>
      <c r="B46" s="28">
        <v>2</v>
      </c>
      <c r="C46" s="28"/>
      <c r="D46" s="65">
        <v>106484</v>
      </c>
      <c r="E46" s="34"/>
      <c r="F46" s="65">
        <v>103322</v>
      </c>
      <c r="G46" s="58"/>
      <c r="H46" s="65">
        <v>106484</v>
      </c>
      <c r="I46" s="58"/>
      <c r="J46" s="65">
        <v>103322</v>
      </c>
      <c r="K46" s="39"/>
      <c r="M46" s="26"/>
    </row>
    <row r="47" spans="1:13" ht="20.25" customHeight="1">
      <c r="A47" s="1" t="s">
        <v>29</v>
      </c>
      <c r="B47" s="28"/>
      <c r="C47" s="28"/>
      <c r="D47" s="66">
        <v>94857</v>
      </c>
      <c r="E47" s="34"/>
      <c r="F47" s="66">
        <v>91805</v>
      </c>
      <c r="G47" s="57"/>
      <c r="H47" s="66">
        <v>94857</v>
      </c>
      <c r="I47" s="57"/>
      <c r="J47" s="66">
        <v>91805</v>
      </c>
      <c r="K47" s="39"/>
      <c r="M47" s="26"/>
    </row>
    <row r="48" spans="1:13" ht="20.25" customHeight="1">
      <c r="A48" s="13" t="s">
        <v>30</v>
      </c>
      <c r="B48" s="28"/>
      <c r="C48" s="28"/>
      <c r="D48" s="55">
        <f>SUM(D45:D47)</f>
        <v>284618</v>
      </c>
      <c r="E48" s="34"/>
      <c r="F48" s="67">
        <f>SUM(F45:F47)</f>
        <v>285155</v>
      </c>
      <c r="G48" s="68"/>
      <c r="H48" s="55">
        <f>SUM(H45:H47)</f>
        <v>284618</v>
      </c>
      <c r="I48" s="68"/>
      <c r="J48" s="67">
        <f>SUM(J45:J47)</f>
        <v>285155</v>
      </c>
      <c r="K48" s="40"/>
    </row>
    <row r="49" spans="1:11" ht="14.15" customHeight="1">
      <c r="A49" s="13"/>
      <c r="B49" s="28"/>
      <c r="C49" s="28"/>
      <c r="D49" s="68"/>
      <c r="E49" s="34"/>
      <c r="F49" s="68"/>
      <c r="G49" s="68"/>
      <c r="H49" s="68"/>
      <c r="I49" s="68"/>
      <c r="J49" s="68"/>
      <c r="K49" s="40"/>
    </row>
    <row r="50" spans="1:11" ht="20.25" customHeight="1">
      <c r="A50" s="33" t="s">
        <v>31</v>
      </c>
      <c r="B50" s="28"/>
      <c r="C50" s="28"/>
      <c r="D50" s="68"/>
      <c r="E50" s="34"/>
      <c r="F50" s="68"/>
      <c r="G50" s="68"/>
      <c r="H50" s="68"/>
      <c r="I50" s="68"/>
      <c r="J50" s="68"/>
      <c r="K50" s="40"/>
    </row>
    <row r="51" spans="1:11" ht="20.25" customHeight="1">
      <c r="A51" s="1" t="s">
        <v>81</v>
      </c>
      <c r="B51" s="28"/>
      <c r="C51" s="28"/>
      <c r="D51" s="66">
        <v>39286</v>
      </c>
      <c r="E51" s="34"/>
      <c r="F51" s="66">
        <v>35829</v>
      </c>
      <c r="G51" s="57"/>
      <c r="H51" s="66">
        <v>39286</v>
      </c>
      <c r="I51" s="57"/>
      <c r="J51" s="66">
        <v>35829</v>
      </c>
      <c r="K51" s="40"/>
    </row>
    <row r="52" spans="1:11" s="13" customFormat="1" ht="20.25" customHeight="1">
      <c r="A52" s="13" t="s">
        <v>32</v>
      </c>
      <c r="B52" s="41"/>
      <c r="C52" s="41"/>
      <c r="D52" s="55">
        <f>SUM(D51)</f>
        <v>39286</v>
      </c>
      <c r="E52" s="69"/>
      <c r="F52" s="55">
        <f>SUM(F51)</f>
        <v>35829</v>
      </c>
      <c r="G52" s="68"/>
      <c r="H52" s="55">
        <f>SUM(H51)</f>
        <v>39286</v>
      </c>
      <c r="I52" s="68"/>
      <c r="J52" s="55">
        <f>SUM(J51)</f>
        <v>35829</v>
      </c>
      <c r="K52" s="40"/>
    </row>
    <row r="53" spans="1:11" ht="14.15" customHeight="1">
      <c r="A53" s="13"/>
      <c r="B53" s="28"/>
      <c r="C53" s="28"/>
      <c r="D53" s="70"/>
      <c r="E53" s="34"/>
      <c r="F53" s="70"/>
      <c r="G53" s="68"/>
      <c r="H53" s="70"/>
      <c r="I53" s="68"/>
      <c r="J53" s="70"/>
      <c r="K53" s="40"/>
    </row>
    <row r="54" spans="1:11" ht="20.25" customHeight="1">
      <c r="A54" s="30" t="s">
        <v>33</v>
      </c>
      <c r="B54" s="28"/>
      <c r="C54" s="28"/>
      <c r="D54" s="56">
        <f>SUM(D48,D52)</f>
        <v>323904</v>
      </c>
      <c r="E54" s="34"/>
      <c r="F54" s="56">
        <f>SUM(F48,F52)</f>
        <v>320984</v>
      </c>
      <c r="G54" s="71"/>
      <c r="H54" s="56">
        <f>SUM(H48,H52)</f>
        <v>323904</v>
      </c>
      <c r="I54" s="71"/>
      <c r="J54" s="56">
        <f>SUM(J48,J52)</f>
        <v>320984</v>
      </c>
      <c r="K54" s="42"/>
    </row>
    <row r="55" spans="1:11" ht="14.15" customHeight="1">
      <c r="A55" s="30"/>
      <c r="B55" s="28"/>
      <c r="C55" s="28"/>
      <c r="D55" s="34"/>
      <c r="E55" s="34"/>
      <c r="F55" s="34"/>
      <c r="G55" s="64"/>
      <c r="H55" s="64"/>
      <c r="I55" s="64"/>
      <c r="J55" s="64"/>
      <c r="K55" s="39"/>
    </row>
    <row r="56" spans="1:11" ht="20.25" customHeight="1">
      <c r="A56" s="43" t="s">
        <v>34</v>
      </c>
      <c r="B56" s="28"/>
      <c r="C56" s="28"/>
      <c r="D56" s="34"/>
      <c r="E56" s="34"/>
      <c r="F56" s="34"/>
      <c r="G56" s="64"/>
      <c r="H56" s="64"/>
      <c r="I56" s="64"/>
      <c r="J56" s="64"/>
      <c r="K56" s="39"/>
    </row>
    <row r="57" spans="1:11" ht="20.25" customHeight="1">
      <c r="A57" s="27" t="s">
        <v>35</v>
      </c>
      <c r="B57" s="28"/>
      <c r="C57" s="28"/>
      <c r="D57" s="34"/>
      <c r="E57" s="34"/>
      <c r="F57" s="34"/>
      <c r="G57" s="64"/>
      <c r="H57" s="64"/>
      <c r="I57" s="64"/>
      <c r="J57" s="64"/>
      <c r="K57" s="39"/>
    </row>
    <row r="58" spans="1:11" ht="20.25" customHeight="1">
      <c r="A58" s="44" t="s">
        <v>112</v>
      </c>
      <c r="B58" s="28"/>
      <c r="C58" s="28"/>
      <c r="D58" s="34"/>
      <c r="E58" s="34"/>
      <c r="F58" s="34"/>
      <c r="G58" s="64"/>
      <c r="H58" s="64"/>
      <c r="I58" s="64"/>
      <c r="J58" s="64"/>
      <c r="K58" s="39"/>
    </row>
    <row r="59" spans="1:11" ht="20.25" customHeight="1">
      <c r="A59" s="45" t="s">
        <v>113</v>
      </c>
      <c r="B59" s="28"/>
      <c r="C59" s="28"/>
      <c r="D59" s="34"/>
      <c r="E59" s="34"/>
      <c r="F59" s="34"/>
      <c r="G59" s="64"/>
      <c r="H59" s="64"/>
      <c r="I59" s="64"/>
      <c r="J59" s="64"/>
      <c r="K59" s="39"/>
    </row>
    <row r="60" spans="1:11" ht="20.25" customHeight="1" thickBot="1">
      <c r="A60" s="45" t="s">
        <v>114</v>
      </c>
      <c r="B60" s="28"/>
      <c r="C60" s="28"/>
      <c r="D60" s="72">
        <v>600000</v>
      </c>
      <c r="E60" s="34"/>
      <c r="F60" s="72">
        <v>600000</v>
      </c>
      <c r="G60" s="64"/>
      <c r="H60" s="72">
        <v>600000</v>
      </c>
      <c r="I60" s="64"/>
      <c r="J60" s="72">
        <v>600000</v>
      </c>
      <c r="K60" s="39"/>
    </row>
    <row r="61" spans="1:11" ht="20.25" customHeight="1" thickTop="1">
      <c r="A61" s="44" t="s">
        <v>115</v>
      </c>
      <c r="B61" s="28"/>
      <c r="C61" s="28"/>
      <c r="D61" s="34"/>
      <c r="E61" s="34"/>
      <c r="F61" s="34"/>
      <c r="G61" s="34"/>
      <c r="H61" s="34"/>
      <c r="I61" s="34"/>
      <c r="J61" s="34"/>
      <c r="K61" s="39"/>
    </row>
    <row r="62" spans="1:11" ht="20.25" customHeight="1">
      <c r="A62" s="45" t="s">
        <v>116</v>
      </c>
      <c r="B62" s="28"/>
      <c r="C62" s="28"/>
      <c r="D62" s="58">
        <v>360000</v>
      </c>
      <c r="E62" s="34"/>
      <c r="F62" s="58">
        <v>360000</v>
      </c>
      <c r="G62" s="64"/>
      <c r="H62" s="58">
        <v>360000</v>
      </c>
      <c r="I62" s="64"/>
      <c r="J62" s="58">
        <v>360000</v>
      </c>
      <c r="K62" s="39"/>
    </row>
    <row r="63" spans="1:11" ht="20.25" customHeight="1">
      <c r="A63" s="45" t="s">
        <v>114</v>
      </c>
      <c r="B63" s="28"/>
      <c r="C63" s="28"/>
      <c r="D63" s="58"/>
      <c r="E63" s="34"/>
      <c r="F63" s="58"/>
      <c r="G63" s="64"/>
      <c r="H63" s="58"/>
      <c r="I63" s="64"/>
      <c r="J63" s="58"/>
      <c r="K63" s="39"/>
    </row>
    <row r="64" spans="1:11" ht="20.25" customHeight="1">
      <c r="A64" s="27" t="s">
        <v>36</v>
      </c>
      <c r="B64" s="46"/>
      <c r="C64" s="46"/>
      <c r="D64" s="58">
        <v>615600</v>
      </c>
      <c r="E64" s="34"/>
      <c r="F64" s="58">
        <v>615600</v>
      </c>
      <c r="G64" s="64"/>
      <c r="H64" s="58">
        <v>615600</v>
      </c>
      <c r="I64" s="64"/>
      <c r="J64" s="64">
        <v>615600</v>
      </c>
      <c r="K64" s="39"/>
    </row>
    <row r="65" spans="1:12" ht="20.25" customHeight="1">
      <c r="A65" s="1" t="s">
        <v>60</v>
      </c>
      <c r="B65" s="28"/>
      <c r="C65" s="28"/>
      <c r="D65" s="64"/>
      <c r="E65" s="34"/>
      <c r="F65" s="64"/>
      <c r="G65" s="64"/>
      <c r="H65" s="64"/>
      <c r="I65" s="64"/>
      <c r="J65" s="64"/>
      <c r="K65" s="39"/>
    </row>
    <row r="66" spans="1:12" ht="20.25" customHeight="1">
      <c r="A66" s="1" t="s">
        <v>37</v>
      </c>
      <c r="B66" s="28"/>
      <c r="C66" s="28"/>
      <c r="D66" s="64"/>
      <c r="E66" s="34"/>
      <c r="F66" s="62"/>
      <c r="G66" s="62"/>
      <c r="H66" s="62"/>
      <c r="I66" s="62"/>
      <c r="J66" s="62"/>
      <c r="K66" s="39"/>
    </row>
    <row r="67" spans="1:12" ht="20.25" customHeight="1">
      <c r="A67" s="1" t="s">
        <v>38</v>
      </c>
      <c r="B67" s="28"/>
      <c r="C67" s="28"/>
      <c r="D67" s="64">
        <v>60000</v>
      </c>
      <c r="E67" s="34"/>
      <c r="F67" s="64">
        <v>60000</v>
      </c>
      <c r="G67" s="64"/>
      <c r="H67" s="64">
        <v>60000</v>
      </c>
      <c r="I67" s="64"/>
      <c r="J67" s="64">
        <v>60000</v>
      </c>
      <c r="K67" s="39"/>
    </row>
    <row r="68" spans="1:12" ht="20.25" customHeight="1">
      <c r="A68" s="1" t="s">
        <v>39</v>
      </c>
      <c r="B68" s="28"/>
      <c r="C68" s="28"/>
      <c r="D68" s="57">
        <v>1847643</v>
      </c>
      <c r="E68" s="57"/>
      <c r="F68" s="58">
        <v>2112915</v>
      </c>
      <c r="G68" s="64"/>
      <c r="H68" s="58">
        <v>1818193</v>
      </c>
      <c r="I68" s="64"/>
      <c r="J68" s="58">
        <v>2083859</v>
      </c>
      <c r="K68" s="47"/>
    </row>
    <row r="69" spans="1:12" ht="20.25" customHeight="1">
      <c r="A69" s="30" t="s">
        <v>40</v>
      </c>
      <c r="B69" s="28"/>
      <c r="C69" s="28"/>
      <c r="D69" s="55">
        <f>SUM(D62:D68)</f>
        <v>2883243</v>
      </c>
      <c r="E69" s="34"/>
      <c r="F69" s="73">
        <f>SUM(F62:F68)</f>
        <v>3148515</v>
      </c>
      <c r="G69" s="68"/>
      <c r="H69" s="55">
        <f>SUM(H62:H68)</f>
        <v>2853793</v>
      </c>
      <c r="I69" s="68"/>
      <c r="J69" s="74">
        <f>SUM(J62:J68)</f>
        <v>3119459</v>
      </c>
      <c r="K69" s="40"/>
    </row>
    <row r="70" spans="1:12" ht="14.15" customHeight="1">
      <c r="A70" s="30"/>
      <c r="B70" s="28"/>
      <c r="C70" s="28"/>
      <c r="D70" s="34"/>
      <c r="E70" s="34"/>
      <c r="F70" s="34"/>
      <c r="G70" s="68"/>
      <c r="H70" s="34"/>
      <c r="I70" s="68"/>
      <c r="J70" s="68"/>
      <c r="K70" s="40"/>
    </row>
    <row r="71" spans="1:12" ht="20.25" customHeight="1" thickBot="1">
      <c r="A71" s="30" t="s">
        <v>41</v>
      </c>
      <c r="B71" s="28"/>
      <c r="C71" s="28"/>
      <c r="D71" s="54">
        <f>D69+D54</f>
        <v>3207147</v>
      </c>
      <c r="E71" s="34"/>
      <c r="F71" s="75">
        <f>F69+F54</f>
        <v>3469499</v>
      </c>
      <c r="G71" s="68"/>
      <c r="H71" s="54">
        <f>+H69+H54</f>
        <v>3177697</v>
      </c>
      <c r="I71" s="68"/>
      <c r="J71" s="75">
        <f>+J69+J54</f>
        <v>3440443</v>
      </c>
      <c r="K71" s="40"/>
      <c r="L71" s="146"/>
    </row>
    <row r="72" spans="1:12" ht="20.25" customHeight="1" thickTop="1">
      <c r="A72" s="30"/>
      <c r="B72" s="28"/>
      <c r="C72" s="28"/>
      <c r="D72" s="32"/>
      <c r="E72" s="1"/>
      <c r="F72" s="32"/>
      <c r="G72" s="40"/>
      <c r="H72" s="40"/>
      <c r="I72" s="40"/>
      <c r="J72" s="40"/>
      <c r="K72" s="40"/>
    </row>
    <row r="73" spans="1:12" ht="20.25" customHeight="1">
      <c r="A73" s="1"/>
      <c r="B73" s="46"/>
      <c r="C73" s="46"/>
      <c r="D73" s="48"/>
      <c r="E73" s="49"/>
      <c r="F73" s="48"/>
      <c r="G73" s="49"/>
      <c r="H73" s="48"/>
      <c r="I73" s="49"/>
      <c r="J73" s="48"/>
      <c r="K73" s="1"/>
    </row>
    <row r="74" spans="1:12" ht="20.25" customHeight="1">
      <c r="A74" s="1"/>
      <c r="D74" s="51"/>
      <c r="E74" s="52"/>
      <c r="F74" s="51"/>
      <c r="G74" s="51"/>
      <c r="H74" s="51"/>
      <c r="I74" s="51"/>
      <c r="J74" s="51"/>
      <c r="K74" s="51"/>
    </row>
    <row r="75" spans="1:12" ht="20.25" customHeight="1">
      <c r="F75" s="52"/>
      <c r="G75" s="52"/>
      <c r="H75" s="52"/>
      <c r="I75" s="52"/>
      <c r="J75" s="53"/>
    </row>
    <row r="76" spans="1:12" ht="20.25" customHeight="1">
      <c r="J76" s="29"/>
    </row>
    <row r="77" spans="1:12" ht="20.25" customHeight="1">
      <c r="J77" s="29"/>
    </row>
    <row r="78" spans="1:12" ht="20.25" customHeight="1">
      <c r="J78" s="32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3:K43"/>
    <mergeCell ref="A1:F1"/>
    <mergeCell ref="A2:F2"/>
    <mergeCell ref="D4:F4"/>
    <mergeCell ref="H4:J4"/>
    <mergeCell ref="D5:F5"/>
    <mergeCell ref="H5:J5"/>
    <mergeCell ref="D9:K9"/>
    <mergeCell ref="A35:F35"/>
    <mergeCell ref="A36:F36"/>
    <mergeCell ref="D38:F38"/>
    <mergeCell ref="H38:J38"/>
    <mergeCell ref="D39:F39"/>
    <mergeCell ref="H39:J39"/>
  </mergeCells>
  <phoneticPr fontId="0" type="noConversion"/>
  <printOptions horizontalCentered="1"/>
  <pageMargins left="0.7" right="0.55000000000000004" top="0.48" bottom="0.5" header="0.5" footer="0.5"/>
  <pageSetup paperSize="9" scale="83" firstPageNumber="2" fitToHeight="0" orientation="portrait" useFirstPageNumber="1" r:id="rId1"/>
  <headerFooter scaleWithDoc="0">
    <oddHeader xml:space="preserve">&amp;L
</oddHeader>
    <oddFooter>&amp;LThe accompanying notes form an integral part of the interim financial statements.
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39"/>
  <sheetViews>
    <sheetView view="pageBreakPreview" zoomScale="80" zoomScaleNormal="110" zoomScaleSheetLayoutView="80" workbookViewId="0">
      <selection activeCell="K79" sqref="K79"/>
    </sheetView>
  </sheetViews>
  <sheetFormatPr defaultColWidth="11" defaultRowHeight="20.25" customHeight="1"/>
  <cols>
    <col min="1" max="1" width="40.81640625" style="2" customWidth="1"/>
    <col min="2" max="2" width="4.81640625" style="50" customWidth="1"/>
    <col min="3" max="3" width="1" style="50" customWidth="1"/>
    <col min="4" max="4" width="13.81640625" style="29" customWidth="1"/>
    <col min="5" max="5" width="1" style="2" customWidth="1"/>
    <col min="6" max="6" width="13.81640625" style="29" customWidth="1"/>
    <col min="7" max="7" width="1" style="2" customWidth="1"/>
    <col min="8" max="8" width="12.81640625" style="29" customWidth="1"/>
    <col min="9" max="9" width="0.81640625" style="2" customWidth="1"/>
    <col min="10" max="10" width="12.81640625" style="29" customWidth="1"/>
    <col min="11" max="11" width="1.1796875" style="2" customWidth="1"/>
    <col min="12" max="12" width="15.81640625" style="2" customWidth="1"/>
    <col min="13" max="13" width="1.1796875" style="2" customWidth="1"/>
    <col min="14" max="14" width="15.81640625" style="2" customWidth="1"/>
    <col min="15" max="16384" width="11" style="2"/>
  </cols>
  <sheetData>
    <row r="1" spans="1:11" ht="20.25" customHeight="1">
      <c r="A1" s="149" t="s">
        <v>0</v>
      </c>
      <c r="B1" s="149"/>
      <c r="C1" s="149"/>
      <c r="D1" s="149"/>
      <c r="E1" s="149"/>
      <c r="F1" s="149"/>
      <c r="H1" s="2"/>
      <c r="J1" s="2"/>
    </row>
    <row r="2" spans="1:11" ht="20.25" customHeight="1">
      <c r="A2" s="3" t="s">
        <v>141</v>
      </c>
      <c r="B2" s="3"/>
      <c r="C2" s="3"/>
      <c r="D2" s="5"/>
      <c r="E2" s="3"/>
      <c r="F2" s="5"/>
      <c r="G2" s="3"/>
      <c r="I2" s="3"/>
      <c r="J2" s="3"/>
      <c r="K2" s="3"/>
    </row>
    <row r="3" spans="1:11" ht="20.25" customHeight="1">
      <c r="A3" s="3"/>
      <c r="B3" s="3"/>
      <c r="C3" s="3"/>
      <c r="D3" s="5"/>
      <c r="E3" s="3"/>
      <c r="F3" s="5"/>
      <c r="G3" s="3"/>
      <c r="H3" s="3"/>
      <c r="I3" s="3"/>
      <c r="J3" s="3"/>
    </row>
    <row r="4" spans="1:11" s="4" customFormat="1" ht="20.25" customHeight="1">
      <c r="A4" s="3"/>
      <c r="B4" s="3"/>
      <c r="C4" s="3"/>
      <c r="D4" s="151" t="s">
        <v>2</v>
      </c>
      <c r="E4" s="151"/>
      <c r="F4" s="151"/>
      <c r="G4" s="7"/>
      <c r="H4" s="151" t="s">
        <v>3</v>
      </c>
      <c r="I4" s="151"/>
      <c r="J4" s="151"/>
    </row>
    <row r="5" spans="1:11" s="4" customFormat="1" ht="20.25" customHeight="1">
      <c r="B5" s="3"/>
      <c r="C5" s="3"/>
      <c r="D5" s="151" t="s">
        <v>4</v>
      </c>
      <c r="E5" s="151"/>
      <c r="F5" s="151"/>
      <c r="G5" s="6"/>
      <c r="H5" s="151" t="s">
        <v>5</v>
      </c>
      <c r="I5" s="151"/>
      <c r="J5" s="151"/>
    </row>
    <row r="6" spans="1:11" s="4" customFormat="1" ht="31.5" customHeight="1">
      <c r="A6" s="3"/>
      <c r="B6" s="3"/>
      <c r="C6" s="3"/>
      <c r="D6" s="153" t="s">
        <v>129</v>
      </c>
      <c r="E6" s="153"/>
      <c r="F6" s="153"/>
      <c r="G6" s="12"/>
      <c r="H6" s="153" t="s">
        <v>129</v>
      </c>
      <c r="I6" s="153"/>
      <c r="J6" s="153"/>
    </row>
    <row r="7" spans="1:11" ht="20.25" customHeight="1">
      <c r="B7" s="14" t="s">
        <v>8</v>
      </c>
      <c r="C7" s="14"/>
      <c r="D7" s="15">
        <v>2025</v>
      </c>
      <c r="F7" s="15">
        <v>2024</v>
      </c>
      <c r="G7" s="76"/>
      <c r="H7" s="15">
        <v>2025</v>
      </c>
      <c r="J7" s="15">
        <v>2024</v>
      </c>
    </row>
    <row r="8" spans="1:11" ht="20.25" customHeight="1">
      <c r="B8" s="14"/>
      <c r="C8" s="14"/>
      <c r="D8" s="148" t="s">
        <v>10</v>
      </c>
      <c r="E8" s="148"/>
      <c r="F8" s="148"/>
      <c r="G8" s="148"/>
      <c r="H8" s="148"/>
      <c r="I8" s="148"/>
      <c r="J8" s="148"/>
    </row>
    <row r="9" spans="1:11" ht="20.25" customHeight="1">
      <c r="A9" s="43" t="s">
        <v>42</v>
      </c>
      <c r="B9" s="14">
        <v>2</v>
      </c>
      <c r="C9" s="14"/>
      <c r="D9" s="62"/>
      <c r="E9" s="62"/>
      <c r="F9" s="62"/>
      <c r="G9" s="62"/>
      <c r="H9" s="62"/>
      <c r="I9" s="62"/>
      <c r="J9" s="62"/>
    </row>
    <row r="10" spans="1:11" ht="20.25" customHeight="1">
      <c r="A10" s="2" t="s">
        <v>43</v>
      </c>
      <c r="B10" s="14" t="s">
        <v>142</v>
      </c>
      <c r="C10" s="14"/>
      <c r="D10" s="34">
        <v>798731</v>
      </c>
      <c r="E10" s="34"/>
      <c r="F10" s="62">
        <v>855721</v>
      </c>
      <c r="G10" s="34"/>
      <c r="H10" s="34">
        <v>798731</v>
      </c>
      <c r="I10" s="34"/>
      <c r="J10" s="62">
        <v>855721</v>
      </c>
    </row>
    <row r="11" spans="1:11" ht="20.25" customHeight="1">
      <c r="A11" s="77" t="s">
        <v>44</v>
      </c>
      <c r="B11" s="14"/>
      <c r="C11" s="14"/>
      <c r="D11" s="78">
        <v>16480</v>
      </c>
      <c r="E11" s="34"/>
      <c r="F11" s="79">
        <v>12904</v>
      </c>
      <c r="G11" s="65"/>
      <c r="H11" s="78">
        <v>20112</v>
      </c>
      <c r="I11" s="65"/>
      <c r="J11" s="80">
        <v>14664</v>
      </c>
    </row>
    <row r="12" spans="1:11" ht="20.25" customHeight="1">
      <c r="A12" s="13" t="s">
        <v>45</v>
      </c>
      <c r="B12" s="14"/>
      <c r="C12" s="14"/>
      <c r="D12" s="55">
        <f>SUM(D10:D11)</f>
        <v>815211</v>
      </c>
      <c r="E12" s="34"/>
      <c r="F12" s="73">
        <f>SUM(F10:F11)</f>
        <v>868625</v>
      </c>
      <c r="G12" s="69"/>
      <c r="H12" s="55">
        <f>SUM(H10:H11)</f>
        <v>818843</v>
      </c>
      <c r="I12" s="69"/>
      <c r="J12" s="73">
        <f>SUM(J10:J11)</f>
        <v>870385</v>
      </c>
    </row>
    <row r="13" spans="1:11" ht="20.25" customHeight="1">
      <c r="A13" s="13"/>
      <c r="B13" s="14"/>
      <c r="C13" s="14"/>
      <c r="D13" s="34"/>
      <c r="E13" s="34"/>
      <c r="F13" s="34"/>
      <c r="G13" s="34"/>
      <c r="H13" s="34"/>
      <c r="I13" s="34"/>
      <c r="J13" s="34"/>
    </row>
    <row r="14" spans="1:11" ht="20.25" customHeight="1">
      <c r="A14" s="43" t="s">
        <v>46</v>
      </c>
      <c r="B14" s="14"/>
      <c r="C14" s="14"/>
      <c r="D14" s="34"/>
      <c r="E14" s="34"/>
      <c r="F14" s="34"/>
      <c r="G14" s="65"/>
      <c r="H14" s="65"/>
      <c r="I14" s="65"/>
      <c r="J14" s="65"/>
    </row>
    <row r="15" spans="1:11" ht="20.25" customHeight="1">
      <c r="A15" s="1" t="s">
        <v>47</v>
      </c>
      <c r="B15" s="14"/>
      <c r="C15" s="14"/>
      <c r="D15" s="34">
        <v>491311</v>
      </c>
      <c r="E15" s="34"/>
      <c r="F15" s="62">
        <v>525924</v>
      </c>
      <c r="G15" s="34"/>
      <c r="H15" s="34">
        <v>491311</v>
      </c>
      <c r="I15" s="34"/>
      <c r="J15" s="62">
        <v>525924</v>
      </c>
    </row>
    <row r="16" spans="1:11" ht="20.25" customHeight="1">
      <c r="A16" s="1" t="s">
        <v>99</v>
      </c>
      <c r="B16" s="14"/>
      <c r="C16" s="14"/>
      <c r="D16" s="34">
        <v>71906</v>
      </c>
      <c r="E16" s="34"/>
      <c r="F16" s="62">
        <v>74102</v>
      </c>
      <c r="G16" s="34"/>
      <c r="H16" s="34">
        <v>71906</v>
      </c>
      <c r="I16" s="34"/>
      <c r="J16" s="62">
        <v>74102</v>
      </c>
    </row>
    <row r="17" spans="1:14" ht="20.25" customHeight="1">
      <c r="A17" s="2" t="s">
        <v>48</v>
      </c>
      <c r="B17" s="14"/>
      <c r="C17" s="14"/>
      <c r="D17" s="34">
        <v>42995</v>
      </c>
      <c r="E17" s="34"/>
      <c r="F17" s="34">
        <v>45097</v>
      </c>
      <c r="G17" s="34"/>
      <c r="H17" s="34">
        <v>42995</v>
      </c>
      <c r="I17" s="34"/>
      <c r="J17" s="34">
        <v>45097</v>
      </c>
    </row>
    <row r="18" spans="1:14" ht="20.25" customHeight="1">
      <c r="A18" s="13" t="s">
        <v>49</v>
      </c>
      <c r="B18" s="81"/>
      <c r="C18" s="81"/>
      <c r="D18" s="55">
        <f>SUM(D15:D17)</f>
        <v>606212</v>
      </c>
      <c r="E18" s="34"/>
      <c r="F18" s="73">
        <f>SUM(F15:F17)</f>
        <v>645123</v>
      </c>
      <c r="G18" s="69"/>
      <c r="H18" s="55">
        <f>SUM(H15:H17)</f>
        <v>606212</v>
      </c>
      <c r="I18" s="69"/>
      <c r="J18" s="73">
        <f>SUM(J15:J17)</f>
        <v>645123</v>
      </c>
    </row>
    <row r="19" spans="1:14" ht="20.25" customHeight="1">
      <c r="A19" s="13"/>
      <c r="B19" s="81"/>
      <c r="C19" s="81"/>
      <c r="D19" s="34"/>
      <c r="E19" s="34"/>
      <c r="F19" s="34"/>
      <c r="G19" s="69"/>
      <c r="H19" s="69"/>
      <c r="I19" s="69"/>
      <c r="J19" s="69"/>
    </row>
    <row r="20" spans="1:14" s="13" customFormat="1" ht="20.25" customHeight="1">
      <c r="A20" s="13" t="s">
        <v>149</v>
      </c>
      <c r="B20" s="82"/>
      <c r="C20" s="82"/>
      <c r="D20" s="98">
        <f>D12-D18</f>
        <v>208999</v>
      </c>
      <c r="E20" s="69"/>
      <c r="F20" s="99">
        <f>F12-F18</f>
        <v>223502</v>
      </c>
      <c r="G20" s="69"/>
      <c r="H20" s="98">
        <f>H12-H18</f>
        <v>212631</v>
      </c>
      <c r="I20" s="69"/>
      <c r="J20" s="99">
        <f>J12-J18</f>
        <v>225262</v>
      </c>
    </row>
    <row r="21" spans="1:14" s="13" customFormat="1" ht="20.25" customHeight="1">
      <c r="A21" s="1" t="s">
        <v>105</v>
      </c>
      <c r="B21" s="82"/>
      <c r="C21" s="82"/>
      <c r="D21" s="36"/>
      <c r="E21" s="69"/>
      <c r="F21" s="69"/>
      <c r="G21" s="69"/>
      <c r="H21" s="36"/>
      <c r="I21" s="69"/>
      <c r="J21" s="69"/>
    </row>
    <row r="22" spans="1:14" ht="20.25" customHeight="1">
      <c r="A22" s="44" t="s">
        <v>117</v>
      </c>
      <c r="B22" s="28"/>
      <c r="C22" s="14"/>
      <c r="D22" s="78">
        <v>2747</v>
      </c>
      <c r="E22" s="34"/>
      <c r="F22" s="83">
        <v>927</v>
      </c>
      <c r="G22" s="34"/>
      <c r="H22" s="84">
        <v>0</v>
      </c>
      <c r="I22" s="34"/>
      <c r="J22" s="84">
        <v>0</v>
      </c>
      <c r="N22" s="29"/>
    </row>
    <row r="23" spans="1:14" ht="20.25" customHeight="1">
      <c r="A23" s="30" t="s">
        <v>104</v>
      </c>
      <c r="B23" s="14"/>
      <c r="C23" s="14"/>
      <c r="D23" s="98">
        <f>SUM(D20:D22)</f>
        <v>211746</v>
      </c>
      <c r="E23" s="34"/>
      <c r="F23" s="99">
        <f>SUM(F20:F22)</f>
        <v>224429</v>
      </c>
      <c r="G23" s="69"/>
      <c r="H23" s="98">
        <f>SUM(H20:H22)</f>
        <v>212631</v>
      </c>
      <c r="I23" s="69"/>
      <c r="J23" s="99">
        <f>SUM(J20:J22)</f>
        <v>225262</v>
      </c>
    </row>
    <row r="24" spans="1:14" ht="20.25" customHeight="1">
      <c r="A24" s="27" t="s">
        <v>118</v>
      </c>
      <c r="B24" s="14"/>
      <c r="C24" s="14"/>
      <c r="D24" s="78">
        <v>-42322</v>
      </c>
      <c r="E24" s="34"/>
      <c r="F24" s="78">
        <v>-44628</v>
      </c>
      <c r="G24" s="34"/>
      <c r="H24" s="78">
        <v>-42500</v>
      </c>
      <c r="I24" s="34"/>
      <c r="J24" s="85">
        <v>-44794</v>
      </c>
    </row>
    <row r="25" spans="1:14" ht="20.25" customHeight="1" thickBot="1">
      <c r="A25" s="13" t="s">
        <v>50</v>
      </c>
      <c r="B25" s="14"/>
      <c r="C25" s="14"/>
      <c r="D25" s="54">
        <f>D23+D24</f>
        <v>169424</v>
      </c>
      <c r="E25" s="34"/>
      <c r="F25" s="54">
        <f>F23+F24</f>
        <v>179801</v>
      </c>
      <c r="G25" s="69"/>
      <c r="H25" s="54">
        <f>H23+H24</f>
        <v>170131</v>
      </c>
      <c r="I25" s="69"/>
      <c r="J25" s="54">
        <f>J23+J24</f>
        <v>180468</v>
      </c>
    </row>
    <row r="26" spans="1:14" ht="20.25" customHeight="1" thickTop="1">
      <c r="A26" s="13"/>
      <c r="B26" s="14"/>
      <c r="C26" s="14"/>
      <c r="D26" s="34"/>
      <c r="E26" s="34"/>
      <c r="F26" s="34"/>
      <c r="G26" s="69"/>
      <c r="H26" s="69"/>
      <c r="I26" s="69"/>
      <c r="J26" s="69"/>
    </row>
    <row r="27" spans="1:14" s="1" customFormat="1" ht="19.5" hidden="1" customHeight="1">
      <c r="A27" s="13" t="s">
        <v>51</v>
      </c>
      <c r="D27" s="34"/>
      <c r="E27" s="34"/>
      <c r="F27" s="34"/>
      <c r="G27" s="34"/>
      <c r="H27" s="34"/>
      <c r="I27" s="34"/>
      <c r="J27" s="34"/>
    </row>
    <row r="28" spans="1:14" s="1" customFormat="1" ht="19.5" hidden="1" customHeight="1">
      <c r="A28" s="43" t="s">
        <v>52</v>
      </c>
      <c r="B28" s="14"/>
      <c r="C28" s="14"/>
      <c r="D28" s="34"/>
      <c r="E28" s="34"/>
      <c r="F28" s="34"/>
      <c r="G28" s="34"/>
      <c r="H28" s="34"/>
      <c r="I28" s="34"/>
      <c r="J28" s="34"/>
    </row>
    <row r="29" spans="1:14" s="1" customFormat="1" ht="19.5" hidden="1" customHeight="1">
      <c r="A29" s="27" t="s">
        <v>53</v>
      </c>
      <c r="D29" s="34"/>
      <c r="E29" s="34"/>
      <c r="F29" s="34"/>
      <c r="G29" s="34"/>
      <c r="H29" s="34"/>
      <c r="I29" s="34"/>
      <c r="J29" s="34"/>
    </row>
    <row r="30" spans="1:14" s="1" customFormat="1" ht="19.5" hidden="1" customHeight="1">
      <c r="A30" s="27" t="s">
        <v>54</v>
      </c>
      <c r="D30" s="86" t="s">
        <v>55</v>
      </c>
      <c r="E30" s="34"/>
      <c r="F30" s="86" t="s">
        <v>55</v>
      </c>
      <c r="G30" s="34"/>
      <c r="H30" s="86" t="s">
        <v>55</v>
      </c>
      <c r="I30" s="34"/>
      <c r="J30" s="86" t="s">
        <v>55</v>
      </c>
    </row>
    <row r="31" spans="1:14" s="1" customFormat="1" ht="19.5" hidden="1" customHeight="1">
      <c r="A31" s="13" t="s">
        <v>56</v>
      </c>
      <c r="D31" s="87"/>
      <c r="E31" s="69"/>
      <c r="F31" s="87"/>
      <c r="G31" s="69"/>
      <c r="H31" s="87"/>
      <c r="I31" s="69"/>
      <c r="J31" s="87"/>
    </row>
    <row r="32" spans="1:14" s="1" customFormat="1" ht="19.5" hidden="1" customHeight="1">
      <c r="A32" s="13" t="s">
        <v>57</v>
      </c>
      <c r="D32" s="88" t="s">
        <v>55</v>
      </c>
      <c r="E32" s="69"/>
      <c r="F32" s="88" t="s">
        <v>55</v>
      </c>
      <c r="G32" s="69"/>
      <c r="H32" s="88" t="s">
        <v>55</v>
      </c>
      <c r="I32" s="69"/>
      <c r="J32" s="88" t="s">
        <v>55</v>
      </c>
    </row>
    <row r="33" spans="1:10" s="1" customFormat="1" ht="19.5" customHeight="1" thickBot="1">
      <c r="A33" s="13" t="s">
        <v>58</v>
      </c>
      <c r="D33" s="54">
        <f>D25</f>
        <v>169424</v>
      </c>
      <c r="E33" s="69"/>
      <c r="F33" s="97">
        <f>F25</f>
        <v>179801</v>
      </c>
      <c r="G33" s="69"/>
      <c r="H33" s="54">
        <f>H25</f>
        <v>170131</v>
      </c>
      <c r="I33" s="69"/>
      <c r="J33" s="97">
        <f>J25</f>
        <v>180468</v>
      </c>
    </row>
    <row r="34" spans="1:10" ht="20.25" customHeight="1" thickTop="1">
      <c r="A34" s="13"/>
      <c r="B34" s="14"/>
      <c r="C34" s="14"/>
      <c r="D34" s="34"/>
      <c r="E34" s="34"/>
      <c r="F34" s="34"/>
      <c r="G34" s="69"/>
      <c r="H34" s="69"/>
      <c r="I34" s="69"/>
      <c r="J34" s="69"/>
    </row>
    <row r="35" spans="1:10" ht="20.25" customHeight="1" thickBot="1">
      <c r="A35" s="89" t="s">
        <v>100</v>
      </c>
      <c r="B35" s="28"/>
      <c r="C35" s="81"/>
      <c r="D35" s="96">
        <f>+D25/360000</f>
        <v>0.47062222222222222</v>
      </c>
      <c r="E35" s="90"/>
      <c r="F35" s="95">
        <f>+F25/360000</f>
        <v>0.49944722222222221</v>
      </c>
      <c r="G35" s="91"/>
      <c r="H35" s="96">
        <f>+H25/360000</f>
        <v>0.4725861111111111</v>
      </c>
      <c r="I35" s="91"/>
      <c r="J35" s="95">
        <f>+J25/360000</f>
        <v>0.50129999999999997</v>
      </c>
    </row>
    <row r="36" spans="1:10" ht="20.25" customHeight="1" thickTop="1">
      <c r="A36" s="77"/>
      <c r="B36" s="81"/>
      <c r="C36" s="81"/>
      <c r="D36" s="62"/>
      <c r="E36" s="62"/>
      <c r="F36" s="62"/>
      <c r="G36" s="92"/>
      <c r="H36" s="93"/>
      <c r="I36" s="92"/>
      <c r="J36" s="93"/>
    </row>
    <row r="38" spans="1:10" ht="20.25" customHeight="1">
      <c r="D38" s="2"/>
      <c r="F38" s="2"/>
    </row>
    <row r="39" spans="1:10" ht="20.25" customHeight="1">
      <c r="D39" s="94"/>
      <c r="F39" s="94"/>
    </row>
  </sheetData>
  <sheetProtection formatCells="0" formatColumns="0" formatRows="0" insertColumns="0" insertRows="0" insertHyperlinks="0" deleteColumns="0" deleteRows="0" sort="0" autoFilter="0" pivotTables="0"/>
  <mergeCells count="8">
    <mergeCell ref="D8:J8"/>
    <mergeCell ref="A1:F1"/>
    <mergeCell ref="D4:F4"/>
    <mergeCell ref="D5:F5"/>
    <mergeCell ref="D6:F6"/>
    <mergeCell ref="H6:J6"/>
    <mergeCell ref="H4:J4"/>
    <mergeCell ref="H5:J5"/>
  </mergeCells>
  <printOptions horizontalCentered="1"/>
  <pageMargins left="0.7" right="0.55000000000000004" top="0.48" bottom="0.5" header="0.5" footer="0.5"/>
  <pageSetup paperSize="9" scale="87" firstPageNumber="4" fitToHeight="0" orientation="portrait" useFirstPageNumber="1" r:id="rId1"/>
  <headerFooter scaleWithDoc="0">
    <oddHeader xml:space="preserve">&amp;L
</oddHead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BB57D-DD32-4781-968A-2E5F1E8256B0}">
  <sheetPr>
    <pageSetUpPr fitToPage="1"/>
  </sheetPr>
  <dimension ref="A1:O39"/>
  <sheetViews>
    <sheetView view="pageBreakPreview" topLeftCell="A13" zoomScale="70" zoomScaleNormal="110" zoomScaleSheetLayoutView="70" workbookViewId="0">
      <selection activeCell="K79" sqref="K79"/>
    </sheetView>
  </sheetViews>
  <sheetFormatPr defaultColWidth="11" defaultRowHeight="20.25" customHeight="1"/>
  <cols>
    <col min="1" max="1" width="40.81640625" style="2" customWidth="1"/>
    <col min="2" max="2" width="4.81640625" style="50" customWidth="1"/>
    <col min="3" max="3" width="1" style="50" customWidth="1"/>
    <col min="4" max="4" width="13.81640625" style="29" customWidth="1"/>
    <col min="5" max="5" width="1" style="2" customWidth="1"/>
    <col min="6" max="6" width="13.81640625" style="29" customWidth="1"/>
    <col min="7" max="7" width="1" style="2" customWidth="1"/>
    <col min="8" max="8" width="12.81640625" style="29" customWidth="1"/>
    <col min="9" max="9" width="0.81640625" style="2" customWidth="1"/>
    <col min="10" max="10" width="12.81640625" style="29" customWidth="1"/>
    <col min="11" max="11" width="1.1796875" style="2" customWidth="1"/>
    <col min="12" max="12" width="15.81640625" style="2" customWidth="1"/>
    <col min="13" max="13" width="1.1796875" style="2" customWidth="1"/>
    <col min="14" max="14" width="15.81640625" style="2" customWidth="1"/>
    <col min="15" max="16384" width="11" style="2"/>
  </cols>
  <sheetData>
    <row r="1" spans="1:14" ht="20.25" customHeight="1">
      <c r="A1" s="149" t="s">
        <v>0</v>
      </c>
      <c r="B1" s="149"/>
      <c r="C1" s="149"/>
      <c r="D1" s="149"/>
      <c r="E1" s="149"/>
      <c r="F1" s="149"/>
      <c r="H1" s="2"/>
      <c r="J1" s="2"/>
    </row>
    <row r="2" spans="1:14" ht="20.25" customHeight="1">
      <c r="A2" s="3" t="s">
        <v>141</v>
      </c>
      <c r="B2" s="3"/>
      <c r="C2" s="3"/>
      <c r="D2" s="5"/>
      <c r="E2" s="3"/>
      <c r="F2" s="5"/>
      <c r="G2" s="3"/>
      <c r="I2" s="3"/>
      <c r="J2" s="3"/>
      <c r="K2" s="3"/>
    </row>
    <row r="3" spans="1:14" ht="20.25" customHeight="1">
      <c r="A3" s="3"/>
      <c r="B3" s="3"/>
      <c r="C3" s="3"/>
      <c r="D3" s="5"/>
      <c r="E3" s="3"/>
      <c r="F3" s="5"/>
      <c r="G3" s="3"/>
      <c r="H3" s="3"/>
      <c r="I3" s="3"/>
      <c r="J3" s="3"/>
    </row>
    <row r="4" spans="1:14" s="4" customFormat="1" ht="20.25" customHeight="1">
      <c r="A4" s="3"/>
      <c r="B4" s="3"/>
      <c r="C4" s="3"/>
      <c r="D4" s="151" t="s">
        <v>2</v>
      </c>
      <c r="E4" s="151"/>
      <c r="F4" s="151"/>
      <c r="G4" s="7"/>
      <c r="H4" s="151" t="s">
        <v>3</v>
      </c>
      <c r="I4" s="151"/>
      <c r="J4" s="151"/>
    </row>
    <row r="5" spans="1:14" s="4" customFormat="1" ht="20.25" customHeight="1">
      <c r="A5" s="3"/>
      <c r="B5" s="3"/>
      <c r="C5" s="3"/>
      <c r="D5" s="151" t="s">
        <v>4</v>
      </c>
      <c r="E5" s="151"/>
      <c r="F5" s="151"/>
      <c r="G5" s="6"/>
      <c r="H5" s="151" t="s">
        <v>5</v>
      </c>
      <c r="I5" s="151"/>
      <c r="J5" s="151"/>
    </row>
    <row r="6" spans="1:14" s="4" customFormat="1" ht="31.5" customHeight="1">
      <c r="A6" s="3"/>
      <c r="B6" s="3"/>
      <c r="C6" s="3"/>
      <c r="D6" s="153" t="s">
        <v>130</v>
      </c>
      <c r="E6" s="153"/>
      <c r="F6" s="153"/>
      <c r="G6" s="12"/>
      <c r="H6" s="153" t="s">
        <v>130</v>
      </c>
      <c r="I6" s="153"/>
      <c r="J6" s="153"/>
    </row>
    <row r="7" spans="1:14" ht="20.25" customHeight="1">
      <c r="B7" s="14" t="s">
        <v>8</v>
      </c>
      <c r="C7" s="14"/>
      <c r="D7" s="15">
        <v>2025</v>
      </c>
      <c r="F7" s="15">
        <v>2024</v>
      </c>
      <c r="G7" s="76"/>
      <c r="H7" s="15">
        <v>2025</v>
      </c>
      <c r="J7" s="15">
        <v>2024</v>
      </c>
    </row>
    <row r="8" spans="1:14" ht="20.25" customHeight="1">
      <c r="B8" s="14"/>
      <c r="C8" s="14"/>
      <c r="D8" s="148" t="s">
        <v>10</v>
      </c>
      <c r="E8" s="148"/>
      <c r="F8" s="148"/>
      <c r="G8" s="148"/>
      <c r="H8" s="148"/>
      <c r="I8" s="148"/>
      <c r="J8" s="148"/>
    </row>
    <row r="9" spans="1:14" ht="20.25" customHeight="1">
      <c r="A9" s="43" t="s">
        <v>42</v>
      </c>
      <c r="B9" s="14">
        <v>2</v>
      </c>
      <c r="C9" s="14"/>
      <c r="G9" s="100"/>
      <c r="H9" s="100"/>
      <c r="I9" s="100"/>
      <c r="J9" s="100"/>
      <c r="N9" s="26"/>
    </row>
    <row r="10" spans="1:14" ht="20.25" customHeight="1">
      <c r="A10" s="2" t="s">
        <v>43</v>
      </c>
      <c r="B10" s="14" t="s">
        <v>142</v>
      </c>
      <c r="C10" s="14"/>
      <c r="D10" s="34">
        <v>1719372</v>
      </c>
      <c r="E10" s="34"/>
      <c r="F10" s="62">
        <v>1750926</v>
      </c>
      <c r="G10" s="34"/>
      <c r="H10" s="34">
        <v>1719372</v>
      </c>
      <c r="I10" s="34"/>
      <c r="J10" s="62">
        <v>1750926</v>
      </c>
      <c r="N10" s="26"/>
    </row>
    <row r="11" spans="1:14" ht="20.25" customHeight="1">
      <c r="A11" s="77" t="s">
        <v>44</v>
      </c>
      <c r="B11" s="14"/>
      <c r="C11" s="14"/>
      <c r="D11" s="78">
        <v>32125</v>
      </c>
      <c r="E11" s="34"/>
      <c r="F11" s="79">
        <v>27777</v>
      </c>
      <c r="G11" s="65"/>
      <c r="H11" s="78">
        <v>35757</v>
      </c>
      <c r="I11" s="65"/>
      <c r="J11" s="80">
        <v>29537</v>
      </c>
      <c r="N11" s="26"/>
    </row>
    <row r="12" spans="1:14" ht="20.25" customHeight="1">
      <c r="A12" s="13" t="s">
        <v>45</v>
      </c>
      <c r="B12" s="14"/>
      <c r="C12" s="14"/>
      <c r="D12" s="55">
        <f>SUM(D10:D11)</f>
        <v>1751497</v>
      </c>
      <c r="E12" s="34"/>
      <c r="F12" s="73">
        <f>SUM(F10:F11)</f>
        <v>1778703</v>
      </c>
      <c r="G12" s="69"/>
      <c r="H12" s="55">
        <f>SUM(H10:H11)</f>
        <v>1755129</v>
      </c>
      <c r="I12" s="69"/>
      <c r="J12" s="73">
        <f>SUM(J10:J11)</f>
        <v>1780463</v>
      </c>
      <c r="N12" s="26"/>
    </row>
    <row r="13" spans="1:14" ht="20.25" customHeight="1">
      <c r="A13" s="13"/>
      <c r="B13" s="14"/>
      <c r="C13" s="14"/>
      <c r="D13" s="34"/>
      <c r="E13" s="34"/>
      <c r="F13" s="34"/>
      <c r="G13" s="34"/>
      <c r="H13" s="34"/>
      <c r="I13" s="34"/>
      <c r="J13" s="34"/>
      <c r="N13" s="26"/>
    </row>
    <row r="14" spans="1:14" ht="20.25" customHeight="1">
      <c r="A14" s="43" t="s">
        <v>46</v>
      </c>
      <c r="B14" s="14"/>
      <c r="C14" s="14"/>
      <c r="D14" s="34"/>
      <c r="E14" s="34"/>
      <c r="F14" s="34"/>
      <c r="G14" s="65"/>
      <c r="H14" s="65"/>
      <c r="I14" s="65"/>
      <c r="J14" s="65"/>
      <c r="N14" s="26"/>
    </row>
    <row r="15" spans="1:14" ht="20.25" customHeight="1">
      <c r="A15" s="1" t="s">
        <v>47</v>
      </c>
      <c r="B15" s="14"/>
      <c r="C15" s="14"/>
      <c r="D15" s="34">
        <v>1046247</v>
      </c>
      <c r="E15" s="34">
        <v>1081994</v>
      </c>
      <c r="F15" s="62">
        <v>1081994</v>
      </c>
      <c r="G15" s="34"/>
      <c r="H15" s="34">
        <v>1046247</v>
      </c>
      <c r="I15" s="34"/>
      <c r="J15" s="62">
        <v>1081994</v>
      </c>
      <c r="N15" s="26"/>
    </row>
    <row r="16" spans="1:14" ht="20.25" customHeight="1">
      <c r="A16" s="1" t="s">
        <v>99</v>
      </c>
      <c r="B16" s="14"/>
      <c r="C16" s="14"/>
      <c r="D16" s="34">
        <v>152028</v>
      </c>
      <c r="E16" s="34"/>
      <c r="F16" s="62">
        <v>142770</v>
      </c>
      <c r="G16" s="34"/>
      <c r="H16" s="34">
        <v>152028</v>
      </c>
      <c r="I16" s="34">
        <v>68668</v>
      </c>
      <c r="J16" s="62">
        <v>142770</v>
      </c>
      <c r="N16" s="26"/>
    </row>
    <row r="17" spans="1:15" ht="20.25" customHeight="1">
      <c r="A17" s="2" t="s">
        <v>48</v>
      </c>
      <c r="B17" s="14"/>
      <c r="C17" s="14"/>
      <c r="D17" s="34">
        <v>84110</v>
      </c>
      <c r="E17" s="34"/>
      <c r="F17" s="34">
        <v>84293</v>
      </c>
      <c r="G17" s="34"/>
      <c r="H17" s="34">
        <v>84110</v>
      </c>
      <c r="I17" s="34"/>
      <c r="J17" s="34">
        <v>84293</v>
      </c>
      <c r="N17" s="26"/>
    </row>
    <row r="18" spans="1:15" ht="20.25" customHeight="1">
      <c r="A18" s="13" t="s">
        <v>49</v>
      </c>
      <c r="B18" s="81"/>
      <c r="C18" s="81"/>
      <c r="D18" s="55">
        <f>SUM(D15:D17)</f>
        <v>1282385</v>
      </c>
      <c r="E18" s="34"/>
      <c r="F18" s="73">
        <f>SUM(F15:F17)</f>
        <v>1309057</v>
      </c>
      <c r="G18" s="69"/>
      <c r="H18" s="55">
        <f>SUM(H15:H17)</f>
        <v>1282385</v>
      </c>
      <c r="I18" s="69"/>
      <c r="J18" s="73">
        <f>SUM(J15:J17)</f>
        <v>1309057</v>
      </c>
      <c r="N18" s="26"/>
    </row>
    <row r="19" spans="1:15" ht="20.25" customHeight="1">
      <c r="A19" s="13"/>
      <c r="B19" s="81"/>
      <c r="C19" s="81"/>
      <c r="D19" s="34"/>
      <c r="E19" s="34"/>
      <c r="F19" s="34"/>
      <c r="G19" s="69"/>
      <c r="H19" s="69"/>
      <c r="I19" s="69"/>
      <c r="J19" s="69"/>
      <c r="N19" s="26"/>
    </row>
    <row r="20" spans="1:15" s="13" customFormat="1" ht="20.25" customHeight="1">
      <c r="A20" s="13" t="s">
        <v>149</v>
      </c>
      <c r="B20" s="82"/>
      <c r="C20" s="82"/>
      <c r="D20" s="98">
        <f>D12-D18</f>
        <v>469112</v>
      </c>
      <c r="E20" s="69"/>
      <c r="F20" s="99">
        <f>F12-F18</f>
        <v>469646</v>
      </c>
      <c r="G20" s="69"/>
      <c r="H20" s="98">
        <f>H12-H18</f>
        <v>472744</v>
      </c>
      <c r="I20" s="69"/>
      <c r="J20" s="99">
        <f>J12-J18</f>
        <v>471406</v>
      </c>
      <c r="N20" s="26"/>
    </row>
    <row r="21" spans="1:15" s="13" customFormat="1" ht="20.25" customHeight="1">
      <c r="A21" s="1" t="s">
        <v>105</v>
      </c>
      <c r="B21" s="82"/>
      <c r="C21" s="82"/>
      <c r="D21" s="98"/>
      <c r="E21" s="69"/>
      <c r="F21" s="99"/>
      <c r="G21" s="69"/>
      <c r="H21" s="98"/>
      <c r="I21" s="69"/>
      <c r="J21" s="99"/>
      <c r="N21" s="26"/>
    </row>
    <row r="22" spans="1:15" ht="20.25" customHeight="1">
      <c r="A22" s="44" t="s">
        <v>117</v>
      </c>
      <c r="B22" s="14"/>
      <c r="C22" s="14"/>
      <c r="D22" s="78">
        <v>4124</v>
      </c>
      <c r="E22" s="34"/>
      <c r="F22" s="83">
        <v>2103</v>
      </c>
      <c r="G22" s="34"/>
      <c r="H22" s="84">
        <v>0</v>
      </c>
      <c r="I22" s="34"/>
      <c r="J22" s="84">
        <v>0</v>
      </c>
      <c r="N22" s="26"/>
      <c r="O22" s="1"/>
    </row>
    <row r="23" spans="1:15" ht="20.25" customHeight="1">
      <c r="A23" s="30" t="s">
        <v>131</v>
      </c>
      <c r="B23" s="14"/>
      <c r="C23" s="14"/>
      <c r="D23" s="98">
        <f>SUM(D20:D22)</f>
        <v>473236</v>
      </c>
      <c r="E23" s="34"/>
      <c r="F23" s="99">
        <f>SUM(F20:F22)</f>
        <v>471749</v>
      </c>
      <c r="G23" s="69"/>
      <c r="H23" s="98">
        <f>SUM(H20:H22)</f>
        <v>472744</v>
      </c>
      <c r="I23" s="69"/>
      <c r="J23" s="99">
        <f>SUM(J20:J22)</f>
        <v>471406</v>
      </c>
      <c r="N23" s="26"/>
    </row>
    <row r="24" spans="1:15" ht="20.25" customHeight="1">
      <c r="A24" s="27" t="s">
        <v>118</v>
      </c>
      <c r="B24" s="14"/>
      <c r="C24" s="14"/>
      <c r="D24" s="78">
        <v>-94108</v>
      </c>
      <c r="E24" s="34"/>
      <c r="F24" s="78">
        <v>-94070</v>
      </c>
      <c r="G24" s="34"/>
      <c r="H24" s="78">
        <v>-94010</v>
      </c>
      <c r="I24" s="34"/>
      <c r="J24" s="85">
        <v>-94001</v>
      </c>
      <c r="N24" s="26"/>
    </row>
    <row r="25" spans="1:15" ht="20.25" customHeight="1" thickBot="1">
      <c r="A25" s="13" t="s">
        <v>50</v>
      </c>
      <c r="B25" s="14"/>
      <c r="C25" s="14"/>
      <c r="D25" s="97">
        <f>D23+D24</f>
        <v>379128</v>
      </c>
      <c r="E25" s="34"/>
      <c r="F25" s="97">
        <f>F23+F24</f>
        <v>377679</v>
      </c>
      <c r="G25" s="69"/>
      <c r="H25" s="97">
        <f>H23+H24</f>
        <v>378734</v>
      </c>
      <c r="I25" s="69"/>
      <c r="J25" s="97">
        <f>J23+J24</f>
        <v>377405</v>
      </c>
      <c r="N25" s="26"/>
    </row>
    <row r="26" spans="1:15" ht="20.25" customHeight="1" thickTop="1">
      <c r="A26" s="13"/>
      <c r="B26" s="14"/>
      <c r="C26" s="14"/>
      <c r="D26" s="34"/>
      <c r="E26" s="34"/>
      <c r="F26" s="34"/>
      <c r="G26" s="69"/>
      <c r="H26" s="69"/>
      <c r="I26" s="69"/>
      <c r="J26" s="69"/>
      <c r="N26" s="26"/>
    </row>
    <row r="27" spans="1:15" s="1" customFormat="1" ht="19.5" hidden="1" customHeight="1">
      <c r="A27" s="13" t="s">
        <v>51</v>
      </c>
      <c r="D27" s="34"/>
      <c r="E27" s="34"/>
      <c r="F27" s="34"/>
      <c r="G27" s="34"/>
      <c r="H27" s="34"/>
      <c r="I27" s="34"/>
      <c r="J27" s="34"/>
      <c r="N27" s="26"/>
    </row>
    <row r="28" spans="1:15" s="1" customFormat="1" ht="19.5" hidden="1" customHeight="1">
      <c r="A28" s="43" t="s">
        <v>52</v>
      </c>
      <c r="B28" s="14"/>
      <c r="C28" s="14"/>
      <c r="D28" s="34"/>
      <c r="E28" s="34"/>
      <c r="F28" s="34"/>
      <c r="G28" s="34"/>
      <c r="H28" s="34"/>
      <c r="I28" s="34"/>
      <c r="J28" s="34"/>
      <c r="N28" s="26"/>
    </row>
    <row r="29" spans="1:15" s="1" customFormat="1" ht="19.5" hidden="1" customHeight="1">
      <c r="A29" s="27" t="s">
        <v>53</v>
      </c>
      <c r="D29" s="34"/>
      <c r="E29" s="34"/>
      <c r="F29" s="34"/>
      <c r="G29" s="34"/>
      <c r="H29" s="34"/>
      <c r="I29" s="34"/>
      <c r="J29" s="34"/>
      <c r="N29" s="26"/>
    </row>
    <row r="30" spans="1:15" s="1" customFormat="1" ht="19.5" hidden="1" customHeight="1">
      <c r="A30" s="27" t="s">
        <v>54</v>
      </c>
      <c r="D30" s="86" t="s">
        <v>55</v>
      </c>
      <c r="E30" s="34"/>
      <c r="F30" s="86" t="s">
        <v>55</v>
      </c>
      <c r="G30" s="34"/>
      <c r="H30" s="86" t="s">
        <v>55</v>
      </c>
      <c r="I30" s="34"/>
      <c r="J30" s="86" t="s">
        <v>55</v>
      </c>
      <c r="N30" s="26"/>
    </row>
    <row r="31" spans="1:15" s="1" customFormat="1" ht="19.5" hidden="1" customHeight="1">
      <c r="A31" s="13" t="s">
        <v>56</v>
      </c>
      <c r="D31" s="87"/>
      <c r="E31" s="69"/>
      <c r="F31" s="87"/>
      <c r="G31" s="69"/>
      <c r="H31" s="87"/>
      <c r="I31" s="69"/>
      <c r="J31" s="87"/>
      <c r="N31" s="26"/>
    </row>
    <row r="32" spans="1:15" s="1" customFormat="1" ht="19.5" hidden="1" customHeight="1">
      <c r="A32" s="13" t="s">
        <v>57</v>
      </c>
      <c r="D32" s="88" t="s">
        <v>55</v>
      </c>
      <c r="E32" s="69"/>
      <c r="F32" s="88" t="s">
        <v>55</v>
      </c>
      <c r="G32" s="69"/>
      <c r="H32" s="88" t="s">
        <v>55</v>
      </c>
      <c r="I32" s="69"/>
      <c r="J32" s="88" t="s">
        <v>55</v>
      </c>
      <c r="N32" s="26"/>
    </row>
    <row r="33" spans="1:14" s="1" customFormat="1" ht="19.5" customHeight="1" thickBot="1">
      <c r="A33" s="13" t="s">
        <v>58</v>
      </c>
      <c r="D33" s="54">
        <f>D25</f>
        <v>379128</v>
      </c>
      <c r="E33" s="69"/>
      <c r="F33" s="97">
        <f>F25</f>
        <v>377679</v>
      </c>
      <c r="G33" s="69"/>
      <c r="H33" s="54">
        <f>H25</f>
        <v>378734</v>
      </c>
      <c r="I33" s="69"/>
      <c r="J33" s="97">
        <f>J25</f>
        <v>377405</v>
      </c>
      <c r="N33" s="26"/>
    </row>
    <row r="34" spans="1:14" ht="20.25" customHeight="1" thickTop="1">
      <c r="A34" s="13"/>
      <c r="B34" s="14"/>
      <c r="C34" s="14"/>
      <c r="D34" s="32"/>
      <c r="E34" s="1"/>
      <c r="F34" s="32"/>
      <c r="G34" s="102"/>
      <c r="H34" s="102"/>
      <c r="I34" s="102"/>
      <c r="J34" s="102"/>
      <c r="N34" s="26"/>
    </row>
    <row r="35" spans="1:14" ht="20.25" customHeight="1" thickBot="1">
      <c r="A35" s="89" t="s">
        <v>100</v>
      </c>
      <c r="B35" s="28"/>
      <c r="C35" s="81"/>
      <c r="D35" s="96">
        <f>+D25/360000</f>
        <v>1.0531333333333333</v>
      </c>
      <c r="E35" s="1"/>
      <c r="F35" s="107">
        <f>+F25/360000</f>
        <v>1.0491083333333333</v>
      </c>
      <c r="G35" s="103"/>
      <c r="H35" s="96">
        <f>+H25/360000</f>
        <v>1.052038888888889</v>
      </c>
      <c r="I35" s="103"/>
      <c r="J35" s="107">
        <f>+J25/360000</f>
        <v>1.0483472222222223</v>
      </c>
      <c r="N35" s="26"/>
    </row>
    <row r="36" spans="1:14" ht="20.25" customHeight="1" thickTop="1">
      <c r="A36" s="77"/>
      <c r="B36" s="81"/>
      <c r="C36" s="81"/>
      <c r="E36" s="104"/>
      <c r="G36" s="105"/>
      <c r="H36" s="106"/>
      <c r="I36" s="105"/>
      <c r="J36" s="106"/>
    </row>
    <row r="38" spans="1:14" ht="20.25" customHeight="1">
      <c r="D38" s="2"/>
      <c r="F38" s="2"/>
    </row>
    <row r="39" spans="1:14" ht="20.25" customHeight="1">
      <c r="D39" s="94"/>
      <c r="F39" s="94"/>
    </row>
  </sheetData>
  <sheetProtection formatCells="0" formatColumns="0" formatRows="0" insertColumns="0" insertRows="0" insertHyperlinks="0" deleteColumns="0" deleteRows="0" sort="0" autoFilter="0" pivotTables="0"/>
  <mergeCells count="8">
    <mergeCell ref="D8:J8"/>
    <mergeCell ref="A1:F1"/>
    <mergeCell ref="D4:F4"/>
    <mergeCell ref="H4:J4"/>
    <mergeCell ref="D5:F5"/>
    <mergeCell ref="H5:J5"/>
    <mergeCell ref="D6:F6"/>
    <mergeCell ref="H6:J6"/>
  </mergeCells>
  <printOptions horizontalCentered="1"/>
  <pageMargins left="0.7" right="0.55000000000000004" top="0.48" bottom="0.5" header="0.5" footer="0.5"/>
  <pageSetup paperSize="9" scale="87" firstPageNumber="5" fitToHeight="0" orientation="portrait" useFirstPageNumber="1" r:id="rId1"/>
  <headerFooter scaleWithDoc="0">
    <oddHeader xml:space="preserve">&amp;L
</oddHead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8233C-8202-4B67-B28C-4B3B113BA111}">
  <sheetPr>
    <pageSetUpPr fitToPage="1"/>
  </sheetPr>
  <dimension ref="A1:N26"/>
  <sheetViews>
    <sheetView view="pageBreakPreview" zoomScale="70" zoomScaleNormal="85" zoomScaleSheetLayoutView="70" workbookViewId="0">
      <selection activeCell="H26" sqref="H26"/>
    </sheetView>
  </sheetViews>
  <sheetFormatPr defaultRowHeight="20.25" customHeight="1"/>
  <cols>
    <col min="1" max="1" width="51.453125" style="1" customWidth="1"/>
    <col min="2" max="2" width="5.36328125" style="1" bestFit="1" customWidth="1"/>
    <col min="3" max="3" width="1.81640625" style="1" customWidth="1"/>
    <col min="4" max="4" width="11.81640625" style="1" customWidth="1"/>
    <col min="5" max="5" width="1.81640625" style="1" customWidth="1"/>
    <col min="6" max="6" width="13.1796875" style="1" customWidth="1"/>
    <col min="7" max="7" width="1.81640625" style="1" customWidth="1"/>
    <col min="8" max="8" width="12.453125" style="1" customWidth="1"/>
    <col min="9" max="9" width="1.81640625" style="1" customWidth="1"/>
    <col min="10" max="10" width="12.453125" style="1" customWidth="1"/>
    <col min="11" max="11" width="1.81640625" style="1" customWidth="1"/>
    <col min="12" max="12" width="12.453125" style="1" customWidth="1"/>
    <col min="13" max="16384" width="8.7265625" style="1"/>
  </cols>
  <sheetData>
    <row r="1" spans="1:13" s="2" customFormat="1" ht="20.25" customHeight="1">
      <c r="A1" s="149" t="s">
        <v>0</v>
      </c>
      <c r="B1" s="149"/>
      <c r="C1" s="149"/>
      <c r="D1" s="149"/>
      <c r="E1" s="149"/>
      <c r="F1" s="149"/>
    </row>
    <row r="2" spans="1:13" s="77" customFormat="1" ht="20.25" customHeight="1">
      <c r="A2" s="3" t="s">
        <v>119</v>
      </c>
      <c r="B2" s="30"/>
      <c r="D2" s="108"/>
      <c r="H2" s="108"/>
      <c r="J2" s="108"/>
      <c r="L2" s="108"/>
    </row>
    <row r="3" spans="1:13" s="2" customFormat="1" ht="20.149999999999999" customHeight="1">
      <c r="A3" s="3"/>
      <c r="B3" s="30"/>
      <c r="C3" s="109"/>
      <c r="D3" s="110"/>
      <c r="E3" s="109"/>
      <c r="F3" s="109"/>
      <c r="G3" s="109"/>
      <c r="H3" s="110"/>
      <c r="J3" s="110"/>
      <c r="K3" s="109"/>
      <c r="L3" s="110"/>
    </row>
    <row r="4" spans="1:13" s="2" customFormat="1" ht="20.25" customHeight="1">
      <c r="A4" s="30"/>
      <c r="B4" s="30"/>
      <c r="C4" s="30"/>
      <c r="D4" s="154" t="s">
        <v>59</v>
      </c>
      <c r="E4" s="154"/>
      <c r="F4" s="154"/>
      <c r="G4" s="154"/>
      <c r="H4" s="154"/>
      <c r="I4" s="154"/>
      <c r="J4" s="154"/>
      <c r="K4" s="154"/>
      <c r="L4" s="154"/>
      <c r="M4" s="13"/>
    </row>
    <row r="5" spans="1:13" s="2" customFormat="1" ht="20.25" customHeight="1">
      <c r="A5" s="30"/>
      <c r="B5" s="30"/>
      <c r="C5" s="109"/>
      <c r="D5" s="109"/>
      <c r="E5" s="109"/>
      <c r="F5" s="17"/>
      <c r="G5" s="109"/>
      <c r="H5" s="155" t="s">
        <v>60</v>
      </c>
      <c r="I5" s="155"/>
      <c r="J5" s="155"/>
      <c r="L5" s="13"/>
      <c r="M5" s="13"/>
    </row>
    <row r="6" spans="1:13" s="2" customFormat="1" ht="20.25" customHeight="1">
      <c r="A6" s="30"/>
      <c r="B6" s="30"/>
      <c r="C6" s="109"/>
      <c r="D6" s="112" t="s">
        <v>61</v>
      </c>
      <c r="E6" s="109"/>
      <c r="F6" s="17" t="s">
        <v>62</v>
      </c>
      <c r="G6" s="109"/>
      <c r="H6" s="113"/>
      <c r="I6" s="113"/>
      <c r="J6" s="113"/>
      <c r="L6" s="13"/>
      <c r="M6" s="13"/>
    </row>
    <row r="7" spans="1:13" s="2" customFormat="1" ht="20.25" customHeight="1">
      <c r="A7" s="109"/>
      <c r="B7" s="109"/>
      <c r="C7" s="113"/>
      <c r="D7" s="114" t="s">
        <v>63</v>
      </c>
      <c r="E7" s="113"/>
      <c r="F7" s="114" t="s">
        <v>120</v>
      </c>
      <c r="G7" s="113"/>
      <c r="H7" s="112"/>
      <c r="K7" s="113"/>
      <c r="L7" s="112"/>
    </row>
    <row r="8" spans="1:13" s="2" customFormat="1" ht="20.25" customHeight="1">
      <c r="A8" s="109"/>
      <c r="B8" s="115" t="s">
        <v>8</v>
      </c>
      <c r="C8" s="113"/>
      <c r="D8" s="113" t="s">
        <v>64</v>
      </c>
      <c r="E8" s="113"/>
      <c r="F8" s="113" t="s">
        <v>65</v>
      </c>
      <c r="G8" s="113"/>
      <c r="H8" s="113" t="s">
        <v>66</v>
      </c>
      <c r="I8" s="112"/>
      <c r="J8" s="113" t="s">
        <v>67</v>
      </c>
      <c r="K8" s="113"/>
      <c r="L8" s="113" t="s">
        <v>40</v>
      </c>
    </row>
    <row r="9" spans="1:13" s="2" customFormat="1" ht="20.25" customHeight="1">
      <c r="B9" s="109"/>
      <c r="C9" s="109"/>
      <c r="D9" s="156" t="s">
        <v>10</v>
      </c>
      <c r="E9" s="156"/>
      <c r="F9" s="156"/>
      <c r="G9" s="156"/>
      <c r="H9" s="156"/>
      <c r="I9" s="156"/>
      <c r="J9" s="156"/>
      <c r="K9" s="156"/>
      <c r="L9" s="156"/>
    </row>
    <row r="10" spans="1:13" s="2" customFormat="1" ht="19.5" customHeight="1">
      <c r="A10" s="30" t="s">
        <v>132</v>
      </c>
      <c r="B10" s="109"/>
      <c r="C10" s="116"/>
      <c r="D10" s="116"/>
      <c r="E10" s="116"/>
      <c r="F10" s="116"/>
      <c r="G10" s="116"/>
      <c r="H10" s="116"/>
      <c r="I10" s="116"/>
      <c r="J10" s="116"/>
      <c r="K10" s="116"/>
      <c r="L10" s="116"/>
    </row>
    <row r="11" spans="1:13" s="13" customFormat="1" ht="20.25" customHeight="1">
      <c r="A11" s="30" t="s">
        <v>68</v>
      </c>
      <c r="B11" s="30"/>
      <c r="C11" s="117"/>
      <c r="D11" s="69">
        <v>360000</v>
      </c>
      <c r="E11" s="88"/>
      <c r="F11" s="69">
        <v>615600</v>
      </c>
      <c r="G11" s="88"/>
      <c r="H11" s="69">
        <v>60000</v>
      </c>
      <c r="I11" s="69"/>
      <c r="J11" s="69">
        <v>1988269</v>
      </c>
      <c r="K11" s="69"/>
      <c r="L11" s="99">
        <f>SUM(D11:K11)</f>
        <v>3023869</v>
      </c>
    </row>
    <row r="12" spans="1:13" s="13" customFormat="1" ht="19.5" customHeight="1">
      <c r="A12" s="30"/>
      <c r="B12" s="117"/>
      <c r="C12" s="117"/>
      <c r="D12" s="69"/>
      <c r="E12" s="88"/>
      <c r="F12" s="69"/>
      <c r="G12" s="88"/>
      <c r="H12" s="69"/>
      <c r="I12" s="69"/>
      <c r="J12" s="69"/>
      <c r="K12" s="69"/>
      <c r="L12" s="69"/>
    </row>
    <row r="13" spans="1:13" s="13" customFormat="1" ht="20.25" customHeight="1">
      <c r="A13" s="30" t="s">
        <v>69</v>
      </c>
      <c r="B13" s="30"/>
      <c r="C13" s="117"/>
      <c r="D13" s="69"/>
      <c r="E13" s="88"/>
      <c r="F13" s="69"/>
      <c r="G13" s="88"/>
      <c r="H13" s="69"/>
      <c r="I13" s="69"/>
      <c r="J13" s="69"/>
      <c r="K13" s="69"/>
      <c r="L13" s="69"/>
    </row>
    <row r="14" spans="1:13" s="13" customFormat="1" ht="20.25" customHeight="1">
      <c r="A14" s="43" t="s">
        <v>150</v>
      </c>
      <c r="B14" s="30"/>
      <c r="C14" s="117"/>
      <c r="D14" s="69"/>
      <c r="E14" s="88"/>
      <c r="F14" s="69"/>
      <c r="G14" s="88"/>
      <c r="H14" s="69"/>
      <c r="I14" s="69"/>
      <c r="J14" s="69"/>
      <c r="K14" s="69"/>
      <c r="L14" s="69"/>
    </row>
    <row r="15" spans="1:13" s="13" customFormat="1" ht="20.25" customHeight="1">
      <c r="A15" s="27" t="s">
        <v>140</v>
      </c>
      <c r="B15" s="28">
        <v>6</v>
      </c>
      <c r="C15" s="117"/>
      <c r="D15" s="118">
        <v>0</v>
      </c>
      <c r="E15" s="86"/>
      <c r="F15" s="118">
        <v>0</v>
      </c>
      <c r="G15" s="86"/>
      <c r="H15" s="118">
        <v>0</v>
      </c>
      <c r="I15" s="69"/>
      <c r="J15" s="118">
        <v>-619200</v>
      </c>
      <c r="K15" s="69"/>
      <c r="L15" s="122">
        <f>SUM(D15:J15)</f>
        <v>-619200</v>
      </c>
    </row>
    <row r="16" spans="1:13" s="13" customFormat="1" ht="20.25" customHeight="1">
      <c r="A16" s="145" t="s">
        <v>151</v>
      </c>
      <c r="B16" s="14"/>
      <c r="C16" s="117"/>
      <c r="D16" s="123">
        <f>SUM(D15)</f>
        <v>0</v>
      </c>
      <c r="E16" s="88"/>
      <c r="F16" s="123">
        <f>SUM(F15)</f>
        <v>0</v>
      </c>
      <c r="G16" s="88"/>
      <c r="H16" s="123">
        <f>SUM(H15)</f>
        <v>0</v>
      </c>
      <c r="I16" s="69"/>
      <c r="J16" s="123">
        <f>SUM(J15)</f>
        <v>-619200</v>
      </c>
      <c r="K16" s="69"/>
      <c r="L16" s="123">
        <f>SUM(D16:J16)</f>
        <v>-619200</v>
      </c>
    </row>
    <row r="17" spans="1:14" s="13" customFormat="1" ht="19.5" customHeight="1">
      <c r="A17" s="30"/>
      <c r="B17" s="117"/>
      <c r="C17" s="117"/>
      <c r="D17" s="69"/>
      <c r="E17" s="88"/>
      <c r="F17" s="69"/>
      <c r="G17" s="88"/>
      <c r="H17" s="69"/>
      <c r="I17" s="69"/>
      <c r="J17" s="69"/>
      <c r="K17" s="69"/>
      <c r="L17" s="69"/>
    </row>
    <row r="18" spans="1:14" s="13" customFormat="1" ht="20.25" customHeight="1">
      <c r="A18" s="30" t="s">
        <v>70</v>
      </c>
      <c r="B18" s="14"/>
      <c r="C18" s="117"/>
      <c r="D18" s="118"/>
      <c r="E18" s="86"/>
      <c r="F18" s="118"/>
      <c r="G18" s="86"/>
      <c r="H18" s="118"/>
      <c r="I18" s="69"/>
      <c r="J18" s="34"/>
      <c r="K18" s="69"/>
      <c r="L18" s="34"/>
    </row>
    <row r="19" spans="1:14" s="13" customFormat="1" ht="20.25" customHeight="1">
      <c r="A19" s="27" t="s">
        <v>102</v>
      </c>
      <c r="B19" s="30"/>
      <c r="C19" s="117"/>
      <c r="D19" s="119">
        <v>0</v>
      </c>
      <c r="E19" s="86"/>
      <c r="F19" s="119">
        <v>0</v>
      </c>
      <c r="G19" s="86"/>
      <c r="H19" s="119">
        <v>0</v>
      </c>
      <c r="I19" s="34"/>
      <c r="J19" s="122">
        <f>'PL5'!F25</f>
        <v>377679</v>
      </c>
      <c r="K19" s="34"/>
      <c r="L19" s="122">
        <f>SUM(D19:K19)</f>
        <v>377679</v>
      </c>
    </row>
    <row r="20" spans="1:14" s="2" customFormat="1" ht="20.25" customHeight="1">
      <c r="A20" s="30" t="s">
        <v>58</v>
      </c>
      <c r="B20" s="77"/>
      <c r="D20" s="123">
        <f>SUM(D19)</f>
        <v>0</v>
      </c>
      <c r="E20" s="88"/>
      <c r="F20" s="123">
        <f>SUM(F19)</f>
        <v>0</v>
      </c>
      <c r="G20" s="88"/>
      <c r="H20" s="123">
        <f>SUM(H19)</f>
        <v>0</v>
      </c>
      <c r="I20" s="69"/>
      <c r="J20" s="123">
        <f>SUM(J19)</f>
        <v>377679</v>
      </c>
      <c r="K20" s="69"/>
      <c r="L20" s="123">
        <f>SUM(L19:L19)</f>
        <v>377679</v>
      </c>
    </row>
    <row r="21" spans="1:14" s="13" customFormat="1" ht="19.5" customHeight="1">
      <c r="A21" s="30"/>
      <c r="B21" s="117"/>
      <c r="C21" s="117"/>
      <c r="D21" s="69"/>
      <c r="E21" s="88"/>
      <c r="F21" s="69"/>
      <c r="G21" s="88"/>
      <c r="H21" s="69"/>
      <c r="I21" s="69"/>
      <c r="J21" s="69"/>
      <c r="K21" s="69"/>
      <c r="L21" s="69"/>
    </row>
    <row r="22" spans="1:14" s="2" customFormat="1" ht="20.25" customHeight="1" thickBot="1">
      <c r="A22" s="30" t="s">
        <v>133</v>
      </c>
      <c r="B22" s="77"/>
      <c r="C22" s="101"/>
      <c r="D22" s="97">
        <f>SUM(D11,D16,D20)</f>
        <v>360000</v>
      </c>
      <c r="E22" s="69"/>
      <c r="F22" s="97">
        <f>SUM(F11,F16,F20)</f>
        <v>615600</v>
      </c>
      <c r="G22" s="69"/>
      <c r="H22" s="97">
        <f>SUM(H11,H16,H20)</f>
        <v>60000</v>
      </c>
      <c r="I22" s="69"/>
      <c r="J22" s="97">
        <f>SUM(J11,J16,J20)</f>
        <v>1746748</v>
      </c>
      <c r="K22" s="69"/>
      <c r="L22" s="97">
        <f>SUM(L11,L16,L20)</f>
        <v>2782348</v>
      </c>
      <c r="N22" s="1"/>
    </row>
    <row r="23" spans="1:14" ht="14.5" thickTop="1"/>
    <row r="24" spans="1:14" ht="20.25" customHeight="1">
      <c r="D24" s="121"/>
      <c r="E24" s="121"/>
      <c r="F24" s="121"/>
      <c r="G24" s="121"/>
      <c r="H24" s="121"/>
      <c r="I24" s="121"/>
      <c r="J24" s="121"/>
      <c r="K24" s="121"/>
      <c r="L24" s="121"/>
    </row>
    <row r="25" spans="1:14" ht="20.25" customHeight="1">
      <c r="D25" s="121"/>
      <c r="E25" s="121"/>
      <c r="F25" s="121"/>
      <c r="G25" s="121"/>
      <c r="H25" s="121"/>
      <c r="I25" s="121"/>
      <c r="J25" s="121"/>
      <c r="K25" s="121"/>
      <c r="L25" s="121"/>
    </row>
    <row r="26" spans="1:14" ht="20.25" customHeight="1">
      <c r="D26" s="121"/>
      <c r="E26" s="121"/>
      <c r="F26" s="121"/>
      <c r="G26" s="121"/>
      <c r="H26" s="121"/>
      <c r="I26" s="121"/>
      <c r="J26" s="121"/>
      <c r="K26" s="121"/>
      <c r="L26" s="121"/>
    </row>
  </sheetData>
  <sheetProtection formatCells="0" formatColumns="0" formatRows="0" insertColumns="0" insertRows="0" insertHyperlinks="0" deleteColumns="0" deleteRows="0" sort="0" autoFilter="0" pivotTables="0"/>
  <mergeCells count="4">
    <mergeCell ref="A1:F1"/>
    <mergeCell ref="D4:L4"/>
    <mergeCell ref="H5:J5"/>
    <mergeCell ref="D9:L9"/>
  </mergeCells>
  <pageMargins left="0.8" right="0.8" top="0.48" bottom="0.5" header="0.5" footer="0.5"/>
  <pageSetup paperSize="9" firstPageNumber="6" orientation="landscape" useFirstPageNumber="1" r:id="rId1"/>
  <headerFooter scaleWithDoc="0">
    <oddHeader xml:space="preserve">&amp;L
</oddHead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6"/>
  <sheetViews>
    <sheetView view="pageBreakPreview" topLeftCell="A4" zoomScale="60" zoomScaleNormal="85" workbookViewId="0">
      <selection activeCell="L27" sqref="L27"/>
    </sheetView>
  </sheetViews>
  <sheetFormatPr defaultRowHeight="20.25" customHeight="1"/>
  <cols>
    <col min="1" max="1" width="51.453125" style="1" customWidth="1"/>
    <col min="2" max="2" width="4.81640625" style="1" customWidth="1"/>
    <col min="3" max="3" width="1.81640625" style="1" customWidth="1"/>
    <col min="4" max="4" width="13.26953125" style="1" customWidth="1"/>
    <col min="5" max="5" width="1.81640625" style="1" customWidth="1"/>
    <col min="6" max="6" width="13.26953125" style="1" customWidth="1"/>
    <col min="7" max="7" width="1.81640625" style="1" customWidth="1"/>
    <col min="8" max="8" width="13.26953125" style="1" customWidth="1"/>
    <col min="9" max="9" width="1.81640625" style="1" customWidth="1"/>
    <col min="10" max="10" width="13.26953125" style="1" customWidth="1"/>
    <col min="11" max="11" width="1.81640625" style="1" customWidth="1"/>
    <col min="12" max="12" width="13.26953125" style="1" customWidth="1"/>
    <col min="13" max="16384" width="8.7265625" style="1"/>
  </cols>
  <sheetData>
    <row r="1" spans="1:13" s="2" customFormat="1" ht="20.25" customHeight="1">
      <c r="A1" s="149" t="s">
        <v>0</v>
      </c>
      <c r="B1" s="149"/>
      <c r="C1" s="149"/>
      <c r="D1" s="149"/>
      <c r="E1" s="149"/>
      <c r="F1" s="149"/>
    </row>
    <row r="2" spans="1:13" s="77" customFormat="1" ht="20.25" customHeight="1">
      <c r="A2" s="3" t="s">
        <v>119</v>
      </c>
      <c r="B2" s="30"/>
      <c r="D2" s="108"/>
      <c r="H2" s="108"/>
      <c r="J2" s="108"/>
      <c r="L2" s="108"/>
    </row>
    <row r="3" spans="1:13" s="2" customFormat="1" ht="20.149999999999999" customHeight="1">
      <c r="A3" s="3"/>
      <c r="B3" s="30"/>
      <c r="C3" s="109"/>
      <c r="D3" s="110"/>
      <c r="E3" s="109"/>
      <c r="F3" s="109"/>
      <c r="G3" s="109"/>
      <c r="H3" s="110"/>
      <c r="J3" s="110"/>
      <c r="K3" s="109"/>
      <c r="L3" s="110"/>
    </row>
    <row r="4" spans="1:13" s="2" customFormat="1" ht="20.25" customHeight="1">
      <c r="A4" s="30"/>
      <c r="B4" s="30"/>
      <c r="C4" s="30"/>
      <c r="D4" s="154" t="s">
        <v>59</v>
      </c>
      <c r="E4" s="154"/>
      <c r="F4" s="154"/>
      <c r="G4" s="154"/>
      <c r="H4" s="154"/>
      <c r="I4" s="154"/>
      <c r="J4" s="154"/>
      <c r="K4" s="154"/>
      <c r="L4" s="154"/>
      <c r="M4" s="13"/>
    </row>
    <row r="5" spans="1:13" s="2" customFormat="1" ht="20.25" customHeight="1">
      <c r="A5" s="30"/>
      <c r="B5" s="30"/>
      <c r="C5" s="109"/>
      <c r="D5" s="109"/>
      <c r="E5" s="109"/>
      <c r="F5" s="17"/>
      <c r="G5" s="109"/>
      <c r="H5" s="155" t="s">
        <v>60</v>
      </c>
      <c r="I5" s="155"/>
      <c r="J5" s="155"/>
      <c r="L5" s="13"/>
      <c r="M5" s="13"/>
    </row>
    <row r="6" spans="1:13" s="2" customFormat="1" ht="20.25" customHeight="1">
      <c r="A6" s="30"/>
      <c r="B6" s="30"/>
      <c r="C6" s="109"/>
      <c r="D6" s="112" t="s">
        <v>61</v>
      </c>
      <c r="E6" s="109"/>
      <c r="F6" s="17" t="s">
        <v>62</v>
      </c>
      <c r="G6" s="109"/>
      <c r="H6" s="113"/>
      <c r="I6" s="113"/>
      <c r="J6" s="113"/>
      <c r="L6" s="13"/>
      <c r="M6" s="13"/>
    </row>
    <row r="7" spans="1:13" s="2" customFormat="1" ht="20.25" customHeight="1">
      <c r="A7" s="109"/>
      <c r="B7" s="109"/>
      <c r="C7" s="113"/>
      <c r="D7" s="114" t="s">
        <v>63</v>
      </c>
      <c r="E7" s="113"/>
      <c r="F7" s="114" t="s">
        <v>120</v>
      </c>
      <c r="G7" s="113"/>
      <c r="H7" s="112"/>
      <c r="K7" s="113"/>
      <c r="L7" s="112"/>
    </row>
    <row r="8" spans="1:13" s="2" customFormat="1" ht="20.25" customHeight="1">
      <c r="A8" s="109"/>
      <c r="B8" s="115" t="s">
        <v>8</v>
      </c>
      <c r="C8" s="113"/>
      <c r="D8" s="113" t="s">
        <v>64</v>
      </c>
      <c r="E8" s="113"/>
      <c r="F8" s="113" t="s">
        <v>65</v>
      </c>
      <c r="G8" s="113"/>
      <c r="H8" s="113" t="s">
        <v>66</v>
      </c>
      <c r="I8" s="112"/>
      <c r="J8" s="113" t="s">
        <v>67</v>
      </c>
      <c r="K8" s="113"/>
      <c r="L8" s="113" t="s">
        <v>40</v>
      </c>
    </row>
    <row r="9" spans="1:13" s="2" customFormat="1" ht="20.25" customHeight="1">
      <c r="B9" s="109"/>
      <c r="C9" s="109"/>
      <c r="D9" s="156" t="s">
        <v>10</v>
      </c>
      <c r="E9" s="156"/>
      <c r="F9" s="156"/>
      <c r="G9" s="156"/>
      <c r="H9" s="156"/>
      <c r="I9" s="156"/>
      <c r="J9" s="156"/>
      <c r="K9" s="156"/>
      <c r="L9" s="156"/>
    </row>
    <row r="10" spans="1:13" s="2" customFormat="1" ht="19.5" customHeight="1">
      <c r="A10" s="30" t="s">
        <v>135</v>
      </c>
      <c r="B10" s="109"/>
      <c r="C10" s="116"/>
      <c r="D10" s="116"/>
      <c r="E10" s="116"/>
      <c r="F10" s="116"/>
      <c r="G10" s="116"/>
      <c r="H10" s="116"/>
      <c r="I10" s="116"/>
      <c r="J10" s="116"/>
      <c r="K10" s="116"/>
      <c r="L10" s="116"/>
    </row>
    <row r="11" spans="1:13" s="13" customFormat="1" ht="20.25" customHeight="1">
      <c r="A11" s="30" t="s">
        <v>71</v>
      </c>
      <c r="B11" s="30"/>
      <c r="C11" s="117"/>
      <c r="D11" s="69">
        <v>360000</v>
      </c>
      <c r="E11" s="88"/>
      <c r="F11" s="69">
        <v>615600</v>
      </c>
      <c r="G11" s="88"/>
      <c r="H11" s="69">
        <v>60000</v>
      </c>
      <c r="I11" s="69"/>
      <c r="J11" s="69">
        <v>2112915</v>
      </c>
      <c r="K11" s="69"/>
      <c r="L11" s="99">
        <f>SUM(D11:K11)</f>
        <v>3148515</v>
      </c>
    </row>
    <row r="12" spans="1:13" s="13" customFormat="1" ht="20" customHeight="1">
      <c r="A12" s="30"/>
      <c r="B12" s="117"/>
      <c r="C12" s="117"/>
      <c r="D12" s="69"/>
      <c r="E12" s="88"/>
      <c r="F12" s="69"/>
      <c r="G12" s="88"/>
      <c r="H12" s="69"/>
      <c r="I12" s="69"/>
      <c r="J12" s="69"/>
      <c r="K12" s="69"/>
      <c r="L12" s="69"/>
    </row>
    <row r="13" spans="1:13" s="13" customFormat="1" ht="20.25" customHeight="1">
      <c r="A13" s="30" t="s">
        <v>69</v>
      </c>
      <c r="B13" s="30"/>
      <c r="C13" s="117"/>
      <c r="D13" s="69"/>
      <c r="E13" s="88"/>
      <c r="F13" s="69"/>
      <c r="G13" s="88"/>
      <c r="H13" s="69"/>
      <c r="I13" s="69"/>
      <c r="J13" s="69"/>
      <c r="K13" s="69"/>
      <c r="L13" s="69"/>
    </row>
    <row r="14" spans="1:13" s="13" customFormat="1" ht="20.25" customHeight="1">
      <c r="A14" s="43" t="s">
        <v>150</v>
      </c>
      <c r="B14" s="30"/>
      <c r="C14" s="117"/>
      <c r="D14" s="69"/>
      <c r="E14" s="88"/>
      <c r="F14" s="69"/>
      <c r="G14" s="88"/>
      <c r="H14" s="69"/>
      <c r="I14" s="69"/>
      <c r="J14" s="69"/>
      <c r="K14" s="69"/>
      <c r="L14" s="69"/>
    </row>
    <row r="15" spans="1:13" s="13" customFormat="1" ht="20.25" customHeight="1">
      <c r="A15" s="27" t="s">
        <v>140</v>
      </c>
      <c r="B15" s="28">
        <v>6</v>
      </c>
      <c r="C15" s="117"/>
      <c r="D15" s="118">
        <v>0</v>
      </c>
      <c r="E15" s="86"/>
      <c r="F15" s="118">
        <v>0</v>
      </c>
      <c r="G15" s="86"/>
      <c r="H15" s="118">
        <v>0</v>
      </c>
      <c r="I15" s="69"/>
      <c r="J15" s="118">
        <v>-644400</v>
      </c>
      <c r="K15" s="69"/>
      <c r="L15" s="119">
        <f>SUM(D15:J15)</f>
        <v>-644400</v>
      </c>
    </row>
    <row r="16" spans="1:13" s="13" customFormat="1" ht="20.25" customHeight="1">
      <c r="A16" s="145" t="s">
        <v>151</v>
      </c>
      <c r="B16" s="14"/>
      <c r="C16" s="117"/>
      <c r="D16" s="120">
        <f>SUM(D15)</f>
        <v>0</v>
      </c>
      <c r="E16" s="86"/>
      <c r="F16" s="120">
        <f>SUM(F15)</f>
        <v>0</v>
      </c>
      <c r="G16" s="86"/>
      <c r="H16" s="120">
        <f>SUM(H15)</f>
        <v>0</v>
      </c>
      <c r="I16" s="34"/>
      <c r="J16" s="120">
        <f>SUM(J15)</f>
        <v>-644400</v>
      </c>
      <c r="K16" s="34"/>
      <c r="L16" s="120">
        <f>SUM(D16:J16)</f>
        <v>-644400</v>
      </c>
    </row>
    <row r="17" spans="1:14" s="13" customFormat="1" ht="20" customHeight="1">
      <c r="A17" s="30"/>
      <c r="B17" s="117"/>
      <c r="C17" s="117"/>
      <c r="D17" s="69"/>
      <c r="E17" s="88"/>
      <c r="F17" s="69"/>
      <c r="G17" s="88"/>
      <c r="H17" s="69"/>
      <c r="I17" s="69"/>
      <c r="J17" s="69"/>
      <c r="K17" s="69"/>
      <c r="L17" s="69"/>
    </row>
    <row r="18" spans="1:14" s="13" customFormat="1" ht="20.25" customHeight="1">
      <c r="A18" s="30" t="s">
        <v>70</v>
      </c>
      <c r="B18" s="14"/>
      <c r="C18" s="117"/>
      <c r="D18" s="118"/>
      <c r="E18" s="86"/>
      <c r="F18" s="118"/>
      <c r="G18" s="86"/>
      <c r="H18" s="118"/>
      <c r="I18" s="69"/>
      <c r="J18" s="34"/>
      <c r="K18" s="69"/>
      <c r="L18" s="34"/>
    </row>
    <row r="19" spans="1:14" s="13" customFormat="1" ht="20.25" customHeight="1">
      <c r="A19" s="27" t="s">
        <v>102</v>
      </c>
      <c r="B19" s="30"/>
      <c r="C19" s="117"/>
      <c r="D19" s="119">
        <v>0</v>
      </c>
      <c r="E19" s="86"/>
      <c r="F19" s="119">
        <v>0</v>
      </c>
      <c r="G19" s="86"/>
      <c r="H19" s="119">
        <v>0</v>
      </c>
      <c r="I19" s="34"/>
      <c r="J19" s="122">
        <f>'PL5'!D25</f>
        <v>379128</v>
      </c>
      <c r="K19" s="34"/>
      <c r="L19" s="122">
        <f>SUM(D19:K19)</f>
        <v>379128</v>
      </c>
    </row>
    <row r="20" spans="1:14" s="2" customFormat="1" ht="20" customHeight="1">
      <c r="A20" s="30" t="s">
        <v>58</v>
      </c>
      <c r="B20" s="77"/>
      <c r="D20" s="123">
        <f>SUM(D19)</f>
        <v>0</v>
      </c>
      <c r="E20" s="88"/>
      <c r="F20" s="123">
        <f>SUM(F19)</f>
        <v>0</v>
      </c>
      <c r="G20" s="88"/>
      <c r="H20" s="123">
        <f>SUM(H19)</f>
        <v>0</v>
      </c>
      <c r="I20" s="69"/>
      <c r="J20" s="123">
        <f>SUM(J19)</f>
        <v>379128</v>
      </c>
      <c r="K20" s="69"/>
      <c r="L20" s="123">
        <f>SUM(L19:L19)</f>
        <v>379128</v>
      </c>
    </row>
    <row r="21" spans="1:14" s="13" customFormat="1" ht="20" customHeight="1">
      <c r="A21" s="30"/>
      <c r="B21" s="117"/>
      <c r="C21" s="117"/>
      <c r="D21" s="69"/>
      <c r="E21" s="88"/>
      <c r="F21" s="69"/>
      <c r="G21" s="88"/>
      <c r="H21" s="69"/>
      <c r="I21" s="69"/>
      <c r="J21" s="69"/>
      <c r="K21" s="69"/>
      <c r="L21" s="69"/>
    </row>
    <row r="22" spans="1:14" s="2" customFormat="1" ht="20.25" customHeight="1" thickBot="1">
      <c r="A22" s="30" t="s">
        <v>134</v>
      </c>
      <c r="B22" s="77"/>
      <c r="C22" s="101"/>
      <c r="D22" s="97">
        <f>SUM(D11,D16,D20)</f>
        <v>360000</v>
      </c>
      <c r="E22" s="69"/>
      <c r="F22" s="97">
        <f>SUM(F11,F16,F20)</f>
        <v>615600</v>
      </c>
      <c r="G22" s="69"/>
      <c r="H22" s="97">
        <f>SUM(H11,H16,H20)</f>
        <v>60000</v>
      </c>
      <c r="I22" s="69"/>
      <c r="J22" s="97">
        <f>SUM(J11,J16,J20)</f>
        <v>1847643</v>
      </c>
      <c r="K22" s="69"/>
      <c r="L22" s="97">
        <f>SUM(L11,L16,L20)</f>
        <v>2883243</v>
      </c>
      <c r="M22" s="1"/>
      <c r="N22" s="1"/>
    </row>
    <row r="23" spans="1:14" ht="14.5" thickTop="1">
      <c r="D23" s="34"/>
      <c r="E23" s="34"/>
      <c r="F23" s="34"/>
      <c r="G23" s="34"/>
      <c r="H23" s="34"/>
      <c r="I23" s="34"/>
      <c r="J23" s="34"/>
      <c r="K23" s="34"/>
      <c r="L23" s="34"/>
    </row>
    <row r="24" spans="1:14" ht="20.25" customHeight="1">
      <c r="D24" s="121"/>
      <c r="E24" s="121"/>
      <c r="F24" s="121"/>
      <c r="G24" s="121"/>
      <c r="H24" s="121"/>
      <c r="I24" s="121"/>
      <c r="J24" s="121"/>
      <c r="K24" s="121"/>
      <c r="L24" s="121"/>
    </row>
    <row r="25" spans="1:14" ht="20.25" customHeight="1">
      <c r="D25" s="121"/>
      <c r="E25" s="121"/>
      <c r="F25" s="121"/>
      <c r="G25" s="121"/>
      <c r="H25" s="121"/>
      <c r="I25" s="121"/>
      <c r="J25" s="121"/>
      <c r="K25" s="121"/>
      <c r="L25" s="121"/>
    </row>
    <row r="26" spans="1:14" ht="20.25" customHeight="1">
      <c r="D26" s="121"/>
      <c r="E26" s="121"/>
      <c r="F26" s="121"/>
      <c r="G26" s="121"/>
      <c r="H26" s="121"/>
      <c r="I26" s="121"/>
      <c r="J26" s="121"/>
      <c r="K26" s="121"/>
      <c r="L26" s="121"/>
    </row>
  </sheetData>
  <sheetProtection formatCells="0" formatColumns="0" formatRows="0" insertColumns="0" insertRows="0" insertHyperlinks="0" deleteColumns="0" deleteRows="0" sort="0" autoFilter="0" pivotTables="0"/>
  <mergeCells count="4">
    <mergeCell ref="A1:F1"/>
    <mergeCell ref="D4:L4"/>
    <mergeCell ref="H5:J5"/>
    <mergeCell ref="D9:L9"/>
  </mergeCells>
  <pageMargins left="0.8" right="0.8" top="0.48" bottom="0.5" header="0.5" footer="0.5"/>
  <pageSetup paperSize="9" scale="98" firstPageNumber="7" orientation="landscape" useFirstPageNumber="1" r:id="rId1"/>
  <headerFooter scaleWithDoc="0">
    <oddHeader xml:space="preserve">&amp;L
</oddHead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8A9C7-EA17-44CA-84FE-116DDF7D6AB8}">
  <dimension ref="A1:M24"/>
  <sheetViews>
    <sheetView view="pageBreakPreview" zoomScale="70" zoomScaleNormal="85" zoomScaleSheetLayoutView="70" workbookViewId="0">
      <selection activeCell="J28" sqref="J28"/>
    </sheetView>
  </sheetViews>
  <sheetFormatPr defaultRowHeight="20.25" customHeight="1"/>
  <cols>
    <col min="1" max="1" width="51.453125" style="1" customWidth="1"/>
    <col min="2" max="2" width="5.36328125" style="1" bestFit="1" customWidth="1"/>
    <col min="3" max="3" width="1.453125" style="1" customWidth="1"/>
    <col min="4" max="4" width="12.81640625" style="1" customWidth="1"/>
    <col min="5" max="5" width="1.453125" style="1" customWidth="1"/>
    <col min="6" max="6" width="12.81640625" style="1" customWidth="1"/>
    <col min="7" max="7" width="1.453125" style="1" customWidth="1"/>
    <col min="8" max="8" width="12.81640625" style="1" customWidth="1"/>
    <col min="9" max="9" width="1.453125" style="1" customWidth="1"/>
    <col min="10" max="10" width="12.81640625" style="1" customWidth="1"/>
    <col min="11" max="11" width="1.453125" style="1" customWidth="1"/>
    <col min="12" max="12" width="12.81640625" style="1" customWidth="1"/>
    <col min="13" max="16384" width="8.7265625" style="1"/>
  </cols>
  <sheetData>
    <row r="1" spans="1:13" s="2" customFormat="1" ht="20.25" customHeight="1">
      <c r="A1" s="124" t="s">
        <v>0</v>
      </c>
      <c r="B1" s="124"/>
      <c r="C1" s="124"/>
      <c r="D1" s="124"/>
      <c r="E1" s="124"/>
      <c r="F1" s="124"/>
    </row>
    <row r="2" spans="1:13" s="77" customFormat="1" ht="20.25" customHeight="1">
      <c r="A2" s="3" t="s">
        <v>119</v>
      </c>
      <c r="D2" s="108"/>
      <c r="H2" s="108"/>
      <c r="J2" s="108"/>
      <c r="L2" s="108"/>
    </row>
    <row r="3" spans="1:13" s="2" customFormat="1" ht="18.75" customHeight="1">
      <c r="A3" s="3"/>
      <c r="B3" s="109"/>
      <c r="C3" s="109"/>
      <c r="D3" s="110"/>
      <c r="E3" s="109"/>
      <c r="F3" s="109"/>
      <c r="G3" s="109"/>
      <c r="H3" s="110"/>
      <c r="J3" s="110"/>
      <c r="K3" s="109"/>
      <c r="L3" s="110"/>
    </row>
    <row r="4" spans="1:13" s="2" customFormat="1" ht="20.25" customHeight="1">
      <c r="A4" s="30"/>
      <c r="B4" s="30"/>
      <c r="C4" s="30"/>
      <c r="D4" s="154" t="s">
        <v>72</v>
      </c>
      <c r="E4" s="154"/>
      <c r="F4" s="154"/>
      <c r="G4" s="154"/>
      <c r="H4" s="154"/>
      <c r="I4" s="154"/>
      <c r="J4" s="154"/>
      <c r="K4" s="154"/>
      <c r="L4" s="154"/>
      <c r="M4" s="13"/>
    </row>
    <row r="5" spans="1:13" s="2" customFormat="1" ht="20.25" customHeight="1">
      <c r="A5" s="30"/>
      <c r="B5" s="109"/>
      <c r="C5" s="109"/>
      <c r="D5" s="109"/>
      <c r="E5" s="109"/>
      <c r="F5" s="17"/>
      <c r="G5" s="109"/>
      <c r="H5" s="155" t="s">
        <v>60</v>
      </c>
      <c r="I5" s="155"/>
      <c r="J5" s="155"/>
      <c r="L5" s="13"/>
      <c r="M5" s="13"/>
    </row>
    <row r="6" spans="1:13" s="2" customFormat="1" ht="20.25" customHeight="1">
      <c r="A6" s="30"/>
      <c r="B6" s="109"/>
      <c r="C6" s="109"/>
      <c r="D6" s="112" t="s">
        <v>61</v>
      </c>
      <c r="E6" s="109"/>
      <c r="F6" s="17" t="s">
        <v>62</v>
      </c>
      <c r="G6" s="109"/>
      <c r="H6" s="113"/>
      <c r="I6" s="113"/>
      <c r="J6" s="113"/>
      <c r="L6" s="13"/>
      <c r="M6" s="13"/>
    </row>
    <row r="7" spans="1:13" s="2" customFormat="1" ht="20.25" customHeight="1">
      <c r="A7" s="109"/>
      <c r="B7" s="113"/>
      <c r="C7" s="113"/>
      <c r="D7" s="114" t="s">
        <v>63</v>
      </c>
      <c r="E7" s="113"/>
      <c r="F7" s="114" t="s">
        <v>120</v>
      </c>
      <c r="G7" s="113"/>
      <c r="H7" s="112"/>
      <c r="K7" s="113"/>
      <c r="L7" s="112"/>
    </row>
    <row r="8" spans="1:13" s="2" customFormat="1" ht="20.25" customHeight="1">
      <c r="A8" s="109"/>
      <c r="B8" s="115" t="s">
        <v>8</v>
      </c>
      <c r="C8" s="113"/>
      <c r="D8" s="113" t="s">
        <v>64</v>
      </c>
      <c r="E8" s="113"/>
      <c r="F8" s="113" t="s">
        <v>65</v>
      </c>
      <c r="G8" s="113"/>
      <c r="H8" s="113" t="s">
        <v>66</v>
      </c>
      <c r="I8" s="112"/>
      <c r="J8" s="113" t="s">
        <v>67</v>
      </c>
      <c r="K8" s="113"/>
      <c r="L8" s="113" t="s">
        <v>40</v>
      </c>
    </row>
    <row r="9" spans="1:13" s="2" customFormat="1" ht="21" customHeight="1">
      <c r="B9" s="77"/>
      <c r="C9" s="77"/>
      <c r="D9" s="156" t="s">
        <v>10</v>
      </c>
      <c r="E9" s="156"/>
      <c r="F9" s="156"/>
      <c r="G9" s="156"/>
      <c r="H9" s="156"/>
      <c r="I9" s="156"/>
      <c r="J9" s="156"/>
      <c r="K9" s="156"/>
      <c r="L9" s="156"/>
    </row>
    <row r="10" spans="1:13" s="2" customFormat="1" ht="19.5" customHeight="1">
      <c r="A10" s="30" t="s">
        <v>132</v>
      </c>
      <c r="B10" s="109"/>
      <c r="C10" s="116"/>
      <c r="D10" s="116"/>
      <c r="E10" s="116"/>
      <c r="F10" s="116"/>
      <c r="G10" s="116"/>
      <c r="H10" s="116"/>
      <c r="I10" s="116"/>
      <c r="J10" s="116"/>
      <c r="K10" s="116"/>
      <c r="L10" s="116"/>
    </row>
    <row r="11" spans="1:13" s="13" customFormat="1" ht="20.25" customHeight="1">
      <c r="A11" s="30" t="s">
        <v>68</v>
      </c>
      <c r="B11" s="117"/>
      <c r="C11" s="117"/>
      <c r="D11" s="69">
        <v>360000</v>
      </c>
      <c r="E11" s="88"/>
      <c r="F11" s="69">
        <v>615600</v>
      </c>
      <c r="G11" s="88"/>
      <c r="H11" s="69">
        <v>60000</v>
      </c>
      <c r="I11" s="69"/>
      <c r="J11" s="69">
        <v>1963193</v>
      </c>
      <c r="K11" s="69"/>
      <c r="L11" s="99">
        <f>SUM(D11:J11)</f>
        <v>2998793</v>
      </c>
    </row>
    <row r="12" spans="1:13" s="13" customFormat="1" ht="19.5" customHeight="1">
      <c r="A12" s="30"/>
      <c r="B12" s="117"/>
      <c r="C12" s="117"/>
      <c r="D12" s="69"/>
      <c r="E12" s="88"/>
      <c r="F12" s="69"/>
      <c r="G12" s="88"/>
      <c r="H12" s="69"/>
      <c r="I12" s="69"/>
      <c r="J12" s="69"/>
      <c r="K12" s="69"/>
      <c r="L12" s="69"/>
    </row>
    <row r="13" spans="1:13" s="13" customFormat="1" ht="20.25" customHeight="1">
      <c r="A13" s="30" t="s">
        <v>69</v>
      </c>
      <c r="B13" s="117"/>
      <c r="C13" s="117"/>
      <c r="D13" s="69"/>
      <c r="E13" s="88"/>
      <c r="F13" s="69"/>
      <c r="G13" s="88"/>
      <c r="H13" s="69"/>
      <c r="I13" s="69"/>
      <c r="J13" s="69"/>
      <c r="K13" s="69"/>
      <c r="L13" s="69"/>
    </row>
    <row r="14" spans="1:13" s="13" customFormat="1" ht="20.25" customHeight="1">
      <c r="A14" s="43" t="s">
        <v>150</v>
      </c>
      <c r="B14" s="117"/>
      <c r="C14" s="117"/>
      <c r="D14" s="86"/>
      <c r="E14" s="86"/>
      <c r="F14" s="86"/>
      <c r="G14" s="86"/>
      <c r="H14" s="86"/>
      <c r="I14" s="69"/>
      <c r="J14" s="86"/>
      <c r="K14" s="86"/>
      <c r="L14" s="86"/>
    </row>
    <row r="15" spans="1:13" s="13" customFormat="1" ht="20.25" customHeight="1">
      <c r="A15" s="27" t="s">
        <v>140</v>
      </c>
      <c r="B15" s="28">
        <v>6</v>
      </c>
      <c r="C15" s="117"/>
      <c r="D15" s="119">
        <v>0</v>
      </c>
      <c r="E15" s="86"/>
      <c r="F15" s="119">
        <v>0</v>
      </c>
      <c r="G15" s="86"/>
      <c r="H15" s="119">
        <v>0</v>
      </c>
      <c r="I15" s="34"/>
      <c r="J15" s="125">
        <v>-619200</v>
      </c>
      <c r="K15" s="86"/>
      <c r="L15" s="127">
        <f>SUM(D15:J15)</f>
        <v>-619200</v>
      </c>
    </row>
    <row r="16" spans="1:13" s="13" customFormat="1" ht="20.25" customHeight="1">
      <c r="A16" s="145" t="s">
        <v>151</v>
      </c>
      <c r="B16" s="28"/>
      <c r="C16" s="117"/>
      <c r="D16" s="123">
        <f>SUM(D15)</f>
        <v>0</v>
      </c>
      <c r="E16" s="88"/>
      <c r="F16" s="123">
        <f>SUM(F15)</f>
        <v>0</v>
      </c>
      <c r="G16" s="88"/>
      <c r="H16" s="123">
        <f>SUM(H15)</f>
        <v>0</v>
      </c>
      <c r="I16" s="69"/>
      <c r="J16" s="123">
        <f>SUM(J15)</f>
        <v>-619200</v>
      </c>
      <c r="K16" s="69"/>
      <c r="L16" s="128">
        <f>SUM(D16:J16)</f>
        <v>-619200</v>
      </c>
    </row>
    <row r="17" spans="1:12" s="13" customFormat="1" ht="19.5" customHeight="1">
      <c r="A17" s="27"/>
      <c r="B17" s="28"/>
      <c r="C17" s="117"/>
      <c r="D17" s="118"/>
      <c r="E17" s="86"/>
      <c r="F17" s="118"/>
      <c r="G17" s="86"/>
      <c r="H17" s="118"/>
      <c r="I17" s="69"/>
      <c r="J17" s="79"/>
      <c r="K17" s="88"/>
      <c r="L17" s="34"/>
    </row>
    <row r="18" spans="1:12" s="13" customFormat="1" ht="20.25" customHeight="1">
      <c r="A18" s="30" t="s">
        <v>70</v>
      </c>
      <c r="B18" s="28"/>
      <c r="C18" s="117"/>
      <c r="D18" s="118"/>
      <c r="E18" s="86"/>
      <c r="F18" s="118"/>
      <c r="G18" s="86"/>
      <c r="H18" s="118"/>
      <c r="I18" s="69"/>
      <c r="J18" s="79"/>
      <c r="K18" s="88"/>
      <c r="L18" s="34"/>
    </row>
    <row r="19" spans="1:12" s="13" customFormat="1" ht="20.25" customHeight="1">
      <c r="A19" s="27" t="s">
        <v>102</v>
      </c>
      <c r="B19" s="117"/>
      <c r="C19" s="117"/>
      <c r="D19" s="119">
        <v>0</v>
      </c>
      <c r="E19" s="86"/>
      <c r="F19" s="119">
        <v>0</v>
      </c>
      <c r="G19" s="86"/>
      <c r="H19" s="119">
        <v>0</v>
      </c>
      <c r="I19" s="34"/>
      <c r="J19" s="122">
        <f>'PL5'!J25</f>
        <v>377405</v>
      </c>
      <c r="K19" s="86"/>
      <c r="L19" s="127">
        <f>SUM(D19:K19)</f>
        <v>377405</v>
      </c>
    </row>
    <row r="20" spans="1:12" s="13" customFormat="1" ht="20.25" customHeight="1">
      <c r="A20" s="30" t="s">
        <v>58</v>
      </c>
      <c r="B20" s="117"/>
      <c r="C20" s="117"/>
      <c r="D20" s="123">
        <f>SUM(D19)</f>
        <v>0</v>
      </c>
      <c r="E20" s="88"/>
      <c r="F20" s="123">
        <f>SUM(F19)</f>
        <v>0</v>
      </c>
      <c r="G20" s="88"/>
      <c r="H20" s="123">
        <f>SUM(H19)</f>
        <v>0</v>
      </c>
      <c r="I20" s="69"/>
      <c r="J20" s="123">
        <f>SUM(J19:J19)</f>
        <v>377405</v>
      </c>
      <c r="K20" s="69"/>
      <c r="L20" s="128">
        <f>SUM(L19:L19)</f>
        <v>377405</v>
      </c>
    </row>
    <row r="21" spans="1:12" s="2" customFormat="1" ht="19.5" customHeight="1">
      <c r="A21" s="27"/>
      <c r="D21" s="86"/>
      <c r="E21" s="34"/>
      <c r="F21" s="86"/>
      <c r="G21" s="34"/>
      <c r="H21" s="86"/>
      <c r="I21" s="34"/>
      <c r="J21" s="69"/>
      <c r="K21" s="34"/>
      <c r="L21" s="69"/>
    </row>
    <row r="22" spans="1:12" s="2" customFormat="1" ht="20.25" customHeight="1" thickBot="1">
      <c r="A22" s="30" t="s">
        <v>133</v>
      </c>
      <c r="B22" s="114"/>
      <c r="C22" s="114"/>
      <c r="D22" s="97">
        <f>SUM(D11,D16,D20)</f>
        <v>360000</v>
      </c>
      <c r="E22" s="69"/>
      <c r="F22" s="97">
        <f>SUM(F11,F16,F20)</f>
        <v>615600</v>
      </c>
      <c r="G22" s="69"/>
      <c r="H22" s="97">
        <f>SUM(H11,H16,H20)</f>
        <v>60000</v>
      </c>
      <c r="I22" s="69"/>
      <c r="J22" s="97">
        <f>SUM(J11,J16,J20)</f>
        <v>1721398</v>
      </c>
      <c r="K22" s="69"/>
      <c r="L22" s="97">
        <f>SUM(L11,L16,L20)</f>
        <v>2756998</v>
      </c>
    </row>
    <row r="23" spans="1:12" ht="14.5" thickTop="1"/>
    <row r="24" spans="1:12" s="2" customFormat="1" ht="20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9:L9"/>
  </mergeCells>
  <pageMargins left="0.8" right="0.8" top="0.48" bottom="0.5" header="0.5" footer="0.5"/>
  <pageSetup paperSize="9" scale="98" firstPageNumber="8" orientation="landscape" useFirstPageNumber="1" r:id="rId1"/>
  <headerFooter scaleWithDoc="0">
    <oddHeader xml:space="preserve">&amp;L
</oddHead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4"/>
  <sheetViews>
    <sheetView view="pageBreakPreview" zoomScale="81" zoomScaleNormal="85" zoomScaleSheetLayoutView="81" workbookViewId="0">
      <selection activeCell="N22" sqref="N22"/>
    </sheetView>
  </sheetViews>
  <sheetFormatPr defaultRowHeight="20.25" customHeight="1"/>
  <cols>
    <col min="1" max="1" width="51.453125" style="1" customWidth="1"/>
    <col min="2" max="2" width="5.26953125" style="1" customWidth="1"/>
    <col min="3" max="3" width="1.453125" style="1" customWidth="1"/>
    <col min="4" max="4" width="13.36328125" style="1" customWidth="1"/>
    <col min="5" max="5" width="1.453125" style="1" customWidth="1"/>
    <col min="6" max="6" width="13.36328125" style="1" customWidth="1"/>
    <col min="7" max="7" width="1.453125" style="1" customWidth="1"/>
    <col min="8" max="8" width="13.36328125" style="1" customWidth="1"/>
    <col min="9" max="9" width="1.453125" style="1" customWidth="1"/>
    <col min="10" max="10" width="13.36328125" style="1" customWidth="1"/>
    <col min="11" max="11" width="1.453125" style="1" customWidth="1"/>
    <col min="12" max="12" width="13.36328125" style="1" customWidth="1"/>
    <col min="13" max="16384" width="8.7265625" style="1"/>
  </cols>
  <sheetData>
    <row r="1" spans="1:13" s="2" customFormat="1" ht="20.25" customHeight="1">
      <c r="A1" s="124" t="s">
        <v>0</v>
      </c>
      <c r="B1" s="124"/>
      <c r="C1" s="124"/>
      <c r="D1" s="124"/>
      <c r="E1" s="124"/>
      <c r="F1" s="124"/>
    </row>
    <row r="2" spans="1:13" s="77" customFormat="1" ht="20.25" customHeight="1">
      <c r="A2" s="3" t="s">
        <v>119</v>
      </c>
      <c r="D2" s="108"/>
      <c r="H2" s="108"/>
      <c r="J2" s="108"/>
      <c r="L2" s="108"/>
    </row>
    <row r="3" spans="1:13" s="2" customFormat="1" ht="18.75" customHeight="1">
      <c r="A3" s="3"/>
      <c r="B3" s="109"/>
      <c r="C3" s="109"/>
      <c r="D3" s="110"/>
      <c r="E3" s="109"/>
      <c r="F3" s="109"/>
      <c r="G3" s="109"/>
      <c r="H3" s="110"/>
      <c r="J3" s="110"/>
      <c r="K3" s="109"/>
      <c r="L3" s="110"/>
    </row>
    <row r="4" spans="1:13" s="2" customFormat="1" ht="20.25" customHeight="1">
      <c r="A4" s="30"/>
      <c r="B4" s="30"/>
      <c r="C4" s="30"/>
      <c r="D4" s="154" t="s">
        <v>72</v>
      </c>
      <c r="E4" s="154"/>
      <c r="F4" s="154"/>
      <c r="G4" s="154"/>
      <c r="H4" s="154"/>
      <c r="I4" s="154"/>
      <c r="J4" s="154"/>
      <c r="K4" s="154"/>
      <c r="L4" s="154"/>
      <c r="M4" s="13"/>
    </row>
    <row r="5" spans="1:13" s="2" customFormat="1" ht="20.25" customHeight="1">
      <c r="A5" s="30"/>
      <c r="B5" s="109"/>
      <c r="C5" s="109"/>
      <c r="D5" s="109"/>
      <c r="E5" s="109"/>
      <c r="F5" s="17"/>
      <c r="G5" s="109"/>
      <c r="H5" s="155" t="s">
        <v>60</v>
      </c>
      <c r="I5" s="155"/>
      <c r="J5" s="155"/>
      <c r="L5" s="13"/>
      <c r="M5" s="13"/>
    </row>
    <row r="6" spans="1:13" s="2" customFormat="1" ht="20.25" customHeight="1">
      <c r="A6" s="30"/>
      <c r="B6" s="109"/>
      <c r="C6" s="109"/>
      <c r="D6" s="112" t="s">
        <v>61</v>
      </c>
      <c r="E6" s="109"/>
      <c r="F6" s="17" t="s">
        <v>62</v>
      </c>
      <c r="G6" s="109"/>
      <c r="H6" s="113"/>
      <c r="I6" s="113"/>
      <c r="J6" s="113"/>
      <c r="L6" s="13"/>
      <c r="M6" s="13"/>
    </row>
    <row r="7" spans="1:13" s="2" customFormat="1" ht="20.25" customHeight="1">
      <c r="A7" s="109"/>
      <c r="B7" s="113"/>
      <c r="C7" s="113"/>
      <c r="D7" s="114" t="s">
        <v>63</v>
      </c>
      <c r="E7" s="113"/>
      <c r="F7" s="114" t="s">
        <v>120</v>
      </c>
      <c r="G7" s="113"/>
      <c r="H7" s="112"/>
      <c r="K7" s="113"/>
      <c r="L7" s="112"/>
    </row>
    <row r="8" spans="1:13" s="2" customFormat="1" ht="20.25" customHeight="1">
      <c r="A8" s="109"/>
      <c r="B8" s="115" t="s">
        <v>8</v>
      </c>
      <c r="C8" s="113"/>
      <c r="D8" s="113" t="s">
        <v>64</v>
      </c>
      <c r="E8" s="113"/>
      <c r="F8" s="113" t="s">
        <v>65</v>
      </c>
      <c r="G8" s="113"/>
      <c r="H8" s="113" t="s">
        <v>66</v>
      </c>
      <c r="I8" s="112"/>
      <c r="J8" s="113" t="s">
        <v>67</v>
      </c>
      <c r="K8" s="113"/>
      <c r="L8" s="113" t="s">
        <v>40</v>
      </c>
    </row>
    <row r="9" spans="1:13" s="2" customFormat="1" ht="21" customHeight="1">
      <c r="B9" s="77"/>
      <c r="C9" s="77"/>
      <c r="D9" s="156" t="s">
        <v>10</v>
      </c>
      <c r="E9" s="156"/>
      <c r="F9" s="156"/>
      <c r="G9" s="156"/>
      <c r="H9" s="156"/>
      <c r="I9" s="156"/>
      <c r="J9" s="156"/>
      <c r="K9" s="156"/>
      <c r="L9" s="156"/>
    </row>
    <row r="10" spans="1:13" s="2" customFormat="1" ht="19.5" customHeight="1">
      <c r="A10" s="30" t="s">
        <v>135</v>
      </c>
      <c r="B10" s="109"/>
      <c r="C10" s="116"/>
      <c r="D10" s="116"/>
      <c r="E10" s="116"/>
      <c r="F10" s="116"/>
      <c r="G10" s="116"/>
      <c r="H10" s="116"/>
      <c r="I10" s="116"/>
      <c r="J10" s="116"/>
      <c r="K10" s="116"/>
      <c r="L10" s="116"/>
    </row>
    <row r="11" spans="1:13" s="13" customFormat="1" ht="20.25" customHeight="1">
      <c r="A11" s="30" t="s">
        <v>71</v>
      </c>
      <c r="B11" s="117"/>
      <c r="C11" s="88"/>
      <c r="D11" s="69">
        <v>360000</v>
      </c>
      <c r="E11" s="88"/>
      <c r="F11" s="69">
        <v>615600</v>
      </c>
      <c r="G11" s="88"/>
      <c r="H11" s="69">
        <v>60000</v>
      </c>
      <c r="I11" s="69"/>
      <c r="J11" s="69">
        <v>2083859</v>
      </c>
      <c r="K11" s="69"/>
      <c r="L11" s="99">
        <f>SUM(D11:J11)</f>
        <v>3119459</v>
      </c>
    </row>
    <row r="12" spans="1:13" s="13" customFormat="1" ht="19.5" customHeight="1">
      <c r="A12" s="30"/>
      <c r="B12" s="117"/>
      <c r="C12" s="88"/>
      <c r="D12" s="69"/>
      <c r="E12" s="88"/>
      <c r="F12" s="69"/>
      <c r="G12" s="88"/>
      <c r="H12" s="69"/>
      <c r="I12" s="69"/>
      <c r="J12" s="69"/>
      <c r="K12" s="69"/>
      <c r="L12" s="69"/>
    </row>
    <row r="13" spans="1:13" s="13" customFormat="1" ht="20.25" customHeight="1">
      <c r="A13" s="30" t="s">
        <v>69</v>
      </c>
      <c r="B13" s="117"/>
      <c r="C13" s="88"/>
      <c r="D13" s="69"/>
      <c r="E13" s="88"/>
      <c r="F13" s="69"/>
      <c r="G13" s="88"/>
      <c r="H13" s="69"/>
      <c r="I13" s="69"/>
      <c r="J13" s="69"/>
      <c r="K13" s="69"/>
      <c r="L13" s="69"/>
    </row>
    <row r="14" spans="1:13" s="13" customFormat="1" ht="20.25" customHeight="1">
      <c r="A14" s="43" t="s">
        <v>150</v>
      </c>
      <c r="B14" s="117"/>
      <c r="C14" s="88"/>
      <c r="D14" s="86"/>
      <c r="E14" s="86"/>
      <c r="F14" s="86"/>
      <c r="G14" s="86"/>
      <c r="H14" s="86"/>
      <c r="I14" s="69"/>
      <c r="J14" s="86"/>
      <c r="K14" s="86"/>
      <c r="L14" s="86"/>
    </row>
    <row r="15" spans="1:13" s="129" customFormat="1" ht="20.25" customHeight="1">
      <c r="A15" s="27" t="s">
        <v>140</v>
      </c>
      <c r="B15" s="28">
        <v>6</v>
      </c>
      <c r="C15" s="88"/>
      <c r="D15" s="119">
        <v>0</v>
      </c>
      <c r="E15" s="86"/>
      <c r="F15" s="119">
        <v>0</v>
      </c>
      <c r="G15" s="86"/>
      <c r="H15" s="119">
        <v>0</v>
      </c>
      <c r="I15" s="34"/>
      <c r="J15" s="125">
        <v>-644400</v>
      </c>
      <c r="K15" s="86"/>
      <c r="L15" s="125">
        <f>SUM(D15:J15)</f>
        <v>-644400</v>
      </c>
    </row>
    <row r="16" spans="1:13" s="13" customFormat="1" ht="20.25" customHeight="1">
      <c r="A16" s="145" t="s">
        <v>151</v>
      </c>
      <c r="B16" s="28"/>
      <c r="C16" s="88"/>
      <c r="D16" s="120">
        <f>SUM(D15)</f>
        <v>0</v>
      </c>
      <c r="E16" s="88"/>
      <c r="F16" s="120">
        <f>SUM(F15)</f>
        <v>0</v>
      </c>
      <c r="G16" s="88"/>
      <c r="H16" s="120">
        <f>SUM(H15)</f>
        <v>0</v>
      </c>
      <c r="I16" s="69"/>
      <c r="J16" s="120">
        <f>SUM(J15)</f>
        <v>-644400</v>
      </c>
      <c r="K16" s="69"/>
      <c r="L16" s="126">
        <f>SUM(D16:J16)</f>
        <v>-644400</v>
      </c>
    </row>
    <row r="17" spans="1:12" s="13" customFormat="1" ht="19.5" customHeight="1">
      <c r="A17" s="27"/>
      <c r="B17" s="28"/>
      <c r="C17" s="88"/>
      <c r="D17" s="118"/>
      <c r="E17" s="86"/>
      <c r="F17" s="118"/>
      <c r="G17" s="86"/>
      <c r="H17" s="118"/>
      <c r="I17" s="69"/>
      <c r="J17" s="79"/>
      <c r="K17" s="88"/>
      <c r="L17" s="34"/>
    </row>
    <row r="18" spans="1:12" s="13" customFormat="1" ht="20.25" customHeight="1">
      <c r="A18" s="30" t="s">
        <v>70</v>
      </c>
      <c r="B18" s="28"/>
      <c r="C18" s="88"/>
      <c r="D18" s="118"/>
      <c r="E18" s="86"/>
      <c r="F18" s="118"/>
      <c r="G18" s="86"/>
      <c r="H18" s="118"/>
      <c r="I18" s="69"/>
      <c r="J18" s="79"/>
      <c r="K18" s="88"/>
      <c r="L18" s="34"/>
    </row>
    <row r="19" spans="1:12" s="13" customFormat="1" ht="20.25" customHeight="1">
      <c r="A19" s="27" t="s">
        <v>102</v>
      </c>
      <c r="B19" s="117"/>
      <c r="C19" s="88"/>
      <c r="D19" s="119">
        <v>0</v>
      </c>
      <c r="E19" s="86"/>
      <c r="F19" s="119">
        <v>0</v>
      </c>
      <c r="G19" s="86"/>
      <c r="H19" s="119">
        <v>0</v>
      </c>
      <c r="I19" s="34"/>
      <c r="J19" s="122">
        <f>'PL5'!H25</f>
        <v>378734</v>
      </c>
      <c r="K19" s="86"/>
      <c r="L19" s="127">
        <f>SUM(D19:K19)</f>
        <v>378734</v>
      </c>
    </row>
    <row r="20" spans="1:12" s="13" customFormat="1" ht="20.25" customHeight="1">
      <c r="A20" s="30" t="s">
        <v>58</v>
      </c>
      <c r="B20" s="117"/>
      <c r="C20" s="88"/>
      <c r="D20" s="123">
        <f>SUM(D19)</f>
        <v>0</v>
      </c>
      <c r="E20" s="88"/>
      <c r="F20" s="123">
        <f>SUM(F19)</f>
        <v>0</v>
      </c>
      <c r="G20" s="88"/>
      <c r="H20" s="123">
        <f>SUM(H19)</f>
        <v>0</v>
      </c>
      <c r="I20" s="69"/>
      <c r="J20" s="123">
        <f>SUM(J19:J19)</f>
        <v>378734</v>
      </c>
      <c r="K20" s="69"/>
      <c r="L20" s="128">
        <f>SUM(L19:L19)</f>
        <v>378734</v>
      </c>
    </row>
    <row r="21" spans="1:12" s="2" customFormat="1" ht="19.5" customHeight="1">
      <c r="A21" s="27"/>
      <c r="C21" s="62"/>
      <c r="D21" s="86"/>
      <c r="E21" s="34"/>
      <c r="F21" s="86"/>
      <c r="G21" s="34"/>
      <c r="H21" s="86"/>
      <c r="I21" s="34"/>
      <c r="J21" s="69"/>
      <c r="K21" s="34"/>
      <c r="L21" s="69"/>
    </row>
    <row r="22" spans="1:12" s="2" customFormat="1" ht="20.25" customHeight="1" thickBot="1">
      <c r="A22" s="30" t="s">
        <v>134</v>
      </c>
      <c r="B22" s="114"/>
      <c r="C22" s="86"/>
      <c r="D22" s="97">
        <f>SUM(D11,D16,D20)</f>
        <v>360000</v>
      </c>
      <c r="E22" s="69"/>
      <c r="F22" s="97">
        <f>SUM(F11,F16,F20)</f>
        <v>615600</v>
      </c>
      <c r="G22" s="69"/>
      <c r="H22" s="97">
        <f>SUM(H11,H16,H20)</f>
        <v>60000</v>
      </c>
      <c r="I22" s="69"/>
      <c r="J22" s="97">
        <f>SUM(J11,J16,J20)</f>
        <v>1818193</v>
      </c>
      <c r="K22" s="69"/>
      <c r="L22" s="97">
        <f>SUM(L11,L16,L20)</f>
        <v>2853793</v>
      </c>
    </row>
    <row r="23" spans="1:12" ht="14.5" thickTop="1"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2" customFormat="1" ht="20.25" customHeight="1">
      <c r="A24" s="1"/>
      <c r="B24" s="1"/>
      <c r="C24" s="1"/>
      <c r="D24" s="1"/>
      <c r="E24" s="1"/>
      <c r="F24" s="1"/>
      <c r="G24" s="1"/>
      <c r="H24" s="1"/>
      <c r="I24" s="1"/>
      <c r="J24" s="147"/>
      <c r="K24" s="147"/>
      <c r="L24" s="147"/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9:L9"/>
  </mergeCells>
  <pageMargins left="0.8" right="0.8" top="0.48" bottom="0.5" header="0.5" footer="0.5"/>
  <pageSetup paperSize="9" firstPageNumber="9" orientation="landscape" useFirstPageNumber="1" r:id="rId1"/>
  <headerFooter scaleWithDoc="0">
    <oddHeader xml:space="preserve">&amp;L
</oddHeader>
    <oddFooter>&amp;LThe accompanying notes form an integral part of the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85"/>
  <sheetViews>
    <sheetView tabSelected="1" view="pageBreakPreview" zoomScale="88" zoomScaleNormal="100" zoomScaleSheetLayoutView="70" workbookViewId="0">
      <selection activeCell="M5" sqref="M5"/>
    </sheetView>
  </sheetViews>
  <sheetFormatPr defaultColWidth="11" defaultRowHeight="19.5" customHeight="1"/>
  <cols>
    <col min="1" max="1" width="47.453125" style="2" customWidth="1"/>
    <col min="2" max="2" width="13.08984375" style="2" customWidth="1"/>
    <col min="3" max="3" width="1" style="2" customWidth="1"/>
    <col min="4" max="4" width="13.1796875" style="2" customWidth="1"/>
    <col min="5" max="5" width="1" style="2" customWidth="1"/>
    <col min="6" max="6" width="13.1796875" style="2" customWidth="1"/>
    <col min="7" max="7" width="1" style="2" customWidth="1"/>
    <col min="8" max="8" width="13.1796875" style="2" customWidth="1"/>
    <col min="9" max="9" width="1" style="2" customWidth="1"/>
    <col min="10" max="10" width="13.1796875" style="2" customWidth="1"/>
    <col min="11" max="16384" width="11" style="2"/>
  </cols>
  <sheetData>
    <row r="1" spans="1:11" ht="19.5" customHeight="1">
      <c r="A1" s="149" t="s">
        <v>0</v>
      </c>
      <c r="B1" s="149"/>
      <c r="C1" s="149"/>
      <c r="D1" s="149"/>
      <c r="E1" s="149"/>
    </row>
    <row r="2" spans="1:11" s="4" customFormat="1" ht="19.5" customHeight="1">
      <c r="A2" s="3" t="s">
        <v>121</v>
      </c>
      <c r="B2" s="3"/>
      <c r="C2" s="3"/>
      <c r="D2" s="3"/>
      <c r="E2" s="3"/>
      <c r="F2" s="3"/>
      <c r="I2" s="3"/>
      <c r="J2" s="3"/>
      <c r="K2" s="3"/>
    </row>
    <row r="4" spans="1:11" s="4" customFormat="1" ht="20.25" customHeight="1">
      <c r="A4" s="3"/>
      <c r="C4" s="13"/>
      <c r="D4" s="154" t="s">
        <v>2</v>
      </c>
      <c r="E4" s="154"/>
      <c r="F4" s="154"/>
      <c r="G4" s="13"/>
      <c r="H4" s="154" t="s">
        <v>3</v>
      </c>
      <c r="I4" s="154"/>
      <c r="J4" s="154"/>
    </row>
    <row r="5" spans="1:11" s="4" customFormat="1" ht="20.25" customHeight="1">
      <c r="A5" s="3"/>
      <c r="C5" s="13"/>
      <c r="D5" s="154" t="s">
        <v>4</v>
      </c>
      <c r="E5" s="154"/>
      <c r="F5" s="154"/>
      <c r="G5" s="13"/>
      <c r="H5" s="154" t="s">
        <v>5</v>
      </c>
      <c r="I5" s="154"/>
      <c r="J5" s="154"/>
    </row>
    <row r="6" spans="1:11" s="4" customFormat="1" ht="20.25" customHeight="1">
      <c r="A6" s="3"/>
      <c r="D6" s="157" t="s">
        <v>136</v>
      </c>
      <c r="E6" s="158"/>
      <c r="F6" s="158"/>
      <c r="H6" s="157" t="s">
        <v>136</v>
      </c>
      <c r="I6" s="158"/>
      <c r="J6" s="158"/>
    </row>
    <row r="7" spans="1:11" s="4" customFormat="1" ht="20.25" customHeight="1">
      <c r="A7" s="3"/>
      <c r="D7" s="157" t="s">
        <v>128</v>
      </c>
      <c r="E7" s="158"/>
      <c r="F7" s="158"/>
      <c r="G7" s="111"/>
      <c r="H7" s="157" t="s">
        <v>128</v>
      </c>
      <c r="I7" s="158"/>
      <c r="J7" s="158"/>
    </row>
    <row r="8" spans="1:11" ht="19.5" customHeight="1">
      <c r="A8" s="130"/>
      <c r="B8" s="14"/>
      <c r="C8" s="1"/>
      <c r="D8" s="15">
        <v>2025</v>
      </c>
      <c r="F8" s="15">
        <v>2024</v>
      </c>
      <c r="H8" s="15">
        <v>2025</v>
      </c>
      <c r="J8" s="15">
        <v>2024</v>
      </c>
    </row>
    <row r="9" spans="1:11" ht="19.5" customHeight="1">
      <c r="D9" s="148" t="s">
        <v>10</v>
      </c>
      <c r="E9" s="148"/>
      <c r="F9" s="148"/>
      <c r="G9" s="148"/>
      <c r="H9" s="148"/>
      <c r="I9" s="148"/>
      <c r="J9" s="148"/>
    </row>
    <row r="10" spans="1:11" ht="19.5" customHeight="1">
      <c r="A10" s="33" t="s">
        <v>73</v>
      </c>
      <c r="B10" s="1"/>
      <c r="C10" s="1"/>
      <c r="D10" s="32"/>
      <c r="E10" s="32"/>
      <c r="F10" s="32"/>
      <c r="G10" s="32"/>
      <c r="H10" s="32"/>
      <c r="I10" s="32"/>
      <c r="J10" s="32"/>
    </row>
    <row r="11" spans="1:11" ht="19.5" customHeight="1">
      <c r="A11" s="1" t="s">
        <v>50</v>
      </c>
      <c r="B11" s="1"/>
      <c r="C11" s="1"/>
      <c r="D11" s="136">
        <f>'PL5'!D25</f>
        <v>379128</v>
      </c>
      <c r="E11" s="34"/>
      <c r="F11" s="137">
        <f>'PL5'!F25</f>
        <v>377679</v>
      </c>
      <c r="G11" s="34"/>
      <c r="H11" s="122">
        <f>'PL5'!H25</f>
        <v>378734</v>
      </c>
      <c r="I11" s="65"/>
      <c r="J11" s="137">
        <f>'PL5'!J25</f>
        <v>377405</v>
      </c>
      <c r="K11" s="47"/>
    </row>
    <row r="12" spans="1:11" ht="19.5" customHeight="1">
      <c r="A12" s="49" t="s">
        <v>74</v>
      </c>
      <c r="B12" s="1"/>
      <c r="C12" s="1"/>
      <c r="D12" s="65"/>
      <c r="E12" s="34"/>
      <c r="F12" s="65"/>
      <c r="G12" s="34"/>
      <c r="H12" s="65"/>
      <c r="I12" s="65"/>
      <c r="J12" s="65"/>
      <c r="K12" s="47"/>
    </row>
    <row r="13" spans="1:11" ht="19.5" hidden="1" customHeight="1">
      <c r="A13" s="45" t="s">
        <v>75</v>
      </c>
      <c r="B13" s="1"/>
      <c r="C13" s="1"/>
      <c r="D13" s="65"/>
      <c r="E13" s="34"/>
      <c r="F13" s="62"/>
      <c r="G13" s="62"/>
      <c r="H13" s="62"/>
      <c r="I13" s="62"/>
      <c r="J13" s="62"/>
      <c r="K13" s="47"/>
    </row>
    <row r="14" spans="1:11" ht="19.5" customHeight="1">
      <c r="A14" s="27" t="s">
        <v>118</v>
      </c>
      <c r="B14" s="1"/>
      <c r="C14" s="1"/>
      <c r="D14" s="65">
        <v>94108</v>
      </c>
      <c r="E14" s="34"/>
      <c r="F14" s="65">
        <v>94070</v>
      </c>
      <c r="G14" s="34"/>
      <c r="H14" s="65">
        <v>94010</v>
      </c>
      <c r="I14" s="65"/>
      <c r="J14" s="65">
        <v>94001</v>
      </c>
      <c r="K14" s="47"/>
    </row>
    <row r="15" spans="1:11" ht="19.5" customHeight="1">
      <c r="A15" s="1" t="s">
        <v>76</v>
      </c>
      <c r="B15" s="1"/>
      <c r="C15" s="1"/>
      <c r="D15" s="65">
        <v>49137</v>
      </c>
      <c r="E15" s="34"/>
      <c r="F15" s="65">
        <v>50300</v>
      </c>
      <c r="G15" s="34"/>
      <c r="H15" s="65">
        <v>49137</v>
      </c>
      <c r="I15" s="65"/>
      <c r="J15" s="65">
        <v>50300</v>
      </c>
      <c r="K15" s="47"/>
    </row>
    <row r="16" spans="1:11" ht="19.5" customHeight="1">
      <c r="A16" s="1" t="s">
        <v>144</v>
      </c>
      <c r="B16" s="131"/>
      <c r="C16" s="49"/>
      <c r="D16" s="65">
        <v>-1150</v>
      </c>
      <c r="E16" s="34"/>
      <c r="F16" s="118">
        <v>0</v>
      </c>
      <c r="G16" s="34"/>
      <c r="H16" s="118">
        <v>-1150</v>
      </c>
      <c r="I16" s="34"/>
      <c r="J16" s="118">
        <v>0</v>
      </c>
      <c r="K16" s="47"/>
    </row>
    <row r="17" spans="1:11" ht="19.5" customHeight="1">
      <c r="A17" s="1" t="s">
        <v>77</v>
      </c>
      <c r="B17" s="1"/>
      <c r="C17" s="1"/>
      <c r="D17" s="65">
        <v>314</v>
      </c>
      <c r="E17" s="57"/>
      <c r="F17" s="65">
        <v>-80</v>
      </c>
      <c r="G17" s="34"/>
      <c r="H17" s="65">
        <v>314</v>
      </c>
      <c r="I17" s="34"/>
      <c r="J17" s="65">
        <v>-80</v>
      </c>
      <c r="K17" s="47"/>
    </row>
    <row r="18" spans="1:11" ht="19.5" customHeight="1">
      <c r="A18" s="1" t="s">
        <v>148</v>
      </c>
      <c r="B18" s="14"/>
      <c r="C18" s="1"/>
      <c r="D18" s="65">
        <v>-291</v>
      </c>
      <c r="E18" s="34"/>
      <c r="F18" s="65">
        <v>-53</v>
      </c>
      <c r="G18" s="65"/>
      <c r="H18" s="65">
        <v>-291</v>
      </c>
      <c r="I18" s="65"/>
      <c r="J18" s="65">
        <v>-53</v>
      </c>
      <c r="K18" s="47"/>
    </row>
    <row r="19" spans="1:11" s="1" customFormat="1" ht="19.5" customHeight="1">
      <c r="A19" s="1" t="s">
        <v>105</v>
      </c>
      <c r="B19" s="131"/>
      <c r="C19" s="49"/>
      <c r="E19" s="34"/>
      <c r="F19" s="65"/>
      <c r="G19" s="34"/>
      <c r="I19" s="34"/>
      <c r="J19" s="119"/>
    </row>
    <row r="20" spans="1:11" s="1" customFormat="1" ht="19.5" customHeight="1">
      <c r="A20" s="1" t="s">
        <v>106</v>
      </c>
      <c r="B20" s="131"/>
      <c r="C20" s="49"/>
      <c r="D20" s="65">
        <v>-4124</v>
      </c>
      <c r="E20" s="34"/>
      <c r="F20" s="65">
        <v>-2103</v>
      </c>
      <c r="G20" s="34"/>
      <c r="H20" s="119">
        <v>0</v>
      </c>
      <c r="I20" s="34"/>
      <c r="J20" s="119">
        <v>0</v>
      </c>
    </row>
    <row r="21" spans="1:11" s="1" customFormat="1" ht="19.5" customHeight="1">
      <c r="A21" s="1" t="s">
        <v>107</v>
      </c>
      <c r="B21" s="131"/>
      <c r="C21" s="49"/>
      <c r="D21" s="65">
        <v>-638</v>
      </c>
      <c r="E21" s="34"/>
      <c r="F21" s="65">
        <v>-109</v>
      </c>
      <c r="G21" s="34"/>
      <c r="H21" s="119">
        <v>-638</v>
      </c>
      <c r="I21" s="34"/>
      <c r="J21" s="118">
        <v>-109</v>
      </c>
    </row>
    <row r="22" spans="1:11" s="1" customFormat="1" ht="19" customHeight="1">
      <c r="A22" s="1" t="s">
        <v>78</v>
      </c>
      <c r="B22" s="131"/>
      <c r="C22" s="49"/>
      <c r="D22" s="65">
        <v>93</v>
      </c>
      <c r="E22" s="119"/>
      <c r="F22" s="65">
        <v>57</v>
      </c>
      <c r="G22" s="34"/>
      <c r="H22" s="118">
        <v>93</v>
      </c>
      <c r="I22" s="34"/>
      <c r="J22" s="65">
        <v>57</v>
      </c>
    </row>
    <row r="23" spans="1:11" ht="19.5" hidden="1" customHeight="1">
      <c r="A23" s="1" t="s">
        <v>79</v>
      </c>
      <c r="B23" s="1"/>
      <c r="C23" s="1"/>
      <c r="D23" s="86"/>
      <c r="E23" s="34"/>
      <c r="F23" s="118"/>
      <c r="G23" s="62"/>
      <c r="H23" s="62"/>
      <c r="I23" s="62"/>
      <c r="J23" s="118"/>
    </row>
    <row r="24" spans="1:11" ht="19.5" hidden="1" customHeight="1">
      <c r="A24" s="1" t="s">
        <v>80</v>
      </c>
      <c r="B24" s="1"/>
      <c r="C24" s="1"/>
      <c r="D24" s="118"/>
      <c r="E24" s="34"/>
      <c r="F24" s="118"/>
      <c r="G24" s="34"/>
      <c r="H24" s="119"/>
      <c r="I24" s="65"/>
      <c r="J24" s="118"/>
    </row>
    <row r="25" spans="1:11" ht="19.5" customHeight="1">
      <c r="A25" s="1" t="s">
        <v>145</v>
      </c>
      <c r="B25" s="1"/>
      <c r="C25" s="1"/>
      <c r="D25" s="65">
        <v>-197</v>
      </c>
      <c r="E25" s="34"/>
      <c r="F25" s="65">
        <v>349</v>
      </c>
      <c r="G25" s="34"/>
      <c r="H25" s="65">
        <v>-197</v>
      </c>
      <c r="I25" s="65"/>
      <c r="J25" s="65">
        <v>349</v>
      </c>
    </row>
    <row r="26" spans="1:11" ht="19.5" customHeight="1">
      <c r="A26" s="1" t="s">
        <v>122</v>
      </c>
      <c r="B26" s="1"/>
      <c r="C26" s="1"/>
      <c r="D26" s="65">
        <v>-76</v>
      </c>
      <c r="E26" s="34"/>
      <c r="F26" s="65">
        <v>0</v>
      </c>
      <c r="G26" s="34"/>
      <c r="H26" s="65">
        <v>-76</v>
      </c>
      <c r="I26" s="65"/>
      <c r="J26" s="65">
        <v>0</v>
      </c>
    </row>
    <row r="27" spans="1:11" ht="19.5" customHeight="1">
      <c r="A27" s="27" t="s">
        <v>81</v>
      </c>
      <c r="B27" s="1"/>
      <c r="C27" s="1"/>
      <c r="D27" s="57">
        <v>3457</v>
      </c>
      <c r="E27" s="34"/>
      <c r="F27" s="57">
        <v>3246</v>
      </c>
      <c r="G27" s="34"/>
      <c r="H27" s="57">
        <v>3457</v>
      </c>
      <c r="I27" s="34"/>
      <c r="J27" s="57">
        <v>3246</v>
      </c>
    </row>
    <row r="28" spans="1:11" ht="19.5" customHeight="1">
      <c r="A28" s="1" t="s">
        <v>152</v>
      </c>
      <c r="B28" s="1"/>
      <c r="C28" s="1"/>
      <c r="D28" s="65">
        <v>-3</v>
      </c>
      <c r="E28" s="34"/>
      <c r="F28" s="65">
        <v>-5</v>
      </c>
      <c r="G28" s="34"/>
      <c r="H28" s="65">
        <v>-3635</v>
      </c>
      <c r="I28" s="65"/>
      <c r="J28" s="65">
        <v>-1765</v>
      </c>
    </row>
    <row r="29" spans="1:11" ht="19.5" customHeight="1">
      <c r="A29" s="1" t="s">
        <v>82</v>
      </c>
      <c r="B29" s="1"/>
      <c r="C29" s="1"/>
      <c r="D29" s="65">
        <v>-9103</v>
      </c>
      <c r="E29" s="34"/>
      <c r="F29" s="65">
        <v>-8892</v>
      </c>
      <c r="G29" s="34"/>
      <c r="H29" s="65">
        <v>-9103</v>
      </c>
      <c r="I29" s="65"/>
      <c r="J29" s="65">
        <v>-8892</v>
      </c>
    </row>
    <row r="30" spans="1:11" ht="19.5" customHeight="1">
      <c r="B30" s="1"/>
      <c r="C30" s="1"/>
      <c r="D30" s="138">
        <f>SUM(D11:D29)</f>
        <v>510655</v>
      </c>
      <c r="E30" s="34"/>
      <c r="F30" s="139">
        <f>SUM(F11:F29)</f>
        <v>514459</v>
      </c>
      <c r="G30" s="34"/>
      <c r="H30" s="138">
        <f>SUM(H11:H29)</f>
        <v>510655</v>
      </c>
      <c r="I30" s="65"/>
      <c r="J30" s="139">
        <f>SUM(J11:J29)</f>
        <v>514459</v>
      </c>
    </row>
    <row r="31" spans="1:11" ht="19.5" customHeight="1">
      <c r="A31" s="49" t="s">
        <v>83</v>
      </c>
      <c r="B31" s="1"/>
      <c r="C31" s="1"/>
      <c r="D31" s="65"/>
      <c r="E31" s="34"/>
      <c r="F31" s="65"/>
      <c r="G31" s="34"/>
      <c r="H31" s="65"/>
      <c r="I31" s="65"/>
      <c r="J31" s="65"/>
    </row>
    <row r="32" spans="1:11" ht="19.5" customHeight="1">
      <c r="A32" s="1" t="s">
        <v>84</v>
      </c>
      <c r="B32" s="1"/>
      <c r="C32" s="1"/>
      <c r="D32" s="57">
        <v>-3956</v>
      </c>
      <c r="E32" s="34"/>
      <c r="F32" s="57">
        <v>30151</v>
      </c>
      <c r="G32" s="34"/>
      <c r="H32" s="57">
        <v>-3956</v>
      </c>
      <c r="I32" s="34"/>
      <c r="J32" s="57">
        <v>30151</v>
      </c>
    </row>
    <row r="33" spans="1:10" ht="19.5" customHeight="1">
      <c r="A33" s="1" t="s">
        <v>96</v>
      </c>
      <c r="B33" s="1"/>
      <c r="C33" s="1"/>
      <c r="D33" s="57">
        <v>-4772</v>
      </c>
      <c r="E33" s="34"/>
      <c r="F33" s="57">
        <v>-4655</v>
      </c>
      <c r="G33" s="34"/>
      <c r="H33" s="57">
        <v>-4772</v>
      </c>
      <c r="I33" s="34"/>
      <c r="J33" s="57">
        <v>-4655</v>
      </c>
    </row>
    <row r="34" spans="1:10" ht="19.5" customHeight="1">
      <c r="A34" s="1" t="s">
        <v>14</v>
      </c>
      <c r="B34" s="1"/>
      <c r="C34" s="1"/>
      <c r="D34" s="57">
        <v>-4426</v>
      </c>
      <c r="E34" s="34"/>
      <c r="F34" s="57">
        <v>-79899</v>
      </c>
      <c r="G34" s="34"/>
      <c r="H34" s="57">
        <v>-4426</v>
      </c>
      <c r="I34" s="34"/>
      <c r="J34" s="57">
        <v>-79899</v>
      </c>
    </row>
    <row r="35" spans="1:10" ht="19.5" customHeight="1">
      <c r="A35" s="1" t="s">
        <v>123</v>
      </c>
      <c r="B35" s="1"/>
      <c r="C35" s="1"/>
      <c r="D35" s="57">
        <v>-13591</v>
      </c>
      <c r="E35" s="34"/>
      <c r="F35" s="57">
        <v>-6018</v>
      </c>
      <c r="G35" s="34"/>
      <c r="H35" s="57">
        <v>-13591</v>
      </c>
      <c r="I35" s="34"/>
      <c r="J35" s="57">
        <v>-6018</v>
      </c>
    </row>
    <row r="36" spans="1:10" ht="19.5" customHeight="1">
      <c r="A36" s="1" t="s">
        <v>15</v>
      </c>
      <c r="B36" s="1"/>
      <c r="C36" s="1"/>
      <c r="D36" s="57">
        <v>-1297</v>
      </c>
      <c r="E36" s="34"/>
      <c r="F36" s="57">
        <v>579</v>
      </c>
      <c r="G36" s="34"/>
      <c r="H36" s="57">
        <v>-1297</v>
      </c>
      <c r="I36" s="34"/>
      <c r="J36" s="57">
        <v>579</v>
      </c>
    </row>
    <row r="37" spans="1:10" ht="19.5" customHeight="1">
      <c r="A37" s="1" t="s">
        <v>24</v>
      </c>
      <c r="B37" s="1"/>
      <c r="C37" s="1"/>
      <c r="D37" s="57">
        <v>89</v>
      </c>
      <c r="E37" s="34"/>
      <c r="F37" s="57">
        <v>-62</v>
      </c>
      <c r="G37" s="34"/>
      <c r="H37" s="57">
        <v>89</v>
      </c>
      <c r="I37" s="34"/>
      <c r="J37" s="57">
        <v>-62</v>
      </c>
    </row>
    <row r="38" spans="1:10" ht="19.5" customHeight="1">
      <c r="A38" s="1" t="s">
        <v>85</v>
      </c>
      <c r="B38" s="1"/>
      <c r="C38" s="1"/>
      <c r="D38" s="57">
        <v>-6780</v>
      </c>
      <c r="E38" s="34"/>
      <c r="F38" s="57">
        <v>11629</v>
      </c>
      <c r="G38" s="34"/>
      <c r="H38" s="57">
        <v>-6780</v>
      </c>
      <c r="I38" s="34"/>
      <c r="J38" s="57">
        <v>11629</v>
      </c>
    </row>
    <row r="39" spans="1:10" ht="19.5" customHeight="1">
      <c r="A39" s="1" t="s">
        <v>97</v>
      </c>
      <c r="B39" s="1"/>
      <c r="C39" s="1"/>
      <c r="D39" s="57">
        <v>2398</v>
      </c>
      <c r="E39" s="34"/>
      <c r="F39" s="57">
        <v>-23665</v>
      </c>
      <c r="G39" s="34"/>
      <c r="H39" s="57">
        <v>2398</v>
      </c>
      <c r="I39" s="34"/>
      <c r="J39" s="57">
        <v>-23665</v>
      </c>
    </row>
    <row r="40" spans="1:10" ht="19.5" customHeight="1">
      <c r="A40" s="1" t="s">
        <v>86</v>
      </c>
      <c r="B40" s="1"/>
      <c r="C40" s="1"/>
      <c r="D40" s="140">
        <f>SUM(D30:D39)</f>
        <v>478320</v>
      </c>
      <c r="E40" s="34"/>
      <c r="F40" s="140">
        <f>SUM(F30:F39)</f>
        <v>442519</v>
      </c>
      <c r="G40" s="34"/>
      <c r="H40" s="140">
        <f>SUM(H30:H39)</f>
        <v>478320</v>
      </c>
      <c r="I40" s="34"/>
      <c r="J40" s="140">
        <f>SUM(J30:J39)</f>
        <v>442519</v>
      </c>
    </row>
    <row r="41" spans="1:10" ht="19.5" customHeight="1">
      <c r="A41" s="1" t="s">
        <v>87</v>
      </c>
      <c r="B41" s="1"/>
      <c r="C41" s="1"/>
      <c r="D41" s="61">
        <v>-92521</v>
      </c>
      <c r="E41" s="34"/>
      <c r="F41" s="61">
        <v>-93951</v>
      </c>
      <c r="G41" s="34"/>
      <c r="H41" s="61">
        <v>-92521</v>
      </c>
      <c r="I41" s="34"/>
      <c r="J41" s="61">
        <v>-93951</v>
      </c>
    </row>
    <row r="42" spans="1:10" ht="19.5" customHeight="1">
      <c r="A42" s="13" t="s">
        <v>88</v>
      </c>
      <c r="B42" s="1"/>
      <c r="C42" s="1"/>
      <c r="D42" s="55">
        <f>SUM(D40:D41)</f>
        <v>385799</v>
      </c>
      <c r="E42" s="69"/>
      <c r="F42" s="73">
        <f>SUM(F40:F41)</f>
        <v>348568</v>
      </c>
      <c r="G42" s="69"/>
      <c r="H42" s="55">
        <f>SUM(H40:H41)</f>
        <v>385799</v>
      </c>
      <c r="I42" s="69"/>
      <c r="J42" s="73">
        <f>SUM(J40:J41)</f>
        <v>348568</v>
      </c>
    </row>
    <row r="43" spans="1:10" ht="19.5" customHeight="1">
      <c r="A43" s="13"/>
      <c r="B43" s="1"/>
      <c r="C43" s="1"/>
      <c r="D43" s="101"/>
      <c r="E43" s="101"/>
      <c r="F43" s="101"/>
      <c r="G43" s="101"/>
      <c r="H43" s="101"/>
      <c r="I43" s="101"/>
      <c r="J43" s="101"/>
    </row>
    <row r="44" spans="1:10" ht="19.5" customHeight="1">
      <c r="A44" s="149" t="s">
        <v>0</v>
      </c>
      <c r="B44" s="149"/>
      <c r="C44" s="149"/>
      <c r="D44" s="149"/>
      <c r="E44" s="149"/>
      <c r="F44" s="30"/>
      <c r="G44" s="1"/>
      <c r="H44" s="30"/>
      <c r="I44" s="30"/>
      <c r="J44" s="30"/>
    </row>
    <row r="45" spans="1:10" ht="19.5" customHeight="1">
      <c r="A45" s="3" t="s">
        <v>121</v>
      </c>
      <c r="B45" s="3"/>
      <c r="C45" s="3"/>
      <c r="D45" s="3"/>
      <c r="E45" s="3"/>
      <c r="F45" s="30"/>
      <c r="G45" s="1"/>
      <c r="H45" s="30"/>
      <c r="I45" s="30"/>
      <c r="J45" s="30"/>
    </row>
    <row r="46" spans="1:10" ht="19.5" customHeight="1">
      <c r="A46" s="1"/>
      <c r="B46" s="1"/>
      <c r="C46" s="1"/>
      <c r="D46" s="1"/>
      <c r="E46" s="1"/>
      <c r="F46" s="1"/>
      <c r="G46" s="1"/>
      <c r="H46" s="159"/>
      <c r="I46" s="159"/>
      <c r="J46" s="159"/>
    </row>
    <row r="47" spans="1:10" ht="19.5" customHeight="1">
      <c r="A47" s="30"/>
      <c r="C47" s="13"/>
      <c r="D47" s="154" t="s">
        <v>2</v>
      </c>
      <c r="E47" s="154"/>
      <c r="F47" s="154"/>
      <c r="G47" s="13"/>
      <c r="H47" s="154" t="s">
        <v>3</v>
      </c>
      <c r="I47" s="154"/>
      <c r="J47" s="154"/>
    </row>
    <row r="48" spans="1:10" ht="19.5" customHeight="1">
      <c r="A48" s="30"/>
      <c r="C48" s="13"/>
      <c r="D48" s="154" t="s">
        <v>4</v>
      </c>
      <c r="E48" s="154"/>
      <c r="F48" s="154"/>
      <c r="G48" s="13"/>
      <c r="H48" s="154" t="s">
        <v>5</v>
      </c>
      <c r="I48" s="154"/>
      <c r="J48" s="154"/>
    </row>
    <row r="49" spans="1:11" ht="19.5" customHeight="1">
      <c r="A49" s="30"/>
      <c r="B49" s="1"/>
      <c r="C49" s="1"/>
      <c r="D49" s="157" t="s">
        <v>136</v>
      </c>
      <c r="E49" s="158"/>
      <c r="F49" s="158"/>
      <c r="G49" s="1"/>
      <c r="H49" s="157" t="s">
        <v>136</v>
      </c>
      <c r="I49" s="158"/>
      <c r="J49" s="158"/>
    </row>
    <row r="50" spans="1:11" s="4" customFormat="1" ht="20.25" customHeight="1">
      <c r="A50" s="3"/>
      <c r="D50" s="157" t="s">
        <v>128</v>
      </c>
      <c r="E50" s="158"/>
      <c r="F50" s="158"/>
      <c r="G50" s="111"/>
      <c r="H50" s="157" t="s">
        <v>128</v>
      </c>
      <c r="I50" s="158"/>
      <c r="J50" s="158"/>
    </row>
    <row r="51" spans="1:11" ht="19.5" customHeight="1">
      <c r="A51" s="1"/>
      <c r="B51" s="14"/>
      <c r="C51" s="1"/>
      <c r="D51" s="15">
        <v>2025</v>
      </c>
      <c r="F51" s="15">
        <v>2024</v>
      </c>
      <c r="H51" s="15">
        <v>2025</v>
      </c>
      <c r="J51" s="15">
        <v>2024</v>
      </c>
    </row>
    <row r="52" spans="1:11" ht="19.5" customHeight="1">
      <c r="A52" s="1"/>
      <c r="B52" s="1"/>
      <c r="C52" s="1"/>
      <c r="D52" s="148" t="s">
        <v>10</v>
      </c>
      <c r="E52" s="148"/>
      <c r="F52" s="148"/>
      <c r="G52" s="148"/>
      <c r="H52" s="148"/>
      <c r="I52" s="148"/>
      <c r="J52" s="148"/>
    </row>
    <row r="53" spans="1:11" ht="19.5" customHeight="1">
      <c r="A53" s="33" t="s">
        <v>89</v>
      </c>
      <c r="B53" s="1"/>
      <c r="C53" s="1"/>
      <c r="D53" s="34"/>
      <c r="E53" s="34"/>
      <c r="F53" s="34"/>
      <c r="G53" s="34"/>
      <c r="H53" s="34"/>
      <c r="I53" s="34"/>
      <c r="J53" s="34"/>
    </row>
    <row r="54" spans="1:11" ht="19.5" customHeight="1">
      <c r="A54" s="1" t="s">
        <v>124</v>
      </c>
      <c r="B54" s="1"/>
      <c r="C54" s="1"/>
      <c r="D54" s="79">
        <v>1252864</v>
      </c>
      <c r="E54" s="34"/>
      <c r="F54" s="80">
        <v>790000</v>
      </c>
      <c r="G54" s="34"/>
      <c r="H54" s="79">
        <v>1252864</v>
      </c>
      <c r="I54" s="34"/>
      <c r="J54" s="79">
        <v>790000</v>
      </c>
      <c r="K54" s="29"/>
    </row>
    <row r="55" spans="1:11" ht="19.5" customHeight="1">
      <c r="A55" s="1" t="s">
        <v>125</v>
      </c>
      <c r="B55" s="1"/>
      <c r="C55" s="1"/>
      <c r="D55" s="79">
        <v>-1092018</v>
      </c>
      <c r="E55" s="34"/>
      <c r="F55" s="118">
        <v>-710065</v>
      </c>
      <c r="G55" s="34"/>
      <c r="H55" s="79">
        <v>-1092018</v>
      </c>
      <c r="I55" s="34"/>
      <c r="J55" s="118">
        <v>-710065</v>
      </c>
      <c r="K55" s="29"/>
    </row>
    <row r="56" spans="1:11" ht="19.5" hidden="1" customHeight="1">
      <c r="A56" s="1" t="s">
        <v>138</v>
      </c>
      <c r="B56" s="1"/>
      <c r="C56" s="1"/>
      <c r="D56" s="80">
        <v>0</v>
      </c>
      <c r="E56" s="80"/>
      <c r="F56" s="80"/>
      <c r="G56" s="80"/>
      <c r="H56" s="80">
        <v>0</v>
      </c>
      <c r="I56" s="34"/>
      <c r="J56" s="79">
        <v>0</v>
      </c>
      <c r="K56" s="29"/>
    </row>
    <row r="57" spans="1:11" ht="19.5" customHeight="1">
      <c r="A57" s="1" t="s">
        <v>153</v>
      </c>
      <c r="B57" s="1"/>
      <c r="C57" s="1"/>
      <c r="D57" s="79">
        <v>0</v>
      </c>
      <c r="E57" s="34"/>
      <c r="F57" s="118">
        <v>20000</v>
      </c>
      <c r="G57" s="118"/>
      <c r="H57" s="79">
        <v>0</v>
      </c>
      <c r="I57" s="34"/>
      <c r="J57" s="118">
        <v>20000</v>
      </c>
      <c r="K57" s="29"/>
    </row>
    <row r="58" spans="1:11" ht="19.5" customHeight="1">
      <c r="A58" s="1" t="s">
        <v>108</v>
      </c>
      <c r="B58" s="1"/>
      <c r="C58" s="1"/>
      <c r="D58" s="79">
        <v>2678</v>
      </c>
      <c r="E58" s="34"/>
      <c r="F58" s="80">
        <v>206</v>
      </c>
      <c r="G58" s="34"/>
      <c r="H58" s="79">
        <v>2678</v>
      </c>
      <c r="I58" s="79"/>
      <c r="J58" s="79">
        <v>206</v>
      </c>
      <c r="K58" s="29"/>
    </row>
    <row r="59" spans="1:11" ht="19.5" customHeight="1">
      <c r="A59" s="1" t="s">
        <v>154</v>
      </c>
      <c r="B59" s="1"/>
      <c r="C59" s="1"/>
      <c r="D59" s="79">
        <v>-52470</v>
      </c>
      <c r="E59" s="34"/>
      <c r="F59" s="80">
        <v>-24553</v>
      </c>
      <c r="G59" s="34"/>
      <c r="H59" s="79">
        <v>-52470</v>
      </c>
      <c r="I59" s="34"/>
      <c r="J59" s="79">
        <v>-24553</v>
      </c>
      <c r="K59" s="29"/>
    </row>
    <row r="60" spans="1:11" ht="19.5" hidden="1" customHeight="1">
      <c r="A60" s="1" t="s">
        <v>90</v>
      </c>
      <c r="B60" s="1"/>
      <c r="C60" s="1"/>
      <c r="D60" s="118">
        <v>0</v>
      </c>
      <c r="E60" s="34"/>
      <c r="F60" s="80">
        <v>0</v>
      </c>
      <c r="G60" s="34"/>
      <c r="H60" s="118">
        <v>0</v>
      </c>
      <c r="I60" s="34"/>
      <c r="J60" s="79">
        <v>0</v>
      </c>
      <c r="K60" s="29"/>
    </row>
    <row r="61" spans="1:11" ht="19.5" customHeight="1">
      <c r="A61" s="1" t="s">
        <v>143</v>
      </c>
      <c r="B61" s="1"/>
      <c r="C61" s="1"/>
      <c r="D61" s="118">
        <v>-3100</v>
      </c>
      <c r="E61" s="34"/>
      <c r="F61" s="80">
        <v>0</v>
      </c>
      <c r="G61" s="34"/>
      <c r="H61" s="118">
        <v>-3100</v>
      </c>
      <c r="I61" s="34"/>
      <c r="J61" s="79">
        <v>0</v>
      </c>
      <c r="K61" s="29"/>
    </row>
    <row r="62" spans="1:11" ht="19.5" customHeight="1">
      <c r="A62" s="1" t="s">
        <v>126</v>
      </c>
      <c r="B62" s="28"/>
      <c r="C62" s="1"/>
      <c r="D62" s="80">
        <v>1000</v>
      </c>
      <c r="E62" s="34"/>
      <c r="F62" s="80">
        <v>1000</v>
      </c>
      <c r="G62" s="34"/>
      <c r="H62" s="80">
        <v>1000</v>
      </c>
      <c r="I62" s="34"/>
      <c r="J62" s="79">
        <v>1000</v>
      </c>
      <c r="K62" s="29"/>
    </row>
    <row r="63" spans="1:11" ht="19.5" customHeight="1">
      <c r="A63" s="1" t="s">
        <v>155</v>
      </c>
      <c r="B63" s="28"/>
      <c r="C63" s="1"/>
      <c r="D63" s="79">
        <v>3635</v>
      </c>
      <c r="E63" s="34"/>
      <c r="F63" s="80">
        <v>1765</v>
      </c>
      <c r="G63" s="34"/>
      <c r="H63" s="79">
        <v>3635</v>
      </c>
      <c r="I63" s="34"/>
      <c r="J63" s="79">
        <v>1765</v>
      </c>
      <c r="K63" s="29"/>
    </row>
    <row r="64" spans="1:11" ht="19.5" customHeight="1">
      <c r="A64" s="1" t="s">
        <v>91</v>
      </c>
      <c r="B64" s="14"/>
      <c r="C64" s="1"/>
      <c r="D64" s="79">
        <v>11300</v>
      </c>
      <c r="E64" s="34"/>
      <c r="F64" s="80">
        <v>9816</v>
      </c>
      <c r="G64" s="34"/>
      <c r="H64" s="79">
        <v>11300</v>
      </c>
      <c r="I64" s="34"/>
      <c r="J64" s="80">
        <v>9816</v>
      </c>
      <c r="K64" s="29"/>
    </row>
    <row r="65" spans="1:13" ht="19.5" hidden="1" customHeight="1">
      <c r="A65" s="1" t="s">
        <v>92</v>
      </c>
      <c r="B65" s="14"/>
      <c r="D65" s="132"/>
      <c r="E65" s="62"/>
      <c r="F65" s="118">
        <v>0</v>
      </c>
      <c r="G65" s="62"/>
      <c r="H65" s="132"/>
      <c r="I65" s="61"/>
      <c r="J65" s="118">
        <v>0</v>
      </c>
      <c r="K65" s="29"/>
    </row>
    <row r="66" spans="1:13" s="133" customFormat="1" ht="19.5" customHeight="1">
      <c r="A66" s="13" t="s">
        <v>98</v>
      </c>
      <c r="B66" s="14"/>
      <c r="C66" s="2"/>
      <c r="D66" s="141">
        <f>SUM(D54:D65)</f>
        <v>123889</v>
      </c>
      <c r="E66" s="69"/>
      <c r="F66" s="141">
        <f>SUM(F54:F65)</f>
        <v>88169</v>
      </c>
      <c r="G66" s="69"/>
      <c r="H66" s="141">
        <f>SUM(H54:H65)</f>
        <v>123889</v>
      </c>
      <c r="I66" s="36"/>
      <c r="J66" s="141">
        <f>SUM(J54:J65)</f>
        <v>88169</v>
      </c>
    </row>
    <row r="67" spans="1:13" ht="19.5" customHeight="1">
      <c r="A67" s="13"/>
      <c r="B67" s="14"/>
      <c r="D67" s="92"/>
      <c r="E67" s="62"/>
      <c r="F67" s="92"/>
      <c r="G67" s="62"/>
      <c r="H67" s="92"/>
      <c r="I67" s="92"/>
      <c r="J67" s="92"/>
    </row>
    <row r="68" spans="1:13" ht="19.5" customHeight="1">
      <c r="A68" s="33" t="s">
        <v>93</v>
      </c>
      <c r="B68" s="14"/>
      <c r="D68" s="92"/>
      <c r="E68" s="62"/>
      <c r="F68" s="92"/>
      <c r="G68" s="62"/>
      <c r="H68" s="92"/>
      <c r="I68" s="92"/>
      <c r="J68" s="92"/>
    </row>
    <row r="69" spans="1:13" ht="19.5" hidden="1" customHeight="1">
      <c r="A69" s="1" t="s">
        <v>127</v>
      </c>
      <c r="D69" s="118"/>
      <c r="E69" s="62"/>
      <c r="F69" s="118">
        <v>0</v>
      </c>
      <c r="G69" s="62"/>
      <c r="H69" s="118"/>
      <c r="I69" s="79"/>
      <c r="J69" s="118">
        <v>0</v>
      </c>
    </row>
    <row r="70" spans="1:13" ht="19.5" customHeight="1">
      <c r="A70" s="1" t="s">
        <v>139</v>
      </c>
      <c r="B70" s="14"/>
      <c r="D70" s="118">
        <v>-644400</v>
      </c>
      <c r="E70" s="62"/>
      <c r="F70" s="118">
        <v>-619200</v>
      </c>
      <c r="G70" s="62"/>
      <c r="H70" s="118">
        <v>-644400</v>
      </c>
      <c r="I70" s="79"/>
      <c r="J70" s="118">
        <v>-619200</v>
      </c>
    </row>
    <row r="71" spans="1:13" ht="19.5" customHeight="1">
      <c r="A71" s="1" t="s">
        <v>127</v>
      </c>
      <c r="D71" s="118">
        <v>0</v>
      </c>
      <c r="E71" s="62"/>
      <c r="F71" s="118">
        <v>57</v>
      </c>
      <c r="G71" s="62"/>
      <c r="H71" s="118">
        <v>0</v>
      </c>
      <c r="I71" s="79"/>
      <c r="J71" s="118">
        <v>57</v>
      </c>
    </row>
    <row r="72" spans="1:13" ht="19.5" customHeight="1">
      <c r="A72" s="13" t="s">
        <v>146</v>
      </c>
      <c r="D72" s="55">
        <f>SUM(D70:D71)</f>
        <v>-644400</v>
      </c>
      <c r="E72" s="62"/>
      <c r="F72" s="55">
        <f>SUM(F70:F71)</f>
        <v>-619143</v>
      </c>
      <c r="G72" s="62"/>
      <c r="H72" s="55">
        <f>SUM(H70:H71)</f>
        <v>-644400</v>
      </c>
      <c r="I72" s="36"/>
      <c r="J72" s="55">
        <f>SUM(J70:J71)</f>
        <v>-619143</v>
      </c>
    </row>
    <row r="73" spans="1:13" ht="19.5" customHeight="1">
      <c r="A73" s="13"/>
      <c r="D73" s="92"/>
      <c r="E73" s="62"/>
      <c r="F73" s="92"/>
      <c r="G73" s="62"/>
      <c r="H73" s="92"/>
      <c r="I73" s="92"/>
      <c r="J73" s="92"/>
    </row>
    <row r="74" spans="1:13" ht="19.5" customHeight="1">
      <c r="A74" s="13" t="s">
        <v>147</v>
      </c>
      <c r="B74" s="42"/>
      <c r="C74" s="42">
        <f>C42+C66+C72</f>
        <v>0</v>
      </c>
      <c r="D74" s="98">
        <f>D42+D66+D72</f>
        <v>-134712</v>
      </c>
      <c r="E74" s="71">
        <f>E42+E66+E72</f>
        <v>0</v>
      </c>
      <c r="F74" s="143">
        <f>F42+F66+F72</f>
        <v>-182406</v>
      </c>
      <c r="G74" s="71"/>
      <c r="H74" s="98">
        <f>H42+H66+H72</f>
        <v>-134712</v>
      </c>
      <c r="I74" s="71"/>
      <c r="J74" s="143">
        <f>J42+J66+J72</f>
        <v>-182406</v>
      </c>
    </row>
    <row r="75" spans="1:13" ht="19.5" customHeight="1">
      <c r="A75" s="134" t="s">
        <v>94</v>
      </c>
      <c r="D75" s="142">
        <f>'BL2-3'!F11</f>
        <v>625869</v>
      </c>
      <c r="E75" s="62"/>
      <c r="F75" s="135">
        <v>636750</v>
      </c>
      <c r="G75" s="62"/>
      <c r="H75" s="142">
        <f>'BL2-3'!J11</f>
        <v>625869</v>
      </c>
      <c r="I75" s="59"/>
      <c r="J75" s="66">
        <v>636750</v>
      </c>
    </row>
    <row r="76" spans="1:13" ht="19.5" customHeight="1" thickBot="1">
      <c r="A76" s="89" t="s">
        <v>137</v>
      </c>
      <c r="D76" s="54">
        <f>SUM(D74:D75)</f>
        <v>491157</v>
      </c>
      <c r="E76" s="62"/>
      <c r="F76" s="75">
        <f>SUM(F74:F75)</f>
        <v>454344</v>
      </c>
      <c r="G76" s="62"/>
      <c r="H76" s="54">
        <f>SUM(H74:H75)</f>
        <v>491157</v>
      </c>
      <c r="I76" s="71"/>
      <c r="J76" s="75">
        <f>SUM(J74:J75)</f>
        <v>454344</v>
      </c>
      <c r="L76" s="32"/>
      <c r="M76" s="32"/>
    </row>
    <row r="77" spans="1:13" ht="19.5" customHeight="1" thickTop="1">
      <c r="A77" s="89"/>
      <c r="D77" s="62"/>
      <c r="E77" s="62"/>
      <c r="F77" s="62"/>
      <c r="G77" s="62"/>
      <c r="H77" s="34"/>
      <c r="I77" s="62"/>
      <c r="J77" s="68"/>
    </row>
    <row r="78" spans="1:13" ht="19.5" customHeight="1">
      <c r="A78" s="33" t="s">
        <v>95</v>
      </c>
      <c r="D78" s="62"/>
      <c r="E78" s="62"/>
      <c r="F78" s="62"/>
      <c r="G78" s="62"/>
      <c r="H78" s="62"/>
      <c r="I78" s="62"/>
      <c r="J78" s="68"/>
    </row>
    <row r="79" spans="1:13" ht="19.5" customHeight="1">
      <c r="A79" s="1" t="s">
        <v>156</v>
      </c>
      <c r="D79" s="34">
        <v>53235</v>
      </c>
      <c r="E79" s="62"/>
      <c r="F79" s="34">
        <v>25271</v>
      </c>
      <c r="G79" s="62"/>
      <c r="H79" s="34">
        <v>53235</v>
      </c>
      <c r="I79" s="62"/>
      <c r="J79" s="34">
        <v>25271</v>
      </c>
      <c r="K79" s="40"/>
    </row>
    <row r="80" spans="1:13" ht="19.5" customHeight="1">
      <c r="A80" s="49" t="s">
        <v>157</v>
      </c>
      <c r="D80" s="34">
        <v>851</v>
      </c>
      <c r="E80" s="34"/>
      <c r="F80" s="34">
        <v>474</v>
      </c>
      <c r="G80" s="34"/>
      <c r="H80" s="34">
        <v>851</v>
      </c>
      <c r="I80" s="62"/>
      <c r="J80" s="34">
        <v>474</v>
      </c>
      <c r="K80" s="40"/>
    </row>
    <row r="81" spans="1:11" ht="19.5" customHeight="1">
      <c r="A81" s="49" t="s">
        <v>158</v>
      </c>
      <c r="D81" s="85">
        <v>-1616</v>
      </c>
      <c r="E81" s="62"/>
      <c r="F81" s="62">
        <v>-1192</v>
      </c>
      <c r="G81" s="62"/>
      <c r="H81" s="85">
        <v>-1616</v>
      </c>
      <c r="I81" s="62"/>
      <c r="J81" s="62">
        <v>-1192</v>
      </c>
      <c r="K81" s="40"/>
    </row>
    <row r="82" spans="1:11" ht="19.5" customHeight="1" thickBot="1">
      <c r="A82" s="89"/>
      <c r="D82" s="144">
        <f>SUM(D79:D81)</f>
        <v>52470</v>
      </c>
      <c r="E82" s="62"/>
      <c r="F82" s="144">
        <f>SUM(F79:F81)</f>
        <v>24553</v>
      </c>
      <c r="G82" s="62"/>
      <c r="H82" s="144">
        <f>SUM(H79:H81)</f>
        <v>52470</v>
      </c>
      <c r="I82" s="62"/>
      <c r="J82" s="144">
        <f>SUM(J79:J81)</f>
        <v>24553</v>
      </c>
    </row>
    <row r="83" spans="1:11" ht="19.5" customHeight="1" thickTop="1">
      <c r="A83" s="89"/>
      <c r="D83" s="62"/>
      <c r="E83" s="62"/>
      <c r="F83" s="62"/>
      <c r="G83" s="62"/>
      <c r="H83" s="68"/>
      <c r="I83" s="71"/>
      <c r="J83" s="68"/>
    </row>
    <row r="84" spans="1:11" ht="19.5" customHeight="1">
      <c r="D84" s="68"/>
      <c r="E84" s="62"/>
      <c r="F84" s="68"/>
      <c r="G84" s="62"/>
      <c r="H84" s="68"/>
      <c r="I84" s="71"/>
      <c r="J84" s="62"/>
    </row>
    <row r="85" spans="1:11" ht="19.5" customHeight="1">
      <c r="D85" s="68"/>
      <c r="E85" s="62"/>
      <c r="F85" s="68"/>
      <c r="G85" s="62"/>
      <c r="H85" s="68"/>
      <c r="I85" s="71"/>
      <c r="J85" s="62"/>
    </row>
  </sheetData>
  <sheetProtection sheet="1" formatCells="0" formatColumns="0" formatRows="0" insertColumns="0" insertRows="0" insertHyperlinks="0" deleteColumns="0" deleteRows="0" sort="0" autoFilter="0" pivotTables="0"/>
  <mergeCells count="21">
    <mergeCell ref="A44:E44"/>
    <mergeCell ref="A1:E1"/>
    <mergeCell ref="H4:J4"/>
    <mergeCell ref="H5:J5"/>
    <mergeCell ref="D6:F6"/>
    <mergeCell ref="H6:J6"/>
    <mergeCell ref="D7:F7"/>
    <mergeCell ref="H7:J7"/>
    <mergeCell ref="D9:J9"/>
    <mergeCell ref="D4:F4"/>
    <mergeCell ref="D5:F5"/>
    <mergeCell ref="D50:F50"/>
    <mergeCell ref="H50:J50"/>
    <mergeCell ref="D52:J52"/>
    <mergeCell ref="H46:J46"/>
    <mergeCell ref="H47:J47"/>
    <mergeCell ref="H48:J48"/>
    <mergeCell ref="D49:F49"/>
    <mergeCell ref="H49:J49"/>
    <mergeCell ref="D47:F47"/>
    <mergeCell ref="D48:F48"/>
  </mergeCells>
  <printOptions horizontalCentered="1"/>
  <pageMargins left="0.7" right="0.55000000000000004" top="0.48" bottom="0.5" header="0.5" footer="0.5"/>
  <pageSetup paperSize="9" scale="76" firstPageNumber="10" fitToHeight="0" orientation="portrait" useFirstPageNumber="1" r:id="rId1"/>
  <headerFooter scaleWithDoc="0">
    <oddHeader xml:space="preserve">&amp;L
</oddHeader>
    <oddFooter>&amp;LThe accompanying notes form an integral part of the interim financial statements.
&amp;C&amp;P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datasnipper xmlns="http://datasnipper" workbookId="3a42dddc-c023-4d18-a6e0-c38f7aaff7e5" dataSnipperSheetDeleted="false" guid="aabf6921-1942-4832-94cf-0c1fef38aa07" revision="2">
  <settings xmlns="" guid="c91d4d1a-332b-41b6-bc34-2be2cf751f92">
    <setting type="boolean" value="True" name="embed-documents" guid="254c69f4-254c-4b62-a8f0-2425cae11a19"/>
  </settings>
</datasnipper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EFAF5F-155E-4F1A-B16D-246A46C4DF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2BAA32-A91E-4FAA-9414-61E3C233F7CD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4243d5be-521d-4052-81ca-f0f31ea6f2da"/>
    <ds:schemaRef ds:uri="http://schemas.openxmlformats.org/package/2006/metadata/core-properties"/>
    <ds:schemaRef ds:uri="http://schemas.microsoft.com/sharepoint/v3"/>
    <ds:schemaRef ds:uri="05716746-add9-412a-97a9-1b5167d151a3"/>
    <ds:schemaRef ds:uri="f6ba49b0-bcda-4796-8236-5b5cc1493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7C92570-C686-4961-A5C1-21F35581EAD4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2F9F175F-2DC6-4677-874B-20FF83B4A9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BL2-3</vt:lpstr>
      <vt:lpstr>PL4</vt:lpstr>
      <vt:lpstr>PL5</vt:lpstr>
      <vt:lpstr>SH-6</vt:lpstr>
      <vt:lpstr>SH7</vt:lpstr>
      <vt:lpstr>SH-8</vt:lpstr>
      <vt:lpstr>SH9</vt:lpstr>
      <vt:lpstr>CF10-11</vt:lpstr>
      <vt:lpstr>'BL2-3'!Print_Area</vt:lpstr>
      <vt:lpstr>'CF10-11'!Print_Area</vt:lpstr>
      <vt:lpstr>'PL4'!Print_Area</vt:lpstr>
      <vt:lpstr>'PL5'!Print_Area</vt:lpstr>
      <vt:lpstr>'SH-6'!Print_Area</vt:lpstr>
      <vt:lpstr>'SH7'!Print_Area</vt:lpstr>
      <vt:lpstr>'SH-8'!Print_Area</vt:lpstr>
      <vt:lpstr>'SH9'!Print_Area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Maneerat, Piwiam</cp:lastModifiedBy>
  <cp:revision/>
  <cp:lastPrinted>2025-07-28T01:09:30Z</cp:lastPrinted>
  <dcterms:created xsi:type="dcterms:W3CDTF">1998-07-15T07:18:25Z</dcterms:created>
  <dcterms:modified xsi:type="dcterms:W3CDTF">2025-08-01T01:46:11Z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0x010100FC3C573FF70E394A86433F5E112C33AA</vt:lpwstr>
  </property>
  <property fmtid="{D5CDD505-2E9C-101B-9397-08002B2CF9AE}" pid="4" name="MediaServiceImageTags">
    <vt:lpwstr/>
  </property>
</Properties>
</file>