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L:\ABAS-Listed\Electricity Generating Public Company Limited\Electricity Generating Plc_(Q2) June25 (EGCO) ผลิตไฟฟ้า\"/>
    </mc:Choice>
  </mc:AlternateContent>
  <xr:revisionPtr revIDLastSave="0" documentId="13_ncr:1_{D8725918-5B8B-4F3D-852F-394E8656E3AE}" xr6:coauthVersionLast="47" xr6:coauthVersionMax="47" xr10:uidLastSave="{00000000-0000-0000-0000-000000000000}"/>
  <bookViews>
    <workbookView xWindow="-120" yWindow="-120" windowWidth="24240" windowHeight="13020" tabRatio="833" activeTab="5" xr2:uid="{00000000-000D-0000-FFFF-FFFF00000000}"/>
  </bookViews>
  <sheets>
    <sheet name="2-5" sheetId="1" r:id="rId1"/>
    <sheet name="6-7 (3M)" sheetId="7" r:id="rId2"/>
    <sheet name="8-9 (6M)" sheetId="8" r:id="rId3"/>
    <sheet name="10" sheetId="9" r:id="rId4"/>
    <sheet name="11" sheetId="10" r:id="rId5"/>
    <sheet name="12-14" sheetId="11" r:id="rId6"/>
  </sheets>
  <definedNames>
    <definedName name="_xlnm.Print_Area" localSheetId="3">'10'!$A$1:$AJ$47</definedName>
    <definedName name="_xlnm.Print_Area" localSheetId="4">'11'!$A$1:$V$38</definedName>
    <definedName name="_xlnm.Print_Area" localSheetId="5">'12-14'!$A$1:$L$143</definedName>
    <definedName name="_xlnm.Print_Area" localSheetId="2">'8-9 (6M)'!$A$1:$M$85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6" i="10" l="1"/>
  <c r="T13" i="10"/>
  <c r="T19" i="10" s="1"/>
  <c r="G13" i="8"/>
  <c r="G24" i="8"/>
  <c r="L123" i="1"/>
  <c r="J123" i="1"/>
  <c r="H123" i="1"/>
  <c r="F123" i="1"/>
  <c r="F125" i="1"/>
  <c r="AD37" i="9"/>
  <c r="AF37" i="9"/>
  <c r="AJ37" i="9"/>
  <c r="J27" i="11"/>
  <c r="J41" i="11" s="1"/>
  <c r="J45" i="11" s="1"/>
  <c r="J90" i="11" s="1"/>
  <c r="J94" i="11" s="1"/>
  <c r="F27" i="11"/>
  <c r="F41" i="11"/>
  <c r="F45" i="11" s="1"/>
  <c r="F90" i="11" s="1"/>
  <c r="F94" i="11" s="1"/>
  <c r="J73" i="1"/>
  <c r="F73" i="1"/>
  <c r="L73" i="1"/>
  <c r="L75" i="1" s="1"/>
  <c r="H73" i="1"/>
  <c r="H75" i="1" s="1"/>
  <c r="F29" i="9"/>
  <c r="AD32" i="9"/>
  <c r="AD38" i="9"/>
  <c r="AF38" i="9"/>
  <c r="AJ38" i="9"/>
  <c r="AD39" i="9"/>
  <c r="AF39" i="9"/>
  <c r="AJ39" i="9"/>
  <c r="M78" i="7"/>
  <c r="M70" i="7"/>
  <c r="M31" i="7"/>
  <c r="M51" i="7"/>
  <c r="M72" i="7"/>
  <c r="M13" i="7"/>
  <c r="M22" i="7"/>
  <c r="M25" i="7"/>
  <c r="I78" i="7"/>
  <c r="I70" i="7"/>
  <c r="I31" i="7"/>
  <c r="I51" i="7"/>
  <c r="I13" i="7"/>
  <c r="I22" i="7"/>
  <c r="I25" i="7"/>
  <c r="M78" i="8"/>
  <c r="M70" i="8"/>
  <c r="M33" i="8"/>
  <c r="M51" i="8"/>
  <c r="M13" i="8"/>
  <c r="M24" i="8"/>
  <c r="M27" i="8"/>
  <c r="I78" i="8"/>
  <c r="I70" i="8"/>
  <c r="I33" i="8"/>
  <c r="I51" i="8"/>
  <c r="I72" i="8"/>
  <c r="I13" i="8"/>
  <c r="I24" i="8"/>
  <c r="I27" i="8"/>
  <c r="AH42" i="9"/>
  <c r="AB42" i="9"/>
  <c r="Z42" i="9"/>
  <c r="X42" i="9"/>
  <c r="V42" i="9"/>
  <c r="T42" i="9"/>
  <c r="R42" i="9"/>
  <c r="N42" i="9"/>
  <c r="L42" i="9"/>
  <c r="J42" i="9"/>
  <c r="H42" i="9"/>
  <c r="F42" i="9"/>
  <c r="R19" i="10"/>
  <c r="P19" i="10"/>
  <c r="N19" i="10"/>
  <c r="L19" i="10"/>
  <c r="J19" i="10"/>
  <c r="H19" i="10"/>
  <c r="F19" i="10"/>
  <c r="F112" i="11"/>
  <c r="L112" i="11"/>
  <c r="L88" i="11"/>
  <c r="L75" i="11"/>
  <c r="L27" i="11"/>
  <c r="L41" i="11"/>
  <c r="L45" i="11"/>
  <c r="L90" i="11" s="1"/>
  <c r="L94" i="11" s="1"/>
  <c r="H112" i="11"/>
  <c r="H88" i="11"/>
  <c r="H75" i="11"/>
  <c r="H27" i="11"/>
  <c r="H41" i="11"/>
  <c r="H45" i="11"/>
  <c r="J112" i="11"/>
  <c r="A97" i="11"/>
  <c r="A143" i="11"/>
  <c r="J88" i="11"/>
  <c r="J75" i="11"/>
  <c r="A100" i="11"/>
  <c r="R27" i="10"/>
  <c r="P27" i="10"/>
  <c r="N27" i="10"/>
  <c r="L27" i="10"/>
  <c r="J27" i="10"/>
  <c r="H27" i="10"/>
  <c r="F27" i="10"/>
  <c r="T25" i="10"/>
  <c r="V25" i="10"/>
  <c r="T24" i="10"/>
  <c r="V24" i="10"/>
  <c r="T21" i="10"/>
  <c r="V21" i="10" s="1"/>
  <c r="V27" i="10" s="1"/>
  <c r="A47" i="9"/>
  <c r="A38" i="10"/>
  <c r="AH29" i="9"/>
  <c r="AB29" i="9"/>
  <c r="Z29" i="9"/>
  <c r="X29" i="9"/>
  <c r="V29" i="9"/>
  <c r="T29" i="9"/>
  <c r="R29" i="9"/>
  <c r="P29" i="9"/>
  <c r="N29" i="9"/>
  <c r="L29" i="9"/>
  <c r="J29" i="9"/>
  <c r="H29" i="9"/>
  <c r="K78" i="8"/>
  <c r="G78" i="8"/>
  <c r="K70" i="8"/>
  <c r="G70" i="8"/>
  <c r="A45" i="8"/>
  <c r="K33" i="8"/>
  <c r="K51" i="8"/>
  <c r="K72" i="8"/>
  <c r="G33" i="8"/>
  <c r="G51" i="8"/>
  <c r="G72" i="8"/>
  <c r="K13" i="8"/>
  <c r="K24" i="8"/>
  <c r="K27" i="8"/>
  <c r="G27" i="8"/>
  <c r="K78" i="7"/>
  <c r="G78" i="7"/>
  <c r="K70" i="7"/>
  <c r="G70" i="7"/>
  <c r="G31" i="7"/>
  <c r="G51" i="7"/>
  <c r="A45" i="7"/>
  <c r="K31" i="7"/>
  <c r="K51" i="7"/>
  <c r="K13" i="7"/>
  <c r="K22" i="7"/>
  <c r="K25" i="7"/>
  <c r="G13" i="7"/>
  <c r="G22" i="7"/>
  <c r="G25" i="7"/>
  <c r="V19" i="10"/>
  <c r="AF29" i="9"/>
  <c r="AJ29" i="9"/>
  <c r="A50" i="11"/>
  <c r="AD29" i="9"/>
  <c r="F109" i="1"/>
  <c r="J31" i="1"/>
  <c r="J75" i="1"/>
  <c r="J159" i="1"/>
  <c r="J162" i="1"/>
  <c r="L159" i="1"/>
  <c r="L162" i="1"/>
  <c r="L164" i="1" s="1"/>
  <c r="H159" i="1"/>
  <c r="H162" i="1" s="1"/>
  <c r="F159" i="1"/>
  <c r="F162" i="1" s="1"/>
  <c r="F164" i="1" s="1"/>
  <c r="A130" i="1"/>
  <c r="A129" i="1"/>
  <c r="A128" i="1"/>
  <c r="L109" i="1"/>
  <c r="L125" i="1"/>
  <c r="J109" i="1"/>
  <c r="J125" i="1" s="1"/>
  <c r="J164" i="1" s="1"/>
  <c r="H109" i="1"/>
  <c r="H125" i="1" s="1"/>
  <c r="A86" i="1"/>
  <c r="A85" i="1"/>
  <c r="A84" i="1"/>
  <c r="A83" i="1"/>
  <c r="A127" i="1" s="1"/>
  <c r="A170" i="1" s="1"/>
  <c r="A44" i="1"/>
  <c r="L31" i="1"/>
  <c r="H31" i="1"/>
  <c r="F31" i="1"/>
  <c r="F75" i="1" s="1"/>
  <c r="P42" i="9"/>
  <c r="F75" i="11"/>
  <c r="F88" i="11"/>
  <c r="AF32" i="9"/>
  <c r="AF42" i="9"/>
  <c r="AD42" i="9"/>
  <c r="M72" i="8"/>
  <c r="AJ32" i="9"/>
  <c r="AJ42" i="9"/>
  <c r="K72" i="7"/>
  <c r="I72" i="7"/>
  <c r="G72" i="7"/>
  <c r="H164" i="1" l="1"/>
  <c r="T27" i="10"/>
  <c r="H90" i="11"/>
  <c r="H94" i="11" s="1"/>
</calcChain>
</file>

<file path=xl/sharedStrings.xml><?xml version="1.0" encoding="utf-8"?>
<sst xmlns="http://schemas.openxmlformats.org/spreadsheetml/2006/main" count="621" uniqueCount="302">
  <si>
    <t>บริษัท ผลิตไฟฟ้า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</si>
  <si>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</si>
  <si>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</si>
  <si>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</si>
  <si>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สอบทานแล้ว</t>
  </si>
  <si>
    <t>ตรวจสอบแล้ว</t>
  </si>
  <si>
    <t>31 ธันวาคม</t>
  </si>
  <si>
    <t>พ.ศ. 2568</t>
  </si>
  <si>
    <t>พ.ศ. 2567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</si>
  <si>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</si>
  <si>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</si>
  <si>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</si>
  <si>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</si>
  <si>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</si>
  <si>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</si>
  <si>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วิธีราคาทุนตัดจำหน่าย</t>
  </si>
  <si>
    <t>สินทรัพย์ทางการเงินที่ใช้เป็นหลักประกัน</t>
  </si>
  <si>
    <t>ที่วัดมูลค่าด้วยวิธีราคาทุนตัดจำหน่าย</t>
  </si>
  <si>
    <t>ลูกหนี้การค้า สุทธิ</t>
  </si>
  <si>
    <t>ลูกหนี้สัญญาเช่าภายใต้สัญญาซื้อขายไฟฟ้า</t>
  </si>
  <si>
    <t>จากกิจการที่เกี่ยวข้องกันที่ถึงกำหนด</t>
  </si>
  <si>
    <t xml:space="preserve">  </t>
  </si>
  <si>
    <t>รับชำระภายในหนึ่งปี สุทธิ</t>
  </si>
  <si>
    <t>ลูกหนี้หมุนเวียนอื่น สุทธิ</t>
  </si>
  <si>
    <t>ส่วนของเงินให้กู้ยืมระยะยาวแก่กิจการที่เกี่ยวข้องกัน</t>
  </si>
  <si>
    <t>ที่ถึงกำหนดรับชำระภายในหนึ่งปี</t>
  </si>
  <si>
    <t>สินทรัพย์อนุพันธ์</t>
  </si>
  <si>
    <t>เชื้อเพลิงและวัสดุสำรองคลัง สุทธิ</t>
  </si>
  <si>
    <t>สินทรัพย์ไม่หมุนเวียนที่ถือไว้เพื่อขาย</t>
  </si>
  <si>
    <t>รวมสินทรัพย์หมุนเวียน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</si>
  <si>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</si>
  <si>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r>
      <t xml:space="preserve">สินทรัพย์ </t>
    </r>
    <r>
      <rPr>
        <sz val="13"/>
        <rFont val="Browallia New"/>
        <family val="2"/>
      </rPr>
      <t>(ต่อ)</t>
    </r>
  </si>
  <si>
    <t>สินทรัพย์ไม่หมุนเวียน</t>
  </si>
  <si>
    <t>จากกิจการที่เกี่ยวข้องกัน สุทธิ</t>
  </si>
  <si>
    <t>ลูกหนี้ไม่หมุนเวียนอื่น สุทธิ</t>
  </si>
  <si>
    <t>เงินให้กู้ยืมระยะยาวแก่กิจการที่เกี่ยวข้องกัน สุทธิ</t>
  </si>
  <si>
    <t>เงินลงทุนในบริษัทย่อย สุทธิ</t>
  </si>
  <si>
    <t>เงินลงทุนในบริษัทร่วม</t>
  </si>
  <si>
    <t>เงินลงทุนในการร่วมค้า สุทธิ</t>
  </si>
  <si>
    <t>อสังหาริมทรัพย์เพื่อการลงทุน สุทธิ</t>
  </si>
  <si>
    <t>ที่ดิน อาคาร และอุปกรณ์ สุทธิ</t>
  </si>
  <si>
    <t>สินทรัพย์สิทธิการใช้ สุทธิ</t>
  </si>
  <si>
    <t>สินทรัพย์ไม่มีตัวตน สุทธิ</t>
  </si>
  <si>
    <t>ค่าความนิยม สุทธิ</t>
  </si>
  <si>
    <t>สินทรัพย์ภาษีเงินได้รอการตัดบัญชี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</si>
  <si>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</si>
  <si>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</si>
  <si>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</si>
  <si>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แทนกรรมการ  ……………………………………………………………….</t>
  </si>
  <si>
    <t>หนี้สินและส่วนของเจ้าของ</t>
  </si>
  <si>
    <t>หนี้สินหมุนเวียน</t>
  </si>
  <si>
    <t>เจ้าหนี้การค้า</t>
  </si>
  <si>
    <t>เจ้าหนี้หมุนเวียนอื่น</t>
  </si>
  <si>
    <t>เงินกู้ยืมระยะสั้นจากสถาบันการเงิน</t>
  </si>
  <si>
    <t xml:space="preserve">ส่วนของเงินกู้ยืมระยะยาวจากสถาบันการเงิน     </t>
  </si>
  <si>
    <t xml:space="preserve">   </t>
  </si>
  <si>
    <t>ที่ถึงกำหนดชำระภายในหนึ่งปี สุทธิ</t>
  </si>
  <si>
    <t>ส่วนของเงินกู้ยืมระยะยาวจากกิจการอื่น</t>
  </si>
  <si>
    <t>หนี้สินอนุพันธ์</t>
  </si>
  <si>
    <t xml:space="preserve">หนี้สินตามสัญญาเช่าส่วนที่ถึงกำหนดชำระ
</t>
  </si>
  <si>
    <t>ภายในหนึ่งปี สุทธิ</t>
  </si>
  <si>
    <t>รวมหนี้สินหมุนเวียน</t>
  </si>
  <si>
    <t xml:space="preserve"> </t>
  </si>
  <si>
    <t>หนี้สินไม่หมุนเวียน</t>
  </si>
  <si>
    <t>เงินกู้ยืมระยะยาวจากสถาบันการเงิน สุทธิ</t>
  </si>
  <si>
    <t>หุ้นกู้ สุทธิ</t>
  </si>
  <si>
    <t xml:space="preserve">หนี้สินตามสัญญาเช่า สุทธิ
</t>
  </si>
  <si>
    <t>ภาระผูกพันผลประโยชน์พนักงาน</t>
  </si>
  <si>
    <t>ประมาณการหนี้สินค่ารื้อถอน</t>
  </si>
  <si>
    <t>หนี้สินภาษีเงินได้รอการตัดบัญชี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</si>
  <si>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</si>
  <si>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</si>
  <si>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</si>
  <si>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</si>
  <si>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</si>
  <si>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</si>
  <si>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</si>
  <si>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-</t>
  </si>
  <si>
    <t xml:space="preserve">หุ้นสามัญ 530,000,000 หุ้น </t>
  </si>
  <si>
    <t xml:space="preserve">   มูลค่าที่ตราไว้หุ้นละ 10 บาท</t>
  </si>
  <si>
    <t>ทุนที่ออกและชำระแล้ว</t>
  </si>
  <si>
    <t xml:space="preserve">หุ้นสามัญ 526,465,000 หุ้น </t>
  </si>
  <si>
    <t xml:space="preserve">   จ่ายชำระแล้วหุ้นละ 10 บาท</t>
  </si>
  <si>
    <t>ส่วนเกินมูลค่าหุ้น</t>
  </si>
  <si>
    <t>ส่วนเกินมูลค่าหุ้นทุนซื้อคืน</t>
  </si>
  <si>
    <t>ส่วนเกินจากการซื้อส่วนได้เสียที่ไม่มีอำนาจควบคุม</t>
  </si>
  <si>
    <t>กำไรสะสม</t>
  </si>
  <si>
    <t>จัดสรรแล้ว</t>
  </si>
  <si>
    <t xml:space="preserve">  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</si>
  <si>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</si>
  <si>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</si>
  <si>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</si>
  <si>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</si>
  <si>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</si>
  <si>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</si>
  <si>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(สอบทานแล้ว)</t>
  </si>
  <si>
    <t>งบกำไรขาดทุน</t>
  </si>
  <si>
    <t>รายได้จากการขายและบริการ</t>
  </si>
  <si>
    <t>รายได้จากสัญญาเช่าภายใต้สัญญาซื้อขายไฟฟ้า</t>
  </si>
  <si>
    <t>ต้นทุนขายและบริการ</t>
  </si>
  <si>
    <t>กำไรขั้นต้น</t>
  </si>
  <si>
    <t>เงินปันผลรับและรายได้อื่น</t>
  </si>
  <si>
    <t>กำไร (ขาดทุน) สุทธิจากการวัดมูลค่าเครื่องมือทางการเงิน</t>
  </si>
  <si>
    <t>ค่าใช้จ่ายในการบริหาร</t>
  </si>
  <si>
    <t>ต้นทุนทางการเงิน</t>
  </si>
  <si>
    <t>ส่วนแบ่งกำไรสุทธิจากเงินลงทุนในบริษัทร่วม</t>
  </si>
  <si>
    <t>และการร่วมค้า</t>
  </si>
  <si>
    <t>กำไรก่อนภาษีเงินได้</t>
  </si>
  <si>
    <t>ค่าใช้จ่ายภาษีเงินได้</t>
  </si>
  <si>
    <t>กำไรสำหรับรอบระยะเวลา</t>
  </si>
  <si>
    <t>การแบ่งปันกำไร 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</si>
  <si>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</si>
  <si>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</si>
  <si>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 xml:space="preserve">กำไรต่อหุ้นขั้นพื้นฐาน </t>
  </si>
  <si>
    <t>- ส่วนที่เป็นของผู้เป็นเจ้าของ</t>
  </si>
  <si>
    <t xml:space="preserve">ของบริษัทใหญ่ (บาท) </t>
  </si>
  <si>
    <t>งบกำไรขาดทุนเบ็ดเสร็จ</t>
  </si>
  <si>
    <t>กำไร (ขาดทุน) เบ็ดเสร็จอื่น</t>
  </si>
  <si>
    <t>รายการที่จะไม่จัดประเภทรายการใหม่เข้าไปไว้ใน</t>
  </si>
  <si>
    <t>กำไรหรือขาดทุนในภายหลัง</t>
  </si>
  <si>
    <t xml:space="preserve">ตามวิธีส่วนได้เสียสุทธิจากภาษีเงินได้ </t>
  </si>
  <si>
    <t>รายการที่จะจัดประเภทรายการใหม่เข้าไปไว้ใน</t>
  </si>
  <si>
    <t>- ต้นทุนในการป้องกันความเสี่ยง</t>
  </si>
  <si>
    <t>- การป้องกันความเสี่ยงกระแสเงินสด</t>
  </si>
  <si>
    <t xml:space="preserve">หัก </t>
  </si>
  <si>
    <t>ภาษีเงินได้เกี่ยวกับองค์ประกอบของ</t>
  </si>
  <si>
    <t>- ส่วนแบ่งกำไร (ขาดทุน) เบ็ดเสร็จอื่นจากบริษัทร่วมและ</t>
  </si>
  <si>
    <t xml:space="preserve">การร่วมค้าตามวิธีส่วนได้เสียสุทธิจากภาษีเงินได้ </t>
  </si>
  <si>
    <t>- ผลต่างจากการแปลงค่าข้อมูลทางการเงิน</t>
  </si>
  <si>
    <t>กำไร (ขาดทุน) เบ็ดเสร็จอื่นสำหรับรอบระยะเวลาสุทธิจากภาษี</t>
  </si>
  <si>
    <t>กำไรเบ็ดเสร็จรวมสำหรับรอบระยะเวลา</t>
  </si>
  <si>
    <t>การแบ่งปันกำไร (ขาดทุน) เบ็ดเสร็จรวม</t>
  </si>
  <si>
    <t>งบการเปลี่ยนแปลงส่วนของเจ้าของ</t>
  </si>
  <si>
    <t>ส่วนของผู้เป็นเจ้าของของบริษัทใหญ่</t>
  </si>
  <si>
    <t>ส่วนเกิน</t>
  </si>
  <si>
    <t>ส่วนแบ่งกำไร</t>
  </si>
  <si>
    <t>จากการซื้อ</t>
  </si>
  <si>
    <t>การวัดมูลค่าใหม่</t>
  </si>
  <si>
    <t>ภาษีเงินได้เกี่ยวกับ</t>
  </si>
  <si>
    <t>ส่วนได้เสีย</t>
  </si>
  <si>
    <t>ของภาระผูกพัน</t>
  </si>
  <si>
    <t>การป้องกัน</t>
  </si>
  <si>
    <t>องค์ประกอบของ</t>
  </si>
  <si>
    <t xml:space="preserve"> ผลต่างจาก</t>
  </si>
  <si>
    <t>รวม</t>
  </si>
  <si>
    <t>รวมส่วนของ</t>
  </si>
  <si>
    <t xml:space="preserve"> ทุนที่ออกและ</t>
  </si>
  <si>
    <t xml:space="preserve"> ส่วนเกิน</t>
  </si>
  <si>
    <t xml:space="preserve"> ส่วนเกินมูลค่า</t>
  </si>
  <si>
    <t>ที่ไม่มีอำนาจ</t>
  </si>
  <si>
    <t>- สำรองตาม</t>
  </si>
  <si>
    <t>ยังไม่ได้</t>
  </si>
  <si>
    <t>ผลประโยชน์</t>
  </si>
  <si>
    <t>ความเสี่ยง</t>
  </si>
  <si>
    <t>กำไร (ขาดทุน)</t>
  </si>
  <si>
    <t>จากบริษัทร่วม</t>
  </si>
  <si>
    <t>การแปลงค่า</t>
  </si>
  <si>
    <t>องค์ประกอบอื่นของ</t>
  </si>
  <si>
    <t>ผู้เป็นเจ้าของ</t>
  </si>
  <si>
    <t>ชำระแล้ว</t>
  </si>
  <si>
    <t>มูลค่าหุ้น</t>
  </si>
  <si>
    <t>หุ้นทุนซื้อคืน</t>
  </si>
  <si>
    <t>ควบคุม</t>
  </si>
  <si>
    <t>กฎหมาย</t>
  </si>
  <si>
    <t>จัดสรร</t>
  </si>
  <si>
    <t>พนักงาน</t>
  </si>
  <si>
    <t>กระแสเงินสด</t>
  </si>
  <si>
    <t>เบ็ดเสร็จอื่น</t>
  </si>
  <si>
    <t>ข้อมูลทางการเงิน</t>
  </si>
  <si>
    <t>ของบริษัทใหญ่</t>
  </si>
  <si>
    <t>เจ้าของ</t>
  </si>
  <si>
    <t xml:space="preserve">ยอดคงเหลือ </t>
  </si>
  <si>
    <t>การเปลี่ยนแปลงในส่วนของเจ้าของ</t>
  </si>
  <si>
    <t xml:space="preserve">สำหรับรอบระยะเวลา </t>
  </si>
  <si>
    <t>กำไร (ขาดทุน) เบ็ดเสร็จรวม</t>
  </si>
  <si>
    <t>ณ วันที่ 1 มกราคม พ.ศ. 2567</t>
  </si>
  <si>
    <t>ของภาระผูกพันผล</t>
  </si>
  <si>
    <t>รวมองค์ประกอบอื่น</t>
  </si>
  <si>
    <t xml:space="preserve"> มูลค่าหุ้น</t>
  </si>
  <si>
    <t>ประโยชน์พนักงาน</t>
  </si>
  <si>
    <t>ของส่วนของเจ้าของ</t>
  </si>
  <si>
    <t xml:space="preserve"> ส่วนของเจ้าของ</t>
  </si>
  <si>
    <t xml:space="preserve">การเปลี่ยนแปลงในส่วนของเจ้าของสำหรับรอบระยะเวลา </t>
  </si>
  <si>
    <t>ยอดคงเหลือ ณ วันที่ 1 มกราคม พ.ศ. 2567</t>
  </si>
  <si>
    <t xml:space="preserve">กำไรเบ็ดเสร็จรวมสำหรับรอบระยะเวลา </t>
  </si>
  <si>
    <t>งบกระแสเงินสด</t>
  </si>
  <si>
    <t>กระแสเงินสดจากกิจกรรมดำเนินงาน</t>
  </si>
  <si>
    <t xml:space="preserve">   เป็นเงินสดรับ (จ่าย) จากการดำเนินงาน</t>
  </si>
  <si>
    <t>- ค่าเสื่อมราคาและค่าตัดจำหน่าย</t>
  </si>
  <si>
    <t>- ค่าเผื่อการลดลงของมูลค่าวัสดุสำรองคลังล้าสมัย</t>
  </si>
  <si>
    <t>- ค่าใช้จ่ายผลประโยชน์พนักงาน</t>
  </si>
  <si>
    <t>- ดอกเบี้ยรับ</t>
  </si>
  <si>
    <t>- ดอกเบี้ยจ่ายและต้นทุนทางการเงินอื่น</t>
  </si>
  <si>
    <t>- (กำไร) ขาดทุนสุทธิจากการวัดมูลค่าเครื่องมือทางการเงิน</t>
  </si>
  <si>
    <t>- (กำไร) ขาดทุนสุทธิจากการตัดจำหน่ายและจำหน่ายอุปกรณ์</t>
  </si>
  <si>
    <t>- เงินปันผลรับจากบริษัทย่อย บริษัทร่วม และการร่วมค้า</t>
  </si>
  <si>
    <t>- ส่วนแบ่งกำไรสุทธิจากเงินลงทุนในบริษัทร่วมและการร่วมค้า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</si>
  <si>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</si>
  <si>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</si>
  <si>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</si>
  <si>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(ไม่รวมผลกระทบของการซื้อหรือขายบริษัทย่อย)</t>
  </si>
  <si>
    <t>- ลูกหนี้การค้า</t>
  </si>
  <si>
    <t>- ลูกหนี้สัญญาเช่าภายใต้สัญญาซื้อขายไฟฟ้า</t>
  </si>
  <si>
    <t xml:space="preserve">    จากกิจการที่เกี่ยวข้องกัน</t>
  </si>
  <si>
    <t>- ลูกหนี้หมุนเวียนอื่น</t>
  </si>
  <si>
    <t>- เชื้อเพลิงและวัสดุสำรองคลัง</t>
  </si>
  <si>
    <t>- สินทรัพย์ไม่หมุนเวียนอื่น</t>
  </si>
  <si>
    <t>- เจ้าหนี้การค้า</t>
  </si>
  <si>
    <t>- เจ้าหนี้หมุนเวียนอื่น</t>
  </si>
  <si>
    <t>- เงินสดจ่ายเพื่อชำระภาระผูกพันผลประโยชน์พนักงาน</t>
  </si>
  <si>
    <t>- หนี้สินไม่หมุนเวียนอื่น</t>
  </si>
  <si>
    <t>เงินสดรับ (จ่าย) จากการดำเนินงาน</t>
  </si>
  <si>
    <t>- ภาษีเงินได้หัก ณ ที่จ่ายได้รับคืน</t>
  </si>
  <si>
    <t>- ภาษีเงินได้จ่าย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</si>
  <si>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</si>
  <si>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</si>
  <si>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การเพิ่มเงินลงทุนในบริษัทร่วมและการร่วมค้า</t>
  </si>
  <si>
    <t>เงินสดจ่ายสุทธิจากสินทรัพย์ทางการเงิน</t>
  </si>
  <si>
    <t>ที่วัดมูลค่าด้วยวิธีราคาทุนตัดจำหน่าย สุทธิ</t>
  </si>
  <si>
    <t>เงินสดจ่ายสุทธิจากสินทรัพย์ทางการเงินที่ใช้เป็นหลักประกัน</t>
  </si>
  <si>
    <t>เงินสดรับจากดอกเบี้ย</t>
  </si>
  <si>
    <t>เงินสดจ่ายค่าดอกเบี้ยที่รวมอยู่ในที่ดิน อาคารและอุปกรณ์</t>
  </si>
  <si>
    <t>เงินสดจ่ายเพื่อซื้ออุปกรณ์และงานระหว่างก่อสร้าง</t>
  </si>
  <si>
    <t>เงินสดรับจากการจำหน่ายอาคารและอุปกรณ์</t>
  </si>
  <si>
    <t>เงินสดจ่ายเพื่อซื้อสินทรัพย์ไม่มีตัวตน</t>
  </si>
  <si>
    <t>เงินสดรับจากเงินให้กู้ยืมระยะยาวแก่กิจการที่เกี่ยวข้องกัน</t>
  </si>
  <si>
    <t>เงินสดจ่ายสำหรับเงินให้กู้ยืมระยะยาวแก่กิจการที่เกี่ยวข้องกัน</t>
  </si>
  <si>
    <t>เงินปันผลรับจากบริษัทย่อย บริษัทร่วม และการร่วมค้า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</si>
  <si>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</si>
  <si>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</si>
  <si>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 (จ่าย) ค่าดอกเบี้ย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</si>
  <si>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</si>
  <si>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</si>
  <si>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</si>
  <si>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</si>
  <si>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เงินสดจ่ายคืนเงินกู้ยืมระยะยาวจากกิจการอื่น</t>
  </si>
  <si>
    <t>เงินสดจ่ายคืนเงินต้นตามสัญญาเช่า</t>
  </si>
  <si>
    <t>เงินสดจ่ายค่าธรรมเนียมในการจัดหาเงินกู้ยืมและต้นทุนทางการเงินอื่น</t>
  </si>
  <si>
    <t>เงินปันผลจ่ายให้แก่ผู้ถือหุ้นและส่วนได้เสียที่ไม่มีอำนาจควบคุม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</si>
  <si>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</si>
  <si>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</si>
  <si>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ยอดคงเหลือต้นรอบระยะเวลา</t>
  </si>
  <si>
    <t>ผลกระทบของการเปลี่ยนแปลงอัตราแลกเปลี่ยน</t>
  </si>
  <si>
    <t>ยอดคงเหลือสิ้นรอบระยะเวลา</t>
  </si>
  <si>
    <t xml:space="preserve">เงินสดและรายการเทียบเท่าเงินสด </t>
  </si>
  <si>
    <t xml:space="preserve"> - เงินสดในมือและเงินฝากสถาบันการเงิน</t>
  </si>
  <si>
    <t>ที่ครบกำหนดภายในสามเดือน</t>
  </si>
  <si>
    <t xml:space="preserve"> - เงินลงทุนในตั๋วสัญญาใช้เงินที่ครบกำหนดภายในสามเดือน</t>
  </si>
  <si>
    <t>ข้อมูลเพิ่มเติมเกี่ยวกับกระแสเงินสด</t>
  </si>
  <si>
    <t>- โอนเปลี่ยนประเภทมาจากลูกหนี้สัญญาเช่าภายใต้สัญญาซื้อขายไฟฟ้า</t>
  </si>
  <si>
    <t>ไปเป็นที่ดิน อาคาร และอุปกรณ์</t>
  </si>
  <si>
    <t>- หักกลบรายการเงินสดจ่ายคืนเงินกู้ยืมระยะยาวจากสถาบันการเงิน</t>
  </si>
  <si>
    <t>กับดอกเบี้ยค้างรับจากเงินให้กู้ยืมระยะยาวแก่บริษัทย่อย</t>
  </si>
  <si>
    <t>- หักกลบรายการเงินสดจ่ายค่าดอกเบี้ยสำหรับเงินกู้ยืมระยะยาว</t>
  </si>
  <si>
    <t>จากสถาบันการเงินกับเงินให้กู้ยืมระยะยาวแก่บริษัทย่อย</t>
  </si>
  <si>
    <t>จากสถาบันการเงินกับดอกเบี้ยค้างรับจากเงินให้กู้ยืมระยะยาว</t>
  </si>
  <si>
    <t>แก่บริษัทย่อย</t>
  </si>
  <si>
    <t>ณ วันที่ 30 มิถุนายน พ.ศ. 2568</t>
  </si>
  <si>
    <t>30 มิถุนายน</t>
  </si>
  <si>
    <t>- ส่วนแบ่งขาดทุนเบ็ดเสร็จอื่นจากการร่วมค้า</t>
  </si>
  <si>
    <r>
      <t>หัก</t>
    </r>
    <r>
      <rPr>
        <sz val="13"/>
        <rFont val="Browallia New"/>
        <family val="2"/>
      </rPr>
      <t xml:space="preserve"> </t>
    </r>
  </si>
  <si>
    <t>กำไรเบ็ดเสร็จอื่น</t>
  </si>
  <si>
    <t>- ส่วนแบ่งกำไรเบ็ดเสร็จอื่นจากบริษัทร่วมและ</t>
  </si>
  <si>
    <t>ต้นทุนใน</t>
  </si>
  <si>
    <t>เงินปันผลจ่าย</t>
  </si>
  <si>
    <t>เงินปันผลจ่ายของบริษัทย่อย</t>
  </si>
  <si>
    <t>ยอดคงเหลือ ณ สิ้นรอบระยะเวลา</t>
  </si>
  <si>
    <t>30 มิถุนายน พ.ศ. 2567</t>
  </si>
  <si>
    <t>ยอดคงเหลือ ณ สิ้นรอบระยะเวลา 30 มิถุนายน พ.ศ. 2567</t>
  </si>
  <si>
    <t>- (การกลับรายการ) ค่าเผื่อผลขาดทุนที่คาดว่าจะเกิดขึ้น</t>
  </si>
  <si>
    <t>- ขาดทุนสุทธิจากอัตราแลกเปลี่ยน</t>
  </si>
  <si>
    <t>การลดเงินลงทุนในการร่วมค้า</t>
  </si>
  <si>
    <t>เงินสดจ่ายล่วงหน้าค่าซื้ออุปกรณ์</t>
  </si>
  <si>
    <t>ณ วันที่ 30 มิถุนายน ประกอบด้วย</t>
  </si>
  <si>
    <t>สำหรับรอบระยะเวลาหกเดือนสิ้นสุดวันที่ 30 มิถุนายน พ.ศ. 2568</t>
  </si>
  <si>
    <t>ยอดคงเหลือ ณ วันที่ 1 มกราคม พ.ศ. 2568</t>
  </si>
  <si>
    <t>ยอดคงเหลือ ณ สิ้นรอบระยะเวลา 30 มิถุนายน พ.ศ. 2568</t>
  </si>
  <si>
    <t>30 มิถุนายน พ.ศ. 2568</t>
  </si>
  <si>
    <t>ณ วันที่ 1 มกราคม พ.ศ. 2568</t>
  </si>
  <si>
    <t>สำหรับรอบระยะเวลาสามเดือนสิ้นสุดวันที่ 30 มิถุนายน พ.ศ. 2568</t>
  </si>
  <si>
    <t>กำไรสุทธิจากการขายเงินลงทุนในบริษัทร่วม</t>
  </si>
  <si>
    <t>และการขายบริษัทย่อย</t>
  </si>
  <si>
    <t>11, 12.1.1</t>
  </si>
  <si>
    <t>- กำไรสุทธิจากการขายเงินลงทุนในบริษัทร่วม</t>
  </si>
  <si>
    <t>- ซื้ออสังหาริมทรัพย์เพื่อการลงทุนโดยยังไม่ได้ชำระเงิน</t>
  </si>
  <si>
    <t>เงินสดรับสุทธิจากการขายเงินลงทุนในบริษัทร่วมและบริษัทย่อย</t>
  </si>
  <si>
    <t>เงินสดจ่ายเพื่อซื้ออสังหาริมทรัพย์เพื่อการลงทุน</t>
  </si>
  <si>
    <t>- โอนเปลี่ยนประเภทมาจากที่ดิน อาคาร และอุปกรณ์ ไปเป็น</t>
  </si>
  <si>
    <t>อสังหาริมทรัพย์เพื่อการลงทุน</t>
  </si>
  <si>
    <t>โอนปิดรายการผลต่างจากการแปลงค่า</t>
  </si>
  <si>
    <t>ข้อมูลทางการเงินของ</t>
  </si>
  <si>
    <t>บริษัทร่วมและบริษัทย่อย</t>
  </si>
  <si>
    <t>กำไร (ขาดทุน) เบ็ดเสร็จรวมสำหรับรอบระยะเวลา</t>
  </si>
  <si>
    <t>กำไร (ขาดทุน) สุทธิจากอัตราแลกเปลี่ยน</t>
  </si>
  <si>
    <t>- ส่วนแบ่งขาดทุนเบ็ดเสร็จอื่นจากบริษัทร่วมและ</t>
  </si>
  <si>
    <t>ขาดทุนเบ็ดเสร็จอื่นสำหรับรอบระยะเวลาสุทธิจากภาษี</t>
  </si>
  <si>
    <t xml:space="preserve"> มูลค่า</t>
  </si>
  <si>
    <t xml:space="preserve">(ขาดทุน) </t>
  </si>
  <si>
    <t>กำไรก่อนภาษีเงินได้สำหรับรอบระยะเวลา</t>
  </si>
  <si>
    <t>รายการปรับปรุงกำไรก่อนภาษีเงินได้</t>
  </si>
  <si>
    <t>การซื้อเงินลงทุนในบริษัทร่วมและการร่วมค้า</t>
  </si>
  <si>
    <t>- ซื้อที่ดิน อาคาร และอุปกรณ์โดยยังไม่ได้ชำระเงิน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</si>
</sst>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"/>
    <numFmt numFmtId="170" formatCode="#,##0.00;\(#,##0.00\);\-"/>
    <numFmt numFmtId="171" formatCode="#,##0;\(#,##0\);&quot;-&quot;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[$-409]dd\-mmm\-yy;@"/>
    <numFmt numFmtId="175" formatCode="_-[$€-2]* #,##0.00_-;\-[$€-2]* #,##0.00_-;_-[$€-2]* &quot;-&quot;??_-"/>
  </numFmts>
  <fonts count="43">
    <font>
      <sz val="11"/>
      <color rgb="FF000000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0"/>
      <name val="Cordia New"/>
      <family val="2"/>
    </font>
    <font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sz val="14"/>
      <name val="Cordia New"/>
      <family val="2"/>
    </font>
    <font>
      <u/>
      <sz val="10"/>
      <color theme="10"/>
      <name val="Georgia"/>
      <family val="1"/>
    </font>
    <font>
      <sz val="11"/>
      <color rgb="FF000000"/>
      <name val="Calibri"/>
      <family val="2"/>
    </font>
    <font>
      <u/>
      <sz val="11"/>
      <color theme="10"/>
      <name val="Calibri"/>
      <family val="2"/>
    </font>
    <font>
      <sz val="14"/>
      <name val="BrowalliaUPC"/>
      <family val="2"/>
    </font>
    <font>
      <u/>
      <sz val="10"/>
      <color theme="10"/>
      <name val="Calibri"/>
      <family val="2"/>
      <scheme val="minor"/>
    </font>
    <font>
      <sz val="14"/>
      <name val="AngsanaUPC"/>
      <family val="1"/>
    </font>
    <font>
      <sz val="11"/>
      <color rgb="FF000000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b/>
      <sz val="13"/>
      <color theme="1"/>
      <name val="Browallia New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</borders>
  <cellStyleXfs count="370">
    <xf numFmtId="0" fontId="0" fillId="0" borderId="0"/>
    <xf numFmtId="0" fontId="5" fillId="0" borderId="6" applyNumberFormat="0" applyFill="0" applyAlignment="0" applyProtection="0"/>
    <xf numFmtId="0" fontId="6" fillId="0" borderId="7" applyNumberFormat="0" applyFill="0" applyAlignment="0" applyProtection="0"/>
    <xf numFmtId="0" fontId="7" fillId="0" borderId="8" applyNumberFormat="0" applyFill="0" applyAlignment="0" applyProtection="0"/>
    <xf numFmtId="0" fontId="11" fillId="5" borderId="9" applyNumberFormat="0" applyAlignment="0" applyProtection="0"/>
    <xf numFmtId="0" fontId="12" fillId="6" borderId="10" applyNumberFormat="0" applyAlignment="0" applyProtection="0"/>
    <xf numFmtId="0" fontId="13" fillId="6" borderId="9" applyNumberFormat="0" applyAlignment="0" applyProtection="0"/>
    <xf numFmtId="0" fontId="14" fillId="0" borderId="11" applyNumberFormat="0" applyFill="0" applyAlignment="0" applyProtection="0"/>
    <xf numFmtId="0" fontId="15" fillId="7" borderId="12" applyNumberFormat="0" applyAlignment="0" applyProtection="0"/>
    <xf numFmtId="0" fontId="18" fillId="0" borderId="14" applyNumberFormat="0" applyFill="0" applyAlignment="0" applyProtection="0"/>
    <xf numFmtId="0" fontId="3" fillId="0" borderId="1"/>
    <xf numFmtId="0" fontId="20" fillId="0" borderId="1"/>
    <xf numFmtId="0" fontId="21" fillId="0" borderId="1"/>
    <xf numFmtId="0" fontId="22" fillId="0" borderId="1"/>
    <xf numFmtId="43" fontId="20" fillId="0" borderId="1" applyFont="0" applyFill="0" applyBorder="0" applyAlignment="0" applyProtection="0"/>
    <xf numFmtId="172" fontId="20" fillId="0" borderId="1" applyFont="0" applyFill="0" applyBorder="0" applyAlignment="0" applyProtection="0"/>
    <xf numFmtId="173" fontId="20" fillId="0" borderId="1" applyFont="0" applyFill="0" applyBorder="0" applyAlignment="0" applyProtection="0"/>
    <xf numFmtId="0" fontId="20" fillId="0" borderId="1"/>
    <xf numFmtId="9" fontId="20" fillId="0" borderId="1" applyFont="0" applyFill="0" applyBorder="0" applyAlignment="0" applyProtection="0"/>
    <xf numFmtId="0" fontId="24" fillId="0" borderId="1" applyNumberFormat="0" applyFill="0" applyBorder="0" applyAlignment="0" applyProtection="0">
      <alignment wrapText="1"/>
    </xf>
    <xf numFmtId="0" fontId="23" fillId="0" borderId="1" applyNumberFormat="0" applyFill="0" applyBorder="0" applyAlignment="0" applyProtection="0">
      <alignment vertical="top"/>
      <protection locked="0"/>
    </xf>
    <xf numFmtId="0" fontId="24" fillId="0" borderId="15" applyNumberFormat="0" applyFill="0" applyBorder="0" applyAlignment="0">
      <alignment wrapText="1"/>
      <protection locked="0"/>
    </xf>
    <xf numFmtId="0" fontId="20" fillId="0" borderId="1">
      <protection locked="0"/>
    </xf>
    <xf numFmtId="43" fontId="3" fillId="0" borderId="1" applyFont="0" applyFill="0" applyBorder="0" applyAlignment="0" applyProtection="0"/>
    <xf numFmtId="9" fontId="3" fillId="0" borderId="1" applyFont="0" applyFill="0" applyBorder="0" applyAlignment="0" applyProtection="0"/>
    <xf numFmtId="0" fontId="21" fillId="0" borderId="1"/>
    <xf numFmtId="43" fontId="3" fillId="0" borderId="1" applyFont="0" applyFill="0" applyBorder="0" applyAlignment="0" applyProtection="0"/>
    <xf numFmtId="0" fontId="3" fillId="0" borderId="1"/>
    <xf numFmtId="0" fontId="26" fillId="0" borderId="1"/>
    <xf numFmtId="43" fontId="3" fillId="0" borderId="1" applyFont="0" applyFill="0" applyBorder="0" applyAlignment="0" applyProtection="0"/>
    <xf numFmtId="0" fontId="21" fillId="0" borderId="1"/>
    <xf numFmtId="0" fontId="27" fillId="0" borderId="1"/>
    <xf numFmtId="43" fontId="3" fillId="0" borderId="1" applyFont="0" applyFill="0" applyBorder="0" applyAlignment="0" applyProtection="0"/>
    <xf numFmtId="0" fontId="28" fillId="0" borderId="1"/>
    <xf numFmtId="0" fontId="29" fillId="0" borderId="1"/>
    <xf numFmtId="0" fontId="28" fillId="0" borderId="1"/>
    <xf numFmtId="0" fontId="20" fillId="0" borderId="1"/>
    <xf numFmtId="9" fontId="27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0" fillId="0" borderId="1"/>
    <xf numFmtId="43" fontId="31" fillId="0" borderId="1" applyFont="0" applyFill="0" applyBorder="0" applyAlignment="0" applyProtection="0"/>
    <xf numFmtId="43" fontId="31" fillId="0" borderId="1" applyFont="0" applyFill="0" applyBorder="0" applyAlignment="0" applyProtection="0"/>
    <xf numFmtId="0" fontId="3" fillId="0" borderId="1"/>
    <xf numFmtId="43" fontId="31" fillId="0" borderId="1" applyFont="0" applyFill="0" applyBorder="0" applyAlignment="0" applyProtection="0"/>
    <xf numFmtId="43" fontId="27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26" fillId="0" borderId="1"/>
    <xf numFmtId="0" fontId="32" fillId="0" borderId="15" applyNumberFormat="0" applyFill="0" applyAlignment="0">
      <protection locked="0"/>
    </xf>
    <xf numFmtId="0" fontId="22" fillId="0" borderId="1"/>
    <xf numFmtId="0" fontId="26" fillId="0" borderId="1"/>
    <xf numFmtId="43" fontId="26" fillId="0" borderId="1" applyFont="0" applyFill="0" applyBorder="0" applyAlignment="0" applyProtection="0"/>
    <xf numFmtId="43" fontId="26" fillId="0" borderId="1" applyFont="0" applyFill="0" applyBorder="0" applyAlignment="0" applyProtection="0"/>
    <xf numFmtId="43" fontId="3" fillId="0" borderId="1" applyFont="0" applyFill="0" applyBorder="0" applyAlignment="0" applyProtection="0"/>
    <xf numFmtId="174" fontId="31" fillId="0" borderId="1"/>
    <xf numFmtId="0" fontId="22" fillId="0" borderId="1"/>
    <xf numFmtId="43" fontId="3" fillId="0" borderId="1" applyFont="0" applyFill="0" applyBorder="0" applyAlignment="0" applyProtection="0"/>
    <xf numFmtId="0" fontId="3" fillId="0" borderId="1"/>
    <xf numFmtId="0" fontId="3" fillId="0" borderId="1"/>
    <xf numFmtId="0" fontId="22" fillId="0" borderId="1">
      <protection locked="0"/>
    </xf>
    <xf numFmtId="43" fontId="3" fillId="0" borderId="1" applyFont="0" applyFill="0" applyBorder="0" applyAlignment="0" applyProtection="0"/>
    <xf numFmtId="0" fontId="26" fillId="0" borderId="1"/>
    <xf numFmtId="0" fontId="26" fillId="0" borderId="1"/>
    <xf numFmtId="43" fontId="31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26" fillId="0" borderId="1"/>
    <xf numFmtId="0" fontId="3" fillId="0" borderId="1"/>
    <xf numFmtId="43" fontId="3" fillId="0" borderId="1" applyFont="0" applyFill="0" applyBorder="0" applyAlignment="0" applyProtection="0"/>
    <xf numFmtId="0" fontId="26" fillId="0" borderId="1"/>
    <xf numFmtId="174" fontId="31" fillId="0" borderId="1"/>
    <xf numFmtId="0" fontId="26" fillId="0" borderId="1"/>
    <xf numFmtId="0" fontId="3" fillId="0" borderId="1"/>
    <xf numFmtId="43" fontId="3" fillId="0" borderId="1" applyFont="0" applyFill="0" applyBorder="0" applyAlignment="0" applyProtection="0"/>
    <xf numFmtId="43" fontId="20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24" fillId="0" borderId="15" applyNumberFormat="0" applyFill="0" applyBorder="0" applyAlignment="0">
      <alignment wrapText="1"/>
      <protection locked="0"/>
    </xf>
    <xf numFmtId="43" fontId="3" fillId="0" borderId="1" applyFont="0" applyFill="0" applyBorder="0" applyAlignment="0" applyProtection="0"/>
    <xf numFmtId="0" fontId="28" fillId="0" borderId="1"/>
    <xf numFmtId="0" fontId="21" fillId="0" borderId="1"/>
    <xf numFmtId="43" fontId="22" fillId="0" borderId="1" applyFont="0" applyFill="0" applyBorder="0" applyAlignment="0" applyProtection="0"/>
    <xf numFmtId="0" fontId="3" fillId="0" borderId="1"/>
    <xf numFmtId="0" fontId="25" fillId="0" borderId="1" applyNumberFormat="0" applyFill="0" applyBorder="0" applyAlignment="0">
      <protection locked="0"/>
    </xf>
    <xf numFmtId="43" fontId="21" fillId="0" borderId="1" applyFont="0" applyFill="0" applyBorder="0" applyAlignment="0" applyProtection="0"/>
    <xf numFmtId="43" fontId="22" fillId="0" borderId="1" applyFont="0" applyFill="0" applyBorder="0" applyAlignment="0" applyProtection="0"/>
    <xf numFmtId="43" fontId="21" fillId="0" borderId="1" applyFont="0" applyFill="0" applyBorder="0" applyAlignment="0" applyProtection="0"/>
    <xf numFmtId="0" fontId="21" fillId="0" borderId="1"/>
    <xf numFmtId="0" fontId="32" fillId="0" borderId="15" applyNumberFormat="0" applyFill="0" applyAlignment="0">
      <protection locked="0"/>
    </xf>
    <xf numFmtId="0" fontId="24" fillId="0" borderId="1" applyNumberFormat="0" applyFill="0" applyBorder="0" applyAlignment="0">
      <protection locked="0"/>
    </xf>
    <xf numFmtId="9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20" fillId="0" borderId="1"/>
    <xf numFmtId="43" fontId="31" fillId="0" borderId="1" applyFont="0" applyFill="0" applyBorder="0" applyAlignment="0" applyProtection="0"/>
    <xf numFmtId="43" fontId="31" fillId="0" borderId="1" applyFont="0" applyFill="0" applyBorder="0" applyAlignment="0" applyProtection="0"/>
    <xf numFmtId="0" fontId="20" fillId="0" borderId="1"/>
    <xf numFmtId="43" fontId="3" fillId="0" borderId="1" applyFont="0" applyFill="0" applyBorder="0" applyAlignment="0" applyProtection="0"/>
    <xf numFmtId="0" fontId="3" fillId="0" borderId="1"/>
    <xf numFmtId="0" fontId="24" fillId="0" borderId="15" applyNumberFormat="0" applyFill="0" applyBorder="0" applyAlignment="0">
      <alignment wrapText="1"/>
      <protection locked="0"/>
    </xf>
    <xf numFmtId="0" fontId="3" fillId="0" borderId="1"/>
    <xf numFmtId="0" fontId="24" fillId="0" borderId="15" applyNumberFormat="0" applyFill="0" applyBorder="0" applyAlignment="0">
      <alignment wrapText="1"/>
      <protection locked="0"/>
    </xf>
    <xf numFmtId="43" fontId="3" fillId="0" borderId="1" applyFont="0" applyFill="0" applyBorder="0" applyAlignment="0" applyProtection="0"/>
    <xf numFmtId="43" fontId="30" fillId="0" borderId="1" applyFont="0" applyFill="0" applyBorder="0" applyAlignment="0" applyProtection="0"/>
    <xf numFmtId="0" fontId="3" fillId="0" borderId="1"/>
    <xf numFmtId="43" fontId="26" fillId="0" borderId="1" applyFont="0" applyFill="0" applyBorder="0" applyAlignment="0" applyProtection="0"/>
    <xf numFmtId="0" fontId="33" fillId="0" borderId="1"/>
    <xf numFmtId="0" fontId="34" fillId="0" borderId="1" applyNumberFormat="0" applyFill="0" applyBorder="0" applyAlignment="0" applyProtection="0"/>
    <xf numFmtId="0" fontId="35" fillId="0" borderId="1"/>
    <xf numFmtId="43" fontId="31" fillId="0" borderId="1" applyFont="0" applyFill="0" applyBorder="0" applyAlignment="0" applyProtection="0"/>
    <xf numFmtId="41" fontId="31" fillId="0" borderId="1" applyFont="0" applyFill="0" applyBorder="0" applyAlignment="0" applyProtection="0"/>
    <xf numFmtId="174" fontId="31" fillId="0" borderId="1"/>
    <xf numFmtId="0" fontId="33" fillId="0" borderId="1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36" fillId="0" borderId="1" applyNumberForma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4" fillId="0" borderId="1" applyNumberFormat="0" applyFill="0" applyBorder="0" applyAlignment="0" applyProtection="0"/>
    <xf numFmtId="0" fontId="7" fillId="0" borderId="1" applyNumberFormat="0" applyFill="0" applyBorder="0" applyAlignment="0" applyProtection="0"/>
    <xf numFmtId="0" fontId="8" fillId="2" borderId="1" applyNumberFormat="0" applyBorder="0" applyAlignment="0" applyProtection="0"/>
    <xf numFmtId="0" fontId="9" fillId="3" borderId="1" applyNumberFormat="0" applyBorder="0" applyAlignment="0" applyProtection="0"/>
    <xf numFmtId="0" fontId="10" fillId="4" borderId="1" applyNumberFormat="0" applyBorder="0" applyAlignment="0" applyProtection="0"/>
    <xf numFmtId="0" fontId="16" fillId="0" borderId="1" applyNumberFormat="0" applyFill="0" applyBorder="0" applyAlignment="0" applyProtection="0"/>
    <xf numFmtId="0" fontId="3" fillId="8" borderId="13" applyNumberFormat="0" applyFont="0" applyAlignment="0" applyProtection="0"/>
    <xf numFmtId="0" fontId="17" fillId="0" borderId="1" applyNumberFormat="0" applyFill="0" applyBorder="0" applyAlignment="0" applyProtection="0"/>
    <xf numFmtId="0" fontId="19" fillId="9" borderId="1" applyNumberFormat="0" applyBorder="0" applyAlignment="0" applyProtection="0"/>
    <xf numFmtId="0" fontId="3" fillId="10" borderId="1" applyNumberFormat="0" applyBorder="0" applyAlignment="0" applyProtection="0"/>
    <xf numFmtId="0" fontId="3" fillId="11" borderId="1" applyNumberFormat="0" applyBorder="0" applyAlignment="0" applyProtection="0"/>
    <xf numFmtId="0" fontId="3" fillId="12" borderId="1" applyNumberFormat="0" applyBorder="0" applyAlignment="0" applyProtection="0"/>
    <xf numFmtId="0" fontId="19" fillId="13" borderId="1" applyNumberFormat="0" applyBorder="0" applyAlignment="0" applyProtection="0"/>
    <xf numFmtId="0" fontId="3" fillId="14" borderId="1" applyNumberFormat="0" applyBorder="0" applyAlignment="0" applyProtection="0"/>
    <xf numFmtId="0" fontId="3" fillId="15" borderId="1" applyNumberFormat="0" applyBorder="0" applyAlignment="0" applyProtection="0"/>
    <xf numFmtId="0" fontId="3" fillId="16" borderId="1" applyNumberFormat="0" applyBorder="0" applyAlignment="0" applyProtection="0"/>
    <xf numFmtId="0" fontId="19" fillId="17" borderId="1" applyNumberFormat="0" applyBorder="0" applyAlignment="0" applyProtection="0"/>
    <xf numFmtId="0" fontId="3" fillId="18" borderId="1" applyNumberFormat="0" applyBorder="0" applyAlignment="0" applyProtection="0"/>
    <xf numFmtId="0" fontId="3" fillId="19" borderId="1" applyNumberFormat="0" applyBorder="0" applyAlignment="0" applyProtection="0"/>
    <xf numFmtId="0" fontId="3" fillId="20" borderId="1" applyNumberFormat="0" applyBorder="0" applyAlignment="0" applyProtection="0"/>
    <xf numFmtId="0" fontId="19" fillId="21" borderId="1" applyNumberFormat="0" applyBorder="0" applyAlignment="0" applyProtection="0"/>
    <xf numFmtId="0" fontId="3" fillId="22" borderId="1" applyNumberFormat="0" applyBorder="0" applyAlignment="0" applyProtection="0"/>
    <xf numFmtId="0" fontId="3" fillId="23" borderId="1" applyNumberFormat="0" applyBorder="0" applyAlignment="0" applyProtection="0"/>
    <xf numFmtId="0" fontId="3" fillId="24" borderId="1" applyNumberFormat="0" applyBorder="0" applyAlignment="0" applyProtection="0"/>
    <xf numFmtId="0" fontId="19" fillId="25" borderId="1" applyNumberFormat="0" applyBorder="0" applyAlignment="0" applyProtection="0"/>
    <xf numFmtId="0" fontId="3" fillId="26" borderId="1" applyNumberFormat="0" applyBorder="0" applyAlignment="0" applyProtection="0"/>
    <xf numFmtId="0" fontId="3" fillId="27" borderId="1" applyNumberFormat="0" applyBorder="0" applyAlignment="0" applyProtection="0"/>
    <xf numFmtId="0" fontId="3" fillId="28" borderId="1" applyNumberFormat="0" applyBorder="0" applyAlignment="0" applyProtection="0"/>
    <xf numFmtId="0" fontId="19" fillId="29" borderId="1" applyNumberFormat="0" applyBorder="0" applyAlignment="0" applyProtection="0"/>
    <xf numFmtId="0" fontId="3" fillId="30" borderId="1" applyNumberFormat="0" applyBorder="0" applyAlignment="0" applyProtection="0"/>
    <xf numFmtId="0" fontId="3" fillId="31" borderId="1" applyNumberFormat="0" applyBorder="0" applyAlignment="0" applyProtection="0"/>
    <xf numFmtId="0" fontId="3" fillId="32" borderId="1" applyNumberFormat="0" applyBorder="0" applyAlignment="0" applyProtection="0"/>
    <xf numFmtId="0" fontId="31" fillId="0" borderId="1"/>
    <xf numFmtId="43" fontId="31" fillId="0" borderId="1" applyFont="0" applyFill="0" applyBorder="0" applyAlignment="0" applyProtection="0"/>
    <xf numFmtId="43" fontId="37" fillId="0" borderId="1" applyFont="0" applyFill="0" applyBorder="0" applyAlignment="0" applyProtection="0"/>
    <xf numFmtId="175" fontId="31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0" fontId="26" fillId="0" borderId="1"/>
    <xf numFmtId="43" fontId="31" fillId="0" borderId="1" applyFont="0" applyFill="0" applyBorder="0" applyAlignment="0" applyProtection="0"/>
    <xf numFmtId="0" fontId="3" fillId="0" borderId="1"/>
    <xf numFmtId="43" fontId="3" fillId="0" borderId="1" applyFont="0" applyFill="0" applyBorder="0" applyAlignment="0" applyProtection="0"/>
    <xf numFmtId="43" fontId="31" fillId="0" borderId="1" applyFont="0" applyFill="0" applyBorder="0" applyAlignment="0" applyProtection="0"/>
    <xf numFmtId="43" fontId="31" fillId="0" borderId="1" applyFont="0" applyFill="0" applyBorder="0" applyAlignment="0" applyProtection="0"/>
    <xf numFmtId="0" fontId="3" fillId="0" borderId="1"/>
    <xf numFmtId="43" fontId="26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1" fillId="0" borderId="1" applyFont="0" applyFill="0" applyBorder="0" applyAlignment="0" applyProtection="0"/>
    <xf numFmtId="43" fontId="31" fillId="0" borderId="1" applyFont="0" applyFill="0" applyBorder="0" applyAlignment="0" applyProtection="0"/>
    <xf numFmtId="43" fontId="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9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8" borderId="13" applyNumberFormat="0" applyFont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2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6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0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4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28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2" fillId="32" borderId="1" applyNumberFormat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" fillId="0" borderId="1"/>
    <xf numFmtId="43" fontId="2" fillId="0" borderId="1" applyFont="0" applyFill="0" applyBorder="0" applyAlignment="0" applyProtection="0"/>
    <xf numFmtId="0" fontId="20" fillId="0" borderId="1"/>
    <xf numFmtId="0" fontId="38" fillId="0" borderId="1"/>
    <xf numFmtId="9" fontId="38" fillId="0" borderId="1" applyFont="0" applyFill="0" applyBorder="0" applyAlignment="0" applyProtection="0"/>
    <xf numFmtId="0" fontId="28" fillId="0" borderId="1"/>
    <xf numFmtId="0" fontId="28" fillId="0" borderId="1"/>
    <xf numFmtId="0" fontId="31" fillId="0" borderId="1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8" borderId="13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2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6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0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4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28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32" borderId="1" applyNumberFormat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9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8" borderId="13" applyNumberFormat="0" applyFont="0" applyAlignment="0" applyProtection="0"/>
    <xf numFmtId="0" fontId="1" fillId="10" borderId="1" applyNumberFormat="0" applyBorder="0" applyAlignment="0" applyProtection="0"/>
    <xf numFmtId="0" fontId="1" fillId="11" borderId="1" applyNumberFormat="0" applyBorder="0" applyAlignment="0" applyProtection="0"/>
    <xf numFmtId="0" fontId="1" fillId="12" borderId="1" applyNumberFormat="0" applyBorder="0" applyAlignment="0" applyProtection="0"/>
    <xf numFmtId="0" fontId="1" fillId="14" borderId="1" applyNumberFormat="0" applyBorder="0" applyAlignment="0" applyProtection="0"/>
    <xf numFmtId="0" fontId="1" fillId="15" borderId="1" applyNumberFormat="0" applyBorder="0" applyAlignment="0" applyProtection="0"/>
    <xf numFmtId="0" fontId="1" fillId="16" borderId="1" applyNumberFormat="0" applyBorder="0" applyAlignment="0" applyProtection="0"/>
    <xf numFmtId="0" fontId="1" fillId="18" borderId="1" applyNumberFormat="0" applyBorder="0" applyAlignment="0" applyProtection="0"/>
    <xf numFmtId="0" fontId="1" fillId="19" borderId="1" applyNumberFormat="0" applyBorder="0" applyAlignment="0" applyProtection="0"/>
    <xf numFmtId="0" fontId="1" fillId="20" borderId="1" applyNumberFormat="0" applyBorder="0" applyAlignment="0" applyProtection="0"/>
    <xf numFmtId="0" fontId="1" fillId="22" borderId="1" applyNumberFormat="0" applyBorder="0" applyAlignment="0" applyProtection="0"/>
    <xf numFmtId="0" fontId="1" fillId="23" borderId="1" applyNumberFormat="0" applyBorder="0" applyAlignment="0" applyProtection="0"/>
    <xf numFmtId="0" fontId="1" fillId="24" borderId="1" applyNumberFormat="0" applyBorder="0" applyAlignment="0" applyProtection="0"/>
    <xf numFmtId="0" fontId="1" fillId="26" borderId="1" applyNumberFormat="0" applyBorder="0" applyAlignment="0" applyProtection="0"/>
    <xf numFmtId="0" fontId="1" fillId="27" borderId="1" applyNumberFormat="0" applyBorder="0" applyAlignment="0" applyProtection="0"/>
    <xf numFmtId="0" fontId="1" fillId="28" borderId="1" applyNumberFormat="0" applyBorder="0" applyAlignment="0" applyProtection="0"/>
    <xf numFmtId="0" fontId="1" fillId="30" borderId="1" applyNumberFormat="0" applyBorder="0" applyAlignment="0" applyProtection="0"/>
    <xf numFmtId="0" fontId="1" fillId="31" borderId="1" applyNumberFormat="0" applyBorder="0" applyAlignment="0" applyProtection="0"/>
    <xf numFmtId="0" fontId="1" fillId="32" borderId="1" applyNumberFormat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43" fontId="38" fillId="0" borderId="1" applyFont="0" applyFill="0" applyBorder="0" applyAlignment="0" applyProtection="0"/>
    <xf numFmtId="0" fontId="30" fillId="0" borderId="1"/>
  </cellStyleXfs>
  <cellXfs count="182">
    <xf numFmtId="0" fontId="0" fillId="0" borderId="0" xfId="0"/>
    <xf numFmtId="166" fontId="40" fillId="0" borderId="0" xfId="0" applyNumberFormat="1" applyFont="1" applyAlignment="1">
      <alignment horizontal="center" vertical="center"/>
    </xf>
    <xf numFmtId="0" fontId="40" fillId="0" borderId="0" xfId="0" applyFont="1"/>
    <xf numFmtId="166" fontId="39" fillId="0" borderId="0" xfId="0" applyNumberFormat="1" applyFont="1" applyAlignment="1">
      <alignment horizontal="left" vertical="center"/>
    </xf>
    <xf numFmtId="166" fontId="40" fillId="0" borderId="0" xfId="0" applyNumberFormat="1" applyFont="1" applyAlignment="1">
      <alignment horizontal="left" vertical="center"/>
    </xf>
    <xf numFmtId="167" fontId="40" fillId="0" borderId="0" xfId="0" applyNumberFormat="1" applyFont="1" applyAlignment="1">
      <alignment horizontal="right" vertical="center"/>
    </xf>
    <xf numFmtId="166" fontId="39" fillId="0" borderId="0" xfId="0" applyNumberFormat="1" applyFont="1" applyAlignment="1">
      <alignment horizontal="right" vertical="center"/>
    </xf>
    <xf numFmtId="166" fontId="39" fillId="0" borderId="2" xfId="0" applyNumberFormat="1" applyFont="1" applyBorder="1" applyAlignment="1">
      <alignment horizontal="left" vertical="center"/>
    </xf>
    <xf numFmtId="166" fontId="40" fillId="0" borderId="2" xfId="0" applyNumberFormat="1" applyFont="1" applyBorder="1" applyAlignment="1">
      <alignment horizontal="center" vertical="center"/>
    </xf>
    <xf numFmtId="166" fontId="40" fillId="0" borderId="2" xfId="0" applyNumberFormat="1" applyFont="1" applyBorder="1" applyAlignment="1">
      <alignment horizontal="left" vertical="center"/>
    </xf>
    <xf numFmtId="167" fontId="40" fillId="0" borderId="2" xfId="0" applyNumberFormat="1" applyFont="1" applyBorder="1" applyAlignment="1">
      <alignment horizontal="right" vertical="center"/>
    </xf>
    <xf numFmtId="166" fontId="40" fillId="0" borderId="0" xfId="0" applyNumberFormat="1" applyFont="1" applyAlignment="1">
      <alignment vertical="center"/>
    </xf>
    <xf numFmtId="166" fontId="39" fillId="0" borderId="0" xfId="0" applyNumberFormat="1" applyFont="1" applyAlignment="1">
      <alignment vertical="center"/>
    </xf>
    <xf numFmtId="166" fontId="39" fillId="0" borderId="2" xfId="0" applyNumberFormat="1" applyFont="1" applyBorder="1" applyAlignment="1">
      <alignment horizontal="right" vertical="center"/>
    </xf>
    <xf numFmtId="167" fontId="39" fillId="0" borderId="2" xfId="0" applyNumberFormat="1" applyFont="1" applyBorder="1" applyAlignment="1">
      <alignment horizontal="right" vertical="center"/>
    </xf>
    <xf numFmtId="167" fontId="39" fillId="0" borderId="0" xfId="0" applyNumberFormat="1" applyFont="1" applyAlignment="1">
      <alignment horizontal="right" vertical="center"/>
    </xf>
    <xf numFmtId="166" fontId="39" fillId="0" borderId="0" xfId="0" applyNumberFormat="1" applyFont="1" applyAlignment="1">
      <alignment horizontal="center" vertical="center"/>
    </xf>
    <xf numFmtId="167" fontId="42" fillId="0" borderId="0" xfId="0" applyNumberFormat="1" applyFont="1" applyAlignment="1">
      <alignment horizontal="right" vertical="center"/>
    </xf>
    <xf numFmtId="166" fontId="39" fillId="0" borderId="2" xfId="0" applyNumberFormat="1" applyFont="1" applyBorder="1" applyAlignment="1">
      <alignment horizontal="center" vertical="center"/>
    </xf>
    <xf numFmtId="167" fontId="40" fillId="0" borderId="1" xfId="0" applyNumberFormat="1" applyFont="1" applyBorder="1" applyAlignment="1">
      <alignment horizontal="right" vertical="center"/>
    </xf>
    <xf numFmtId="164" fontId="40" fillId="0" borderId="0" xfId="0" applyNumberFormat="1" applyFont="1" applyAlignment="1">
      <alignment horizontal="left" vertical="center"/>
    </xf>
    <xf numFmtId="164" fontId="40" fillId="0" borderId="0" xfId="0" applyNumberFormat="1" applyFont="1" applyAlignment="1">
      <alignment horizontal="center" vertical="center"/>
    </xf>
    <xf numFmtId="164" fontId="40" fillId="0" borderId="0" xfId="0" applyNumberFormat="1" applyFont="1" applyAlignment="1">
      <alignment horizontal="right" vertical="center"/>
    </xf>
    <xf numFmtId="168" fontId="40" fillId="0" borderId="0" xfId="0" applyNumberFormat="1" applyFont="1" applyAlignment="1">
      <alignment horizontal="center" vertical="center"/>
    </xf>
    <xf numFmtId="167" fontId="40" fillId="0" borderId="3" xfId="0" applyNumberFormat="1" applyFont="1" applyBorder="1" applyAlignment="1">
      <alignment horizontal="right" vertical="center"/>
    </xf>
    <xf numFmtId="164" fontId="40" fillId="0" borderId="2" xfId="0" applyNumberFormat="1" applyFont="1" applyBorder="1" applyAlignment="1">
      <alignment horizontal="left" vertical="center"/>
    </xf>
    <xf numFmtId="164" fontId="40" fillId="0" borderId="2" xfId="0" applyNumberFormat="1" applyFont="1" applyBorder="1" applyAlignment="1">
      <alignment horizontal="center" vertical="center"/>
    </xf>
    <xf numFmtId="167" fontId="39" fillId="0" borderId="1" xfId="0" applyNumberFormat="1" applyFont="1" applyBorder="1" applyAlignment="1">
      <alignment horizontal="right" vertical="center"/>
    </xf>
    <xf numFmtId="164" fontId="39" fillId="0" borderId="0" xfId="0" applyNumberFormat="1" applyFont="1" applyAlignment="1">
      <alignment horizontal="left" vertical="center"/>
    </xf>
    <xf numFmtId="164" fontId="39" fillId="0" borderId="0" xfId="0" applyNumberFormat="1" applyFont="1" applyAlignment="1">
      <alignment horizontal="center" vertical="center"/>
    </xf>
    <xf numFmtId="166" fontId="40" fillId="0" borderId="0" xfId="0" quotePrefix="1" applyNumberFormat="1" applyFont="1" applyAlignment="1">
      <alignment horizontal="left" vertical="center"/>
    </xf>
    <xf numFmtId="167" fontId="40" fillId="0" borderId="1" xfId="0" applyNumberFormat="1" applyFont="1" applyBorder="1" applyAlignment="1">
      <alignment vertical="center"/>
    </xf>
    <xf numFmtId="166" fontId="40" fillId="0" borderId="2" xfId="0" applyNumberFormat="1" applyFont="1" applyBorder="1" applyAlignment="1">
      <alignment vertical="center"/>
    </xf>
    <xf numFmtId="167" fontId="40" fillId="0" borderId="0" xfId="0" applyNumberFormat="1" applyFont="1" applyAlignment="1">
      <alignment vertical="center"/>
    </xf>
    <xf numFmtId="166" fontId="42" fillId="0" borderId="2" xfId="0" applyNumberFormat="1" applyFont="1" applyBorder="1" applyAlignment="1">
      <alignment horizontal="left" vertical="center"/>
    </xf>
    <xf numFmtId="166" fontId="40" fillId="0" borderId="1" xfId="37" applyNumberFormat="1" applyFont="1" applyFill="1" applyBorder="1" applyAlignment="1">
      <alignment horizontal="right" vertical="center"/>
    </xf>
    <xf numFmtId="10" fontId="40" fillId="0" borderId="1" xfId="37" applyNumberFormat="1" applyFont="1" applyFill="1" applyBorder="1" applyAlignment="1">
      <alignment horizontal="right" vertical="center"/>
    </xf>
    <xf numFmtId="166" fontId="39" fillId="0" borderId="1" xfId="235" applyNumberFormat="1" applyFont="1" applyAlignment="1">
      <alignment horizontal="left" vertical="center"/>
    </xf>
    <xf numFmtId="166" fontId="40" fillId="0" borderId="1" xfId="235" applyNumberFormat="1" applyFont="1" applyAlignment="1">
      <alignment horizontal="center" vertical="center"/>
    </xf>
    <xf numFmtId="166" fontId="40" fillId="0" borderId="1" xfId="235" applyNumberFormat="1" applyFont="1" applyAlignment="1">
      <alignment horizontal="left" vertical="center"/>
    </xf>
    <xf numFmtId="167" fontId="40" fillId="0" borderId="1" xfId="235" applyNumberFormat="1" applyFont="1" applyAlignment="1">
      <alignment horizontal="right" vertical="center"/>
    </xf>
    <xf numFmtId="164" fontId="40" fillId="0" borderId="1" xfId="235" applyNumberFormat="1" applyFont="1" applyAlignment="1">
      <alignment horizontal="left" vertical="center"/>
    </xf>
    <xf numFmtId="164" fontId="40" fillId="0" borderId="1" xfId="235" applyNumberFormat="1" applyFont="1" applyAlignment="1">
      <alignment horizontal="center" vertical="center"/>
    </xf>
    <xf numFmtId="166" fontId="39" fillId="0" borderId="1" xfId="235" applyNumberFormat="1" applyFont="1" applyAlignment="1">
      <alignment horizontal="right" vertical="center"/>
    </xf>
    <xf numFmtId="166" fontId="39" fillId="0" borderId="2" xfId="235" applyNumberFormat="1" applyFont="1" applyBorder="1" applyAlignment="1">
      <alignment horizontal="left" vertical="center"/>
    </xf>
    <xf numFmtId="166" fontId="40" fillId="0" borderId="2" xfId="235" applyNumberFormat="1" applyFont="1" applyBorder="1" applyAlignment="1">
      <alignment horizontal="center" vertical="center"/>
    </xf>
    <xf numFmtId="166" fontId="40" fillId="0" borderId="2" xfId="235" applyNumberFormat="1" applyFont="1" applyBorder="1" applyAlignment="1">
      <alignment horizontal="left" vertical="center"/>
    </xf>
    <xf numFmtId="167" fontId="40" fillId="0" borderId="2" xfId="235" applyNumberFormat="1" applyFont="1" applyBorder="1" applyAlignment="1">
      <alignment horizontal="right" vertical="center"/>
    </xf>
    <xf numFmtId="164" fontId="40" fillId="0" borderId="2" xfId="235" applyNumberFormat="1" applyFont="1" applyBorder="1" applyAlignment="1">
      <alignment horizontal="left" vertical="center"/>
    </xf>
    <xf numFmtId="164" fontId="40" fillId="0" borderId="2" xfId="235" applyNumberFormat="1" applyFont="1" applyBorder="1" applyAlignment="1">
      <alignment horizontal="center" vertical="center"/>
    </xf>
    <xf numFmtId="166" fontId="40" fillId="0" borderId="1" xfId="235" applyNumberFormat="1" applyFont="1" applyAlignment="1">
      <alignment vertical="center"/>
    </xf>
    <xf numFmtId="166" fontId="39" fillId="0" borderId="1" xfId="235" applyNumberFormat="1" applyFont="1" applyAlignment="1">
      <alignment vertical="center"/>
    </xf>
    <xf numFmtId="167" fontId="39" fillId="0" borderId="2" xfId="235" applyNumberFormat="1" applyFont="1" applyBorder="1" applyAlignment="1">
      <alignment horizontal="right" vertical="center"/>
    </xf>
    <xf numFmtId="164" fontId="39" fillId="0" borderId="1" xfId="235" applyNumberFormat="1" applyFont="1" applyAlignment="1">
      <alignment horizontal="right" vertical="center"/>
    </xf>
    <xf numFmtId="166" fontId="39" fillId="0" borderId="1" xfId="235" applyNumberFormat="1" applyFont="1" applyAlignment="1">
      <alignment horizontal="center" vertical="center"/>
    </xf>
    <xf numFmtId="167" fontId="39" fillId="0" borderId="1" xfId="235" applyNumberFormat="1" applyFont="1" applyAlignment="1">
      <alignment horizontal="right" vertical="center"/>
    </xf>
    <xf numFmtId="166" fontId="39" fillId="0" borderId="2" xfId="235" applyNumberFormat="1" applyFont="1" applyBorder="1" applyAlignment="1">
      <alignment horizontal="center" vertical="center"/>
    </xf>
    <xf numFmtId="164" fontId="40" fillId="0" borderId="1" xfId="235" applyNumberFormat="1" applyFont="1" applyAlignment="1">
      <alignment horizontal="right" vertical="center"/>
    </xf>
    <xf numFmtId="166" fontId="40" fillId="0" borderId="1" xfId="235" quotePrefix="1" applyNumberFormat="1" applyFont="1" applyAlignment="1">
      <alignment horizontal="left" vertical="center"/>
    </xf>
    <xf numFmtId="168" fontId="40" fillId="0" borderId="1" xfId="235" applyNumberFormat="1" applyFont="1" applyAlignment="1">
      <alignment horizontal="center" vertical="center"/>
    </xf>
    <xf numFmtId="167" fontId="40" fillId="0" borderId="1" xfId="235" applyNumberFormat="1" applyFont="1" applyAlignment="1">
      <alignment horizontal="left" vertical="center"/>
    </xf>
    <xf numFmtId="0" fontId="40" fillId="0" borderId="1" xfId="235" applyFont="1" applyAlignment="1">
      <alignment horizontal="center" vertical="center"/>
    </xf>
    <xf numFmtId="0" fontId="40" fillId="0" borderId="1" xfId="235" applyFont="1" applyAlignment="1">
      <alignment vertical="center"/>
    </xf>
    <xf numFmtId="167" fontId="40" fillId="0" borderId="1" xfId="235" applyNumberFormat="1" applyFont="1" applyAlignment="1">
      <alignment vertical="center"/>
    </xf>
    <xf numFmtId="164" fontId="40" fillId="0" borderId="1" xfId="235" applyNumberFormat="1" applyFont="1" applyAlignment="1">
      <alignment vertical="center"/>
    </xf>
    <xf numFmtId="171" fontId="40" fillId="0" borderId="3" xfId="235" applyNumberFormat="1" applyFont="1" applyBorder="1" applyAlignment="1">
      <alignment vertical="center"/>
    </xf>
    <xf numFmtId="171" fontId="40" fillId="0" borderId="1" xfId="235" applyNumberFormat="1" applyFont="1" applyAlignment="1">
      <alignment vertical="center"/>
    </xf>
    <xf numFmtId="164" fontId="40" fillId="0" borderId="2" xfId="235" applyNumberFormat="1" applyFont="1" applyBorder="1" applyAlignment="1">
      <alignment horizontal="right" vertical="center"/>
    </xf>
    <xf numFmtId="166" fontId="40" fillId="0" borderId="1" xfId="235" applyNumberFormat="1" applyFont="1" applyAlignment="1">
      <alignment horizontal="right" vertical="center"/>
    </xf>
    <xf numFmtId="166" fontId="40" fillId="0" borderId="2" xfId="235" applyNumberFormat="1" applyFont="1" applyBorder="1" applyAlignment="1">
      <alignment horizontal="right" vertical="center"/>
    </xf>
    <xf numFmtId="166" fontId="39" fillId="0" borderId="2" xfId="235" applyNumberFormat="1" applyFont="1" applyBorder="1" applyAlignment="1">
      <alignment horizontal="right" vertical="center"/>
    </xf>
    <xf numFmtId="166" fontId="39" fillId="0" borderId="1" xfId="235" quotePrefix="1" applyNumberFormat="1" applyFont="1" applyAlignment="1">
      <alignment horizontal="right" vertical="center"/>
    </xf>
    <xf numFmtId="166" fontId="39" fillId="0" borderId="2" xfId="237" applyNumberFormat="1" applyFont="1" applyBorder="1" applyAlignment="1">
      <alignment horizontal="center" vertical="center"/>
    </xf>
    <xf numFmtId="167" fontId="39" fillId="0" borderId="1" xfId="235" applyNumberFormat="1" applyFont="1" applyAlignment="1">
      <alignment horizontal="center" vertical="center"/>
    </xf>
    <xf numFmtId="167" fontId="39" fillId="0" borderId="2" xfId="235" applyNumberFormat="1" applyFont="1" applyBorder="1" applyAlignment="1">
      <alignment horizontal="right" vertical="center" wrapText="1"/>
    </xf>
    <xf numFmtId="166" fontId="39" fillId="0" borderId="1" xfId="235" quotePrefix="1" applyNumberFormat="1" applyFont="1" applyAlignment="1">
      <alignment horizontal="left" vertical="center"/>
    </xf>
    <xf numFmtId="0" fontId="39" fillId="0" borderId="1" xfId="235" applyFont="1" applyAlignment="1">
      <alignment vertical="center"/>
    </xf>
    <xf numFmtId="3" fontId="40" fillId="0" borderId="1" xfId="235" applyNumberFormat="1" applyFont="1" applyAlignment="1">
      <alignment horizontal="right" vertical="center"/>
    </xf>
    <xf numFmtId="167" fontId="40" fillId="0" borderId="3" xfId="235" applyNumberFormat="1" applyFont="1" applyBorder="1" applyAlignment="1">
      <alignment horizontal="right" vertical="center"/>
    </xf>
    <xf numFmtId="0" fontId="40" fillId="0" borderId="2" xfId="235" applyFont="1" applyBorder="1" applyAlignment="1">
      <alignment horizontal="left" vertical="center" shrinkToFit="1"/>
    </xf>
    <xf numFmtId="166" fontId="40" fillId="0" borderId="2" xfId="235" applyNumberFormat="1" applyFont="1" applyBorder="1" applyAlignment="1">
      <alignment vertical="center"/>
    </xf>
    <xf numFmtId="0" fontId="40" fillId="0" borderId="1" xfId="235" applyFont="1" applyAlignment="1">
      <alignment horizontal="right" vertical="center"/>
    </xf>
    <xf numFmtId="0" fontId="39" fillId="0" borderId="2" xfId="235" applyFont="1" applyBorder="1" applyAlignment="1">
      <alignment vertical="center"/>
    </xf>
    <xf numFmtId="0" fontId="40" fillId="0" borderId="2" xfId="235" applyFont="1" applyBorder="1" applyAlignment="1">
      <alignment horizontal="center" vertical="center"/>
    </xf>
    <xf numFmtId="0" fontId="40" fillId="0" borderId="2" xfId="235" applyFont="1" applyBorder="1" applyAlignment="1">
      <alignment horizontal="right" vertical="center"/>
    </xf>
    <xf numFmtId="0" fontId="39" fillId="0" borderId="1" xfId="235" applyFont="1" applyAlignment="1">
      <alignment horizontal="right" vertical="center"/>
    </xf>
    <xf numFmtId="0" fontId="39" fillId="0" borderId="1" xfId="235" applyFont="1" applyAlignment="1">
      <alignment horizontal="center" vertical="center"/>
    </xf>
    <xf numFmtId="0" fontId="39" fillId="0" borderId="2" xfId="235" applyFont="1" applyBorder="1" applyAlignment="1">
      <alignment horizontal="right" vertical="center"/>
    </xf>
    <xf numFmtId="165" fontId="39" fillId="0" borderId="1" xfId="235" applyNumberFormat="1" applyFont="1" applyAlignment="1">
      <alignment horizontal="center" vertical="center"/>
    </xf>
    <xf numFmtId="165" fontId="39" fillId="0" borderId="1" xfId="235" applyNumberFormat="1" applyFont="1" applyAlignment="1">
      <alignment horizontal="right" vertical="center"/>
    </xf>
    <xf numFmtId="167" fontId="39" fillId="0" borderId="1" xfId="235" quotePrefix="1" applyNumberFormat="1" applyFont="1" applyAlignment="1">
      <alignment horizontal="right" vertical="center"/>
    </xf>
    <xf numFmtId="0" fontId="39" fillId="0" borderId="1" xfId="235" quotePrefix="1" applyFont="1" applyAlignment="1">
      <alignment horizontal="right" vertical="center"/>
    </xf>
    <xf numFmtId="165" fontId="39" fillId="0" borderId="1" xfId="235" applyNumberFormat="1" applyFont="1" applyAlignment="1">
      <alignment horizontal="right" vertical="center" wrapText="1"/>
    </xf>
    <xf numFmtId="167" fontId="39" fillId="0" borderId="1" xfId="235" applyNumberFormat="1" applyFont="1" applyAlignment="1">
      <alignment horizontal="right" vertical="center" wrapText="1"/>
    </xf>
    <xf numFmtId="167" fontId="40" fillId="0" borderId="1" xfId="235" applyNumberFormat="1" applyFont="1" applyAlignment="1">
      <alignment horizontal="center" vertical="center"/>
    </xf>
    <xf numFmtId="167" fontId="40" fillId="0" borderId="1" xfId="239" applyNumberFormat="1" applyFont="1" applyAlignment="1">
      <alignment horizontal="right" vertical="center"/>
    </xf>
    <xf numFmtId="167" fontId="40" fillId="0" borderId="2" xfId="239" applyNumberFormat="1" applyFont="1" applyBorder="1" applyAlignment="1">
      <alignment horizontal="right" vertical="center"/>
    </xf>
    <xf numFmtId="0" fontId="40" fillId="0" borderId="1" xfId="235" applyFont="1"/>
    <xf numFmtId="166" fontId="39" fillId="0" borderId="1" xfId="237" applyNumberFormat="1" applyFont="1" applyAlignment="1">
      <alignment horizontal="left" vertical="center"/>
    </xf>
    <xf numFmtId="166" fontId="40" fillId="0" borderId="1" xfId="237" applyNumberFormat="1" applyFont="1" applyAlignment="1">
      <alignment horizontal="center" vertical="center"/>
    </xf>
    <xf numFmtId="166" fontId="40" fillId="0" borderId="1" xfId="237" applyNumberFormat="1" applyFont="1" applyAlignment="1">
      <alignment horizontal="left" vertical="center"/>
    </xf>
    <xf numFmtId="166" fontId="40" fillId="0" borderId="1" xfId="237" applyNumberFormat="1" applyFont="1" applyAlignment="1">
      <alignment horizontal="right" vertical="center"/>
    </xf>
    <xf numFmtId="164" fontId="40" fillId="0" borderId="1" xfId="237" applyNumberFormat="1" applyFont="1" applyAlignment="1">
      <alignment horizontal="left" vertical="center"/>
    </xf>
    <xf numFmtId="164" fontId="40" fillId="0" borderId="1" xfId="237" applyNumberFormat="1" applyFont="1" applyAlignment="1">
      <alignment horizontal="center" vertical="center"/>
    </xf>
    <xf numFmtId="167" fontId="40" fillId="0" borderId="1" xfId="237" applyNumberFormat="1" applyFont="1" applyAlignment="1">
      <alignment horizontal="right" vertical="center"/>
    </xf>
    <xf numFmtId="166" fontId="39" fillId="0" borderId="1" xfId="35" applyNumberFormat="1" applyFont="1" applyAlignment="1">
      <alignment horizontal="right" vertical="center"/>
    </xf>
    <xf numFmtId="0" fontId="40" fillId="0" borderId="1" xfId="31" applyFont="1"/>
    <xf numFmtId="166" fontId="39" fillId="0" borderId="2" xfId="238" applyNumberFormat="1" applyFont="1" applyBorder="1" applyAlignment="1">
      <alignment horizontal="left" vertical="center"/>
    </xf>
    <xf numFmtId="166" fontId="39" fillId="0" borderId="2" xfId="237" applyNumberFormat="1" applyFont="1" applyBorder="1" applyAlignment="1">
      <alignment horizontal="left" vertical="center"/>
    </xf>
    <xf numFmtId="166" fontId="40" fillId="0" borderId="2" xfId="237" applyNumberFormat="1" applyFont="1" applyBorder="1" applyAlignment="1">
      <alignment horizontal="center" vertical="center"/>
    </xf>
    <xf numFmtId="166" fontId="40" fillId="0" borderId="2" xfId="237" applyNumberFormat="1" applyFont="1" applyBorder="1" applyAlignment="1">
      <alignment horizontal="left" vertical="center"/>
    </xf>
    <xf numFmtId="166" fontId="40" fillId="0" borderId="2" xfId="237" applyNumberFormat="1" applyFont="1" applyBorder="1" applyAlignment="1">
      <alignment horizontal="right" vertical="center"/>
    </xf>
    <xf numFmtId="164" fontId="40" fillId="0" borderId="2" xfId="237" applyNumberFormat="1" applyFont="1" applyBorder="1" applyAlignment="1">
      <alignment horizontal="left" vertical="center"/>
    </xf>
    <xf numFmtId="164" fontId="40" fillId="0" borderId="2" xfId="237" applyNumberFormat="1" applyFont="1" applyBorder="1" applyAlignment="1">
      <alignment horizontal="center" vertical="center"/>
    </xf>
    <xf numFmtId="167" fontId="40" fillId="0" borderId="2" xfId="237" applyNumberFormat="1" applyFont="1" applyBorder="1" applyAlignment="1">
      <alignment horizontal="right" vertical="center"/>
    </xf>
    <xf numFmtId="166" fontId="40" fillId="0" borderId="1" xfId="237" applyNumberFormat="1" applyFont="1" applyAlignment="1">
      <alignment vertical="center"/>
    </xf>
    <xf numFmtId="166" fontId="39" fillId="0" borderId="1" xfId="237" applyNumberFormat="1" applyFont="1" applyAlignment="1">
      <alignment vertical="center"/>
    </xf>
    <xf numFmtId="164" fontId="39" fillId="0" borderId="1" xfId="237" applyNumberFormat="1" applyFont="1" applyAlignment="1">
      <alignment horizontal="right" vertical="center"/>
    </xf>
    <xf numFmtId="166" fontId="39" fillId="0" borderId="2" xfId="36" applyNumberFormat="1" applyFont="1" applyBorder="1" applyAlignment="1">
      <alignment horizontal="right" vertical="center"/>
    </xf>
    <xf numFmtId="166" fontId="39" fillId="0" borderId="1" xfId="36" applyNumberFormat="1" applyFont="1" applyAlignment="1">
      <alignment horizontal="left" vertical="center"/>
    </xf>
    <xf numFmtId="166" fontId="39" fillId="0" borderId="1" xfId="36" applyNumberFormat="1" applyFont="1" applyAlignment="1">
      <alignment horizontal="center" vertical="center"/>
    </xf>
    <xf numFmtId="167" fontId="39" fillId="0" borderId="2" xfId="36" applyNumberFormat="1" applyFont="1" applyBorder="1" applyAlignment="1">
      <alignment horizontal="right" vertical="center"/>
    </xf>
    <xf numFmtId="164" fontId="40" fillId="0" borderId="1" xfId="237" applyNumberFormat="1" applyFont="1" applyAlignment="1">
      <alignment horizontal="right" vertical="center"/>
    </xf>
    <xf numFmtId="166" fontId="40" fillId="0" borderId="16" xfId="34" applyNumberFormat="1" applyFont="1" applyBorder="1" applyAlignment="1">
      <alignment horizontal="right" vertical="center"/>
    </xf>
    <xf numFmtId="167" fontId="40" fillId="0" borderId="16" xfId="34" applyNumberFormat="1" applyFont="1" applyBorder="1" applyAlignment="1">
      <alignment horizontal="right" vertical="center"/>
    </xf>
    <xf numFmtId="168" fontId="40" fillId="0" borderId="1" xfId="237" applyNumberFormat="1" applyFont="1" applyAlignment="1">
      <alignment horizontal="center" vertical="center"/>
    </xf>
    <xf numFmtId="166" fontId="40" fillId="0" borderId="17" xfId="34" applyNumberFormat="1" applyFont="1" applyBorder="1" applyAlignment="1">
      <alignment horizontal="right" vertical="center"/>
    </xf>
    <xf numFmtId="167" fontId="40" fillId="0" borderId="17" xfId="34" applyNumberFormat="1" applyFont="1" applyBorder="1" applyAlignment="1">
      <alignment horizontal="right" vertical="center"/>
    </xf>
    <xf numFmtId="169" fontId="40" fillId="0" borderId="1" xfId="237" applyNumberFormat="1" applyFont="1" applyAlignment="1">
      <alignment horizontal="right" vertical="center"/>
    </xf>
    <xf numFmtId="170" fontId="40" fillId="0" borderId="1" xfId="237" applyNumberFormat="1" applyFont="1" applyAlignment="1">
      <alignment horizontal="right" vertical="center"/>
    </xf>
    <xf numFmtId="166" fontId="40" fillId="0" borderId="1" xfId="36" applyNumberFormat="1" applyFont="1" applyAlignment="1">
      <alignment horizontal="left" vertical="center"/>
    </xf>
    <xf numFmtId="166" fontId="40" fillId="0" borderId="1" xfId="36" applyNumberFormat="1" applyFont="1" applyAlignment="1">
      <alignment horizontal="center" vertical="center"/>
    </xf>
    <xf numFmtId="166" fontId="40" fillId="0" borderId="1" xfId="36" applyNumberFormat="1" applyFont="1" applyAlignment="1">
      <alignment horizontal="right" vertical="center"/>
    </xf>
    <xf numFmtId="164" fontId="40" fillId="0" borderId="1" xfId="36" applyNumberFormat="1" applyFont="1" applyAlignment="1">
      <alignment horizontal="left" vertical="center"/>
    </xf>
    <xf numFmtId="164" fontId="40" fillId="0" borderId="1" xfId="36" applyNumberFormat="1" applyFont="1" applyAlignment="1">
      <alignment horizontal="center" vertical="center"/>
    </xf>
    <xf numFmtId="167" fontId="40" fillId="0" borderId="1" xfId="36" applyNumberFormat="1" applyFont="1" applyAlignment="1">
      <alignment horizontal="right" vertical="center"/>
    </xf>
    <xf numFmtId="166" fontId="39" fillId="0" borderId="2" xfId="36" applyNumberFormat="1" applyFont="1" applyBorder="1" applyAlignment="1">
      <alignment horizontal="left" vertical="center"/>
    </xf>
    <xf numFmtId="166" fontId="40" fillId="0" borderId="2" xfId="36" applyNumberFormat="1" applyFont="1" applyBorder="1" applyAlignment="1">
      <alignment horizontal="center" vertical="center"/>
    </xf>
    <xf numFmtId="166" fontId="40" fillId="0" borderId="2" xfId="36" applyNumberFormat="1" applyFont="1" applyBorder="1" applyAlignment="1">
      <alignment horizontal="left" vertical="center"/>
    </xf>
    <xf numFmtId="166" fontId="40" fillId="0" borderId="2" xfId="36" applyNumberFormat="1" applyFont="1" applyBorder="1" applyAlignment="1">
      <alignment horizontal="right" vertical="center"/>
    </xf>
    <xf numFmtId="164" fontId="40" fillId="0" borderId="2" xfId="36" applyNumberFormat="1" applyFont="1" applyBorder="1" applyAlignment="1">
      <alignment horizontal="left" vertical="center"/>
    </xf>
    <xf numFmtId="164" fontId="40" fillId="0" borderId="2" xfId="36" applyNumberFormat="1" applyFont="1" applyBorder="1" applyAlignment="1">
      <alignment horizontal="center" vertical="center"/>
    </xf>
    <xf numFmtId="167" fontId="40" fillId="0" borderId="2" xfId="36" applyNumberFormat="1" applyFont="1" applyBorder="1" applyAlignment="1">
      <alignment horizontal="right" vertical="center"/>
    </xf>
    <xf numFmtId="166" fontId="40" fillId="0" borderId="1" xfId="36" applyNumberFormat="1" applyFont="1" applyAlignment="1">
      <alignment vertical="center"/>
    </xf>
    <xf numFmtId="166" fontId="39" fillId="0" borderId="1" xfId="237" applyNumberFormat="1" applyFont="1" applyAlignment="1">
      <alignment horizontal="center" vertical="center"/>
    </xf>
    <xf numFmtId="166" fontId="40" fillId="0" borderId="1" xfId="36" quotePrefix="1" applyNumberFormat="1" applyFont="1" applyAlignment="1">
      <alignment horizontal="left" vertical="center"/>
    </xf>
    <xf numFmtId="166" fontId="41" fillId="0" borderId="1" xfId="34" quotePrefix="1" applyNumberFormat="1" applyFont="1" applyAlignment="1">
      <alignment horizontal="left" vertical="center"/>
    </xf>
    <xf numFmtId="166" fontId="40" fillId="0" borderId="1" xfId="34" applyNumberFormat="1" applyFont="1" applyAlignment="1">
      <alignment vertical="center"/>
    </xf>
    <xf numFmtId="166" fontId="40" fillId="0" borderId="1" xfId="34" quotePrefix="1" applyNumberFormat="1" applyFont="1" applyAlignment="1">
      <alignment horizontal="left" vertical="center"/>
    </xf>
    <xf numFmtId="166" fontId="40" fillId="0" borderId="3" xfId="36" applyNumberFormat="1" applyFont="1" applyBorder="1" applyAlignment="1">
      <alignment horizontal="right" vertical="center"/>
    </xf>
    <xf numFmtId="167" fontId="40" fillId="0" borderId="3" xfId="36" applyNumberFormat="1" applyFont="1" applyBorder="1" applyAlignment="1">
      <alignment horizontal="right" vertical="center"/>
    </xf>
    <xf numFmtId="10" fontId="40" fillId="0" borderId="1" xfId="235" applyNumberFormat="1" applyFont="1" applyAlignment="1">
      <alignment horizontal="right" vertical="center"/>
    </xf>
    <xf numFmtId="169" fontId="40" fillId="0" borderId="1" xfId="235" applyNumberFormat="1" applyFont="1" applyAlignment="1">
      <alignment horizontal="right" vertical="center"/>
    </xf>
    <xf numFmtId="170" fontId="40" fillId="0" borderId="1" xfId="235" applyNumberFormat="1" applyFont="1" applyAlignment="1">
      <alignment horizontal="right" vertical="center"/>
    </xf>
    <xf numFmtId="166" fontId="41" fillId="0" borderId="1" xfId="235" applyNumberFormat="1" applyFont="1" applyAlignment="1">
      <alignment horizontal="left" vertical="center"/>
    </xf>
    <xf numFmtId="166" fontId="40" fillId="0" borderId="3" xfId="235" applyNumberFormat="1" applyFont="1" applyBorder="1" applyAlignment="1">
      <alignment horizontal="right" vertical="center"/>
    </xf>
    <xf numFmtId="10" fontId="40" fillId="0" borderId="1" xfId="236" applyNumberFormat="1" applyFont="1" applyFill="1" applyAlignment="1">
      <alignment horizontal="right" vertical="center"/>
    </xf>
    <xf numFmtId="167" fontId="40" fillId="0" borderId="16" xfId="0" applyNumberFormat="1" applyFont="1" applyBorder="1" applyAlignment="1">
      <alignment horizontal="right" vertical="center"/>
    </xf>
    <xf numFmtId="166" fontId="40" fillId="0" borderId="16" xfId="237" applyNumberFormat="1" applyFont="1" applyBorder="1" applyAlignment="1">
      <alignment horizontal="right" vertical="center"/>
    </xf>
    <xf numFmtId="166" fontId="40" fillId="0" borderId="16" xfId="36" applyNumberFormat="1" applyFont="1" applyBorder="1" applyAlignment="1">
      <alignment horizontal="right" vertical="center"/>
    </xf>
    <xf numFmtId="167" fontId="40" fillId="0" borderId="16" xfId="237" applyNumberFormat="1" applyFont="1" applyBorder="1" applyAlignment="1">
      <alignment horizontal="right" vertical="center"/>
    </xf>
    <xf numFmtId="167" fontId="40" fillId="0" borderId="16" xfId="235" applyNumberFormat="1" applyFont="1" applyBorder="1" applyAlignment="1">
      <alignment horizontal="right" vertical="center"/>
    </xf>
    <xf numFmtId="171" fontId="40" fillId="0" borderId="1" xfId="235" applyNumberFormat="1" applyFont="1"/>
    <xf numFmtId="166" fontId="40" fillId="0" borderId="1" xfId="33" applyNumberFormat="1" applyFont="1" applyAlignment="1">
      <alignment horizontal="left" vertical="center"/>
    </xf>
    <xf numFmtId="166" fontId="40" fillId="0" borderId="1" xfId="235" applyNumberFormat="1" applyFont="1"/>
    <xf numFmtId="166" fontId="40" fillId="0" borderId="2" xfId="0" applyNumberFormat="1" applyFont="1" applyBorder="1" applyAlignment="1">
      <alignment horizontal="left" vertical="center" shrinkToFit="1"/>
    </xf>
    <xf numFmtId="0" fontId="40" fillId="0" borderId="2" xfId="0" applyFont="1" applyBorder="1"/>
    <xf numFmtId="166" fontId="40" fillId="0" borderId="2" xfId="235" applyNumberFormat="1" applyFont="1" applyBorder="1" applyAlignment="1">
      <alignment horizontal="left" vertical="center" shrinkToFit="1"/>
    </xf>
    <xf numFmtId="0" fontId="40" fillId="0" borderId="2" xfId="235" applyFont="1" applyBorder="1"/>
    <xf numFmtId="167" fontId="39" fillId="0" borderId="2" xfId="235" applyNumberFormat="1" applyFont="1" applyBorder="1" applyAlignment="1">
      <alignment horizontal="right" vertical="center"/>
    </xf>
    <xf numFmtId="167" fontId="39" fillId="0" borderId="2" xfId="235" applyNumberFormat="1" applyFont="1" applyBorder="1" applyAlignment="1">
      <alignment horizontal="center" vertical="center"/>
    </xf>
    <xf numFmtId="166" fontId="40" fillId="0" borderId="16" xfId="31" applyNumberFormat="1" applyFont="1" applyBorder="1" applyAlignment="1">
      <alignment horizontal="left" vertical="center" shrinkToFit="1"/>
    </xf>
    <xf numFmtId="167" fontId="39" fillId="0" borderId="2" xfId="237" applyNumberFormat="1" applyFont="1" applyBorder="1" applyAlignment="1">
      <alignment horizontal="right" vertical="center"/>
    </xf>
    <xf numFmtId="167" fontId="39" fillId="0" borderId="2" xfId="237" applyNumberFormat="1" applyFont="1" applyBorder="1" applyAlignment="1">
      <alignment horizontal="center" vertical="center"/>
    </xf>
    <xf numFmtId="166" fontId="40" fillId="0" borderId="2" xfId="31" applyNumberFormat="1" applyFont="1" applyBorder="1" applyAlignment="1">
      <alignment horizontal="left" vertical="center" shrinkToFit="1"/>
    </xf>
    <xf numFmtId="167" fontId="39" fillId="0" borderId="4" xfId="235" applyNumberFormat="1" applyFont="1" applyBorder="1" applyAlignment="1">
      <alignment horizontal="center" vertical="center"/>
    </xf>
    <xf numFmtId="0" fontId="40" fillId="0" borderId="4" xfId="235" applyFont="1" applyBorder="1"/>
    <xf numFmtId="167" fontId="39" fillId="0" borderId="5" xfId="235" applyNumberFormat="1" applyFont="1" applyBorder="1" applyAlignment="1">
      <alignment horizontal="center" vertical="center"/>
    </xf>
    <xf numFmtId="0" fontId="40" fillId="0" borderId="5" xfId="235" applyFont="1" applyBorder="1"/>
    <xf numFmtId="0" fontId="39" fillId="0" borderId="4" xfId="235" applyFont="1" applyBorder="1" applyAlignment="1">
      <alignment horizontal="center" vertical="center"/>
    </xf>
    <xf numFmtId="166" fontId="39" fillId="0" borderId="4" xfId="235" applyNumberFormat="1" applyFont="1" applyBorder="1" applyAlignment="1">
      <alignment horizontal="center" vertical="center"/>
    </xf>
    <xf numFmtId="166" fontId="39" fillId="0" borderId="2" xfId="235" applyNumberFormat="1" applyFont="1" applyBorder="1" applyAlignment="1">
      <alignment horizontal="center" vertical="center"/>
    </xf>
  </cellXfs>
  <cellStyles count="370">
    <cellStyle name="20% - Accent1 2" xfId="129" xr:uid="{B90DBE3F-9763-4812-8050-DB7683660570}"/>
    <cellStyle name="20% - Accent1 2 2" xfId="279" xr:uid="{AFB59D22-159A-47FF-ACC6-8AF8E4A5E5F1}"/>
    <cellStyle name="20% - Accent1 3" xfId="210" xr:uid="{388D5AE6-BCA9-4B8C-903B-57328EF47A75}"/>
    <cellStyle name="20% - Accent1 3 2" xfId="344" xr:uid="{03642B40-5601-44BB-B59E-8D0128E17B31}"/>
    <cellStyle name="20% - Accent2 2" xfId="133" xr:uid="{5F128E89-7E00-4BC6-B37B-7652847E10A2}"/>
    <cellStyle name="20% - Accent2 2 2" xfId="282" xr:uid="{EB31C99E-64EF-4FE7-ACB0-5A751412CDB8}"/>
    <cellStyle name="20% - Accent2 3" xfId="213" xr:uid="{827E5B59-03BC-4936-86BF-A121CC6B0B7B}"/>
    <cellStyle name="20% - Accent2 3 2" xfId="347" xr:uid="{4EF602C2-69A8-42F3-991A-BB87E92CD70B}"/>
    <cellStyle name="20% - Accent3 2" xfId="137" xr:uid="{E3B75FB0-FCFC-4D19-8E3F-56D4C9B93644}"/>
    <cellStyle name="20% - Accent3 2 2" xfId="285" xr:uid="{3A7608C1-F946-45F2-B9E5-EF012173EC22}"/>
    <cellStyle name="20% - Accent3 3" xfId="216" xr:uid="{A7E8EB68-D49D-4C97-AA4F-DEF5C74B27F6}"/>
    <cellStyle name="20% - Accent3 3 2" xfId="350" xr:uid="{3E354450-1D55-41D0-9554-539FFDF8DB03}"/>
    <cellStyle name="20% - Accent4 2" xfId="141" xr:uid="{6A16B3DB-0330-4911-ACB2-364F242B6955}"/>
    <cellStyle name="20% - Accent4 2 2" xfId="288" xr:uid="{CE2E6B07-461D-4DFD-81C8-4BF2244AA4B2}"/>
    <cellStyle name="20% - Accent4 3" xfId="219" xr:uid="{1C546891-B588-465B-8088-82807D0559E1}"/>
    <cellStyle name="20% - Accent4 3 2" xfId="353" xr:uid="{1F42700D-4E7C-40EF-8D2F-09C43253454E}"/>
    <cellStyle name="20% - Accent5 2" xfId="145" xr:uid="{638D532D-2E24-4C48-8CED-3E95469DD168}"/>
    <cellStyle name="20% - Accent5 2 2" xfId="291" xr:uid="{8118CB22-F5F0-4596-99DA-CA22BBCA34CA}"/>
    <cellStyle name="20% - Accent5 3" xfId="222" xr:uid="{86D162CD-6BF1-464A-98CC-A4EDF116F629}"/>
    <cellStyle name="20% - Accent5 3 2" xfId="356" xr:uid="{21C48898-7B26-4E40-AD38-8202BDCE4915}"/>
    <cellStyle name="20% - Accent6 2" xfId="149" xr:uid="{51E66735-1625-41D8-AC51-16CB8BF23829}"/>
    <cellStyle name="20% - Accent6 2 2" xfId="294" xr:uid="{1D3D4586-4F44-41D6-8879-85D9AD380A08}"/>
    <cellStyle name="20% - Accent6 3" xfId="225" xr:uid="{E7A05FA8-9459-4815-B207-F5D3BF1381D2}"/>
    <cellStyle name="20% - Accent6 3 2" xfId="359" xr:uid="{B7EEC338-27ED-4447-BE02-FD04E17BE145}"/>
    <cellStyle name="40% - Accent1 2" xfId="130" xr:uid="{3095ED35-ED0E-4504-9799-A5B69942377B}"/>
    <cellStyle name="40% - Accent1 2 2" xfId="280" xr:uid="{9B273BC3-0E4A-4FA7-A8A5-28CEC32BF2E8}"/>
    <cellStyle name="40% - Accent1 3" xfId="211" xr:uid="{25047AFC-A264-4F11-994F-6709DEC5AEC7}"/>
    <cellStyle name="40% - Accent1 3 2" xfId="345" xr:uid="{923C45F6-A1D1-480D-8F67-EE928B0316F6}"/>
    <cellStyle name="40% - Accent2 2" xfId="134" xr:uid="{AD9204B1-6CC6-44D9-962A-D40A60927CA3}"/>
    <cellStyle name="40% - Accent2 2 2" xfId="283" xr:uid="{634E925F-A88E-4706-AE5D-0D575A55A25B}"/>
    <cellStyle name="40% - Accent2 3" xfId="214" xr:uid="{BD983214-D95A-4CD5-AB09-FEA395CF9876}"/>
    <cellStyle name="40% - Accent2 3 2" xfId="348" xr:uid="{3310EE64-1B9E-43AD-BC43-E42D41E40932}"/>
    <cellStyle name="40% - Accent3 2" xfId="138" xr:uid="{CD5711A4-4725-4368-9F57-4804634A04B9}"/>
    <cellStyle name="40% - Accent3 2 2" xfId="286" xr:uid="{C3806A2D-F9CE-46A0-8F6F-0B2449F0423E}"/>
    <cellStyle name="40% - Accent3 3" xfId="217" xr:uid="{1F522C8E-C648-4E0F-A3D1-7D9B7419B6A0}"/>
    <cellStyle name="40% - Accent3 3 2" xfId="351" xr:uid="{9D7F43FF-EE9B-4CE4-9077-B1B52CF930C5}"/>
    <cellStyle name="40% - Accent4 2" xfId="142" xr:uid="{769F9485-BDB6-4FCA-843E-B877889CE282}"/>
    <cellStyle name="40% - Accent4 2 2" xfId="289" xr:uid="{43413A02-3832-4754-AC90-5C48BEEA7546}"/>
    <cellStyle name="40% - Accent4 3" xfId="220" xr:uid="{73831363-DE4E-4E23-8439-C2CC307B8BBB}"/>
    <cellStyle name="40% - Accent4 3 2" xfId="354" xr:uid="{2B7D63C7-A3C7-4854-A05B-DF756A9704F6}"/>
    <cellStyle name="40% - Accent5 2" xfId="146" xr:uid="{040342A7-AE63-4F63-864B-A9849DDAD2F6}"/>
    <cellStyle name="40% - Accent5 2 2" xfId="292" xr:uid="{8F701007-E569-4F25-BC26-CD29789DDA54}"/>
    <cellStyle name="40% - Accent5 3" xfId="223" xr:uid="{0262FC07-96C9-4E40-8C19-317C660EE3A5}"/>
    <cellStyle name="40% - Accent5 3 2" xfId="357" xr:uid="{1FDAC94C-4B64-4D12-8C34-2F2530951492}"/>
    <cellStyle name="40% - Accent6 2" xfId="150" xr:uid="{91BA1EAE-7416-44B9-8586-0DAE6701038C}"/>
    <cellStyle name="40% - Accent6 2 2" xfId="295" xr:uid="{5E05984A-1F35-4BF1-8099-9B53ABB46C63}"/>
    <cellStyle name="40% - Accent6 3" xfId="226" xr:uid="{996CED60-25FA-46E9-9870-B29E0E19A59D}"/>
    <cellStyle name="40% - Accent6 3 2" xfId="360" xr:uid="{65712683-B5E3-4016-9EB0-CA06F0C4FA9C}"/>
    <cellStyle name="60% - Accent1 2" xfId="131" xr:uid="{8E813A61-5B81-48ED-8F44-E99CD1A7D530}"/>
    <cellStyle name="60% - Accent1 2 2" xfId="281" xr:uid="{8C04879C-53F0-4334-9911-408B90E33035}"/>
    <cellStyle name="60% - Accent1 3" xfId="212" xr:uid="{55C3ECDB-BBDD-4585-A40A-4A79AC258C4E}"/>
    <cellStyle name="60% - Accent1 3 2" xfId="346" xr:uid="{FA1F0A56-AED4-42F4-A0A6-DEE158D71E24}"/>
    <cellStyle name="60% - Accent2 2" xfId="135" xr:uid="{EBBDE5ED-B8AC-4896-ABD4-F82ACFF03B00}"/>
    <cellStyle name="60% - Accent2 2 2" xfId="284" xr:uid="{9A422418-B101-4DDE-86DB-2980F3ADDEFB}"/>
    <cellStyle name="60% - Accent2 3" xfId="215" xr:uid="{C1154060-2AD3-4CCC-9DED-6BDA10523898}"/>
    <cellStyle name="60% - Accent2 3 2" xfId="349" xr:uid="{91658DC0-D14B-4FC4-BEDB-76D1941FC68E}"/>
    <cellStyle name="60% - Accent3 2" xfId="139" xr:uid="{B6FF0303-6FCE-4525-AD67-4993841E9D32}"/>
    <cellStyle name="60% - Accent3 2 2" xfId="287" xr:uid="{61836D43-DA85-4D2B-AD3C-E160862BD299}"/>
    <cellStyle name="60% - Accent3 3" xfId="218" xr:uid="{CC4BE0A1-0837-481F-ADBB-A671310045C5}"/>
    <cellStyle name="60% - Accent3 3 2" xfId="352" xr:uid="{6B88F311-7B14-499A-9A5C-ABC6E886AB28}"/>
    <cellStyle name="60% - Accent4 2" xfId="143" xr:uid="{7725D909-4166-4AA2-80DE-190C1FBFC23E}"/>
    <cellStyle name="60% - Accent4 2 2" xfId="290" xr:uid="{2AE3399A-B36B-4C82-A7F9-DB0B9797C7B8}"/>
    <cellStyle name="60% - Accent4 3" xfId="221" xr:uid="{A639DC30-D474-4D2E-AFB6-4C1A8654158A}"/>
    <cellStyle name="60% - Accent4 3 2" xfId="355" xr:uid="{AF713AA6-1DD8-4CF3-B545-6BBCBDE87722}"/>
    <cellStyle name="60% - Accent5 2" xfId="147" xr:uid="{1414FEE6-1C29-4AF7-8054-74E76004AA85}"/>
    <cellStyle name="60% - Accent5 2 2" xfId="293" xr:uid="{1E35BC81-DDFC-4D9C-9C3A-830FEAC46E97}"/>
    <cellStyle name="60% - Accent5 3" xfId="224" xr:uid="{0CD9797F-8C41-4B21-853D-60D728B71292}"/>
    <cellStyle name="60% - Accent5 3 2" xfId="358" xr:uid="{A1B97CE0-0528-438C-8807-21E40B71529F}"/>
    <cellStyle name="60% - Accent6 2" xfId="151" xr:uid="{54ABED07-E117-44A8-9274-34C49A5CA418}"/>
    <cellStyle name="60% - Accent6 2 2" xfId="296" xr:uid="{59A92E1A-B9EE-41B9-89D9-67FE4EA6278C}"/>
    <cellStyle name="60% - Accent6 3" xfId="227" xr:uid="{24A9683D-A412-472D-B0F2-10B4125C16AE}"/>
    <cellStyle name="60% - Accent6 3 2" xfId="361" xr:uid="{08F73D3A-F4E2-4548-AF7A-879C0AE07875}"/>
    <cellStyle name="Accent1 2" xfId="128" xr:uid="{1F4A0FCA-275C-4AD7-8C41-66810C3942F9}"/>
    <cellStyle name="Accent2 2" xfId="132" xr:uid="{541A14D1-0290-4003-A24A-F44E17731342}"/>
    <cellStyle name="Accent3 2" xfId="136" xr:uid="{41A247E2-55F8-43AF-AA87-507823FACCFF}"/>
    <cellStyle name="Accent4 2" xfId="140" xr:uid="{A92EF908-CE8A-47C0-B0C5-D17316B2E813}"/>
    <cellStyle name="Accent5 2" xfId="144" xr:uid="{754CF762-DBA2-47E5-822C-6DF577F816E2}"/>
    <cellStyle name="Accent6 2" xfId="148" xr:uid="{C66EE4F0-C65C-4B0F-80E1-F80278E79801}"/>
    <cellStyle name="Bad 2" xfId="123" xr:uid="{2E77DCEF-EEED-4CCC-90CB-7406B8D9B7D6}"/>
    <cellStyle name="Calculation" xfId="6" builtinId="22" customBuiltin="1"/>
    <cellStyle name="Check Cell" xfId="8" builtinId="23" customBuiltin="1"/>
    <cellStyle name="Comma [0] 2" xfId="112" xr:uid="{C3DF390E-575A-4D56-A289-9A62C527E576}"/>
    <cellStyle name="Comma 10" xfId="38" xr:uid="{D691CB76-9C80-4AFB-A368-AAE31F88564B}"/>
    <cellStyle name="Comma 10 2" xfId="178" xr:uid="{70DC18C0-A2C9-45AF-B94B-9D953519D023}"/>
    <cellStyle name="Comma 10 2 2" xfId="59" xr:uid="{1955433F-69F9-4360-9D2B-AE55C41CD320}"/>
    <cellStyle name="Comma 10 2 2 2" xfId="185" xr:uid="{FDB39BC8-3C04-4120-B1A6-27D23218CFF5}"/>
    <cellStyle name="Comma 10 2 2 2 2" xfId="319" xr:uid="{597643C7-1437-4AD1-9934-A8A47B93BBC6}"/>
    <cellStyle name="Comma 10 2 2 3" xfId="254" xr:uid="{F6D3F2DD-BE4D-4956-8D50-6FB57CD91865}"/>
    <cellStyle name="Comma 10 2 3" xfId="312" xr:uid="{D4EA7AED-BBEE-479B-BCCF-8518AB757879}"/>
    <cellStyle name="Comma 10 3" xfId="56" xr:uid="{789C8819-8203-4C11-8D2C-F0B196554D9C}"/>
    <cellStyle name="Comma 10 3 2" xfId="184" xr:uid="{9127A207-CFCB-4D44-9EBA-6FDC86D034E9}"/>
    <cellStyle name="Comma 10 3 2 2" xfId="318" xr:uid="{7A130756-873C-4937-A2BD-562F0F8A46EE}"/>
    <cellStyle name="Comma 10 3 3" xfId="253" xr:uid="{5448898C-70A5-424F-902C-39FA365C9E93}"/>
    <cellStyle name="Comma 10 4" xfId="247" xr:uid="{2DB668BC-4E18-4FCD-8729-11B6C1F4BE15}"/>
    <cellStyle name="Comma 11" xfId="167" xr:uid="{819202D5-2B74-495F-AA11-E82931A85300}"/>
    <cellStyle name="Comma 11 9 2" xfId="78" xr:uid="{D1C1BF81-D0B3-4462-BD1D-736C43C5DD40}"/>
    <cellStyle name="Comma 116" xfId="32" xr:uid="{7A867F81-4B8A-4762-BB8F-2D40E89C4D79}"/>
    <cellStyle name="Comma 116 2" xfId="46" xr:uid="{81FA787A-FFF7-408C-BA4B-F86EBD94AC07}"/>
    <cellStyle name="Comma 116 2 2" xfId="181" xr:uid="{2B6EB263-9840-4418-81A2-784422DAAB71}"/>
    <cellStyle name="Comma 116 2 2 2" xfId="315" xr:uid="{98711359-5C63-4C3D-B278-0CF9FB71BBF7}"/>
    <cellStyle name="Comma 116 2 3" xfId="250" xr:uid="{79E39701-65F2-4AD6-9379-C3997F78B2FE}"/>
    <cellStyle name="Comma 116 3" xfId="161" xr:uid="{0C028CC2-64EB-4925-8CF5-AA9FE5A5FA73}"/>
    <cellStyle name="Comma 116 3 2" xfId="80" xr:uid="{EF3E6975-BBA4-45C0-9BCF-10AEBB972D30}"/>
    <cellStyle name="Comma 116 3 2 2" xfId="115" xr:uid="{82D62646-1C56-4FA2-9566-33C0BFC0B5FF}"/>
    <cellStyle name="Comma 116 3 2 2 2" xfId="205" xr:uid="{634A92F1-30FD-4B32-9B29-5DF27E5EC0F4}"/>
    <cellStyle name="Comma 116 3 2 2 2 2" xfId="339" xr:uid="{B54176B2-F42A-4F2D-8435-59254C28E7BC}"/>
    <cellStyle name="Comma 116 3 2 2 3" xfId="274" xr:uid="{E2E38CE6-A4A4-4C2B-9E8B-198E2B7B0E60}"/>
    <cellStyle name="Comma 116 3 2 3" xfId="195" xr:uid="{EF83540C-5B74-48F3-A870-756FF06251DB}"/>
    <cellStyle name="Comma 116 3 2 3 2" xfId="329" xr:uid="{17C93F48-9E83-4D71-BA17-3F95BB58C0F3}"/>
    <cellStyle name="Comma 116 3 2 4" xfId="264" xr:uid="{FE83DFB6-A108-4241-9A95-8D864A65A217}"/>
    <cellStyle name="Comma 116 3 3" xfId="231" xr:uid="{2F6710FB-E732-4323-B9E7-992378058D82}"/>
    <cellStyle name="Comma 116 3 3 2" xfId="365" xr:uid="{E2D69423-5595-4771-906B-3C26025B20FB}"/>
    <cellStyle name="Comma 116 3 4" xfId="300" xr:uid="{87AA2CC3-E566-4929-BC05-45C551D50248}"/>
    <cellStyle name="Comma 116 4" xfId="177" xr:uid="{FB3DFF77-E7BD-49C8-B66F-DEE11376CC03}"/>
    <cellStyle name="Comma 116 4 2" xfId="311" xr:uid="{7C877F3F-2699-4811-A169-C60D5B0DA6DD}"/>
    <cellStyle name="Comma 116 5" xfId="246" xr:uid="{CCA18C27-1288-4BB0-AA3F-5631E405DBE7}"/>
    <cellStyle name="Comma 116 7" xfId="104" xr:uid="{1A1A15DE-FC8C-4A07-B904-1CC8C52F600A}"/>
    <cellStyle name="Comma 116 7 2" xfId="119" xr:uid="{AE3B399A-B05F-442C-A38F-4DEEBFD992A9}"/>
    <cellStyle name="Comma 116 7 2 2" xfId="208" xr:uid="{9A15363A-38E3-4808-83A4-8DFEAE0E1054}"/>
    <cellStyle name="Comma 116 7 2 2 2" xfId="342" xr:uid="{B2BE9429-3606-40E7-B965-56EF4F59AC67}"/>
    <cellStyle name="Comma 116 7 2 3" xfId="277" xr:uid="{3AF73449-AC4F-41EE-B4B3-55BE3F265C1A}"/>
    <cellStyle name="Comma 116 7 3" xfId="203" xr:uid="{3C80F756-66B2-4974-9532-6A108E5B99BD}"/>
    <cellStyle name="Comma 116 7 3 2" xfId="337" xr:uid="{B3353822-2ECB-44FE-B43F-44ED58513076}"/>
    <cellStyle name="Comma 116 7 4" xfId="272" xr:uid="{CDEA738C-92CB-45B7-A2C8-0C2359BEFF43}"/>
    <cellStyle name="Comma 12" xfId="162" xr:uid="{51D0FE47-E928-4F1F-9D06-F4D90AC5ACA0}"/>
    <cellStyle name="Comma 12 2 2" xfId="44" xr:uid="{F2FABCBF-117E-4939-A054-6770F4824086}"/>
    <cellStyle name="Comma 13" xfId="163" xr:uid="{51CE7D0A-127F-46B6-8E0C-450D3B3A9D4B}"/>
    <cellStyle name="Comma 14" xfId="168" xr:uid="{88009971-17C4-407A-9BB5-6459B6D21F0F}"/>
    <cellStyle name="Comma 15" xfId="23" xr:uid="{CCA6200C-6D40-4553-81B0-EB6448C8C415}"/>
    <cellStyle name="Comma 15 2" xfId="241" xr:uid="{98CCD34A-2E53-409F-AE00-60F29AF76F9C}"/>
    <cellStyle name="Comma 16" xfId="169" xr:uid="{FF6F2AEF-CFA9-4FF5-9E34-820602401145}"/>
    <cellStyle name="Comma 16 2" xfId="303" xr:uid="{5719675F-66BB-417A-BF3B-251A591D3E75}"/>
    <cellStyle name="Comma 17" xfId="170" xr:uid="{7522EC98-7EB9-4272-86D7-DC4CB3229B91}"/>
    <cellStyle name="Comma 17 2" xfId="304" xr:uid="{5B4FF92C-B73C-4499-B729-27A1F84BCB6D}"/>
    <cellStyle name="Comma 18" xfId="172" xr:uid="{17E5502F-C07E-4CF8-821A-B536BBE3258C}"/>
    <cellStyle name="Comma 18 2" xfId="306" xr:uid="{FB4ED7A8-AF99-43A8-9F82-075701C12821}"/>
    <cellStyle name="Comma 19" xfId="368" xr:uid="{1B06745A-D955-49B9-99FA-43174E4B9BCD}"/>
    <cellStyle name="Comma 2" xfId="15" xr:uid="{400E53ED-3925-4160-8B97-A5B52F23A827}"/>
    <cellStyle name="Comma 2 14" xfId="66" xr:uid="{DF96D979-0F2F-4943-BFD9-848F12DE3287}"/>
    <cellStyle name="Comma 2 2" xfId="77" xr:uid="{045181C8-1461-4AAE-91CD-D54D6ED32399}"/>
    <cellStyle name="Comma 2 2 2 10" xfId="96" xr:uid="{58AA1E9F-7BCB-46AD-B7C9-24418F5BB706}"/>
    <cellStyle name="Comma 2 2 2 10 2" xfId="97" xr:uid="{49A86611-9A1F-4D7E-B1BA-2123B790EA50}"/>
    <cellStyle name="Comma 2 3" xfId="154" xr:uid="{21F37A48-F138-4FAD-BE51-0A83048A20F9}"/>
    <cellStyle name="Comma 22" xfId="43" xr:uid="{82EEDCE1-C98D-4485-9104-8BFA685DDAB9}"/>
    <cellStyle name="Comma 25" xfId="41" xr:uid="{453480CD-437D-475A-A489-EC346DF0C908}"/>
    <cellStyle name="Comma 28" xfId="40" xr:uid="{C0A10C7E-D5B0-498E-AECE-95145138DF24}"/>
    <cellStyle name="Comma 3" xfId="14" xr:uid="{4B884C24-8600-4C6F-8633-9EDB16A5B43E}"/>
    <cellStyle name="Comma 3 13" xfId="111" xr:uid="{905F1A65-B910-411C-962F-05043282A1F8}"/>
    <cellStyle name="Comma 3 2" xfId="48" xr:uid="{6B4194DC-7649-4D3C-8D2A-25318DBB6524}"/>
    <cellStyle name="Comma 3 3" xfId="157" xr:uid="{0B7B5E5D-9457-4D7A-9C31-850ABDDF7031}"/>
    <cellStyle name="Comma 3 3 2" xfId="229" xr:uid="{EB3D1A6F-E532-45A3-87A2-A9CB29C06C73}"/>
    <cellStyle name="Comma 3 3 2 2" xfId="363" xr:uid="{153B116B-8DCD-4B03-8D7B-73F73E96FB48}"/>
    <cellStyle name="Comma 3 3 3" xfId="298" xr:uid="{655EF430-2E46-4738-B771-2DD768761B79}"/>
    <cellStyle name="Comma 4" xfId="107" xr:uid="{4BA86E0F-55C0-4744-A78F-2DC60817FED2}"/>
    <cellStyle name="Comma 4 2" xfId="165" xr:uid="{4CE55781-5082-4D9D-A56E-DEED317F1AE7}"/>
    <cellStyle name="Comma 4 2 2" xfId="55" xr:uid="{CBC120E8-9800-4974-86D9-E70DC07880B7}"/>
    <cellStyle name="Comma 4 2 5" xfId="63" xr:uid="{C58C8E26-C4D9-45AB-8294-4010DAB9D8A5}"/>
    <cellStyle name="Comma 4 2 5 2" xfId="188" xr:uid="{E78A4F70-873F-4572-AE25-A1A299BDC2AF}"/>
    <cellStyle name="Comma 4 2 5 2 2" xfId="322" xr:uid="{C152B374-D74A-4C77-AE0B-7FFA6D065FB0}"/>
    <cellStyle name="Comma 4 2 5 3" xfId="257" xr:uid="{841AEF9C-C10A-43B0-BE43-EB3D86827664}"/>
    <cellStyle name="Comma 4 3 3" xfId="93" xr:uid="{7E62C869-E7F7-46C2-B0BE-DE69568DDC97}"/>
    <cellStyle name="Comma 4 3 3 2" xfId="94" xr:uid="{6ECEA6EE-E903-4C8E-B983-0D00303F11DB}"/>
    <cellStyle name="Comma 4 3 3 2 2" xfId="199" xr:uid="{193C2D25-1C7B-4E29-880D-AFABD38DA17E}"/>
    <cellStyle name="Comma 4 3 3 2 2 2" xfId="333" xr:uid="{6886C37A-97D0-4C0D-9633-C024A70B3555}"/>
    <cellStyle name="Comma 4 3 3 2 3" xfId="268" xr:uid="{BE67EB35-83DB-43FF-B0C7-A78E34856945}"/>
    <cellStyle name="Comma 4 3 3 3" xfId="198" xr:uid="{FBD4485E-F55C-4085-A31B-4BFB0BB27B5F}"/>
    <cellStyle name="Comma 4 3 3 3 2" xfId="332" xr:uid="{1D11D343-6020-4AF2-87FC-D1C3B832981E}"/>
    <cellStyle name="Comma 4 3 3 4" xfId="267" xr:uid="{AF810011-A698-4245-BEB9-A91A8D5FFAC4}"/>
    <cellStyle name="Comma 4 4" xfId="26" xr:uid="{DC802405-581C-4CD0-AFBC-EACB70E34EE2}"/>
    <cellStyle name="Comma 4 4 2" xfId="174" xr:uid="{872E9825-4034-49BD-9664-AD227E95982E}"/>
    <cellStyle name="Comma 4 4 2 2" xfId="308" xr:uid="{A5504264-59BE-48FB-A186-A90E5DD6715E}"/>
    <cellStyle name="Comma 4 4 3" xfId="243" xr:uid="{949EE2E8-D4B7-4751-9FA3-4C0ED9F5139C}"/>
    <cellStyle name="Comma 4 4 5" xfId="99" xr:uid="{97E6B7E8-FBAC-4633-877F-914712C79DBF}"/>
    <cellStyle name="Comma 4 4 5 2" xfId="116" xr:uid="{709B96A4-9CF8-4FC3-965B-722314E57770}"/>
    <cellStyle name="Comma 4 4 5 2 2" xfId="206" xr:uid="{4DCAA3C2-8478-4242-9F4F-5EAD9FEE9DCF}"/>
    <cellStyle name="Comma 4 4 5 2 2 2" xfId="340" xr:uid="{08658FC0-9A4A-497F-99FF-9D18BE730321}"/>
    <cellStyle name="Comma 4 4 5 2 3" xfId="275" xr:uid="{041549CB-7A90-4F97-9F62-43BC5C441841}"/>
    <cellStyle name="Comma 4 4 5 3" xfId="200" xr:uid="{936BDC84-23C8-4601-97BA-543EB522A1DA}"/>
    <cellStyle name="Comma 4 4 5 3 2" xfId="334" xr:uid="{7A0B69D5-1CBB-4F5D-AB20-203B050EF4E5}"/>
    <cellStyle name="Comma 4 4 5 4" xfId="269" xr:uid="{C9D5CC1E-E1A8-4AF4-A134-C9A5F5C0A351}"/>
    <cellStyle name="Comma 43" xfId="105" xr:uid="{52CF31E5-A30A-4364-BE0D-BFB0C4C8E09D}"/>
    <cellStyle name="Comma 5" xfId="54" xr:uid="{A8720B4A-069B-4158-8DC6-E20AC098F248}"/>
    <cellStyle name="Comma 5 2" xfId="49" xr:uid="{D643B0C1-5004-46FA-BB38-70AC8B316BF8}"/>
    <cellStyle name="Comma 5 2 2" xfId="86" xr:uid="{2278A505-528F-4108-83DB-43D50F637BD4}"/>
    <cellStyle name="Comma 5 2 2 2" xfId="88" xr:uid="{73987511-FC89-44A7-9B86-1BB91A9FBB89}"/>
    <cellStyle name="Comma 5 2 3" xfId="183" xr:uid="{B62986B5-AC05-49B9-B5B2-9EF7C342568B}"/>
    <cellStyle name="Comma 5 2 3 2" xfId="317" xr:uid="{BB72E20D-A675-4F25-9A71-80BF9E50F23D}"/>
    <cellStyle name="Comma 5 2 4" xfId="252" xr:uid="{016440E8-AE11-4AD8-87DE-1A8B02FEE3AC}"/>
    <cellStyle name="Comma 5 3" xfId="83" xr:uid="{011C995D-6986-4862-8F9B-0EE66D70BF33}"/>
    <cellStyle name="Comma 5 3 2" xfId="87" xr:uid="{4D0C2F6C-7E9D-4D46-B87B-DE9B8D73422A}"/>
    <cellStyle name="Comma 52 2 2" xfId="71" xr:uid="{7B2926C5-8337-479F-8192-EAA6E6170774}"/>
    <cellStyle name="Comma 52 2 2 2" xfId="192" xr:uid="{264B0AFF-E66A-459A-A75E-BACFA86CF4A3}"/>
    <cellStyle name="Comma 52 2 2 2 2" xfId="326" xr:uid="{17643DFD-A681-4C35-B208-E9CC8DE3B4AA}"/>
    <cellStyle name="Comma 52 2 2 3" xfId="261" xr:uid="{69072451-FCA8-4C87-82ED-4EC261FA6AFB}"/>
    <cellStyle name="Comma 52 4" xfId="68" xr:uid="{9A702E2E-7098-4FAF-B9C1-B288CACD0979}"/>
    <cellStyle name="Comma 52 4 2" xfId="190" xr:uid="{F6445C2A-2920-4D6D-A7E8-24FF7696940A}"/>
    <cellStyle name="Comma 52 4 2 2" xfId="324" xr:uid="{BECD47FF-E622-41B3-96FC-B07260C87238}"/>
    <cellStyle name="Comma 52 4 3" xfId="259" xr:uid="{0CECA135-6A15-4C3A-B2AE-07B53A371E71}"/>
    <cellStyle name="Comma 6" xfId="29" xr:uid="{C151F70C-BA14-444D-AF97-2AFF0E844D70}"/>
    <cellStyle name="Comma 6 2" xfId="47" xr:uid="{86ACA4B9-8267-409C-9F11-C95C85E2E500}"/>
    <cellStyle name="Comma 6 2 2" xfId="182" xr:uid="{8460F980-528B-449A-9692-D5A9D2B5B69B}"/>
    <cellStyle name="Comma 6 2 2 2" xfId="316" xr:uid="{8B7634C5-D13F-4F32-8A08-F8C2BC1F797D}"/>
    <cellStyle name="Comma 6 2 3" xfId="251" xr:uid="{55BA12DF-02E9-4E81-BAA0-06626B7A5C9A}"/>
    <cellStyle name="Comma 6 3" xfId="176" xr:uid="{FDF099B4-9604-4A7D-A26E-F128C0852D30}"/>
    <cellStyle name="Comma 6 3 2" xfId="310" xr:uid="{DDB9DF85-DB80-47E9-914B-3BF6F4346061}"/>
    <cellStyle name="Comma 6 4" xfId="245" xr:uid="{AA9D41D5-1E85-44A0-B134-6B0A90F517E6}"/>
    <cellStyle name="Comma 66" xfId="67" xr:uid="{57349BBC-D60D-4F00-8E98-49D7130577FE}"/>
    <cellStyle name="Comma 66 2" xfId="189" xr:uid="{AA5CD2E7-DB69-42A6-B769-6FC4E8BE09C6}"/>
    <cellStyle name="Comma 66 2 2" xfId="323" xr:uid="{2E76B560-A15B-4C9E-B5D2-7F3CC27FD3B3}"/>
    <cellStyle name="Comma 66 3" xfId="258" xr:uid="{A0AC57F5-DB38-43C7-9060-0878195B7F58}"/>
    <cellStyle name="Comma 7" xfId="76" xr:uid="{8559D879-0961-4A8B-8C15-6A82F2121980}"/>
    <cellStyle name="Comma 7 2" xfId="166" xr:uid="{47242291-40C3-4A07-B414-75974F42569C}"/>
    <cellStyle name="Comma 7 2 2" xfId="233" xr:uid="{3BB2804C-35EF-4C6C-9B15-B293818FA6BB}"/>
    <cellStyle name="Comma 7 2 2 2" xfId="367" xr:uid="{43AE68D4-257E-4BD5-9AE1-64B0275BDF67}"/>
    <cellStyle name="Comma 7 2 3" xfId="302" xr:uid="{C27E0DCA-1F40-431F-85E8-7F4586727627}"/>
    <cellStyle name="Comma 7 3" xfId="194" xr:uid="{85B4E363-F16F-4C3B-8667-7BD0227487E1}"/>
    <cellStyle name="Comma 7 3 2" xfId="328" xr:uid="{81A287AE-4A88-48FF-B0F2-68C3A9647C8C}"/>
    <cellStyle name="Comma 7 4" xfId="263" xr:uid="{7726A892-B3D0-4560-AF53-49AC53F9058B}"/>
    <cellStyle name="Comma 8" xfId="153" xr:uid="{9D43EFE8-CBA7-4D85-8B04-29252739CA91}"/>
    <cellStyle name="Comma 9" xfId="159" xr:uid="{4980CE8B-766F-4AC2-8A22-3A6BB030CA29}"/>
    <cellStyle name="Currency 2" xfId="16" xr:uid="{E9E46B36-8E9D-4D2B-A231-1ED3C6A10AC8}"/>
    <cellStyle name="Euro" xfId="155" xr:uid="{B276025A-9F89-428D-AEF3-693001EB54A7}"/>
    <cellStyle name="Explanatory Text 2" xfId="127" xr:uid="{ED1CB618-BAB9-498D-A6DC-C422E36143F0}"/>
    <cellStyle name="Followed Hyperlink" xfId="19" xr:uid="{6E8F45BE-6299-4EAF-9BD4-F1FBE94ED12D}"/>
    <cellStyle name="Good 2" xfId="122" xr:uid="{C93102BA-C540-4E8B-9F1E-DFCD0D29D80C}"/>
    <cellStyle name="Heading 1" xfId="1" builtinId="16" customBuiltin="1"/>
    <cellStyle name="Heading 2" xfId="2" builtinId="17" customBuiltin="1"/>
    <cellStyle name="Heading 3" xfId="3" builtinId="18" customBuiltin="1"/>
    <cellStyle name="Heading 4 2" xfId="121" xr:uid="{25A81F27-8549-4DD4-9EDC-936D8EC0375C}"/>
    <cellStyle name="Hyperlink" xfId="21" xr:uid="{72596B9E-24D2-4C8D-AEBF-9870C982F8F1}"/>
    <cellStyle name="Hyperlink 2" xfId="20" xr:uid="{C3B1F94D-F8BD-4F43-A7DE-BAAB29595DD8}"/>
    <cellStyle name="Hyperlink 2 2 2 2" xfId="103" xr:uid="{3EB3BC4E-4D12-4675-86E4-0A971AC34F29}"/>
    <cellStyle name="Hyperlink 2 4" xfId="79" xr:uid="{26E29C15-09B7-4E71-BECA-12C1E1C498E8}"/>
    <cellStyle name="Hyperlink 2 7" xfId="91" xr:uid="{FFC6EB05-64F4-410D-87C2-5D794A4ED9C5}"/>
    <cellStyle name="Hyperlink 3" xfId="51" xr:uid="{DC98ED8B-638C-422F-AFDD-4C9B9D25172B}"/>
    <cellStyle name="Hyperlink 3 2" xfId="85" xr:uid="{45B6896F-C99D-4F13-970F-02474C329E91}"/>
    <cellStyle name="Hyperlink 3 3" xfId="101" xr:uid="{F049FBA5-FAD1-4A9D-BDBD-8F495C67B48D}"/>
    <cellStyle name="Hyperlink 4" xfId="109" xr:uid="{3BD20FC2-DA07-40B2-8C3C-745CE340862C}"/>
    <cellStyle name="Hyperlink 5" xfId="117" xr:uid="{94C1BA86-8444-4430-AE74-DF6EFCA969E6}"/>
    <cellStyle name="Hyperlink 6" xfId="90" xr:uid="{9FC9C8F0-0763-4838-B87B-7304C0A16173}"/>
    <cellStyle name="Input" xfId="4" builtinId="20" customBuiltin="1"/>
    <cellStyle name="Linked Cell" xfId="7" builtinId="24" customBuiltin="1"/>
    <cellStyle name="Neutral 2" xfId="124" xr:uid="{3FA76D97-7C92-479D-8F72-8DC065AED677}"/>
    <cellStyle name="Normal" xfId="0" builtinId="0"/>
    <cellStyle name="Normal 10" xfId="52" xr:uid="{6B50D3EA-D13F-4B04-876F-6E2138B74DB5}"/>
    <cellStyle name="Normal 10 2" xfId="73" xr:uid="{954472FB-00E3-44B8-9D46-98E4ABEB10DA}"/>
    <cellStyle name="Normal 10 4" xfId="35" xr:uid="{C5D99017-C6C5-4052-8F95-DCF5E16F29B0}"/>
    <cellStyle name="Normal 10 5" xfId="164" xr:uid="{179F5C79-48ED-482A-BC6B-13892E8EA9D3}"/>
    <cellStyle name="Normal 10 5 2" xfId="232" xr:uid="{90782033-F957-4C40-B7F3-0AB4328E7CDF}"/>
    <cellStyle name="Normal 10 5 2 2" xfId="366" xr:uid="{7C66709F-6DB0-47A3-B38F-41838647457C}"/>
    <cellStyle name="Normal 10 5 3" xfId="301" xr:uid="{D64082D8-183E-4E49-9A38-DE9B7D585792}"/>
    <cellStyle name="Normal 101" xfId="53" xr:uid="{12E870F1-5054-46CA-BAB1-798532AD7E46}"/>
    <cellStyle name="Normal 11" xfId="152" xr:uid="{DBCA3DB0-3C93-4818-A1E2-F52D8684A91A}"/>
    <cellStyle name="Normal 12" xfId="10" xr:uid="{7A2ABA37-FC4E-4C3E-8A09-AADFFD6BAC95}"/>
    <cellStyle name="Normal 12 2" xfId="240" xr:uid="{A54A41D3-9058-49AB-93AE-8E5B773FF3F1}"/>
    <cellStyle name="Normal 13" xfId="171" xr:uid="{0DBD4D13-2F3E-4E19-91A4-DD98A1222CC2}"/>
    <cellStyle name="Normal 13 2" xfId="305" xr:uid="{BE3C5B0B-FC83-4E79-AF10-F86BEE4EA149}"/>
    <cellStyle name="Normal 13 3" xfId="110" xr:uid="{20C0C7C4-528B-4931-B857-54263648B85A}"/>
    <cellStyle name="Normal 132" xfId="27" xr:uid="{6BA0059C-CC88-4B1A-8F3A-1DB969F9550C}"/>
    <cellStyle name="Normal 132 2" xfId="175" xr:uid="{2FAB13FE-AE53-4814-9CAA-357F5E848873}"/>
    <cellStyle name="Normal 132 2 2" xfId="309" xr:uid="{C796E203-DB9B-480D-87E5-333F3834905D}"/>
    <cellStyle name="Normal 132 3" xfId="244" xr:uid="{2199504F-07DE-40E2-B683-9C1BA4A82AC4}"/>
    <cellStyle name="Normal 132 5" xfId="106" xr:uid="{C855A2BC-3427-4C3F-9370-211A42F29981}"/>
    <cellStyle name="Normal 132 5 2" xfId="204" xr:uid="{868772DD-D2AE-436F-B560-F737DE04B81B}"/>
    <cellStyle name="Normal 132 5 2 2" xfId="338" xr:uid="{78F5ED71-8765-4A17-9779-33E765E50346}"/>
    <cellStyle name="Normal 132 5 3" xfId="273" xr:uid="{E1DA8C2D-2BBC-4359-9920-07699597FD3A}"/>
    <cellStyle name="Normal 14" xfId="42" xr:uid="{2A0E1173-C37D-4419-B41A-C22A19400BC7}"/>
    <cellStyle name="Normal 14 2" xfId="179" xr:uid="{FD0B868D-6B43-4B98-B840-5C6FF8DE9424}"/>
    <cellStyle name="Normal 14 2 2" xfId="313" xr:uid="{50A66A44-B3D7-4E23-81AF-8D1822E98BDC}"/>
    <cellStyle name="Normal 14 3" xfId="248" xr:uid="{F7756A88-C63C-458E-96CA-86E20FAD4FD2}"/>
    <cellStyle name="Normal 15" xfId="235" xr:uid="{3E6EB374-2EF9-404C-9D05-90BB5FF11C9E}"/>
    <cellStyle name="Normal 19" xfId="25" xr:uid="{3DEDFEF6-6310-4D9F-AB95-55FEAF05BD4A}"/>
    <cellStyle name="Normal 2" xfId="11" xr:uid="{BDC2001D-F6F3-4F3E-9816-9B9B97FEFD03}"/>
    <cellStyle name="Normal 2 11 2" xfId="100" xr:uid="{38B75DE3-31B5-4F61-9A75-7596D4942D5B}"/>
    <cellStyle name="Normal 2 11 2 2" xfId="201" xr:uid="{359DAADF-2362-4DFE-9D5E-BA0A616C6CEC}"/>
    <cellStyle name="Normal 2 11 2 2 2" xfId="335" xr:uid="{C6E1D1A1-2FF7-4E5D-89A0-878271FCE9C3}"/>
    <cellStyle name="Normal 2 11 2 3" xfId="270" xr:uid="{2825C396-33B3-40CC-AC30-2E131AE3DD94}"/>
    <cellStyle name="Normal 2 13" xfId="33" xr:uid="{DE87FC67-14E1-4D91-A718-142EE49F7497}"/>
    <cellStyle name="Normal 2 2" xfId="17" xr:uid="{FD1364D1-16FF-4845-9D46-7D2C0D5BB7AD}"/>
    <cellStyle name="Normal 2 2 10 2 4" xfId="65" xr:uid="{17ED4656-D6EA-4408-8A66-351ABF746C2E}"/>
    <cellStyle name="Normal 2 2 11 4" xfId="74" xr:uid="{6DB0E3AA-5993-4108-9545-401FD765E3BE}"/>
    <cellStyle name="Normal 2 2 15 2" xfId="69" xr:uid="{7C835FAC-9DCF-4655-88ED-EA22F4B439D3}"/>
    <cellStyle name="Normal 2 2 8 2 4" xfId="72" xr:uid="{A82F8299-34F3-4970-9148-B5A6E2C7A1D9}"/>
    <cellStyle name="Normal 2 3" xfId="31" xr:uid="{E05DC590-5C27-4ADF-A435-DC42852CD3F8}"/>
    <cellStyle name="Normal 2 3 2" xfId="113" xr:uid="{1BB1CBC3-445E-4E74-9D3F-1F9FCE3048F4}"/>
    <cellStyle name="Normal 27" xfId="81" xr:uid="{A1EDF7E8-5103-4BA9-B587-B38E400C7FE4}"/>
    <cellStyle name="Normal 3" xfId="12" xr:uid="{C642D010-006D-43EE-86A9-0B9363AB3207}"/>
    <cellStyle name="Normal 3 2" xfId="13" xr:uid="{66F2E12A-DD7A-4445-955F-D5FB2176283F}"/>
    <cellStyle name="Normal 3 2 2 2" xfId="50" xr:uid="{06E7B120-4ED2-49E2-95EB-2B5E5E18308C}"/>
    <cellStyle name="Normal 3 2 5 2" xfId="58" xr:uid="{E7726E51-97E8-40E4-AFCE-3A5F698422AE}"/>
    <cellStyle name="Normal 3 3" xfId="36" xr:uid="{1F84FE5A-FCAB-4DC2-B58F-FD637E393661}"/>
    <cellStyle name="Normal 3 3 2" xfId="98" xr:uid="{31FE3906-9381-4212-8843-8E2847656B3E}"/>
    <cellStyle name="Normal 3 3 2 2" xfId="89" xr:uid="{9B819E83-F1B2-4AD1-8B29-3E93AE4A7385}"/>
    <cellStyle name="Normal 3 3 2 2 2" xfId="57" xr:uid="{07138C9A-4352-4579-811E-16BD82AF13D4}"/>
    <cellStyle name="Normal 3 3 3" xfId="95" xr:uid="{ADD8F9DF-9A70-4FCA-BD27-859620C0A7E0}"/>
    <cellStyle name="Normal 3 3 6" xfId="82" xr:uid="{34DE51BC-CB42-40BD-83CD-E2447D8ACB23}"/>
    <cellStyle name="Normal 3 4" xfId="156" xr:uid="{17B75DD6-B59E-416C-A780-27DD0B7ED856}"/>
    <cellStyle name="Normal 3 4 2" xfId="228" xr:uid="{E39E5472-366C-4FCD-928B-640655EA8D58}"/>
    <cellStyle name="Normal 3 4 2 2" xfId="362" xr:uid="{9F49E5F9-990A-408B-8AE5-670CD6A7DF87}"/>
    <cellStyle name="Normal 3 4 3" xfId="297" xr:uid="{64579BAB-48A6-4672-85EA-C0869F504C12}"/>
    <cellStyle name="Normal 4" xfId="34" xr:uid="{436A79DB-4B9E-4806-96F6-ACC25FA3F9EC}"/>
    <cellStyle name="Normal 4 12" xfId="45" xr:uid="{2CBCF7A3-2938-4384-B3C0-39451F09FD80}"/>
    <cellStyle name="Normal 4 12 2" xfId="180" xr:uid="{9BFB4E4C-7AD5-428F-8123-91F9E10069B2}"/>
    <cellStyle name="Normal 4 12 2 2" xfId="314" xr:uid="{1D04F652-AD06-4C21-9421-1673F0F22AE6}"/>
    <cellStyle name="Normal 4 12 3" xfId="249" xr:uid="{5A90E25F-D244-4B15-A5C3-6D47B9D92655}"/>
    <cellStyle name="Normal 4 14" xfId="369" xr:uid="{A8D84139-023D-4004-992A-D6362A8ED759}"/>
    <cellStyle name="Normal 4 2" xfId="62" xr:uid="{338A44EE-CAF6-418B-9DC1-492D32F0AD26}"/>
    <cellStyle name="Normal 4 2 2" xfId="39" xr:uid="{A6024AFA-AEAD-4865-9D4B-57F023CEC292}"/>
    <cellStyle name="Normal 4 2 8" xfId="84" xr:uid="{564EB047-C50B-4778-8D0D-F6C1D3C1E786}"/>
    <cellStyle name="Normal 4 2 8 2" xfId="196" xr:uid="{7F6D1B0B-0CB1-4E43-9B9D-97EBC8C025F8}"/>
    <cellStyle name="Normal 4 2 8 2 2" xfId="330" xr:uid="{8781342B-0623-4B78-945E-D216925FAC5C}"/>
    <cellStyle name="Normal 4 2 8 3" xfId="265" xr:uid="{AA16EDCF-3AB4-434F-8972-BA1AEF62F9A0}"/>
    <cellStyle name="Normal 4 3" xfId="30" xr:uid="{2FAE811A-F2A5-4812-9077-2F0C62A7EF98}"/>
    <cellStyle name="Normal 5" xfId="22" xr:uid="{86EAB755-01C9-4EA2-A2A0-4670FCD6D089}"/>
    <cellStyle name="Normal 5 2 2" xfId="61" xr:uid="{0F14EC60-F3E7-497D-A839-B1FC0A4C1D95}"/>
    <cellStyle name="Normal 5 2 2 2" xfId="187" xr:uid="{07D39FE0-EAAE-4DC3-9E7C-37349CBD326F}"/>
    <cellStyle name="Normal 5 2 2 2 2" xfId="321" xr:uid="{1D185AD3-C42A-49FD-AFF9-003B0148DD1B}"/>
    <cellStyle name="Normal 5 2 2 3" xfId="256" xr:uid="{D076D5C0-086C-46A3-AA0B-71EDB464984D}"/>
    <cellStyle name="Normal 6" xfId="108" xr:uid="{3DFB9226-D17A-4266-BB18-CCD5A88EE327}"/>
    <cellStyle name="Normal 6 2" xfId="75" xr:uid="{6F9B29FC-FD48-4982-828F-24F7842742A3}"/>
    <cellStyle name="Normal 6 2 2" xfId="193" xr:uid="{424EF1B4-EC0C-43F3-AB18-EB734E48EA06}"/>
    <cellStyle name="Normal 6 2 2 2" xfId="327" xr:uid="{D23A5EFC-9FCE-4EB2-85C4-2C0889EB1923}"/>
    <cellStyle name="Normal 6 2 3" xfId="262" xr:uid="{059C143F-8C0C-4718-ABEC-AABD8AF29756}"/>
    <cellStyle name="Normal 6 3" xfId="158" xr:uid="{68AAED92-5007-4B36-9B05-631B8F22EBA1}"/>
    <cellStyle name="Normal 67" xfId="70" xr:uid="{C17089EB-D86B-4E9C-B7FB-27E9415C9E80}"/>
    <cellStyle name="Normal 67 2" xfId="191" xr:uid="{04A51C0A-7EEC-4593-8974-7783D4D1247F}"/>
    <cellStyle name="Normal 67 2 2" xfId="325" xr:uid="{DE029D00-3602-4859-A2E5-081C17CA904A}"/>
    <cellStyle name="Normal 67 3" xfId="260" xr:uid="{0FF04916-F39E-43E8-B934-4E1FECF64D0A}"/>
    <cellStyle name="Normal 7" xfId="28" xr:uid="{453E2D95-8573-4DE1-A69B-FEE6F3ED2262}"/>
    <cellStyle name="Normal 71" xfId="234" xr:uid="{B5FEB83B-FCF3-4AB3-BA44-46A99AC49863}"/>
    <cellStyle name="Normal 8" xfId="114" xr:uid="{3B47DAC2-0C8F-401F-8731-3C45DC8B25EA}"/>
    <cellStyle name="Normal 8 2" xfId="160" xr:uid="{40561423-5FFB-438E-8F57-6A8F9906EDE2}"/>
    <cellStyle name="Normal 8 2 2" xfId="230" xr:uid="{7DD19EEB-DA73-45C1-8E86-0907D968DDB1}"/>
    <cellStyle name="Normal 8 2 2 2" xfId="364" xr:uid="{1D6A90B2-DDD3-4E23-85B9-761818282FEF}"/>
    <cellStyle name="Normal 8 2 3" xfId="299" xr:uid="{A3EB325B-AD81-4E42-9D4D-33F6EECF20A9}"/>
    <cellStyle name="Normal 82" xfId="102" xr:uid="{55819BE9-7963-401A-B022-06856A6B60C1}"/>
    <cellStyle name="Normal 82 2" xfId="118" xr:uid="{00107972-7128-417A-82C0-8B3614C7AA38}"/>
    <cellStyle name="Normal 82 2 2" xfId="207" xr:uid="{F9904D5C-CC3E-485D-96C4-753E6EBA535B}"/>
    <cellStyle name="Normal 82 2 2 2" xfId="341" xr:uid="{4280DE10-9212-4EB7-B177-A12A88973077}"/>
    <cellStyle name="Normal 82 2 3" xfId="276" xr:uid="{9940DC80-5703-411F-BB76-4D0E1606F497}"/>
    <cellStyle name="Normal 82 3" xfId="202" xr:uid="{2095D854-E7C1-47E4-B81F-E26415D38E92}"/>
    <cellStyle name="Normal 82 3 2" xfId="336" xr:uid="{1EC332A5-B565-4231-9836-088DCBF37EA5}"/>
    <cellStyle name="Normal 82 4" xfId="271" xr:uid="{1E23486D-B282-46E0-93F6-75A0DCDC7B74}"/>
    <cellStyle name="Normal 9" xfId="60" xr:uid="{9428D96F-7AEB-455F-BB1D-A1C8726F8E22}"/>
    <cellStyle name="Normal 9 2" xfId="186" xr:uid="{4F487B1B-E04E-4925-970C-C6FCCB085405}"/>
    <cellStyle name="Normal 9 2 2" xfId="320" xr:uid="{AB3563E5-D3BE-45BB-8EC9-AB5BCFE4A09F}"/>
    <cellStyle name="Normal 9 3" xfId="255" xr:uid="{F6096813-C0CC-4D05-ACE4-7C40E57CF59A}"/>
    <cellStyle name="Normal 95" xfId="64" xr:uid="{52A34844-B648-4DF7-BFB9-ACDF8076F46D}"/>
    <cellStyle name="Normal_EGCO_June10 TE" xfId="237" xr:uid="{CD67C047-8CC1-4337-A520-81BC0147A2C2}"/>
    <cellStyle name="Normal_KEGCO_2002" xfId="239" xr:uid="{218E33FC-4560-4A17-855F-B72298FA0607}"/>
    <cellStyle name="Normal_Sheet5" xfId="238" xr:uid="{469905CC-3376-4FB4-AC7E-45006486933D}"/>
    <cellStyle name="Note 2" xfId="126" xr:uid="{9D496AB1-5288-4B6C-948C-E70AC3602281}"/>
    <cellStyle name="Note 2 2" xfId="278" xr:uid="{590E72FC-21F7-4EC6-871B-C41C8C2AABE4}"/>
    <cellStyle name="Note 3" xfId="209" xr:uid="{52A6B35F-8C67-41D7-AAE3-B019F9ADBC48}"/>
    <cellStyle name="Note 3 2" xfId="343" xr:uid="{F4D0B848-C107-494A-9D72-13904D42D017}"/>
    <cellStyle name="Output" xfId="5" builtinId="21" customBuiltin="1"/>
    <cellStyle name="Percent 2" xfId="18" xr:uid="{B19A9A06-46D6-425C-9896-7F3D62C30A40}"/>
    <cellStyle name="Percent 2 2" xfId="37" xr:uid="{2B5002F7-4CC3-4EC4-BBF8-39A9F295D846}"/>
    <cellStyle name="Percent 3" xfId="24" xr:uid="{EDFB6555-C350-468C-A598-7FC72AA0B587}"/>
    <cellStyle name="Percent 3 2" xfId="92" xr:uid="{D83DC5A3-0B5F-4567-94D1-494B05ED6999}"/>
    <cellStyle name="Percent 3 2 2" xfId="197" xr:uid="{8A452B3F-EC38-4498-873C-206ED8C3D2A8}"/>
    <cellStyle name="Percent 3 2 2 2" xfId="331" xr:uid="{DA3D99F6-3605-4892-BF48-BD9167B0DB7F}"/>
    <cellStyle name="Percent 3 2 3" xfId="266" xr:uid="{A65EF47B-6562-49B8-BE89-F0B0ED4848C9}"/>
    <cellStyle name="Percent 3 3" xfId="242" xr:uid="{109C89DB-DDC5-4B14-AC59-9AC2C70D5002}"/>
    <cellStyle name="Percent 4" xfId="173" xr:uid="{AE856FC2-9E6E-4691-920F-97E559C2965B}"/>
    <cellStyle name="Percent 4 2" xfId="307" xr:uid="{0ABDA8F1-F586-4134-A4AD-C2CEDD77FA0D}"/>
    <cellStyle name="Percent 5" xfId="236" xr:uid="{E22FFF11-5D5C-496D-913D-0C62398DD2CA}"/>
    <cellStyle name="Title 2" xfId="120" xr:uid="{BF34AE09-8855-4DF3-A86A-893D4D577AA9}"/>
    <cellStyle name="Total" xfId="9" builtinId="25" customBuiltin="1"/>
    <cellStyle name="Warning Text 2" xfId="125" xr:uid="{50B33950-419D-44BF-A0B5-373AED53B02D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170"/>
  <sheetViews>
    <sheetView topLeftCell="A36" zoomScale="85" zoomScaleNormal="85" zoomScaleSheetLayoutView="72" zoomScalePageLayoutView="80" workbookViewId="0">
      <selection activeCell="F77" sqref="F77"/>
    </sheetView>
  </sheetViews>
  <sheetFormatPr defaultColWidth="14.42578125" defaultRowHeight="15" customHeight="1"/>
  <cols>
    <col min="1" max="1" width="1.5703125" style="2" customWidth="1"/>
    <col min="2" max="2" width="1.85546875" style="2" customWidth="1"/>
    <col min="3" max="3" width="33.7109375" style="2" customWidth="1"/>
    <col min="4" max="4" width="8.140625" style="2" customWidth="1"/>
    <col min="5" max="5" width="0.5703125" style="2" customWidth="1"/>
    <col min="6" max="6" width="11.7109375" style="2" customWidth="1"/>
    <col min="7" max="7" width="0.5703125" style="2" customWidth="1"/>
    <col min="8" max="8" width="11.7109375" style="2" customWidth="1"/>
    <col min="9" max="9" width="0.5703125" style="2" customWidth="1"/>
    <col min="10" max="10" width="11.7109375" style="2" customWidth="1"/>
    <col min="11" max="11" width="0.5703125" style="2" customWidth="1"/>
    <col min="12" max="12" width="11.7109375" style="2" customWidth="1"/>
    <col min="13" max="13" width="13.140625" style="2" customWidth="1"/>
    <col min="14" max="16384" width="14.42578125" style="2"/>
  </cols>
  <sheetData>
    <row r="1" spans="1:12" ht="20.25" customHeight="1">
      <c r="A1" s="3" t="s">
        <v>0</v>
      </c>
      <c r="B1" s="3"/>
      <c r="C1" s="3"/>
      <c r="D1" s="1"/>
      <c r="E1" s="4"/>
      <c r="F1" s="5"/>
      <c r="G1" s="4"/>
      <c r="H1" s="5"/>
      <c r="I1" s="1"/>
      <c r="J1" s="5"/>
      <c r="K1" s="4"/>
      <c r="L1" s="6"/>
    </row>
    <row r="2" spans="1:12" ht="21.75" customHeight="1">
      <c r="A2" s="3" t="s">
        <v>1</v>
      </c>
      <c r="B2" s="3"/>
      <c r="C2" s="3"/>
      <c r="D2" s="1"/>
      <c r="E2" s="4"/>
      <c r="F2" s="5"/>
      <c r="G2" s="4"/>
      <c r="H2" s="5"/>
      <c r="I2" s="1"/>
      <c r="J2" s="5"/>
      <c r="K2" s="4"/>
      <c r="L2" s="5"/>
    </row>
    <row r="3" spans="1:12" ht="21.75" customHeight="1">
      <c r="A3" s="34" t="s">
        <v>257</v>
      </c>
      <c r="B3" s="7"/>
      <c r="C3" s="7"/>
      <c r="D3" s="8"/>
      <c r="E3" s="9"/>
      <c r="F3" s="10"/>
      <c r="G3" s="9"/>
      <c r="H3" s="10"/>
      <c r="I3" s="8"/>
      <c r="J3" s="10"/>
      <c r="K3" s="9"/>
      <c r="L3" s="10"/>
    </row>
    <row r="4" spans="1:12" ht="21.75" customHeight="1">
      <c r="A4" s="4"/>
      <c r="B4" s="4"/>
      <c r="C4" s="4"/>
      <c r="D4" s="1"/>
      <c r="E4" s="4"/>
      <c r="F4" s="5"/>
      <c r="G4" s="4"/>
      <c r="H4" s="5"/>
      <c r="I4" s="1"/>
      <c r="J4" s="5"/>
      <c r="K4" s="4"/>
      <c r="L4" s="5"/>
    </row>
    <row r="5" spans="1:12" ht="21.75" customHeight="1">
      <c r="A5" s="11"/>
      <c r="B5" s="4"/>
      <c r="C5" s="4"/>
      <c r="D5" s="12"/>
      <c r="E5" s="3"/>
      <c r="F5" s="10"/>
      <c r="G5" s="13"/>
      <c r="H5" s="14" t="s">
        <v>2</v>
      </c>
      <c r="I5" s="6"/>
      <c r="J5" s="10"/>
      <c r="K5" s="13"/>
      <c r="L5" s="14" t="s">
        <v>3</v>
      </c>
    </row>
    <row r="6" spans="1:12" ht="21.75" customHeight="1">
      <c r="A6" s="4"/>
      <c r="B6" s="4"/>
      <c r="C6" s="4"/>
      <c r="D6" s="1"/>
      <c r="E6" s="3"/>
      <c r="F6" s="15" t="s">
        <v>4</v>
      </c>
      <c r="G6" s="3"/>
      <c r="H6" s="15" t="s">
        <v>5</v>
      </c>
      <c r="I6" s="16"/>
      <c r="J6" s="15" t="s">
        <v>4</v>
      </c>
      <c r="K6" s="3"/>
      <c r="L6" s="15" t="s">
        <v>5</v>
      </c>
    </row>
    <row r="7" spans="1:12" ht="21.75" customHeight="1">
      <c r="A7" s="4"/>
      <c r="B7" s="4"/>
      <c r="C7" s="4"/>
      <c r="D7" s="1"/>
      <c r="E7" s="3"/>
      <c r="F7" s="17" t="s">
        <v>258</v>
      </c>
      <c r="G7" s="3"/>
      <c r="H7" s="15" t="s">
        <v>6</v>
      </c>
      <c r="I7" s="16"/>
      <c r="J7" s="17" t="s">
        <v>258</v>
      </c>
      <c r="K7" s="3"/>
      <c r="L7" s="15" t="s">
        <v>6</v>
      </c>
    </row>
    <row r="8" spans="1:12" ht="21.75" customHeight="1">
      <c r="A8" s="4"/>
      <c r="B8" s="4"/>
      <c r="C8" s="4"/>
      <c r="D8" s="1"/>
      <c r="E8" s="3"/>
      <c r="F8" s="15" t="s">
        <v>7</v>
      </c>
      <c r="G8" s="3"/>
      <c r="H8" s="15" t="s">
        <v>8</v>
      </c>
      <c r="I8" s="16"/>
      <c r="J8" s="15" t="s">
        <v>7</v>
      </c>
      <c r="K8" s="3"/>
      <c r="L8" s="15" t="s">
        <v>8</v>
      </c>
    </row>
    <row r="9" spans="1:12" ht="21.75" customHeight="1">
      <c r="A9" s="4"/>
      <c r="B9" s="4"/>
      <c r="C9" s="4"/>
      <c r="D9" s="18" t="s">
        <v>9</v>
      </c>
      <c r="E9" s="3"/>
      <c r="F9" s="14" t="s">
        <v>10</v>
      </c>
      <c r="G9" s="3"/>
      <c r="H9" s="14" t="s">
        <v>10</v>
      </c>
      <c r="I9" s="16"/>
      <c r="J9" s="14" t="s">
        <v>10</v>
      </c>
      <c r="K9" s="3"/>
      <c r="L9" s="14" t="s">
        <v>10</v>
      </c>
    </row>
    <row r="10" spans="1:12" ht="21.75" customHeight="1">
      <c r="A10" s="3"/>
      <c r="B10" s="4"/>
      <c r="C10" s="4" t="s">
        <v>62</v>
      </c>
      <c r="D10" s="1"/>
      <c r="E10" s="4"/>
      <c r="F10" s="19"/>
      <c r="G10" s="4"/>
      <c r="H10" s="5"/>
      <c r="I10" s="1"/>
      <c r="J10" s="19"/>
      <c r="K10" s="4"/>
      <c r="L10" s="5"/>
    </row>
    <row r="11" spans="1:12" ht="21.75" customHeight="1">
      <c r="A11" s="3" t="s">
        <v>11</v>
      </c>
      <c r="B11" s="4"/>
      <c r="C11" s="4"/>
      <c r="D11" s="1"/>
      <c r="E11" s="4"/>
      <c r="F11" s="19"/>
      <c r="G11" s="4"/>
      <c r="H11" s="5"/>
      <c r="I11" s="1"/>
      <c r="J11" s="19"/>
      <c r="K11" s="4"/>
      <c r="L11" s="5"/>
    </row>
    <row r="12" spans="1:12" ht="6" customHeight="1">
      <c r="A12" s="3"/>
      <c r="B12" s="4"/>
      <c r="C12" s="4"/>
      <c r="D12" s="1"/>
      <c r="E12" s="4"/>
      <c r="F12" s="19"/>
      <c r="G12" s="4"/>
      <c r="H12" s="5"/>
      <c r="I12" s="1"/>
      <c r="J12" s="19"/>
      <c r="K12" s="4"/>
      <c r="L12" s="5"/>
    </row>
    <row r="13" spans="1:12" ht="21.75" customHeight="1">
      <c r="A13" s="3" t="s">
        <v>12</v>
      </c>
      <c r="B13" s="4"/>
      <c r="C13" s="4"/>
      <c r="D13" s="1"/>
      <c r="E13" s="4"/>
      <c r="F13" s="19"/>
      <c r="G13" s="20"/>
      <c r="H13" s="5"/>
      <c r="I13" s="21"/>
      <c r="J13" s="19"/>
      <c r="K13" s="20"/>
      <c r="L13" s="5"/>
    </row>
    <row r="14" spans="1:12" ht="6" customHeight="1">
      <c r="A14" s="3"/>
      <c r="B14" s="4"/>
      <c r="C14" s="4"/>
      <c r="D14" s="1"/>
      <c r="E14" s="4"/>
      <c r="F14" s="19"/>
      <c r="G14" s="20"/>
      <c r="H14" s="5"/>
      <c r="I14" s="21"/>
      <c r="J14" s="19"/>
      <c r="K14" s="20"/>
      <c r="L14" s="5"/>
    </row>
    <row r="15" spans="1:12" ht="21.75" customHeight="1">
      <c r="A15" s="4" t="s">
        <v>13</v>
      </c>
      <c r="B15" s="4"/>
      <c r="C15" s="4"/>
      <c r="D15" s="1"/>
      <c r="E15" s="4"/>
      <c r="F15" s="19">
        <v>34930169</v>
      </c>
      <c r="G15" s="22"/>
      <c r="H15" s="5">
        <v>35438113</v>
      </c>
      <c r="I15" s="19"/>
      <c r="J15" s="19">
        <v>8195502</v>
      </c>
      <c r="K15" s="5"/>
      <c r="L15" s="5">
        <v>10628506</v>
      </c>
    </row>
    <row r="16" spans="1:12" ht="21.75" customHeight="1">
      <c r="A16" s="4" t="s">
        <v>14</v>
      </c>
      <c r="B16" s="4"/>
      <c r="C16" s="4"/>
      <c r="D16" s="1"/>
      <c r="E16" s="4"/>
      <c r="F16" s="19"/>
      <c r="G16" s="20"/>
      <c r="H16" s="5"/>
      <c r="I16" s="5"/>
      <c r="J16" s="19"/>
      <c r="K16" s="5"/>
      <c r="L16" s="5"/>
    </row>
    <row r="17" spans="1:12" ht="21.75" customHeight="1">
      <c r="A17" s="4"/>
      <c r="B17" s="4" t="s">
        <v>15</v>
      </c>
      <c r="C17" s="4"/>
      <c r="D17" s="1">
        <v>8</v>
      </c>
      <c r="E17" s="4"/>
      <c r="F17" s="19">
        <v>10112892</v>
      </c>
      <c r="G17" s="20"/>
      <c r="H17" s="5">
        <v>8024796</v>
      </c>
      <c r="I17" s="5"/>
      <c r="J17" s="19">
        <v>6160011</v>
      </c>
      <c r="K17" s="5"/>
      <c r="L17" s="5">
        <v>4550575</v>
      </c>
    </row>
    <row r="18" spans="1:12" ht="21.75" customHeight="1">
      <c r="A18" s="4" t="s">
        <v>16</v>
      </c>
      <c r="B18" s="4"/>
      <c r="C18" s="4"/>
      <c r="D18" s="1"/>
      <c r="E18" s="11"/>
      <c r="F18" s="19"/>
      <c r="G18" s="20"/>
      <c r="H18" s="5"/>
      <c r="I18" s="5"/>
      <c r="J18" s="19"/>
      <c r="K18" s="5"/>
      <c r="L18" s="5"/>
    </row>
    <row r="19" spans="1:12" ht="21.75" customHeight="1">
      <c r="A19" s="4"/>
      <c r="B19" s="4" t="s">
        <v>17</v>
      </c>
      <c r="C19" s="4"/>
      <c r="D19" s="1">
        <v>9</v>
      </c>
      <c r="E19" s="11"/>
      <c r="F19" s="19">
        <v>3597180</v>
      </c>
      <c r="G19" s="20"/>
      <c r="H19" s="5">
        <v>3007168</v>
      </c>
      <c r="I19" s="5"/>
      <c r="J19" s="19">
        <v>0</v>
      </c>
      <c r="K19" s="5"/>
      <c r="L19" s="5">
        <v>0</v>
      </c>
    </row>
    <row r="20" spans="1:12" ht="21.75" customHeight="1">
      <c r="A20" s="4" t="s">
        <v>18</v>
      </c>
      <c r="B20" s="4"/>
      <c r="C20" s="4"/>
      <c r="D20" s="1">
        <v>10</v>
      </c>
      <c r="E20" s="11"/>
      <c r="F20" s="19">
        <v>5393039</v>
      </c>
      <c r="G20" s="20"/>
      <c r="H20" s="5">
        <v>5685363</v>
      </c>
      <c r="I20" s="5"/>
      <c r="J20" s="19" t="s">
        <v>77</v>
      </c>
      <c r="K20" s="5"/>
      <c r="L20" s="5">
        <v>0</v>
      </c>
    </row>
    <row r="21" spans="1:12" ht="21.75" customHeight="1">
      <c r="A21" s="4" t="s">
        <v>19</v>
      </c>
      <c r="B21" s="4"/>
      <c r="C21" s="4"/>
      <c r="D21" s="1"/>
      <c r="E21" s="11"/>
      <c r="F21" s="19"/>
      <c r="G21" s="20"/>
      <c r="H21" s="5"/>
      <c r="I21" s="5"/>
      <c r="J21" s="19"/>
      <c r="K21" s="5"/>
      <c r="L21" s="5"/>
    </row>
    <row r="22" spans="1:12" ht="21.75" customHeight="1">
      <c r="A22" s="4"/>
      <c r="B22" s="4" t="s">
        <v>20</v>
      </c>
      <c r="C22" s="4"/>
      <c r="D22" s="1"/>
      <c r="E22" s="11"/>
      <c r="F22" s="19"/>
      <c r="G22" s="20"/>
      <c r="H22" s="5"/>
      <c r="I22" s="5"/>
      <c r="J22" s="19"/>
      <c r="K22" s="5"/>
      <c r="L22" s="5"/>
    </row>
    <row r="23" spans="1:12" ht="21.75" customHeight="1">
      <c r="A23" s="4" t="s">
        <v>21</v>
      </c>
      <c r="B23" s="4" t="s">
        <v>22</v>
      </c>
      <c r="C23" s="4"/>
      <c r="D23" s="23">
        <v>18.3</v>
      </c>
      <c r="E23" s="11"/>
      <c r="F23" s="19">
        <v>1022438</v>
      </c>
      <c r="G23" s="20"/>
      <c r="H23" s="5">
        <v>1143349</v>
      </c>
      <c r="I23" s="5"/>
      <c r="J23" s="19">
        <v>0</v>
      </c>
      <c r="K23" s="5"/>
      <c r="L23" s="5">
        <v>0</v>
      </c>
    </row>
    <row r="24" spans="1:12" ht="21.75" customHeight="1">
      <c r="A24" s="11" t="s">
        <v>23</v>
      </c>
      <c r="B24" s="4"/>
      <c r="C24" s="4"/>
      <c r="D24" s="23"/>
      <c r="E24" s="11"/>
      <c r="F24" s="19">
        <v>1687355</v>
      </c>
      <c r="G24" s="20"/>
      <c r="H24" s="5">
        <v>1847052</v>
      </c>
      <c r="I24" s="5"/>
      <c r="J24" s="19">
        <v>480407</v>
      </c>
      <c r="K24" s="5"/>
      <c r="L24" s="5">
        <v>406440</v>
      </c>
    </row>
    <row r="25" spans="1:12" ht="21.75" customHeight="1">
      <c r="A25" s="4" t="s">
        <v>24</v>
      </c>
      <c r="B25" s="4"/>
      <c r="C25" s="4"/>
      <c r="D25" s="1"/>
      <c r="E25" s="11"/>
      <c r="F25" s="19"/>
      <c r="G25" s="20"/>
      <c r="H25" s="5"/>
      <c r="I25" s="5"/>
      <c r="J25" s="19"/>
      <c r="K25" s="5"/>
      <c r="L25" s="5"/>
    </row>
    <row r="26" spans="1:12" ht="21.75" customHeight="1">
      <c r="A26" s="4"/>
      <c r="B26" s="4" t="s">
        <v>25</v>
      </c>
      <c r="C26" s="4"/>
      <c r="D26" s="23">
        <v>18.5</v>
      </c>
      <c r="E26" s="4"/>
      <c r="F26" s="19">
        <v>10850</v>
      </c>
      <c r="G26" s="20"/>
      <c r="H26" s="5">
        <v>10756</v>
      </c>
      <c r="I26" s="5"/>
      <c r="J26" s="19">
        <v>174179</v>
      </c>
      <c r="K26" s="5"/>
      <c r="L26" s="5">
        <v>21218</v>
      </c>
    </row>
    <row r="27" spans="1:12" ht="21.75" customHeight="1">
      <c r="A27" s="4" t="s">
        <v>26</v>
      </c>
      <c r="B27" s="4"/>
      <c r="C27" s="4"/>
      <c r="D27" s="1">
        <v>7</v>
      </c>
      <c r="E27" s="4"/>
      <c r="F27" s="19">
        <v>227167</v>
      </c>
      <c r="G27" s="20"/>
      <c r="H27" s="5">
        <v>141700</v>
      </c>
      <c r="I27" s="5"/>
      <c r="J27" s="19">
        <v>0</v>
      </c>
      <c r="K27" s="5"/>
      <c r="L27" s="5">
        <v>47683</v>
      </c>
    </row>
    <row r="28" spans="1:12" ht="21.75" customHeight="1">
      <c r="A28" s="4" t="s">
        <v>27</v>
      </c>
      <c r="B28" s="4"/>
      <c r="C28" s="4"/>
      <c r="D28" s="1"/>
      <c r="E28" s="4"/>
      <c r="F28" s="19">
        <v>2194231</v>
      </c>
      <c r="G28" s="20"/>
      <c r="H28" s="5">
        <v>2774359</v>
      </c>
      <c r="I28" s="5"/>
      <c r="J28" s="19">
        <v>0</v>
      </c>
      <c r="K28" s="5"/>
      <c r="L28" s="5">
        <v>0</v>
      </c>
    </row>
    <row r="29" spans="1:12" ht="21.75" customHeight="1">
      <c r="A29" s="4" t="s">
        <v>28</v>
      </c>
      <c r="B29" s="4"/>
      <c r="C29" s="4"/>
      <c r="D29" s="1">
        <v>11</v>
      </c>
      <c r="E29" s="4"/>
      <c r="F29" s="10">
        <v>0</v>
      </c>
      <c r="G29" s="20"/>
      <c r="H29" s="10">
        <v>2232807</v>
      </c>
      <c r="I29" s="21"/>
      <c r="J29" s="10">
        <v>0</v>
      </c>
      <c r="K29" s="20"/>
      <c r="L29" s="10">
        <v>0</v>
      </c>
    </row>
    <row r="30" spans="1:12" ht="6" customHeight="1">
      <c r="A30" s="4"/>
      <c r="B30" s="4"/>
      <c r="C30" s="4"/>
      <c r="D30" s="1"/>
      <c r="E30" s="4"/>
      <c r="F30" s="19"/>
      <c r="G30" s="20"/>
      <c r="H30" s="5"/>
      <c r="I30" s="21"/>
      <c r="J30" s="19"/>
      <c r="K30" s="20"/>
      <c r="L30" s="5"/>
    </row>
    <row r="31" spans="1:12" ht="21.75" customHeight="1">
      <c r="A31" s="3" t="s">
        <v>29</v>
      </c>
      <c r="B31" s="4"/>
      <c r="C31" s="4"/>
      <c r="D31" s="23"/>
      <c r="E31" s="4"/>
      <c r="F31" s="10">
        <f>SUM(F15:F29)</f>
        <v>59175321</v>
      </c>
      <c r="G31" s="20"/>
      <c r="H31" s="10">
        <f>SUM(H15:H29)</f>
        <v>60305463</v>
      </c>
      <c r="I31" s="21"/>
      <c r="J31" s="10">
        <f>SUM(J15:J29)</f>
        <v>15010099</v>
      </c>
      <c r="K31" s="20"/>
      <c r="L31" s="10">
        <f>SUM(L15:L29)</f>
        <v>15654422</v>
      </c>
    </row>
    <row r="32" spans="1:12" ht="21.6" customHeight="1">
      <c r="A32" s="4"/>
      <c r="B32" s="4"/>
      <c r="C32" s="4"/>
      <c r="D32" s="23"/>
      <c r="E32" s="4"/>
      <c r="F32" s="5"/>
      <c r="G32" s="20"/>
      <c r="H32" s="5"/>
      <c r="I32" s="5"/>
      <c r="J32" s="5"/>
      <c r="K32" s="5"/>
      <c r="L32" s="5"/>
    </row>
    <row r="33" spans="1:12" ht="21.6" customHeight="1">
      <c r="A33" s="4"/>
      <c r="B33" s="4"/>
      <c r="C33" s="4"/>
      <c r="D33" s="23"/>
      <c r="E33" s="4"/>
      <c r="F33" s="5"/>
      <c r="G33" s="20"/>
      <c r="H33" s="5"/>
      <c r="I33" s="5"/>
      <c r="J33" s="5"/>
      <c r="K33" s="5"/>
      <c r="L33" s="5"/>
    </row>
    <row r="34" spans="1:12" ht="21.6" customHeight="1">
      <c r="A34" s="4"/>
      <c r="B34" s="4"/>
      <c r="C34" s="4"/>
      <c r="D34" s="23"/>
      <c r="E34" s="4"/>
      <c r="F34" s="5"/>
      <c r="G34" s="20"/>
      <c r="H34" s="5"/>
      <c r="I34" s="5"/>
      <c r="J34" s="5"/>
      <c r="K34" s="5"/>
      <c r="L34" s="5"/>
    </row>
    <row r="35" spans="1:12" ht="21.6" customHeight="1">
      <c r="A35" s="4"/>
      <c r="B35" s="4"/>
      <c r="C35" s="4"/>
      <c r="D35" s="23"/>
      <c r="E35" s="4"/>
      <c r="F35" s="5"/>
      <c r="G35" s="20"/>
      <c r="H35" s="5"/>
      <c r="I35" s="5"/>
      <c r="J35" s="5"/>
      <c r="K35" s="5"/>
      <c r="L35" s="5"/>
    </row>
    <row r="36" spans="1:12" ht="21.6" customHeight="1">
      <c r="A36" s="4"/>
      <c r="B36" s="4"/>
      <c r="C36" s="4"/>
      <c r="D36" s="23"/>
      <c r="E36" s="4"/>
      <c r="F36" s="5"/>
      <c r="G36" s="20"/>
      <c r="H36" s="5"/>
      <c r="I36" s="5"/>
      <c r="J36" s="5"/>
      <c r="K36" s="5"/>
      <c r="L36" s="5"/>
    </row>
    <row r="37" spans="1:12" ht="21.6" customHeight="1">
      <c r="A37" s="4"/>
      <c r="B37" s="4"/>
      <c r="C37" s="4"/>
      <c r="D37" s="23"/>
      <c r="E37" s="4"/>
      <c r="F37" s="5"/>
      <c r="G37" s="20"/>
      <c r="H37" s="5"/>
      <c r="I37" s="5"/>
      <c r="J37" s="5"/>
      <c r="K37" s="5"/>
      <c r="L37" s="5"/>
    </row>
    <row r="38" spans="1:12" ht="21.6" customHeight="1">
      <c r="A38" s="4"/>
      <c r="B38" s="4"/>
      <c r="C38" s="4"/>
      <c r="D38" s="23"/>
      <c r="E38" s="4"/>
      <c r="F38" s="5"/>
      <c r="G38" s="20"/>
      <c r="H38" s="5"/>
      <c r="I38" s="5"/>
      <c r="J38" s="5"/>
      <c r="K38" s="5"/>
      <c r="L38" s="5"/>
    </row>
    <row r="39" spans="1:12" ht="21.6" customHeight="1">
      <c r="A39" s="4"/>
      <c r="B39" s="4"/>
      <c r="C39" s="4"/>
      <c r="D39" s="23"/>
      <c r="E39" s="4"/>
      <c r="F39" s="5"/>
      <c r="G39" s="20"/>
      <c r="H39" s="5"/>
      <c r="I39" s="5"/>
      <c r="J39" s="5"/>
      <c r="K39" s="5"/>
      <c r="L39" s="5"/>
    </row>
    <row r="40" spans="1:12" ht="16.5" customHeight="1">
      <c r="A40" s="4"/>
      <c r="B40" s="4"/>
      <c r="C40" s="4"/>
      <c r="D40" s="23"/>
      <c r="E40" s="4"/>
      <c r="F40" s="5"/>
      <c r="G40" s="20"/>
      <c r="H40" s="5"/>
      <c r="I40" s="5"/>
      <c r="J40" s="5"/>
      <c r="K40" s="5"/>
      <c r="L40" s="5"/>
    </row>
    <row r="41" spans="1:12" ht="22.35" customHeight="1">
      <c r="A41" s="165" t="s">
        <v>30</v>
      </c>
      <c r="B41" s="166"/>
      <c r="C41" s="166"/>
      <c r="D41" s="166"/>
      <c r="E41" s="166"/>
      <c r="F41" s="166"/>
      <c r="G41" s="166"/>
      <c r="H41" s="166"/>
      <c r="I41" s="166"/>
      <c r="J41" s="166"/>
      <c r="K41" s="166"/>
      <c r="L41" s="166"/>
    </row>
    <row r="42" spans="1:12" ht="21.75" customHeight="1">
      <c r="A42" s="3" t="s">
        <v>0</v>
      </c>
      <c r="B42" s="3"/>
      <c r="C42" s="3"/>
      <c r="D42" s="1"/>
      <c r="E42" s="4"/>
      <c r="F42" s="5"/>
      <c r="G42" s="4"/>
      <c r="H42" s="5"/>
      <c r="I42" s="1"/>
      <c r="J42" s="5"/>
      <c r="K42" s="4"/>
      <c r="L42" s="6"/>
    </row>
    <row r="43" spans="1:12" ht="21.75" customHeight="1">
      <c r="A43" s="3" t="s">
        <v>1</v>
      </c>
      <c r="B43" s="3"/>
      <c r="C43" s="3"/>
      <c r="D43" s="1"/>
      <c r="E43" s="4"/>
      <c r="F43" s="5"/>
      <c r="G43" s="4"/>
      <c r="H43" s="5"/>
      <c r="I43" s="1"/>
      <c r="J43" s="5"/>
      <c r="K43" s="4"/>
      <c r="L43" s="5"/>
    </row>
    <row r="44" spans="1:12" ht="21.75" customHeight="1">
      <c r="A44" s="7" t="str">
        <f>$A$3</f>
        <v>ณ วันที่ 30 มิถุนายน พ.ศ. 2568</v>
      </c>
      <c r="B44" s="7"/>
      <c r="C44" s="7"/>
      <c r="D44" s="8"/>
      <c r="E44" s="9"/>
      <c r="F44" s="10"/>
      <c r="G44" s="9"/>
      <c r="H44" s="10"/>
      <c r="I44" s="8"/>
      <c r="J44" s="10"/>
      <c r="K44" s="9"/>
      <c r="L44" s="10"/>
    </row>
    <row r="45" spans="1:12" ht="21.75" customHeight="1">
      <c r="A45" s="4"/>
      <c r="B45" s="4"/>
      <c r="C45" s="4"/>
      <c r="D45" s="1"/>
      <c r="E45" s="4"/>
      <c r="F45" s="5"/>
      <c r="G45" s="4"/>
      <c r="H45" s="5"/>
      <c r="I45" s="1"/>
      <c r="J45" s="5"/>
      <c r="K45" s="4"/>
      <c r="L45" s="5"/>
    </row>
    <row r="46" spans="1:12" ht="21.75" customHeight="1">
      <c r="A46" s="11"/>
      <c r="B46" s="4"/>
      <c r="C46" s="4"/>
      <c r="D46" s="12"/>
      <c r="E46" s="3"/>
      <c r="F46" s="10"/>
      <c r="G46" s="13"/>
      <c r="H46" s="14" t="s">
        <v>2</v>
      </c>
      <c r="I46" s="6"/>
      <c r="J46" s="10"/>
      <c r="K46" s="13"/>
      <c r="L46" s="14" t="s">
        <v>3</v>
      </c>
    </row>
    <row r="47" spans="1:12" ht="21.75" customHeight="1">
      <c r="A47" s="4"/>
      <c r="B47" s="4"/>
      <c r="C47" s="4"/>
      <c r="D47" s="1"/>
      <c r="E47" s="3"/>
      <c r="F47" s="15" t="s">
        <v>4</v>
      </c>
      <c r="G47" s="3"/>
      <c r="H47" s="15" t="s">
        <v>5</v>
      </c>
      <c r="I47" s="16"/>
      <c r="J47" s="15" t="s">
        <v>4</v>
      </c>
      <c r="K47" s="3"/>
      <c r="L47" s="15" t="s">
        <v>5</v>
      </c>
    </row>
    <row r="48" spans="1:12" ht="21.75" customHeight="1">
      <c r="A48" s="4"/>
      <c r="B48" s="4"/>
      <c r="C48" s="4"/>
      <c r="D48" s="1"/>
      <c r="E48" s="3"/>
      <c r="F48" s="17" t="s">
        <v>258</v>
      </c>
      <c r="G48" s="3"/>
      <c r="H48" s="15" t="s">
        <v>6</v>
      </c>
      <c r="I48" s="16"/>
      <c r="J48" s="17" t="s">
        <v>258</v>
      </c>
      <c r="K48" s="3"/>
      <c r="L48" s="15" t="s">
        <v>6</v>
      </c>
    </row>
    <row r="49" spans="1:12" ht="21.75" customHeight="1">
      <c r="A49" s="4"/>
      <c r="B49" s="4"/>
      <c r="C49" s="4"/>
      <c r="D49" s="1"/>
      <c r="E49" s="3"/>
      <c r="F49" s="15" t="s">
        <v>7</v>
      </c>
      <c r="G49" s="3"/>
      <c r="H49" s="15" t="s">
        <v>8</v>
      </c>
      <c r="I49" s="16"/>
      <c r="J49" s="15" t="s">
        <v>7</v>
      </c>
      <c r="K49" s="3"/>
      <c r="L49" s="15" t="s">
        <v>8</v>
      </c>
    </row>
    <row r="50" spans="1:12" ht="21.75" customHeight="1">
      <c r="A50" s="4"/>
      <c r="B50" s="4"/>
      <c r="C50" s="4"/>
      <c r="D50" s="18" t="s">
        <v>9</v>
      </c>
      <c r="E50" s="3"/>
      <c r="F50" s="14" t="s">
        <v>10</v>
      </c>
      <c r="G50" s="3"/>
      <c r="H50" s="14" t="s">
        <v>10</v>
      </c>
      <c r="I50" s="16"/>
      <c r="J50" s="14" t="s">
        <v>10</v>
      </c>
      <c r="K50" s="3"/>
      <c r="L50" s="14" t="s">
        <v>10</v>
      </c>
    </row>
    <row r="51" spans="1:12" ht="21.75" customHeight="1">
      <c r="A51" s="4"/>
      <c r="B51" s="4"/>
      <c r="C51" s="4"/>
      <c r="D51" s="1"/>
      <c r="E51" s="4"/>
      <c r="F51" s="19"/>
      <c r="G51" s="4"/>
      <c r="H51" s="5"/>
      <c r="I51" s="1"/>
      <c r="J51" s="19"/>
      <c r="K51" s="4"/>
      <c r="L51" s="5"/>
    </row>
    <row r="52" spans="1:12" ht="21.75" customHeight="1">
      <c r="A52" s="3" t="s">
        <v>31</v>
      </c>
      <c r="B52" s="4"/>
      <c r="C52" s="4"/>
      <c r="D52" s="1"/>
      <c r="E52" s="4"/>
      <c r="F52" s="19"/>
      <c r="G52" s="4"/>
      <c r="H52" s="5"/>
      <c r="I52" s="1"/>
      <c r="J52" s="19"/>
      <c r="K52" s="4"/>
      <c r="L52" s="5"/>
    </row>
    <row r="53" spans="1:12" ht="6" customHeight="1">
      <c r="A53" s="4"/>
      <c r="B53" s="4"/>
      <c r="C53" s="4"/>
      <c r="D53" s="1"/>
      <c r="E53" s="4"/>
      <c r="F53" s="19"/>
      <c r="G53" s="4"/>
      <c r="H53" s="5"/>
      <c r="I53" s="1"/>
      <c r="J53" s="19"/>
      <c r="K53" s="4"/>
      <c r="L53" s="5"/>
    </row>
    <row r="54" spans="1:12" ht="21.75" customHeight="1">
      <c r="A54" s="3" t="s">
        <v>32</v>
      </c>
      <c r="B54" s="4"/>
      <c r="C54" s="4"/>
      <c r="D54" s="23"/>
      <c r="E54" s="4"/>
      <c r="F54" s="19"/>
      <c r="G54" s="20"/>
      <c r="H54" s="5"/>
      <c r="I54" s="21"/>
      <c r="J54" s="19"/>
      <c r="K54" s="20"/>
      <c r="L54" s="5"/>
    </row>
    <row r="55" spans="1:12" ht="6" customHeight="1">
      <c r="A55" s="4"/>
      <c r="B55" s="4"/>
      <c r="C55" s="4"/>
      <c r="D55" s="23"/>
      <c r="E55" s="4"/>
      <c r="F55" s="19"/>
      <c r="G55" s="20"/>
      <c r="H55" s="5"/>
      <c r="I55" s="21"/>
      <c r="J55" s="19"/>
      <c r="K55" s="20"/>
      <c r="L55" s="5"/>
    </row>
    <row r="56" spans="1:12" ht="21.75" customHeight="1">
      <c r="A56" s="11" t="s">
        <v>18</v>
      </c>
      <c r="B56" s="4"/>
      <c r="C56" s="4"/>
      <c r="D56" s="1">
        <v>10</v>
      </c>
      <c r="E56" s="4"/>
      <c r="F56" s="19">
        <v>310080</v>
      </c>
      <c r="G56" s="20"/>
      <c r="H56" s="5">
        <v>0</v>
      </c>
      <c r="I56" s="21"/>
      <c r="J56" s="19">
        <v>0</v>
      </c>
      <c r="K56" s="20"/>
      <c r="L56" s="5">
        <v>0</v>
      </c>
    </row>
    <row r="57" spans="1:12" ht="21.75" customHeight="1">
      <c r="A57" s="4" t="s">
        <v>19</v>
      </c>
      <c r="B57" s="4"/>
      <c r="C57" s="4"/>
      <c r="D57" s="23"/>
      <c r="E57" s="4"/>
      <c r="F57" s="19"/>
      <c r="G57" s="20"/>
      <c r="H57" s="5"/>
      <c r="I57" s="21"/>
      <c r="J57" s="19"/>
      <c r="K57" s="20"/>
      <c r="L57" s="5"/>
    </row>
    <row r="58" spans="1:12" ht="21.75" customHeight="1">
      <c r="A58" s="11"/>
      <c r="B58" s="4" t="s">
        <v>33</v>
      </c>
      <c r="C58" s="4"/>
      <c r="D58" s="23">
        <v>18.3</v>
      </c>
      <c r="E58" s="4"/>
      <c r="F58" s="19">
        <v>13165064</v>
      </c>
      <c r="G58" s="20"/>
      <c r="H58" s="5">
        <v>14155819</v>
      </c>
      <c r="I58" s="21"/>
      <c r="J58" s="19">
        <v>0</v>
      </c>
      <c r="K58" s="20"/>
      <c r="L58" s="5">
        <v>0</v>
      </c>
    </row>
    <row r="59" spans="1:12" ht="21.75" customHeight="1">
      <c r="A59" s="11" t="s">
        <v>34</v>
      </c>
      <c r="B59" s="4"/>
      <c r="C59" s="4"/>
      <c r="D59" s="23"/>
      <c r="E59" s="4"/>
      <c r="F59" s="19">
        <v>1030853</v>
      </c>
      <c r="G59" s="20"/>
      <c r="H59" s="5">
        <v>914961</v>
      </c>
      <c r="I59" s="21"/>
      <c r="J59" s="19">
        <v>771627</v>
      </c>
      <c r="K59" s="20"/>
      <c r="L59" s="5">
        <v>691667</v>
      </c>
    </row>
    <row r="60" spans="1:12" ht="21.75" customHeight="1">
      <c r="A60" s="11" t="s">
        <v>35</v>
      </c>
      <c r="B60" s="4"/>
      <c r="C60" s="4"/>
      <c r="D60" s="23">
        <v>18.5</v>
      </c>
      <c r="E60" s="4"/>
      <c r="F60" s="19">
        <v>11975069</v>
      </c>
      <c r="G60" s="20"/>
      <c r="H60" s="5">
        <v>10339830</v>
      </c>
      <c r="I60" s="21"/>
      <c r="J60" s="19">
        <v>21941220</v>
      </c>
      <c r="K60" s="20"/>
      <c r="L60" s="5">
        <v>22885116</v>
      </c>
    </row>
    <row r="61" spans="1:12" ht="21.75" customHeight="1">
      <c r="A61" s="11" t="s">
        <v>36</v>
      </c>
      <c r="B61" s="4"/>
      <c r="C61" s="4"/>
      <c r="D61" s="23">
        <v>12.2</v>
      </c>
      <c r="E61" s="4"/>
      <c r="F61" s="19">
        <v>0</v>
      </c>
      <c r="G61" s="20"/>
      <c r="H61" s="5">
        <v>0</v>
      </c>
      <c r="I61" s="21"/>
      <c r="J61" s="19">
        <v>46413227</v>
      </c>
      <c r="K61" s="20"/>
      <c r="L61" s="5">
        <v>46413227</v>
      </c>
    </row>
    <row r="62" spans="1:12" ht="21.75" customHeight="1">
      <c r="A62" s="11" t="s">
        <v>37</v>
      </c>
      <c r="B62" s="4"/>
      <c r="C62" s="4"/>
      <c r="D62" s="23">
        <v>12.3</v>
      </c>
      <c r="E62" s="4"/>
      <c r="F62" s="19">
        <v>18524912</v>
      </c>
      <c r="G62" s="20"/>
      <c r="H62" s="5">
        <v>16643753</v>
      </c>
      <c r="I62" s="21"/>
      <c r="J62" s="19">
        <v>3625414</v>
      </c>
      <c r="K62" s="20"/>
      <c r="L62" s="5">
        <v>3625414</v>
      </c>
    </row>
    <row r="63" spans="1:12" ht="21.75" customHeight="1">
      <c r="A63" s="11" t="s">
        <v>38</v>
      </c>
      <c r="B63" s="4"/>
      <c r="C63" s="4"/>
      <c r="D63" s="23">
        <v>12.4</v>
      </c>
      <c r="E63" s="4"/>
      <c r="F63" s="19">
        <v>86724284</v>
      </c>
      <c r="G63" s="20"/>
      <c r="H63" s="5">
        <v>86652067</v>
      </c>
      <c r="I63" s="21"/>
      <c r="J63" s="19">
        <v>24705780</v>
      </c>
      <c r="K63" s="20"/>
      <c r="L63" s="5">
        <v>24785780</v>
      </c>
    </row>
    <row r="64" spans="1:12" ht="21.75" customHeight="1">
      <c r="A64" s="11" t="s">
        <v>39</v>
      </c>
      <c r="B64" s="4"/>
      <c r="C64" s="4"/>
      <c r="D64" s="23"/>
      <c r="E64" s="4"/>
      <c r="F64" s="19">
        <v>560296</v>
      </c>
      <c r="G64" s="20"/>
      <c r="H64" s="5">
        <v>515514</v>
      </c>
      <c r="I64" s="21"/>
      <c r="J64" s="19">
        <v>760938</v>
      </c>
      <c r="K64" s="20"/>
      <c r="L64" s="5">
        <v>719908</v>
      </c>
    </row>
    <row r="65" spans="1:12" ht="21.75" customHeight="1">
      <c r="A65" s="11" t="s">
        <v>40</v>
      </c>
      <c r="B65" s="4"/>
      <c r="C65" s="4"/>
      <c r="D65" s="1">
        <v>13</v>
      </c>
      <c r="E65" s="4"/>
      <c r="F65" s="19">
        <v>39090234</v>
      </c>
      <c r="G65" s="20"/>
      <c r="H65" s="5">
        <v>44634559</v>
      </c>
      <c r="I65" s="21"/>
      <c r="J65" s="19">
        <v>419212</v>
      </c>
      <c r="K65" s="20"/>
      <c r="L65" s="5">
        <v>442965</v>
      </c>
    </row>
    <row r="66" spans="1:12" ht="21.75" customHeight="1">
      <c r="A66" s="11" t="s">
        <v>41</v>
      </c>
      <c r="B66" s="4"/>
      <c r="C66" s="4"/>
      <c r="D66" s="1"/>
      <c r="E66" s="4"/>
      <c r="F66" s="19">
        <v>202114</v>
      </c>
      <c r="G66" s="20"/>
      <c r="H66" s="5">
        <v>441933</v>
      </c>
      <c r="I66" s="21"/>
      <c r="J66" s="19">
        <v>50635</v>
      </c>
      <c r="K66" s="20"/>
      <c r="L66" s="5">
        <v>49564</v>
      </c>
    </row>
    <row r="67" spans="1:12" ht="21.75" customHeight="1">
      <c r="A67" s="11" t="s">
        <v>42</v>
      </c>
      <c r="B67" s="4"/>
      <c r="C67" s="4"/>
      <c r="D67" s="1">
        <v>14</v>
      </c>
      <c r="E67" s="4"/>
      <c r="F67" s="19">
        <v>1004503</v>
      </c>
      <c r="G67" s="20"/>
      <c r="H67" s="5">
        <v>1313316</v>
      </c>
      <c r="I67" s="21"/>
      <c r="J67" s="19">
        <v>0</v>
      </c>
      <c r="K67" s="20"/>
      <c r="L67" s="5">
        <v>0</v>
      </c>
    </row>
    <row r="68" spans="1:12" ht="21.75" customHeight="1">
      <c r="A68" s="11" t="s">
        <v>43</v>
      </c>
      <c r="B68" s="4"/>
      <c r="C68" s="4"/>
      <c r="D68" s="23"/>
      <c r="E68" s="4"/>
      <c r="F68" s="19">
        <v>1823102</v>
      </c>
      <c r="G68" s="20"/>
      <c r="H68" s="5">
        <v>1823102</v>
      </c>
      <c r="I68" s="21"/>
      <c r="J68" s="19">
        <v>0</v>
      </c>
      <c r="K68" s="20"/>
      <c r="L68" s="5">
        <v>0</v>
      </c>
    </row>
    <row r="69" spans="1:12" ht="21.75" customHeight="1">
      <c r="A69" s="11" t="s">
        <v>26</v>
      </c>
      <c r="B69" s="4"/>
      <c r="C69" s="4"/>
      <c r="D69" s="1">
        <v>7</v>
      </c>
      <c r="E69" s="4"/>
      <c r="F69" s="19">
        <v>1057489</v>
      </c>
      <c r="G69" s="20"/>
      <c r="H69" s="5">
        <v>2502367</v>
      </c>
      <c r="I69" s="21"/>
      <c r="J69" s="19">
        <v>298281</v>
      </c>
      <c r="K69" s="20"/>
      <c r="L69" s="5">
        <v>601106</v>
      </c>
    </row>
    <row r="70" spans="1:12" ht="21.75" customHeight="1">
      <c r="A70" s="11" t="s">
        <v>44</v>
      </c>
      <c r="B70" s="4"/>
      <c r="C70" s="4"/>
      <c r="D70" s="23"/>
      <c r="E70" s="4"/>
      <c r="F70" s="19">
        <v>338023</v>
      </c>
      <c r="G70" s="20"/>
      <c r="H70" s="5">
        <v>455228</v>
      </c>
      <c r="I70" s="21"/>
      <c r="J70" s="19">
        <v>0</v>
      </c>
      <c r="K70" s="20"/>
      <c r="L70" s="5">
        <v>0</v>
      </c>
    </row>
    <row r="71" spans="1:12" ht="21.75" customHeight="1">
      <c r="A71" s="11" t="s">
        <v>45</v>
      </c>
      <c r="B71" s="4"/>
      <c r="C71" s="4"/>
      <c r="D71" s="23"/>
      <c r="E71" s="4"/>
      <c r="F71" s="10">
        <v>365663</v>
      </c>
      <c r="G71" s="20"/>
      <c r="H71" s="10">
        <v>364743</v>
      </c>
      <c r="I71" s="21"/>
      <c r="J71" s="10">
        <v>11111</v>
      </c>
      <c r="K71" s="20"/>
      <c r="L71" s="10">
        <v>19629</v>
      </c>
    </row>
    <row r="72" spans="1:12" ht="6" customHeight="1">
      <c r="A72" s="4"/>
      <c r="B72" s="4"/>
      <c r="C72" s="4"/>
      <c r="D72" s="1"/>
      <c r="E72" s="4"/>
      <c r="F72" s="19"/>
      <c r="G72" s="20"/>
      <c r="H72" s="5"/>
      <c r="I72" s="21"/>
      <c r="J72" s="19"/>
      <c r="K72" s="20"/>
      <c r="L72" s="5"/>
    </row>
    <row r="73" spans="1:12" ht="21.75" customHeight="1">
      <c r="A73" s="3" t="s">
        <v>46</v>
      </c>
      <c r="B73" s="11"/>
      <c r="C73" s="4"/>
      <c r="D73" s="1"/>
      <c r="E73" s="4"/>
      <c r="F73" s="10">
        <f>SUM(F56:F71)</f>
        <v>176171686</v>
      </c>
      <c r="G73" s="20"/>
      <c r="H73" s="10">
        <f>SUM(H56:H71)</f>
        <v>180757192</v>
      </c>
      <c r="I73" s="21"/>
      <c r="J73" s="10">
        <f>SUM(J56:J71)</f>
        <v>98997445</v>
      </c>
      <c r="K73" s="20"/>
      <c r="L73" s="10">
        <f>SUM(L56:L71)</f>
        <v>100234376</v>
      </c>
    </row>
    <row r="74" spans="1:12" ht="6" customHeight="1">
      <c r="A74" s="4"/>
      <c r="B74" s="4"/>
      <c r="C74" s="4"/>
      <c r="D74" s="1"/>
      <c r="E74" s="4"/>
      <c r="F74" s="19"/>
      <c r="G74" s="20"/>
      <c r="H74" s="5"/>
      <c r="I74" s="21"/>
      <c r="J74" s="19"/>
      <c r="K74" s="20"/>
      <c r="L74" s="5"/>
    </row>
    <row r="75" spans="1:12" ht="21.75" customHeight="1" thickBot="1">
      <c r="A75" s="3" t="s">
        <v>47</v>
      </c>
      <c r="B75" s="4"/>
      <c r="C75" s="4"/>
      <c r="D75" s="1"/>
      <c r="E75" s="4"/>
      <c r="F75" s="24">
        <f>F31+F73</f>
        <v>235347007</v>
      </c>
      <c r="G75" s="20"/>
      <c r="H75" s="24">
        <f>H31+H73</f>
        <v>241062655</v>
      </c>
      <c r="I75" s="21"/>
      <c r="J75" s="24">
        <f>J31+J73</f>
        <v>114007544</v>
      </c>
      <c r="K75" s="20"/>
      <c r="L75" s="24">
        <f>L31+L73</f>
        <v>115888798</v>
      </c>
    </row>
    <row r="76" spans="1:12" ht="21.75" customHeight="1" thickTop="1">
      <c r="A76" s="3"/>
      <c r="B76" s="4"/>
      <c r="C76" s="4"/>
      <c r="D76" s="1"/>
      <c r="E76" s="4"/>
      <c r="F76" s="5"/>
      <c r="G76" s="20"/>
      <c r="H76" s="5"/>
      <c r="I76" s="21"/>
      <c r="J76" s="5"/>
      <c r="K76" s="20"/>
      <c r="L76" s="5"/>
    </row>
    <row r="77" spans="1:12" ht="26.25" customHeight="1">
      <c r="A77" s="3"/>
      <c r="B77" s="4"/>
      <c r="C77" s="4"/>
      <c r="D77" s="1"/>
      <c r="E77" s="4"/>
      <c r="F77" s="5"/>
      <c r="G77" s="20"/>
      <c r="H77" s="5"/>
      <c r="I77" s="21"/>
      <c r="J77" s="5"/>
      <c r="K77" s="20"/>
      <c r="L77" s="5"/>
    </row>
    <row r="78" spans="1:12" ht="21.75" customHeight="1">
      <c r="A78" s="11"/>
      <c r="B78" s="4"/>
      <c r="C78" s="4"/>
      <c r="D78" s="1"/>
      <c r="E78" s="4"/>
      <c r="F78" s="5"/>
      <c r="G78" s="20"/>
      <c r="H78" s="5"/>
      <c r="I78" s="21"/>
      <c r="J78" s="5"/>
      <c r="K78" s="20"/>
      <c r="L78" s="5"/>
    </row>
    <row r="79" spans="1:12" ht="3.75" customHeight="1">
      <c r="A79" s="11"/>
      <c r="B79" s="4"/>
      <c r="C79" s="4"/>
      <c r="D79" s="1"/>
      <c r="E79" s="4"/>
      <c r="F79" s="5"/>
      <c r="G79" s="20"/>
      <c r="H79" s="5"/>
      <c r="I79" s="21"/>
      <c r="J79" s="5"/>
      <c r="K79" s="20"/>
      <c r="L79" s="5"/>
    </row>
    <row r="80" spans="1:12" ht="21.75" customHeight="1">
      <c r="A80" s="11" t="s">
        <v>48</v>
      </c>
      <c r="B80" s="4"/>
      <c r="C80" s="4"/>
      <c r="D80" s="1"/>
      <c r="E80" s="4"/>
      <c r="F80" s="5"/>
      <c r="G80" s="20"/>
      <c r="H80" s="5"/>
      <c r="I80" s="21"/>
      <c r="J80" s="5"/>
      <c r="K80" s="20"/>
      <c r="L80" s="5"/>
    </row>
    <row r="81" spans="1:12" ht="21.75" customHeight="1">
      <c r="A81" s="11"/>
      <c r="B81" s="4"/>
      <c r="C81" s="4"/>
      <c r="D81" s="1"/>
      <c r="E81" s="4"/>
      <c r="F81" s="5"/>
      <c r="G81" s="20"/>
      <c r="H81" s="5"/>
      <c r="I81" s="21"/>
      <c r="J81" s="5"/>
      <c r="K81" s="20"/>
      <c r="L81" s="5"/>
    </row>
    <row r="82" spans="1:12" ht="21" customHeight="1">
      <c r="A82" s="4"/>
      <c r="B82" s="4"/>
      <c r="C82" s="4"/>
      <c r="D82" s="1"/>
      <c r="E82" s="4"/>
      <c r="F82" s="5"/>
      <c r="G82" s="20"/>
      <c r="H82" s="5"/>
      <c r="I82" s="21"/>
      <c r="J82" s="5"/>
      <c r="K82" s="20"/>
      <c r="L82" s="5"/>
    </row>
    <row r="83" spans="1:12" ht="22.35" customHeight="1">
      <c r="A83" s="165" t="str">
        <f>A41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3" s="166"/>
      <c r="C83" s="166"/>
      <c r="D83" s="166"/>
      <c r="E83" s="166"/>
      <c r="F83" s="166"/>
      <c r="G83" s="166"/>
      <c r="H83" s="166"/>
      <c r="I83" s="166"/>
      <c r="J83" s="166"/>
      <c r="K83" s="166"/>
      <c r="L83" s="166"/>
    </row>
    <row r="84" spans="1:12" ht="21.75" customHeight="1">
      <c r="A84" s="3" t="str">
        <f t="shared" ref="A84:A86" si="0">+A1</f>
        <v>บริษัท ผลิตไฟฟ้า จำกัด (มหาชน)</v>
      </c>
      <c r="B84" s="3"/>
      <c r="C84" s="3"/>
      <c r="D84" s="1"/>
      <c r="E84" s="4"/>
      <c r="F84" s="5"/>
      <c r="G84" s="20"/>
      <c r="H84" s="5"/>
      <c r="I84" s="21"/>
      <c r="J84" s="5"/>
      <c r="K84" s="20"/>
      <c r="L84" s="6"/>
    </row>
    <row r="85" spans="1:12" ht="21.75" customHeight="1">
      <c r="A85" s="3" t="str">
        <f t="shared" si="0"/>
        <v>งบฐานะการเงิน</v>
      </c>
      <c r="B85" s="3"/>
      <c r="C85" s="3"/>
      <c r="D85" s="1"/>
      <c r="E85" s="4"/>
      <c r="F85" s="5"/>
      <c r="G85" s="20"/>
      <c r="H85" s="5"/>
      <c r="I85" s="21"/>
      <c r="J85" s="5"/>
      <c r="K85" s="20"/>
      <c r="L85" s="5"/>
    </row>
    <row r="86" spans="1:12" ht="21.75" customHeight="1">
      <c r="A86" s="7" t="str">
        <f t="shared" si="0"/>
        <v>ณ วันที่ 30 มิถุนายน พ.ศ. 2568</v>
      </c>
      <c r="B86" s="7"/>
      <c r="C86" s="7"/>
      <c r="D86" s="8"/>
      <c r="E86" s="9"/>
      <c r="F86" s="10"/>
      <c r="G86" s="25"/>
      <c r="H86" s="10"/>
      <c r="I86" s="26"/>
      <c r="J86" s="10"/>
      <c r="K86" s="25"/>
      <c r="L86" s="10"/>
    </row>
    <row r="87" spans="1:12" ht="21.75" customHeight="1">
      <c r="A87" s="4"/>
      <c r="B87" s="4"/>
      <c r="C87" s="4"/>
      <c r="D87" s="1"/>
      <c r="E87" s="4"/>
      <c r="F87" s="5"/>
      <c r="G87" s="20"/>
      <c r="H87" s="5"/>
      <c r="I87" s="21"/>
      <c r="J87" s="5"/>
      <c r="K87" s="20"/>
      <c r="L87" s="5"/>
    </row>
    <row r="88" spans="1:12" ht="21.75" customHeight="1">
      <c r="A88" s="11"/>
      <c r="B88" s="4"/>
      <c r="C88" s="4"/>
      <c r="D88" s="12"/>
      <c r="E88" s="3"/>
      <c r="F88" s="10"/>
      <c r="G88" s="13"/>
      <c r="H88" s="14" t="s">
        <v>2</v>
      </c>
      <c r="I88" s="6"/>
      <c r="J88" s="10"/>
      <c r="K88" s="13"/>
      <c r="L88" s="14" t="s">
        <v>3</v>
      </c>
    </row>
    <row r="89" spans="1:12" ht="21.75" customHeight="1">
      <c r="A89" s="4"/>
      <c r="B89" s="4"/>
      <c r="C89" s="4"/>
      <c r="D89" s="1"/>
      <c r="E89" s="3"/>
      <c r="F89" s="15" t="s">
        <v>4</v>
      </c>
      <c r="G89" s="3"/>
      <c r="H89" s="15" t="s">
        <v>5</v>
      </c>
      <c r="I89" s="16"/>
      <c r="J89" s="15" t="s">
        <v>4</v>
      </c>
      <c r="K89" s="3"/>
      <c r="L89" s="15" t="s">
        <v>5</v>
      </c>
    </row>
    <row r="90" spans="1:12" ht="21.75" customHeight="1">
      <c r="A90" s="4"/>
      <c r="B90" s="4"/>
      <c r="C90" s="4"/>
      <c r="D90" s="1"/>
      <c r="E90" s="3"/>
      <c r="F90" s="17" t="s">
        <v>258</v>
      </c>
      <c r="G90" s="3"/>
      <c r="H90" s="15" t="s">
        <v>6</v>
      </c>
      <c r="I90" s="16"/>
      <c r="J90" s="17" t="s">
        <v>258</v>
      </c>
      <c r="K90" s="3"/>
      <c r="L90" s="15" t="s">
        <v>6</v>
      </c>
    </row>
    <row r="91" spans="1:12" ht="21.75" customHeight="1">
      <c r="A91" s="4"/>
      <c r="B91" s="4"/>
      <c r="C91" s="4"/>
      <c r="D91" s="1"/>
      <c r="E91" s="3"/>
      <c r="F91" s="15" t="s">
        <v>7</v>
      </c>
      <c r="G91" s="3"/>
      <c r="H91" s="15" t="s">
        <v>8</v>
      </c>
      <c r="I91" s="16"/>
      <c r="J91" s="15" t="s">
        <v>7</v>
      </c>
      <c r="K91" s="3"/>
      <c r="L91" s="15" t="s">
        <v>8</v>
      </c>
    </row>
    <row r="92" spans="1:12" ht="21.75" customHeight="1">
      <c r="A92" s="4"/>
      <c r="B92" s="4"/>
      <c r="C92" s="4"/>
      <c r="D92" s="18" t="s">
        <v>9</v>
      </c>
      <c r="E92" s="3"/>
      <c r="F92" s="14" t="s">
        <v>10</v>
      </c>
      <c r="G92" s="3"/>
      <c r="H92" s="14" t="s">
        <v>10</v>
      </c>
      <c r="I92" s="16"/>
      <c r="J92" s="14" t="s">
        <v>10</v>
      </c>
      <c r="K92" s="3"/>
      <c r="L92" s="14" t="s">
        <v>10</v>
      </c>
    </row>
    <row r="93" spans="1:12" ht="15" customHeight="1">
      <c r="A93" s="4"/>
      <c r="B93" s="4"/>
      <c r="C93" s="4"/>
      <c r="D93" s="16"/>
      <c r="E93" s="3"/>
      <c r="F93" s="27"/>
      <c r="G93" s="28"/>
      <c r="H93" s="15"/>
      <c r="I93" s="29"/>
      <c r="J93" s="27"/>
      <c r="K93" s="28"/>
      <c r="L93" s="15"/>
    </row>
    <row r="94" spans="1:12" ht="21.75" customHeight="1">
      <c r="A94" s="3" t="s">
        <v>49</v>
      </c>
      <c r="B94" s="4"/>
      <c r="C94" s="4"/>
      <c r="D94" s="1"/>
      <c r="E94" s="4"/>
      <c r="F94" s="19"/>
      <c r="G94" s="20"/>
      <c r="H94" s="5"/>
      <c r="I94" s="21"/>
      <c r="J94" s="19"/>
      <c r="K94" s="20"/>
      <c r="L94" s="5"/>
    </row>
    <row r="95" spans="1:12" ht="6" customHeight="1">
      <c r="A95" s="3"/>
      <c r="B95" s="4"/>
      <c r="C95" s="4"/>
      <c r="D95" s="1"/>
      <c r="E95" s="4"/>
      <c r="F95" s="19"/>
      <c r="G95" s="20"/>
      <c r="H95" s="5"/>
      <c r="I95" s="21"/>
      <c r="J95" s="19"/>
      <c r="K95" s="20"/>
      <c r="L95" s="5"/>
    </row>
    <row r="96" spans="1:12" ht="21.75" customHeight="1">
      <c r="A96" s="3" t="s">
        <v>50</v>
      </c>
      <c r="B96" s="4"/>
      <c r="D96" s="1"/>
      <c r="E96" s="4"/>
      <c r="F96" s="19"/>
      <c r="G96" s="20"/>
      <c r="H96" s="5"/>
      <c r="I96" s="21"/>
      <c r="J96" s="19"/>
      <c r="K96" s="20"/>
      <c r="L96" s="5"/>
    </row>
    <row r="97" spans="1:12" ht="6" customHeight="1">
      <c r="A97" s="3"/>
      <c r="B97" s="4"/>
      <c r="C97" s="4"/>
      <c r="D97" s="1"/>
      <c r="E97" s="4"/>
      <c r="F97" s="19"/>
      <c r="G97" s="20"/>
      <c r="H97" s="5"/>
      <c r="I97" s="21"/>
      <c r="J97" s="19"/>
      <c r="K97" s="20"/>
      <c r="L97" s="5"/>
    </row>
    <row r="98" spans="1:12" ht="21.75" customHeight="1">
      <c r="A98" s="4" t="s">
        <v>51</v>
      </c>
      <c r="B98" s="4"/>
      <c r="C98" s="4"/>
      <c r="D98" s="1"/>
      <c r="E98" s="4"/>
      <c r="F98" s="19">
        <v>3074928</v>
      </c>
      <c r="G98" s="20"/>
      <c r="H98" s="11">
        <v>2824526</v>
      </c>
      <c r="I98" s="11"/>
      <c r="J98" s="19">
        <v>0</v>
      </c>
      <c r="K98" s="11"/>
      <c r="L98" s="5">
        <v>0</v>
      </c>
    </row>
    <row r="99" spans="1:12" ht="21.75" customHeight="1">
      <c r="A99" s="4" t="s">
        <v>52</v>
      </c>
      <c r="B99" s="4"/>
      <c r="C99" s="4"/>
      <c r="D99" s="1"/>
      <c r="E99" s="4"/>
      <c r="F99" s="19">
        <v>3801877</v>
      </c>
      <c r="G99" s="20"/>
      <c r="H99" s="11">
        <v>4382918</v>
      </c>
      <c r="I99" s="11"/>
      <c r="J99" s="19">
        <v>345872</v>
      </c>
      <c r="K99" s="11"/>
      <c r="L99" s="5">
        <v>606132</v>
      </c>
    </row>
    <row r="100" spans="1:12" ht="21.75" customHeight="1">
      <c r="A100" s="4" t="s">
        <v>53</v>
      </c>
      <c r="B100" s="4"/>
      <c r="C100" s="4"/>
      <c r="D100" s="1"/>
      <c r="E100" s="4"/>
      <c r="F100" s="19">
        <v>75000</v>
      </c>
      <c r="G100" s="20"/>
      <c r="H100" s="19">
        <v>0</v>
      </c>
      <c r="I100" s="11"/>
      <c r="J100" s="19">
        <v>0</v>
      </c>
      <c r="K100" s="11"/>
      <c r="L100" s="5">
        <v>0</v>
      </c>
    </row>
    <row r="101" spans="1:12" ht="21.75" customHeight="1">
      <c r="A101" s="4" t="s">
        <v>54</v>
      </c>
      <c r="B101" s="4"/>
      <c r="C101" s="4"/>
      <c r="D101" s="1"/>
      <c r="E101" s="4"/>
      <c r="F101" s="19"/>
      <c r="G101" s="20"/>
      <c r="H101" s="11"/>
      <c r="I101" s="11"/>
      <c r="J101" s="19"/>
      <c r="K101" s="11"/>
      <c r="L101" s="5"/>
    </row>
    <row r="102" spans="1:12" ht="21.75" customHeight="1">
      <c r="A102" s="4" t="s">
        <v>55</v>
      </c>
      <c r="B102" s="4" t="s">
        <v>56</v>
      </c>
      <c r="C102" s="4"/>
      <c r="D102" s="23">
        <v>15.1</v>
      </c>
      <c r="E102" s="4"/>
      <c r="F102" s="19">
        <v>16696859</v>
      </c>
      <c r="G102" s="20"/>
      <c r="H102" s="11">
        <v>17534682</v>
      </c>
      <c r="I102" s="11"/>
      <c r="J102" s="19">
        <v>600000</v>
      </c>
      <c r="K102" s="11"/>
      <c r="L102" s="5">
        <v>4325321</v>
      </c>
    </row>
    <row r="103" spans="1:12" ht="21.75" customHeight="1">
      <c r="A103" s="4" t="s">
        <v>57</v>
      </c>
      <c r="B103" s="4"/>
      <c r="C103" s="4"/>
      <c r="D103" s="23"/>
      <c r="E103" s="4"/>
      <c r="F103" s="19"/>
      <c r="G103" s="20"/>
      <c r="H103" s="11"/>
      <c r="I103" s="11"/>
      <c r="J103" s="19"/>
      <c r="K103" s="11"/>
      <c r="L103" s="5"/>
    </row>
    <row r="104" spans="1:12" ht="21.75" customHeight="1">
      <c r="A104" s="4" t="s">
        <v>55</v>
      </c>
      <c r="B104" s="4" t="s">
        <v>56</v>
      </c>
      <c r="C104" s="4"/>
      <c r="D104" s="23">
        <v>15.2</v>
      </c>
      <c r="E104" s="4"/>
      <c r="F104" s="19">
        <v>0</v>
      </c>
      <c r="G104" s="20"/>
      <c r="H104" s="5">
        <v>120357</v>
      </c>
      <c r="I104" s="11"/>
      <c r="J104" s="19">
        <v>0</v>
      </c>
      <c r="K104" s="11"/>
      <c r="L104" s="5">
        <v>0</v>
      </c>
    </row>
    <row r="105" spans="1:12" ht="21.75" customHeight="1">
      <c r="A105" s="4" t="s">
        <v>58</v>
      </c>
      <c r="B105" s="4"/>
      <c r="C105" s="4"/>
      <c r="D105" s="1">
        <v>7</v>
      </c>
      <c r="E105" s="4"/>
      <c r="F105" s="19">
        <v>2587</v>
      </c>
      <c r="G105" s="22"/>
      <c r="H105" s="5">
        <v>179747</v>
      </c>
      <c r="I105" s="11"/>
      <c r="J105" s="19">
        <v>2379</v>
      </c>
      <c r="K105" s="11"/>
      <c r="L105" s="5">
        <v>0</v>
      </c>
    </row>
    <row r="106" spans="1:12" ht="21.75" customHeight="1">
      <c r="A106" s="4" t="s">
        <v>59</v>
      </c>
      <c r="B106" s="4"/>
      <c r="C106" s="4"/>
      <c r="D106" s="1"/>
      <c r="E106" s="4"/>
      <c r="F106" s="19"/>
      <c r="G106" s="22"/>
      <c r="H106" s="5"/>
      <c r="I106" s="11"/>
      <c r="J106" s="19"/>
      <c r="K106" s="11"/>
      <c r="L106" s="5"/>
    </row>
    <row r="107" spans="1:12" ht="21.75" customHeight="1">
      <c r="A107" s="4"/>
      <c r="B107" s="4" t="s">
        <v>60</v>
      </c>
      <c r="C107" s="4"/>
      <c r="D107" s="1"/>
      <c r="E107" s="4"/>
      <c r="F107" s="10">
        <v>48463</v>
      </c>
      <c r="G107" s="20"/>
      <c r="H107" s="10">
        <v>63276</v>
      </c>
      <c r="I107" s="21"/>
      <c r="J107" s="10">
        <v>21667</v>
      </c>
      <c r="K107" s="20"/>
      <c r="L107" s="10">
        <v>12828</v>
      </c>
    </row>
    <row r="108" spans="1:12" ht="6" customHeight="1">
      <c r="A108" s="11"/>
      <c r="B108" s="4"/>
      <c r="C108" s="4"/>
      <c r="D108" s="1"/>
      <c r="E108" s="4"/>
      <c r="F108" s="19"/>
      <c r="G108" s="22"/>
      <c r="H108" s="5"/>
      <c r="I108" s="21"/>
      <c r="J108" s="19"/>
      <c r="K108" s="20"/>
      <c r="L108" s="5"/>
    </row>
    <row r="109" spans="1:12" ht="21.75" customHeight="1">
      <c r="A109" s="3" t="s">
        <v>61</v>
      </c>
      <c r="B109" s="11"/>
      <c r="C109" s="4"/>
      <c r="D109" s="1"/>
      <c r="E109" s="4"/>
      <c r="F109" s="10">
        <f>SUM(F98:F107)</f>
        <v>23699714</v>
      </c>
      <c r="G109" s="20"/>
      <c r="H109" s="10">
        <f>SUM(H98:H107)</f>
        <v>25105506</v>
      </c>
      <c r="I109" s="21"/>
      <c r="J109" s="10">
        <f>SUM(J98:J107)</f>
        <v>969918</v>
      </c>
      <c r="K109" s="20"/>
      <c r="L109" s="10">
        <f>SUM(L98:L107)</f>
        <v>4944281</v>
      </c>
    </row>
    <row r="110" spans="1:12" ht="15" customHeight="1">
      <c r="A110" s="4"/>
      <c r="B110" s="4"/>
      <c r="C110" s="4" t="s">
        <v>62</v>
      </c>
      <c r="D110" s="1"/>
      <c r="E110" s="4"/>
      <c r="F110" s="19"/>
      <c r="G110" s="20"/>
      <c r="H110" s="5"/>
      <c r="I110" s="21"/>
      <c r="J110" s="19"/>
      <c r="K110" s="20"/>
      <c r="L110" s="5"/>
    </row>
    <row r="111" spans="1:12" ht="21.75" customHeight="1">
      <c r="A111" s="3" t="s">
        <v>63</v>
      </c>
      <c r="B111" s="4"/>
      <c r="C111" s="4"/>
      <c r="D111" s="1"/>
      <c r="E111" s="4"/>
      <c r="F111" s="19"/>
      <c r="G111" s="20"/>
      <c r="H111" s="5"/>
      <c r="I111" s="21"/>
      <c r="J111" s="19"/>
      <c r="K111" s="20"/>
      <c r="L111" s="5"/>
    </row>
    <row r="112" spans="1:12" ht="6" customHeight="1">
      <c r="A112" s="3"/>
      <c r="B112" s="4"/>
      <c r="C112" s="4"/>
      <c r="D112" s="1"/>
      <c r="E112" s="4"/>
      <c r="F112" s="19"/>
      <c r="G112" s="20"/>
      <c r="H112" s="5"/>
      <c r="I112" s="21"/>
      <c r="J112" s="19"/>
      <c r="K112" s="20"/>
      <c r="L112" s="5"/>
    </row>
    <row r="113" spans="1:12" ht="21.75" customHeight="1">
      <c r="A113" s="4" t="s">
        <v>51</v>
      </c>
      <c r="B113" s="4"/>
      <c r="C113" s="4"/>
      <c r="D113" s="23"/>
      <c r="E113" s="4"/>
      <c r="F113" s="19">
        <v>329023</v>
      </c>
      <c r="G113" s="20"/>
      <c r="H113" s="19">
        <v>0</v>
      </c>
      <c r="I113" s="11"/>
      <c r="J113" s="19">
        <v>0</v>
      </c>
      <c r="K113" s="11"/>
      <c r="L113" s="5">
        <v>0</v>
      </c>
    </row>
    <row r="114" spans="1:12" ht="21.75" customHeight="1">
      <c r="A114" s="4" t="s">
        <v>64</v>
      </c>
      <c r="B114" s="4"/>
      <c r="C114" s="4"/>
      <c r="D114" s="23">
        <v>15.1</v>
      </c>
      <c r="E114" s="4"/>
      <c r="F114" s="19">
        <v>91895655</v>
      </c>
      <c r="G114" s="20"/>
      <c r="H114" s="11">
        <v>96082738</v>
      </c>
      <c r="I114" s="11"/>
      <c r="J114" s="19">
        <v>25093570</v>
      </c>
      <c r="K114" s="11"/>
      <c r="L114" s="11">
        <v>22483090</v>
      </c>
    </row>
    <row r="115" spans="1:12" ht="21.75" customHeight="1">
      <c r="A115" s="4" t="s">
        <v>65</v>
      </c>
      <c r="B115" s="4"/>
      <c r="C115" s="4"/>
      <c r="D115" s="23"/>
      <c r="E115" s="4"/>
      <c r="F115" s="19">
        <v>6994302</v>
      </c>
      <c r="G115" s="20"/>
      <c r="H115" s="5">
        <v>6993901</v>
      </c>
      <c r="I115" s="11"/>
      <c r="J115" s="19">
        <v>6994302</v>
      </c>
      <c r="K115" s="11"/>
      <c r="L115" s="5">
        <v>6993901</v>
      </c>
    </row>
    <row r="116" spans="1:12" ht="21.75" customHeight="1">
      <c r="A116" s="4" t="s">
        <v>58</v>
      </c>
      <c r="B116" s="4"/>
      <c r="C116" s="4"/>
      <c r="D116" s="1">
        <v>7</v>
      </c>
      <c r="E116" s="4"/>
      <c r="F116" s="19">
        <v>1624434</v>
      </c>
      <c r="G116" s="22"/>
      <c r="H116" s="5">
        <v>1921102</v>
      </c>
      <c r="I116" s="11"/>
      <c r="J116" s="19">
        <v>21128</v>
      </c>
      <c r="K116" s="11"/>
      <c r="L116" s="5">
        <v>6311</v>
      </c>
    </row>
    <row r="117" spans="1:12" ht="21.75" customHeight="1">
      <c r="A117" s="30" t="s">
        <v>66</v>
      </c>
      <c r="B117" s="4"/>
      <c r="C117" s="4"/>
      <c r="D117" s="1"/>
      <c r="E117" s="4"/>
      <c r="F117" s="19">
        <v>170400</v>
      </c>
      <c r="G117" s="22"/>
      <c r="H117" s="5">
        <v>418839</v>
      </c>
      <c r="I117" s="11"/>
      <c r="J117" s="19">
        <v>32047</v>
      </c>
      <c r="K117" s="11"/>
      <c r="L117" s="5">
        <v>39514</v>
      </c>
    </row>
    <row r="118" spans="1:12" ht="21.75" customHeight="1">
      <c r="A118" s="4" t="s">
        <v>67</v>
      </c>
      <c r="B118" s="4"/>
      <c r="C118" s="4"/>
      <c r="D118" s="1"/>
      <c r="E118" s="4"/>
      <c r="F118" s="19">
        <v>546110</v>
      </c>
      <c r="G118" s="20"/>
      <c r="H118" s="11">
        <v>550225</v>
      </c>
      <c r="I118" s="11"/>
      <c r="J118" s="19">
        <v>236426</v>
      </c>
      <c r="K118" s="11"/>
      <c r="L118" s="11">
        <v>244307</v>
      </c>
    </row>
    <row r="119" spans="1:12" ht="21.75" customHeight="1">
      <c r="A119" s="4" t="s">
        <v>68</v>
      </c>
      <c r="B119" s="4"/>
      <c r="C119" s="4"/>
      <c r="D119" s="1"/>
      <c r="E119" s="4"/>
      <c r="F119" s="19">
        <v>2457719</v>
      </c>
      <c r="G119" s="20"/>
      <c r="H119" s="11">
        <v>2565329</v>
      </c>
      <c r="I119" s="11"/>
      <c r="J119" s="19">
        <v>0</v>
      </c>
      <c r="K119" s="11"/>
      <c r="L119" s="5">
        <v>0</v>
      </c>
    </row>
    <row r="120" spans="1:12" ht="21.75" customHeight="1">
      <c r="A120" s="4" t="s">
        <v>69</v>
      </c>
      <c r="B120" s="4"/>
      <c r="C120" s="4"/>
      <c r="D120" s="1"/>
      <c r="E120" s="4"/>
      <c r="F120" s="19">
        <v>1824599</v>
      </c>
      <c r="G120" s="20"/>
      <c r="H120" s="11">
        <v>2106328</v>
      </c>
      <c r="I120" s="11"/>
      <c r="J120" s="19">
        <v>0</v>
      </c>
      <c r="K120" s="11"/>
      <c r="L120" s="5">
        <v>0</v>
      </c>
    </row>
    <row r="121" spans="1:12" ht="21.75" customHeight="1">
      <c r="A121" s="4" t="s">
        <v>70</v>
      </c>
      <c r="B121" s="4"/>
      <c r="C121" s="4"/>
      <c r="D121" s="1"/>
      <c r="E121" s="4"/>
      <c r="F121" s="10">
        <v>685932</v>
      </c>
      <c r="G121" s="20"/>
      <c r="H121" s="10">
        <v>678488</v>
      </c>
      <c r="I121" s="21"/>
      <c r="J121" s="10">
        <v>6884</v>
      </c>
      <c r="K121" s="20"/>
      <c r="L121" s="10">
        <v>7476</v>
      </c>
    </row>
    <row r="122" spans="1:12" ht="6" customHeight="1">
      <c r="A122" s="4"/>
      <c r="B122" s="4"/>
      <c r="C122" s="4"/>
      <c r="D122" s="1"/>
      <c r="E122" s="4"/>
      <c r="F122" s="19"/>
      <c r="G122" s="20"/>
      <c r="H122" s="5"/>
      <c r="I122" s="22"/>
      <c r="J122" s="19"/>
      <c r="K122" s="22"/>
      <c r="L122" s="5"/>
    </row>
    <row r="123" spans="1:12" ht="21.75" customHeight="1">
      <c r="A123" s="3" t="s">
        <v>71</v>
      </c>
      <c r="B123" s="11"/>
      <c r="C123" s="4"/>
      <c r="D123" s="1"/>
      <c r="E123" s="4"/>
      <c r="F123" s="10">
        <f>SUM(F113:F121)</f>
        <v>106528174</v>
      </c>
      <c r="G123" s="20"/>
      <c r="H123" s="10">
        <f>SUM(H113:H121)</f>
        <v>111316950</v>
      </c>
      <c r="I123" s="21"/>
      <c r="J123" s="10">
        <f>SUM(J113:J121)</f>
        <v>32384357</v>
      </c>
      <c r="K123" s="20"/>
      <c r="L123" s="10">
        <f>SUM(L113:L121)</f>
        <v>29774599</v>
      </c>
    </row>
    <row r="124" spans="1:12" ht="6" customHeight="1">
      <c r="A124" s="4"/>
      <c r="B124" s="4"/>
      <c r="C124" s="4"/>
      <c r="D124" s="1"/>
      <c r="E124" s="4"/>
      <c r="F124" s="19"/>
      <c r="G124" s="20"/>
      <c r="H124" s="5"/>
      <c r="I124" s="22"/>
      <c r="J124" s="19"/>
      <c r="K124" s="22"/>
      <c r="L124" s="5"/>
    </row>
    <row r="125" spans="1:12" ht="21.75" customHeight="1">
      <c r="A125" s="3" t="s">
        <v>72</v>
      </c>
      <c r="B125" s="3"/>
      <c r="C125" s="4"/>
      <c r="D125" s="1"/>
      <c r="E125" s="4"/>
      <c r="F125" s="10">
        <f>F109+F123</f>
        <v>130227888</v>
      </c>
      <c r="G125" s="20"/>
      <c r="H125" s="10">
        <f>H109+H123</f>
        <v>136422456</v>
      </c>
      <c r="I125" s="21"/>
      <c r="J125" s="10">
        <f>J109+J123</f>
        <v>33354275</v>
      </c>
      <c r="K125" s="20"/>
      <c r="L125" s="10">
        <f>L109+L123</f>
        <v>34718880</v>
      </c>
    </row>
    <row r="126" spans="1:12" ht="9" customHeight="1">
      <c r="A126" s="3"/>
      <c r="B126" s="3"/>
      <c r="C126" s="4"/>
      <c r="D126" s="1"/>
      <c r="E126" s="4"/>
      <c r="F126" s="5"/>
      <c r="G126" s="20"/>
      <c r="H126" s="5"/>
      <c r="I126" s="21"/>
      <c r="J126" s="5"/>
      <c r="K126" s="20"/>
      <c r="L126" s="5"/>
    </row>
    <row r="127" spans="1:12" ht="22.35" customHeight="1">
      <c r="A127" s="165" t="str">
        <f>+A83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</row>
    <row r="128" spans="1:12" ht="21.75" customHeight="1">
      <c r="A128" s="3" t="str">
        <f t="shared" ref="A128:A130" si="1">+A1</f>
        <v>บริษัท ผลิตไฟฟ้า จำกัด (มหาชน)</v>
      </c>
      <c r="B128" s="3"/>
      <c r="C128" s="3"/>
      <c r="D128" s="1"/>
      <c r="E128" s="4"/>
      <c r="F128" s="5"/>
      <c r="G128" s="20"/>
      <c r="H128" s="5"/>
      <c r="I128" s="21"/>
      <c r="J128" s="5"/>
      <c r="K128" s="20"/>
      <c r="L128" s="6"/>
    </row>
    <row r="129" spans="1:12" ht="21.75" customHeight="1">
      <c r="A129" s="3" t="str">
        <f t="shared" si="1"/>
        <v>งบฐานะการเงิน</v>
      </c>
      <c r="B129" s="3"/>
      <c r="C129" s="3"/>
      <c r="D129" s="1"/>
      <c r="E129" s="4"/>
      <c r="F129" s="5"/>
      <c r="G129" s="20"/>
      <c r="H129" s="5"/>
      <c r="I129" s="21"/>
      <c r="J129" s="5"/>
      <c r="K129" s="20"/>
      <c r="L129" s="5"/>
    </row>
    <row r="130" spans="1:12" ht="21.75" customHeight="1">
      <c r="A130" s="7" t="str">
        <f t="shared" si="1"/>
        <v>ณ วันที่ 30 มิถุนายน พ.ศ. 2568</v>
      </c>
      <c r="B130" s="7"/>
      <c r="C130" s="7"/>
      <c r="D130" s="8"/>
      <c r="E130" s="9"/>
      <c r="F130" s="10"/>
      <c r="G130" s="25"/>
      <c r="H130" s="10"/>
      <c r="I130" s="26"/>
      <c r="J130" s="10"/>
      <c r="K130" s="25"/>
      <c r="L130" s="10"/>
    </row>
    <row r="131" spans="1:12" ht="21.75" customHeight="1">
      <c r="A131" s="4"/>
      <c r="B131" s="4"/>
      <c r="C131" s="4"/>
      <c r="D131" s="1"/>
      <c r="E131" s="4"/>
      <c r="F131" s="5"/>
      <c r="G131" s="20"/>
      <c r="H131" s="5"/>
      <c r="I131" s="21"/>
      <c r="J131" s="5"/>
      <c r="K131" s="20"/>
      <c r="L131" s="5"/>
    </row>
    <row r="132" spans="1:12" ht="21.75" customHeight="1">
      <c r="A132" s="11"/>
      <c r="B132" s="4"/>
      <c r="C132" s="4"/>
      <c r="D132" s="12"/>
      <c r="E132" s="3"/>
      <c r="F132" s="10"/>
      <c r="G132" s="13"/>
      <c r="H132" s="14" t="s">
        <v>2</v>
      </c>
      <c r="I132" s="6"/>
      <c r="J132" s="10"/>
      <c r="K132" s="13"/>
      <c r="L132" s="14" t="s">
        <v>3</v>
      </c>
    </row>
    <row r="133" spans="1:12" ht="21.75" customHeight="1">
      <c r="A133" s="4"/>
      <c r="B133" s="4"/>
      <c r="C133" s="4"/>
      <c r="D133" s="1"/>
      <c r="E133" s="3"/>
      <c r="F133" s="15" t="s">
        <v>4</v>
      </c>
      <c r="G133" s="3"/>
      <c r="H133" s="15" t="s">
        <v>5</v>
      </c>
      <c r="I133" s="16"/>
      <c r="J133" s="15" t="s">
        <v>4</v>
      </c>
      <c r="K133" s="3"/>
      <c r="L133" s="15" t="s">
        <v>5</v>
      </c>
    </row>
    <row r="134" spans="1:12" ht="21.75" customHeight="1">
      <c r="A134" s="4"/>
      <c r="B134" s="4"/>
      <c r="C134" s="4"/>
      <c r="D134" s="1"/>
      <c r="E134" s="3"/>
      <c r="F134" s="17" t="s">
        <v>258</v>
      </c>
      <c r="G134" s="3"/>
      <c r="H134" s="15" t="s">
        <v>6</v>
      </c>
      <c r="I134" s="16"/>
      <c r="J134" s="17" t="s">
        <v>258</v>
      </c>
      <c r="K134" s="3"/>
      <c r="L134" s="15" t="s">
        <v>6</v>
      </c>
    </row>
    <row r="135" spans="1:12" ht="21.75" customHeight="1">
      <c r="A135" s="4"/>
      <c r="B135" s="4"/>
      <c r="C135" s="4"/>
      <c r="D135" s="1"/>
      <c r="E135" s="3"/>
      <c r="F135" s="15" t="s">
        <v>7</v>
      </c>
      <c r="G135" s="3"/>
      <c r="H135" s="15" t="s">
        <v>8</v>
      </c>
      <c r="I135" s="16"/>
      <c r="J135" s="15" t="s">
        <v>7</v>
      </c>
      <c r="K135" s="3"/>
      <c r="L135" s="15" t="s">
        <v>8</v>
      </c>
    </row>
    <row r="136" spans="1:12" ht="21.75" customHeight="1">
      <c r="A136" s="4"/>
      <c r="B136" s="4"/>
      <c r="C136" s="4"/>
      <c r="D136" s="16"/>
      <c r="E136" s="3"/>
      <c r="F136" s="14" t="s">
        <v>10</v>
      </c>
      <c r="G136" s="3"/>
      <c r="H136" s="14" t="s">
        <v>10</v>
      </c>
      <c r="I136" s="16"/>
      <c r="J136" s="14" t="s">
        <v>10</v>
      </c>
      <c r="K136" s="3"/>
      <c r="L136" s="14" t="s">
        <v>10</v>
      </c>
    </row>
    <row r="137" spans="1:12" ht="21.75" customHeight="1">
      <c r="A137" s="4"/>
      <c r="B137" s="4"/>
      <c r="C137" s="4"/>
      <c r="D137" s="16"/>
      <c r="E137" s="3"/>
      <c r="F137" s="27"/>
      <c r="G137" s="28"/>
      <c r="H137" s="15"/>
      <c r="I137" s="29"/>
      <c r="J137" s="27"/>
      <c r="K137" s="28"/>
      <c r="L137" s="15"/>
    </row>
    <row r="138" spans="1:12" ht="21.75" customHeight="1">
      <c r="A138" s="3" t="s">
        <v>73</v>
      </c>
      <c r="B138" s="4"/>
      <c r="C138" s="4"/>
      <c r="D138" s="1"/>
      <c r="E138" s="4"/>
      <c r="F138" s="19"/>
      <c r="G138" s="20"/>
      <c r="H138" s="5"/>
      <c r="I138" s="21"/>
      <c r="J138" s="19"/>
      <c r="K138" s="20"/>
      <c r="L138" s="5"/>
    </row>
    <row r="139" spans="1:12" ht="6" customHeight="1">
      <c r="A139" s="3"/>
      <c r="B139" s="4"/>
      <c r="C139" s="4"/>
      <c r="D139" s="1"/>
      <c r="E139" s="4"/>
      <c r="F139" s="19"/>
      <c r="G139" s="20"/>
      <c r="H139" s="5"/>
      <c r="I139" s="21"/>
      <c r="J139" s="19"/>
      <c r="K139" s="20"/>
      <c r="L139" s="5"/>
    </row>
    <row r="140" spans="1:12" ht="21.75" customHeight="1">
      <c r="A140" s="3" t="s">
        <v>74</v>
      </c>
      <c r="B140" s="4"/>
      <c r="C140" s="4"/>
      <c r="D140" s="1"/>
      <c r="E140" s="4"/>
      <c r="F140" s="19"/>
      <c r="G140" s="20"/>
      <c r="H140" s="5"/>
      <c r="I140" s="21"/>
      <c r="J140" s="19"/>
      <c r="K140" s="20"/>
      <c r="L140" s="5"/>
    </row>
    <row r="141" spans="1:12" ht="6" customHeight="1">
      <c r="A141" s="3"/>
      <c r="B141" s="4"/>
      <c r="C141" s="4"/>
      <c r="D141" s="1"/>
      <c r="E141" s="4"/>
      <c r="F141" s="19"/>
      <c r="G141" s="20"/>
      <c r="H141" s="5"/>
      <c r="I141" s="21"/>
      <c r="J141" s="19"/>
      <c r="K141" s="20"/>
      <c r="L141" s="5"/>
    </row>
    <row r="142" spans="1:12" ht="21.75" customHeight="1">
      <c r="A142" s="4" t="s">
        <v>75</v>
      </c>
      <c r="B142" s="4"/>
      <c r="C142" s="4"/>
      <c r="D142" s="1"/>
      <c r="E142" s="4"/>
      <c r="F142" s="19"/>
      <c r="G142" s="20"/>
      <c r="H142" s="5"/>
      <c r="I142" s="21"/>
      <c r="J142" s="19"/>
      <c r="K142" s="20"/>
      <c r="L142" s="5"/>
    </row>
    <row r="143" spans="1:12" ht="21.75" customHeight="1">
      <c r="A143" s="4"/>
      <c r="B143" s="4" t="s">
        <v>76</v>
      </c>
      <c r="C143" s="4"/>
      <c r="D143" s="1"/>
      <c r="E143" s="4"/>
      <c r="F143" s="31"/>
      <c r="G143" s="11"/>
      <c r="H143" s="11"/>
      <c r="I143" s="11"/>
      <c r="J143" s="31"/>
      <c r="K143" s="11"/>
      <c r="L143" s="11"/>
    </row>
    <row r="144" spans="1:12" ht="21.75" customHeight="1">
      <c r="A144" s="4"/>
      <c r="B144" s="30" t="s">
        <v>77</v>
      </c>
      <c r="C144" s="4" t="s">
        <v>78</v>
      </c>
      <c r="D144" s="1"/>
      <c r="E144" s="4"/>
      <c r="F144" s="31"/>
      <c r="G144" s="11"/>
      <c r="H144" s="11"/>
      <c r="I144" s="11"/>
      <c r="J144" s="31"/>
      <c r="K144" s="11"/>
      <c r="L144" s="11"/>
    </row>
    <row r="145" spans="1:12" ht="21.75" customHeight="1" thickBot="1">
      <c r="A145" s="4"/>
      <c r="B145" s="11"/>
      <c r="C145" s="11" t="s">
        <v>79</v>
      </c>
      <c r="D145" s="1"/>
      <c r="E145" s="4"/>
      <c r="F145" s="24">
        <v>5300000</v>
      </c>
      <c r="G145" s="20"/>
      <c r="H145" s="24">
        <v>5300000</v>
      </c>
      <c r="I145" s="21"/>
      <c r="J145" s="24">
        <v>5300000</v>
      </c>
      <c r="K145" s="20"/>
      <c r="L145" s="24">
        <v>5300000</v>
      </c>
    </row>
    <row r="146" spans="1:12" ht="6" customHeight="1" thickTop="1">
      <c r="A146" s="3"/>
      <c r="B146" s="4"/>
      <c r="C146" s="4"/>
      <c r="D146" s="1"/>
      <c r="E146" s="4"/>
      <c r="F146" s="19"/>
      <c r="G146" s="20"/>
      <c r="H146" s="5"/>
      <c r="I146" s="21"/>
      <c r="J146" s="19"/>
      <c r="K146" s="20"/>
      <c r="L146" s="5"/>
    </row>
    <row r="147" spans="1:12" ht="21.75" customHeight="1">
      <c r="A147" s="4"/>
      <c r="B147" s="4" t="s">
        <v>80</v>
      </c>
      <c r="C147" s="4"/>
      <c r="D147" s="1"/>
      <c r="E147" s="4"/>
      <c r="F147" s="31"/>
      <c r="G147" s="11"/>
      <c r="H147" s="11"/>
      <c r="I147" s="11"/>
      <c r="J147" s="31"/>
      <c r="K147" s="11"/>
      <c r="L147" s="11"/>
    </row>
    <row r="148" spans="1:12" ht="21.75" customHeight="1">
      <c r="A148" s="4"/>
      <c r="B148" s="30" t="s">
        <v>77</v>
      </c>
      <c r="C148" s="4" t="s">
        <v>81</v>
      </c>
      <c r="D148" s="1"/>
      <c r="E148" s="4"/>
      <c r="F148" s="31"/>
      <c r="G148" s="11"/>
      <c r="H148" s="11"/>
      <c r="I148" s="11"/>
      <c r="J148" s="31"/>
      <c r="K148" s="11"/>
      <c r="L148" s="11"/>
    </row>
    <row r="149" spans="1:12" ht="21.75" customHeight="1">
      <c r="A149" s="4"/>
      <c r="B149" s="11"/>
      <c r="C149" s="11" t="s">
        <v>82</v>
      </c>
      <c r="D149" s="1"/>
      <c r="E149" s="4"/>
      <c r="F149" s="11">
        <v>5264650</v>
      </c>
      <c r="G149" s="20"/>
      <c r="H149" s="11">
        <v>5264650</v>
      </c>
      <c r="I149" s="11"/>
      <c r="J149" s="11">
        <v>5264650</v>
      </c>
      <c r="K149" s="11"/>
      <c r="L149" s="11">
        <v>5264650</v>
      </c>
    </row>
    <row r="150" spans="1:12" ht="21.75" customHeight="1">
      <c r="A150" s="4" t="s">
        <v>83</v>
      </c>
      <c r="B150" s="4"/>
      <c r="C150" s="4"/>
      <c r="D150" s="1"/>
      <c r="E150" s="4"/>
      <c r="F150" s="11">
        <v>8601300</v>
      </c>
      <c r="G150" s="20"/>
      <c r="H150" s="11">
        <v>8601300</v>
      </c>
      <c r="I150" s="11"/>
      <c r="J150" s="11">
        <v>8601300</v>
      </c>
      <c r="K150" s="11"/>
      <c r="L150" s="11">
        <v>8601300</v>
      </c>
    </row>
    <row r="151" spans="1:12" ht="21.75" customHeight="1">
      <c r="A151" s="4" t="s">
        <v>84</v>
      </c>
      <c r="B151" s="4"/>
      <c r="C151" s="4"/>
      <c r="D151" s="1"/>
      <c r="E151" s="4"/>
      <c r="F151" s="11">
        <v>47373</v>
      </c>
      <c r="G151" s="20"/>
      <c r="H151" s="11">
        <v>47373</v>
      </c>
      <c r="I151" s="11"/>
      <c r="J151" s="11">
        <v>47373</v>
      </c>
      <c r="K151" s="11"/>
      <c r="L151" s="11">
        <v>47373</v>
      </c>
    </row>
    <row r="152" spans="1:12" ht="21.75" customHeight="1">
      <c r="A152" s="4" t="s">
        <v>85</v>
      </c>
      <c r="B152" s="4"/>
      <c r="C152" s="4"/>
      <c r="D152" s="1"/>
      <c r="E152" s="4"/>
      <c r="F152" s="11">
        <v>-160585</v>
      </c>
      <c r="G152" s="20"/>
      <c r="H152" s="11">
        <v>-160585</v>
      </c>
      <c r="I152" s="11"/>
      <c r="J152" s="5">
        <v>0</v>
      </c>
      <c r="K152" s="11"/>
      <c r="L152" s="5">
        <v>0</v>
      </c>
    </row>
    <row r="153" spans="1:12" ht="21.75" customHeight="1">
      <c r="A153" s="4" t="s">
        <v>86</v>
      </c>
      <c r="B153" s="4"/>
      <c r="C153" s="4"/>
      <c r="D153" s="1"/>
      <c r="E153" s="4"/>
      <c r="F153" s="19"/>
      <c r="G153" s="20"/>
      <c r="H153" s="5"/>
      <c r="I153" s="21"/>
      <c r="J153" s="19"/>
      <c r="K153" s="20"/>
      <c r="L153" s="5"/>
    </row>
    <row r="154" spans="1:12" ht="21.75" customHeight="1">
      <c r="A154" s="4"/>
      <c r="B154" s="4" t="s">
        <v>87</v>
      </c>
      <c r="C154" s="4"/>
      <c r="D154" s="1"/>
      <c r="E154" s="4"/>
      <c r="F154" s="19"/>
      <c r="G154" s="20"/>
      <c r="H154" s="5"/>
      <c r="I154" s="21"/>
      <c r="J154" s="19"/>
      <c r="K154" s="20"/>
      <c r="L154" s="5"/>
    </row>
    <row r="155" spans="1:12" ht="21.75" customHeight="1">
      <c r="A155" s="4"/>
      <c r="B155" s="30" t="s">
        <v>88</v>
      </c>
      <c r="C155" s="4"/>
      <c r="D155" s="1"/>
      <c r="E155" s="4"/>
      <c r="F155" s="11">
        <v>530000</v>
      </c>
      <c r="G155" s="20"/>
      <c r="H155" s="11">
        <v>530000</v>
      </c>
      <c r="I155" s="11"/>
      <c r="J155" s="11">
        <v>530000</v>
      </c>
      <c r="K155" s="11"/>
      <c r="L155" s="11">
        <v>530000</v>
      </c>
    </row>
    <row r="156" spans="1:12" ht="21.75" customHeight="1">
      <c r="A156" s="4"/>
      <c r="B156" s="4" t="s">
        <v>89</v>
      </c>
      <c r="C156" s="4"/>
      <c r="D156" s="1"/>
      <c r="E156" s="4"/>
      <c r="F156" s="19">
        <v>96266859</v>
      </c>
      <c r="G156" s="20"/>
      <c r="H156" s="11">
        <v>92243826</v>
      </c>
      <c r="I156" s="11"/>
      <c r="J156" s="19">
        <v>66009553</v>
      </c>
      <c r="K156" s="11"/>
      <c r="L156" s="11">
        <v>66197330</v>
      </c>
    </row>
    <row r="157" spans="1:12" ht="21.75" customHeight="1">
      <c r="A157" s="4" t="s">
        <v>90</v>
      </c>
      <c r="B157" s="4"/>
      <c r="C157" s="4"/>
      <c r="D157" s="1"/>
      <c r="E157" s="4"/>
      <c r="F157" s="32">
        <v>-5679321</v>
      </c>
      <c r="G157" s="22"/>
      <c r="H157" s="32">
        <v>-2153314</v>
      </c>
      <c r="I157" s="11"/>
      <c r="J157" s="32">
        <v>200393</v>
      </c>
      <c r="K157" s="11"/>
      <c r="L157" s="32">
        <v>529265</v>
      </c>
    </row>
    <row r="158" spans="1:12" ht="6" customHeight="1">
      <c r="A158" s="3"/>
      <c r="B158" s="4"/>
      <c r="C158" s="4"/>
      <c r="D158" s="1"/>
      <c r="E158" s="4"/>
      <c r="F158" s="19"/>
      <c r="G158" s="20"/>
      <c r="H158" s="5"/>
      <c r="I158" s="21"/>
      <c r="J158" s="19"/>
      <c r="K158" s="20"/>
      <c r="L158" s="5"/>
    </row>
    <row r="159" spans="1:12" ht="21.75" customHeight="1">
      <c r="A159" s="3" t="s">
        <v>91</v>
      </c>
      <c r="B159" s="4"/>
      <c r="C159" s="4"/>
      <c r="D159" s="1"/>
      <c r="E159" s="4"/>
      <c r="F159" s="19">
        <f>SUM(F149:F157)</f>
        <v>104870276</v>
      </c>
      <c r="G159" s="5"/>
      <c r="H159" s="5">
        <f>SUM(H149:H157)</f>
        <v>104373250</v>
      </c>
      <c r="I159" s="5"/>
      <c r="J159" s="19">
        <f>SUM(J149:J157)</f>
        <v>80653269</v>
      </c>
      <c r="K159" s="5"/>
      <c r="L159" s="5">
        <f>SUM(L149:L157)</f>
        <v>81169918</v>
      </c>
    </row>
    <row r="160" spans="1:12" ht="21.75" customHeight="1">
      <c r="A160" s="4" t="s">
        <v>92</v>
      </c>
      <c r="B160" s="4"/>
      <c r="C160" s="4"/>
      <c r="D160" s="1"/>
      <c r="E160" s="4"/>
      <c r="F160" s="32">
        <v>248843</v>
      </c>
      <c r="G160" s="22"/>
      <c r="H160" s="32">
        <v>266949</v>
      </c>
      <c r="I160" s="11"/>
      <c r="J160" s="157">
        <v>0</v>
      </c>
      <c r="K160" s="11"/>
      <c r="L160" s="10">
        <v>0</v>
      </c>
    </row>
    <row r="161" spans="1:12" ht="6" customHeight="1">
      <c r="A161" s="3"/>
      <c r="B161" s="4"/>
      <c r="C161" s="4"/>
      <c r="D161" s="1"/>
      <c r="E161" s="4"/>
      <c r="F161" s="19"/>
      <c r="G161" s="20"/>
      <c r="H161" s="5"/>
      <c r="I161" s="21"/>
      <c r="J161" s="19"/>
      <c r="K161" s="20"/>
      <c r="L161" s="5"/>
    </row>
    <row r="162" spans="1:12" ht="21.75" customHeight="1">
      <c r="A162" s="3" t="s">
        <v>93</v>
      </c>
      <c r="B162" s="3"/>
      <c r="C162" s="4"/>
      <c r="D162" s="1"/>
      <c r="E162" s="4"/>
      <c r="F162" s="10">
        <f>SUM(F159:F160)</f>
        <v>105119119</v>
      </c>
      <c r="G162" s="22"/>
      <c r="H162" s="10">
        <f>SUM(H159:H160)</f>
        <v>104640199</v>
      </c>
      <c r="I162" s="22"/>
      <c r="J162" s="10">
        <f>SUM(J159:J160)</f>
        <v>80653269</v>
      </c>
      <c r="K162" s="22"/>
      <c r="L162" s="10">
        <f>SUM(L159:L160)</f>
        <v>81169918</v>
      </c>
    </row>
    <row r="163" spans="1:12" ht="6" customHeight="1">
      <c r="A163" s="3"/>
      <c r="B163" s="4"/>
      <c r="C163" s="4"/>
      <c r="D163" s="1"/>
      <c r="E163" s="4"/>
      <c r="F163" s="19"/>
      <c r="G163" s="20"/>
      <c r="H163" s="5"/>
      <c r="I163" s="21"/>
      <c r="J163" s="19"/>
      <c r="K163" s="20"/>
      <c r="L163" s="5"/>
    </row>
    <row r="164" spans="1:12" ht="21.75" customHeight="1" thickBot="1">
      <c r="A164" s="3" t="s">
        <v>94</v>
      </c>
      <c r="B164" s="4"/>
      <c r="C164" s="4"/>
      <c r="D164" s="1"/>
      <c r="E164" s="4"/>
      <c r="F164" s="24">
        <f>F125+F162</f>
        <v>235347007</v>
      </c>
      <c r="G164" s="20"/>
      <c r="H164" s="24">
        <f>H125+H162</f>
        <v>241062655</v>
      </c>
      <c r="I164" s="20"/>
      <c r="J164" s="24">
        <f>J125+J162</f>
        <v>114007544</v>
      </c>
      <c r="K164" s="20"/>
      <c r="L164" s="24">
        <f>L125+L162</f>
        <v>115888798</v>
      </c>
    </row>
    <row r="165" spans="1:12" ht="21.75" customHeight="1" thickTop="1">
      <c r="A165" s="3"/>
      <c r="B165" s="4"/>
      <c r="C165" s="4"/>
      <c r="D165" s="1"/>
      <c r="E165" s="4"/>
      <c r="F165" s="19"/>
      <c r="G165" s="20"/>
      <c r="H165" s="19"/>
      <c r="I165" s="20"/>
      <c r="J165" s="19"/>
      <c r="K165" s="20"/>
      <c r="L165" s="19"/>
    </row>
    <row r="166" spans="1:12" ht="21.75" customHeight="1">
      <c r="A166" s="11"/>
      <c r="B166" s="11"/>
      <c r="C166" s="11"/>
      <c r="D166" s="11"/>
      <c r="E166" s="11"/>
      <c r="F166" s="33"/>
      <c r="G166" s="4"/>
      <c r="H166" s="33"/>
      <c r="I166" s="1"/>
      <c r="J166" s="33"/>
      <c r="K166" s="4"/>
      <c r="L166" s="33"/>
    </row>
    <row r="167" spans="1:12" ht="21" customHeight="1">
      <c r="A167" s="3"/>
      <c r="B167" s="3"/>
      <c r="C167" s="4"/>
      <c r="D167" s="1"/>
      <c r="E167" s="4"/>
      <c r="F167" s="5"/>
      <c r="G167" s="20"/>
      <c r="H167" s="5"/>
      <c r="I167" s="21"/>
      <c r="J167" s="5"/>
      <c r="K167" s="20"/>
      <c r="L167" s="5"/>
    </row>
    <row r="168" spans="1:12" ht="21" customHeight="1">
      <c r="A168" s="3"/>
      <c r="B168" s="3"/>
      <c r="C168" s="4"/>
      <c r="D168" s="1"/>
      <c r="E168" s="4"/>
      <c r="F168" s="5"/>
      <c r="G168" s="20"/>
      <c r="H168" s="5"/>
      <c r="I168" s="21"/>
      <c r="J168" s="5"/>
      <c r="K168" s="20"/>
      <c r="L168" s="5"/>
    </row>
    <row r="169" spans="1:12" ht="18.75" customHeight="1">
      <c r="A169" s="3"/>
      <c r="B169" s="3"/>
      <c r="C169" s="4"/>
      <c r="D169" s="1"/>
      <c r="E169" s="4"/>
      <c r="F169" s="5"/>
      <c r="G169" s="20"/>
      <c r="H169" s="5"/>
      <c r="I169" s="21"/>
      <c r="J169" s="5"/>
      <c r="K169" s="20"/>
      <c r="L169" s="5"/>
    </row>
    <row r="170" spans="1:12" ht="22.35" customHeight="1">
      <c r="A170" s="165" t="str">
        <f>A127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70" s="166"/>
      <c r="C170" s="166"/>
      <c r="D170" s="166"/>
      <c r="E170" s="166"/>
      <c r="F170" s="166"/>
      <c r="G170" s="166"/>
      <c r="H170" s="166"/>
      <c r="I170" s="166"/>
      <c r="J170" s="166"/>
      <c r="K170" s="166"/>
      <c r="L170" s="166"/>
    </row>
  </sheetData>
  <mergeCells count="4">
    <mergeCell ref="A41:L41"/>
    <mergeCell ref="A83:L83"/>
    <mergeCell ref="A127:L127"/>
    <mergeCell ref="A170:L170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3" manualBreakCount="3">
    <brk id="41" man="1"/>
    <brk id="83" man="1"/>
    <brk id="1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C597E-712B-465E-9841-AA65F2CC84E6}">
  <sheetPr>
    <tabColor rgb="FF92D050"/>
  </sheetPr>
  <dimension ref="A1:M85"/>
  <sheetViews>
    <sheetView topLeftCell="A17" zoomScaleNormal="100" zoomScaleSheetLayoutView="85" workbookViewId="0">
      <selection activeCell="D80" sqref="D80"/>
    </sheetView>
  </sheetViews>
  <sheetFormatPr defaultColWidth="14.42578125" defaultRowHeight="15" customHeight="1"/>
  <cols>
    <col min="1" max="2" width="1.42578125" style="97" customWidth="1"/>
    <col min="3" max="3" width="3.5703125" style="97" customWidth="1"/>
    <col min="4" max="4" width="33.140625" style="97" customWidth="1"/>
    <col min="5" max="5" width="7.42578125" style="97" customWidth="1"/>
    <col min="6" max="6" width="0.5703125" style="97" customWidth="1"/>
    <col min="7" max="7" width="11.28515625" style="97" customWidth="1"/>
    <col min="8" max="8" width="0.5703125" style="97" customWidth="1"/>
    <col min="9" max="9" width="11.28515625" style="97" customWidth="1"/>
    <col min="10" max="10" width="0.5703125" style="97" customWidth="1"/>
    <col min="11" max="11" width="11.28515625" style="97" customWidth="1"/>
    <col min="12" max="12" width="0.5703125" style="97" customWidth="1"/>
    <col min="13" max="13" width="11.28515625" style="97" customWidth="1"/>
    <col min="14" max="16384" width="14.42578125" style="97"/>
  </cols>
  <sheetData>
    <row r="1" spans="1:13" ht="21.75" customHeight="1">
      <c r="A1" s="37" t="s">
        <v>0</v>
      </c>
      <c r="B1" s="37"/>
      <c r="C1" s="37"/>
      <c r="D1" s="37"/>
      <c r="E1" s="38"/>
      <c r="F1" s="39"/>
      <c r="G1" s="68"/>
      <c r="H1" s="41"/>
      <c r="I1" s="68"/>
      <c r="J1" s="42"/>
      <c r="K1" s="40"/>
      <c r="L1" s="41"/>
      <c r="M1" s="43" t="s">
        <v>95</v>
      </c>
    </row>
    <row r="2" spans="1:13" ht="21.75" customHeight="1">
      <c r="A2" s="37" t="s">
        <v>96</v>
      </c>
      <c r="B2" s="37"/>
      <c r="C2" s="37"/>
      <c r="D2" s="37"/>
      <c r="E2" s="38"/>
      <c r="F2" s="39"/>
      <c r="G2" s="68"/>
      <c r="H2" s="41"/>
      <c r="I2" s="68"/>
      <c r="J2" s="42"/>
      <c r="K2" s="40"/>
      <c r="L2" s="41"/>
      <c r="M2" s="40"/>
    </row>
    <row r="3" spans="1:13" ht="21.75" customHeight="1">
      <c r="A3" s="44" t="s">
        <v>279</v>
      </c>
      <c r="B3" s="44"/>
      <c r="C3" s="44"/>
      <c r="D3" s="44"/>
      <c r="E3" s="45"/>
      <c r="F3" s="46"/>
      <c r="G3" s="69"/>
      <c r="H3" s="48"/>
      <c r="I3" s="69"/>
      <c r="J3" s="49"/>
      <c r="K3" s="47"/>
      <c r="L3" s="48"/>
      <c r="M3" s="47"/>
    </row>
    <row r="4" spans="1:13" ht="21.75" customHeight="1">
      <c r="A4" s="39"/>
      <c r="B4" s="39"/>
      <c r="C4" s="39"/>
      <c r="D4" s="39"/>
      <c r="E4" s="38"/>
      <c r="F4" s="39"/>
      <c r="G4" s="68"/>
      <c r="H4" s="41"/>
      <c r="I4" s="68"/>
      <c r="J4" s="42"/>
      <c r="K4" s="40"/>
      <c r="L4" s="41"/>
      <c r="M4" s="40"/>
    </row>
    <row r="5" spans="1:13" ht="21.75" customHeight="1">
      <c r="A5" s="50"/>
      <c r="B5" s="39"/>
      <c r="C5" s="39"/>
      <c r="D5" s="39"/>
      <c r="E5" s="51"/>
      <c r="F5" s="37"/>
      <c r="G5" s="169" t="s">
        <v>2</v>
      </c>
      <c r="H5" s="168"/>
      <c r="I5" s="168"/>
      <c r="J5" s="53"/>
      <c r="K5" s="170" t="s">
        <v>3</v>
      </c>
      <c r="L5" s="168"/>
      <c r="M5" s="168"/>
    </row>
    <row r="6" spans="1:13" ht="21.75" customHeight="1">
      <c r="A6" s="39"/>
      <c r="B6" s="39"/>
      <c r="C6" s="39"/>
      <c r="D6" s="39"/>
      <c r="E6" s="38"/>
      <c r="F6" s="37"/>
      <c r="G6" s="55" t="s">
        <v>7</v>
      </c>
      <c r="H6" s="37"/>
      <c r="I6" s="55" t="s">
        <v>8</v>
      </c>
      <c r="J6" s="54"/>
      <c r="K6" s="55" t="s">
        <v>7</v>
      </c>
      <c r="L6" s="37"/>
      <c r="M6" s="55" t="s">
        <v>8</v>
      </c>
    </row>
    <row r="7" spans="1:13" ht="21.75" customHeight="1">
      <c r="A7" s="39"/>
      <c r="B7" s="39"/>
      <c r="C7" s="39"/>
      <c r="D7" s="39"/>
      <c r="E7" s="56" t="s">
        <v>9</v>
      </c>
      <c r="F7" s="37"/>
      <c r="G7" s="70" t="s">
        <v>10</v>
      </c>
      <c r="H7" s="37"/>
      <c r="I7" s="70" t="s">
        <v>10</v>
      </c>
      <c r="J7" s="54"/>
      <c r="K7" s="52" t="s">
        <v>10</v>
      </c>
      <c r="L7" s="37"/>
      <c r="M7" s="52" t="s">
        <v>10</v>
      </c>
    </row>
    <row r="8" spans="1:13" ht="21.75" customHeight="1">
      <c r="A8" s="39"/>
      <c r="B8" s="39"/>
      <c r="C8" s="39"/>
      <c r="D8" s="39"/>
      <c r="E8" s="38"/>
      <c r="F8" s="39"/>
      <c r="G8" s="68"/>
      <c r="H8" s="57"/>
      <c r="I8" s="68"/>
      <c r="J8" s="57"/>
      <c r="K8" s="40"/>
      <c r="L8" s="57"/>
      <c r="M8" s="40"/>
    </row>
    <row r="9" spans="1:13" ht="21.75" customHeight="1">
      <c r="A9" s="39" t="s">
        <v>97</v>
      </c>
      <c r="B9" s="39"/>
      <c r="C9" s="39"/>
      <c r="D9" s="39"/>
      <c r="E9" s="38"/>
      <c r="F9" s="39"/>
      <c r="G9" s="68">
        <v>9335297</v>
      </c>
      <c r="H9" s="57"/>
      <c r="I9" s="68">
        <v>9372618</v>
      </c>
      <c r="J9" s="57"/>
      <c r="K9" s="40">
        <v>0</v>
      </c>
      <c r="L9" s="57"/>
      <c r="M9" s="40">
        <v>0</v>
      </c>
    </row>
    <row r="10" spans="1:13" ht="21.75" customHeight="1">
      <c r="A10" s="39" t="s">
        <v>98</v>
      </c>
      <c r="B10" s="39"/>
      <c r="C10" s="39"/>
      <c r="D10" s="39"/>
      <c r="E10" s="38"/>
      <c r="F10" s="39"/>
      <c r="G10" s="68">
        <v>554786</v>
      </c>
      <c r="H10" s="57"/>
      <c r="I10" s="68">
        <v>570349</v>
      </c>
      <c r="J10" s="57"/>
      <c r="K10" s="40">
        <v>0</v>
      </c>
      <c r="L10" s="57"/>
      <c r="M10" s="40">
        <v>0</v>
      </c>
    </row>
    <row r="11" spans="1:13" ht="21.75" customHeight="1">
      <c r="A11" s="39" t="s">
        <v>99</v>
      </c>
      <c r="B11" s="39"/>
      <c r="C11" s="39"/>
      <c r="D11" s="39"/>
      <c r="E11" s="38"/>
      <c r="F11" s="39"/>
      <c r="G11" s="47">
        <v>-8289521</v>
      </c>
      <c r="H11" s="57"/>
      <c r="I11" s="69">
        <v>-7711729</v>
      </c>
      <c r="J11" s="57"/>
      <c r="K11" s="47">
        <v>0</v>
      </c>
      <c r="L11" s="57"/>
      <c r="M11" s="47">
        <v>0</v>
      </c>
    </row>
    <row r="12" spans="1:13" ht="6" customHeight="1">
      <c r="A12" s="39"/>
      <c r="B12" s="39"/>
      <c r="C12" s="39"/>
      <c r="D12" s="39"/>
      <c r="E12" s="38"/>
      <c r="F12" s="39"/>
      <c r="G12" s="68"/>
      <c r="H12" s="57"/>
      <c r="I12" s="68"/>
      <c r="J12" s="57"/>
      <c r="K12" s="40"/>
      <c r="L12" s="57"/>
      <c r="M12" s="40"/>
    </row>
    <row r="13" spans="1:13" ht="21.75" customHeight="1">
      <c r="A13" s="37" t="s">
        <v>100</v>
      </c>
      <c r="B13" s="39"/>
      <c r="C13" s="39"/>
      <c r="D13" s="39"/>
      <c r="E13" s="38"/>
      <c r="F13" s="39"/>
      <c r="G13" s="40">
        <f>SUM(G9:G11)</f>
        <v>1600562</v>
      </c>
      <c r="H13" s="40"/>
      <c r="I13" s="40">
        <f>SUM(I9:I11)</f>
        <v>2231238</v>
      </c>
      <c r="J13" s="40"/>
      <c r="K13" s="40">
        <f>SUM(K9:K11)</f>
        <v>0</v>
      </c>
      <c r="L13" s="57"/>
      <c r="M13" s="40">
        <f>SUM(M9:M11)</f>
        <v>0</v>
      </c>
    </row>
    <row r="14" spans="1:13" ht="21.75" customHeight="1">
      <c r="A14" s="39" t="s">
        <v>101</v>
      </c>
      <c r="B14" s="39"/>
      <c r="C14" s="39"/>
      <c r="D14" s="39"/>
      <c r="E14" s="59">
        <v>18.600000000000001</v>
      </c>
      <c r="F14" s="39"/>
      <c r="G14" s="68">
        <v>825662</v>
      </c>
      <c r="H14" s="41"/>
      <c r="I14" s="68">
        <v>869262</v>
      </c>
      <c r="J14" s="41"/>
      <c r="K14" s="68">
        <v>1669769</v>
      </c>
      <c r="L14" s="42"/>
      <c r="M14" s="40">
        <v>1743719</v>
      </c>
    </row>
    <row r="15" spans="1:13" ht="21.75" customHeight="1">
      <c r="A15" s="39" t="s">
        <v>293</v>
      </c>
      <c r="B15" s="39"/>
      <c r="C15" s="39"/>
      <c r="D15" s="39"/>
      <c r="E15" s="38"/>
      <c r="F15" s="39"/>
      <c r="G15" s="68">
        <v>-2051277</v>
      </c>
      <c r="H15" s="57"/>
      <c r="I15" s="68">
        <v>479836</v>
      </c>
      <c r="J15" s="57"/>
      <c r="K15" s="68">
        <v>-1267978</v>
      </c>
      <c r="L15" s="57"/>
      <c r="M15" s="40">
        <v>423067</v>
      </c>
    </row>
    <row r="16" spans="1:13" ht="21.75" customHeight="1">
      <c r="A16" s="39" t="s">
        <v>102</v>
      </c>
      <c r="B16" s="39"/>
      <c r="C16" s="39"/>
      <c r="D16" s="39"/>
      <c r="E16" s="38"/>
      <c r="F16" s="39"/>
      <c r="G16" s="68">
        <v>238</v>
      </c>
      <c r="H16" s="57"/>
      <c r="I16" s="68">
        <v>285978</v>
      </c>
      <c r="J16" s="57"/>
      <c r="K16" s="40">
        <v>0</v>
      </c>
      <c r="L16" s="57"/>
      <c r="M16" s="40">
        <v>-1920</v>
      </c>
    </row>
    <row r="17" spans="1:13" ht="21.75" customHeight="1">
      <c r="A17" s="39" t="s">
        <v>103</v>
      </c>
      <c r="B17" s="39"/>
      <c r="C17" s="39"/>
      <c r="D17" s="39"/>
      <c r="E17" s="38"/>
      <c r="F17" s="57"/>
      <c r="G17" s="68">
        <v>-721086</v>
      </c>
      <c r="H17" s="57"/>
      <c r="I17" s="68">
        <v>-840712</v>
      </c>
      <c r="J17" s="57"/>
      <c r="K17" s="68">
        <v>-327111</v>
      </c>
      <c r="L17" s="57"/>
      <c r="M17" s="40">
        <v>-331503</v>
      </c>
    </row>
    <row r="18" spans="1:13" ht="21.75" customHeight="1">
      <c r="A18" s="39" t="s">
        <v>104</v>
      </c>
      <c r="B18" s="39"/>
      <c r="C18" s="39"/>
      <c r="D18" s="39"/>
      <c r="E18" s="38">
        <v>16</v>
      </c>
      <c r="F18" s="39"/>
      <c r="G18" s="68">
        <v>375043</v>
      </c>
      <c r="H18" s="57"/>
      <c r="I18" s="68">
        <v>-2153493</v>
      </c>
      <c r="J18" s="57"/>
      <c r="K18" s="68">
        <v>526017</v>
      </c>
      <c r="L18" s="57"/>
      <c r="M18" s="40">
        <v>-822058</v>
      </c>
    </row>
    <row r="19" spans="1:13" ht="21.75" customHeight="1">
      <c r="A19" s="39" t="s">
        <v>105</v>
      </c>
      <c r="B19" s="39"/>
      <c r="C19" s="39"/>
      <c r="D19" s="39"/>
      <c r="E19" s="59"/>
      <c r="F19" s="39"/>
      <c r="G19" s="68"/>
      <c r="H19" s="57"/>
      <c r="I19" s="68"/>
      <c r="J19" s="57"/>
      <c r="K19" s="40"/>
      <c r="L19" s="57"/>
      <c r="M19" s="40"/>
    </row>
    <row r="20" spans="1:13" ht="21.75" customHeight="1">
      <c r="A20" s="50"/>
      <c r="B20" s="39" t="s">
        <v>106</v>
      </c>
      <c r="C20" s="39"/>
      <c r="D20" s="39"/>
      <c r="E20" s="59"/>
      <c r="F20" s="39"/>
      <c r="G20" s="47">
        <v>2255827</v>
      </c>
      <c r="H20" s="41"/>
      <c r="I20" s="69">
        <v>1028121</v>
      </c>
      <c r="J20" s="41"/>
      <c r="K20" s="47">
        <v>0</v>
      </c>
      <c r="L20" s="42"/>
      <c r="M20" s="47">
        <v>0</v>
      </c>
    </row>
    <row r="21" spans="1:13" ht="6" customHeight="1">
      <c r="A21" s="39"/>
      <c r="B21" s="39"/>
      <c r="C21" s="39"/>
      <c r="D21" s="39"/>
      <c r="E21" s="38"/>
      <c r="F21" s="39"/>
      <c r="G21" s="68"/>
      <c r="H21" s="41"/>
      <c r="I21" s="68"/>
      <c r="J21" s="41"/>
      <c r="K21" s="40"/>
      <c r="L21" s="42"/>
      <c r="M21" s="40"/>
    </row>
    <row r="22" spans="1:13" ht="21.75" customHeight="1">
      <c r="A22" s="37" t="s">
        <v>107</v>
      </c>
      <c r="B22" s="39"/>
      <c r="C22" s="39"/>
      <c r="D22" s="39"/>
      <c r="E22" s="38"/>
      <c r="F22" s="39"/>
      <c r="G22" s="40">
        <f>SUM(G13:G20)</f>
        <v>2284969</v>
      </c>
      <c r="H22" s="40"/>
      <c r="I22" s="40">
        <f>SUM(I13:I20)</f>
        <v>1900230</v>
      </c>
      <c r="J22" s="40"/>
      <c r="K22" s="40">
        <f>SUM(K13:K20)</f>
        <v>600697</v>
      </c>
      <c r="L22" s="40"/>
      <c r="M22" s="40">
        <f>SUM(M13:M20)</f>
        <v>1011305</v>
      </c>
    </row>
    <row r="23" spans="1:13" ht="21.75" customHeight="1">
      <c r="A23" s="39" t="s">
        <v>108</v>
      </c>
      <c r="B23" s="39"/>
      <c r="C23" s="39"/>
      <c r="D23" s="39"/>
      <c r="E23" s="38">
        <v>17</v>
      </c>
      <c r="F23" s="39"/>
      <c r="G23" s="47">
        <v>-132834</v>
      </c>
      <c r="H23" s="57"/>
      <c r="I23" s="69">
        <v>-502861</v>
      </c>
      <c r="J23" s="57"/>
      <c r="K23" s="47">
        <v>0</v>
      </c>
      <c r="L23" s="57"/>
      <c r="M23" s="47">
        <v>0</v>
      </c>
    </row>
    <row r="24" spans="1:13" ht="6" customHeight="1">
      <c r="A24" s="39"/>
      <c r="B24" s="39"/>
      <c r="C24" s="39"/>
      <c r="D24" s="39"/>
      <c r="E24" s="38"/>
      <c r="F24" s="39"/>
      <c r="G24" s="68"/>
      <c r="H24" s="57"/>
      <c r="I24" s="68"/>
      <c r="J24" s="57"/>
      <c r="K24" s="40"/>
      <c r="L24" s="57"/>
      <c r="M24" s="40"/>
    </row>
    <row r="25" spans="1:13" ht="21.75" customHeight="1">
      <c r="A25" s="37" t="s">
        <v>109</v>
      </c>
      <c r="B25" s="39"/>
      <c r="C25" s="39"/>
      <c r="D25" s="39"/>
      <c r="E25" s="38"/>
      <c r="F25" s="39"/>
      <c r="G25" s="47">
        <f>SUM(G22:G23)</f>
        <v>2152135</v>
      </c>
      <c r="H25" s="40"/>
      <c r="I25" s="47">
        <f>SUM(I22:I23)</f>
        <v>1397369</v>
      </c>
      <c r="J25" s="40"/>
      <c r="K25" s="47">
        <f>SUM(K22:K23)</f>
        <v>600697</v>
      </c>
      <c r="L25" s="40"/>
      <c r="M25" s="47">
        <f>SUM(M22:M23)</f>
        <v>1011305</v>
      </c>
    </row>
    <row r="26" spans="1:13" ht="21.75" customHeight="1">
      <c r="A26" s="39"/>
      <c r="B26" s="39"/>
      <c r="C26" s="39"/>
      <c r="D26" s="39"/>
      <c r="E26" s="38"/>
      <c r="F26" s="39"/>
      <c r="G26" s="68"/>
      <c r="H26" s="40"/>
      <c r="I26" s="68"/>
      <c r="J26" s="40"/>
      <c r="K26" s="151"/>
      <c r="L26" s="40"/>
      <c r="M26" s="151"/>
    </row>
    <row r="27" spans="1:13" ht="21.75" customHeight="1">
      <c r="A27" s="37" t="s">
        <v>110</v>
      </c>
      <c r="B27" s="39"/>
      <c r="C27" s="39"/>
      <c r="D27" s="39"/>
      <c r="E27" s="38"/>
      <c r="F27" s="39"/>
      <c r="G27" s="68"/>
      <c r="H27" s="40"/>
      <c r="I27" s="68"/>
      <c r="J27" s="40"/>
      <c r="K27" s="40"/>
      <c r="L27" s="40"/>
      <c r="M27" s="40"/>
    </row>
    <row r="28" spans="1:13" ht="21.75" customHeight="1">
      <c r="A28" s="39" t="s">
        <v>111</v>
      </c>
      <c r="B28" s="39"/>
      <c r="C28" s="39"/>
      <c r="D28" s="39"/>
      <c r="E28" s="38"/>
      <c r="F28" s="39"/>
      <c r="G28" s="68">
        <v>2157287</v>
      </c>
      <c r="H28" s="40"/>
      <c r="I28" s="68">
        <v>1393139</v>
      </c>
      <c r="J28" s="40"/>
      <c r="K28" s="68">
        <v>600697</v>
      </c>
      <c r="L28" s="40"/>
      <c r="M28" s="40">
        <v>1011305</v>
      </c>
    </row>
    <row r="29" spans="1:13" ht="21.75" customHeight="1">
      <c r="A29" s="39" t="s">
        <v>112</v>
      </c>
      <c r="B29" s="39"/>
      <c r="C29" s="39"/>
      <c r="D29" s="39"/>
      <c r="E29" s="38"/>
      <c r="F29" s="39"/>
      <c r="G29" s="47">
        <v>-5152</v>
      </c>
      <c r="H29" s="57"/>
      <c r="I29" s="69">
        <v>4230</v>
      </c>
      <c r="J29" s="40"/>
      <c r="K29" s="47">
        <v>0</v>
      </c>
      <c r="L29" s="40"/>
      <c r="M29" s="47">
        <v>0</v>
      </c>
    </row>
    <row r="30" spans="1:13" ht="6" customHeight="1">
      <c r="A30" s="37"/>
      <c r="B30" s="39"/>
      <c r="C30" s="39"/>
      <c r="D30" s="39"/>
      <c r="E30" s="38"/>
      <c r="F30" s="39"/>
      <c r="G30" s="68"/>
      <c r="H30" s="40"/>
      <c r="I30" s="68"/>
      <c r="J30" s="40"/>
      <c r="K30" s="40"/>
      <c r="L30" s="40"/>
      <c r="M30" s="40"/>
    </row>
    <row r="31" spans="1:13" ht="21.75" customHeight="1" thickBot="1">
      <c r="A31" s="37" t="s">
        <v>109</v>
      </c>
      <c r="B31" s="39"/>
      <c r="C31" s="39"/>
      <c r="D31" s="39"/>
      <c r="E31" s="38"/>
      <c r="F31" s="39"/>
      <c r="G31" s="78">
        <f>SUM(G28:G29)</f>
        <v>2152135</v>
      </c>
      <c r="H31" s="40"/>
      <c r="I31" s="78">
        <f>SUM(I28:I29)</f>
        <v>1397369</v>
      </c>
      <c r="J31" s="40"/>
      <c r="K31" s="78">
        <f>SUM(K28:K29)</f>
        <v>600697</v>
      </c>
      <c r="L31" s="40"/>
      <c r="M31" s="78">
        <f>SUM(M28:M29)</f>
        <v>1011305</v>
      </c>
    </row>
    <row r="32" spans="1:13" ht="12.6" customHeight="1" thickTop="1">
      <c r="A32" s="37"/>
      <c r="B32" s="39"/>
      <c r="C32" s="39"/>
      <c r="D32" s="39"/>
      <c r="E32" s="38"/>
      <c r="F32" s="39"/>
      <c r="G32" s="68"/>
      <c r="H32" s="40"/>
      <c r="I32" s="68"/>
      <c r="J32" s="40"/>
      <c r="K32" s="40"/>
      <c r="L32" s="40"/>
      <c r="M32" s="40"/>
    </row>
    <row r="33" spans="1:13" ht="21.75" customHeight="1">
      <c r="A33" s="37" t="s">
        <v>113</v>
      </c>
      <c r="B33" s="39"/>
      <c r="C33" s="39"/>
      <c r="D33" s="39"/>
      <c r="E33" s="38"/>
      <c r="F33" s="39"/>
      <c r="G33" s="68"/>
      <c r="H33" s="40"/>
      <c r="I33" s="68"/>
      <c r="J33" s="40"/>
      <c r="K33" s="40"/>
      <c r="L33" s="40"/>
      <c r="M33" s="40"/>
    </row>
    <row r="34" spans="1:13" ht="21.75" customHeight="1">
      <c r="B34" s="75" t="s">
        <v>114</v>
      </c>
      <c r="C34" s="39"/>
      <c r="D34" s="39"/>
      <c r="E34" s="38"/>
      <c r="F34" s="39"/>
      <c r="G34" s="68"/>
      <c r="H34" s="40"/>
      <c r="I34" s="68"/>
      <c r="J34" s="40"/>
      <c r="K34" s="40"/>
      <c r="L34" s="40"/>
      <c r="M34" s="40"/>
    </row>
    <row r="35" spans="1:13" ht="21.75" customHeight="1">
      <c r="A35" s="37"/>
      <c r="C35" s="37" t="s">
        <v>115</v>
      </c>
      <c r="D35" s="39"/>
      <c r="E35" s="38"/>
      <c r="F35" s="39"/>
      <c r="G35" s="152">
        <v>4.0999999999999996</v>
      </c>
      <c r="H35" s="152"/>
      <c r="I35" s="152">
        <v>2.65</v>
      </c>
      <c r="J35" s="152"/>
      <c r="K35" s="152">
        <v>1.1399999999999999</v>
      </c>
      <c r="L35" s="152"/>
      <c r="M35" s="152">
        <v>1.92</v>
      </c>
    </row>
    <row r="36" spans="1:13" ht="21.75" customHeight="1">
      <c r="A36" s="39"/>
      <c r="B36" s="39"/>
      <c r="C36" s="39"/>
      <c r="D36" s="39"/>
      <c r="E36" s="38"/>
      <c r="F36" s="39"/>
      <c r="G36" s="68"/>
      <c r="H36" s="153"/>
      <c r="I36" s="68"/>
      <c r="J36" s="153"/>
      <c r="K36" s="153"/>
      <c r="L36" s="153"/>
      <c r="M36" s="153"/>
    </row>
    <row r="37" spans="1:13" ht="21.75" customHeight="1">
      <c r="A37" s="39"/>
      <c r="B37" s="39"/>
      <c r="C37" s="39"/>
      <c r="D37" s="39"/>
      <c r="E37" s="38"/>
      <c r="F37" s="39"/>
      <c r="G37" s="68"/>
      <c r="H37" s="153"/>
      <c r="I37" s="68"/>
      <c r="J37" s="153"/>
      <c r="K37" s="153"/>
      <c r="L37" s="153"/>
      <c r="M37" s="153"/>
    </row>
    <row r="38" spans="1:13" ht="21.75" customHeight="1">
      <c r="A38" s="39"/>
      <c r="B38" s="39"/>
      <c r="C38" s="39"/>
      <c r="D38" s="39"/>
      <c r="E38" s="38"/>
      <c r="F38" s="39"/>
      <c r="G38" s="68"/>
      <c r="H38" s="153"/>
      <c r="I38" s="68"/>
      <c r="J38" s="153"/>
      <c r="K38" s="153"/>
      <c r="L38" s="153"/>
      <c r="M38" s="153"/>
    </row>
    <row r="39" spans="1:13" ht="21.75" customHeight="1">
      <c r="A39" s="39"/>
      <c r="B39" s="39"/>
      <c r="C39" s="39"/>
      <c r="D39" s="39"/>
      <c r="E39" s="38"/>
      <c r="F39" s="39"/>
      <c r="G39" s="68"/>
      <c r="H39" s="153"/>
      <c r="I39" s="68"/>
      <c r="J39" s="153"/>
      <c r="K39" s="153"/>
      <c r="L39" s="153"/>
      <c r="M39" s="153"/>
    </row>
    <row r="40" spans="1:13" ht="21.75" customHeight="1">
      <c r="A40" s="39"/>
      <c r="B40" s="39"/>
      <c r="C40" s="39"/>
      <c r="D40" s="39"/>
      <c r="E40" s="38"/>
      <c r="F40" s="39"/>
      <c r="G40" s="68"/>
      <c r="H40" s="153"/>
      <c r="I40" s="68"/>
      <c r="J40" s="153"/>
      <c r="K40" s="153"/>
      <c r="L40" s="153"/>
      <c r="M40" s="153"/>
    </row>
    <row r="41" spans="1:13" ht="16.5" customHeight="1">
      <c r="A41" s="39"/>
      <c r="B41" s="39"/>
      <c r="C41" s="39" t="s">
        <v>62</v>
      </c>
      <c r="D41" s="39"/>
      <c r="E41" s="38"/>
      <c r="F41" s="39"/>
      <c r="G41" s="68"/>
      <c r="H41" s="153"/>
      <c r="I41" s="68"/>
      <c r="J41" s="153"/>
      <c r="K41" s="153"/>
      <c r="L41" s="153"/>
      <c r="M41" s="153"/>
    </row>
    <row r="42" spans="1:13" ht="21.75" customHeight="1">
      <c r="A42" s="167" t="s">
        <v>30</v>
      </c>
      <c r="B42" s="168"/>
      <c r="C42" s="168"/>
      <c r="D42" s="168"/>
      <c r="E42" s="168"/>
      <c r="F42" s="168"/>
      <c r="G42" s="168"/>
      <c r="H42" s="168"/>
      <c r="I42" s="168"/>
      <c r="J42" s="168"/>
      <c r="K42" s="168"/>
      <c r="L42" s="168"/>
      <c r="M42" s="168"/>
    </row>
    <row r="43" spans="1:13" ht="21.75" customHeight="1">
      <c r="A43" s="37" t="s">
        <v>0</v>
      </c>
      <c r="B43" s="37"/>
      <c r="C43" s="37"/>
      <c r="D43" s="37"/>
      <c r="E43" s="38"/>
      <c r="F43" s="39"/>
      <c r="G43" s="68"/>
      <c r="H43" s="41"/>
      <c r="I43" s="68"/>
      <c r="J43" s="42"/>
      <c r="K43" s="40"/>
      <c r="L43" s="41"/>
      <c r="M43" s="43" t="s">
        <v>95</v>
      </c>
    </row>
    <row r="44" spans="1:13" ht="21.75" customHeight="1">
      <c r="A44" s="37" t="s">
        <v>116</v>
      </c>
      <c r="B44" s="37"/>
      <c r="C44" s="37"/>
      <c r="D44" s="37"/>
      <c r="E44" s="38"/>
      <c r="F44" s="39"/>
      <c r="G44" s="68"/>
      <c r="H44" s="41"/>
      <c r="I44" s="68"/>
      <c r="J44" s="42"/>
      <c r="K44" s="40"/>
      <c r="L44" s="41"/>
      <c r="M44" s="40"/>
    </row>
    <row r="45" spans="1:13" ht="21.75" customHeight="1">
      <c r="A45" s="44" t="str">
        <f>+A3</f>
        <v>สำหรับรอบระยะเวลาสามเดือนสิ้นสุดวันที่ 30 มิถุนายน พ.ศ. 2568</v>
      </c>
      <c r="B45" s="44"/>
      <c r="C45" s="44"/>
      <c r="D45" s="44"/>
      <c r="E45" s="45"/>
      <c r="F45" s="46"/>
      <c r="G45" s="69"/>
      <c r="H45" s="48"/>
      <c r="I45" s="69"/>
      <c r="J45" s="49"/>
      <c r="K45" s="47"/>
      <c r="L45" s="48"/>
      <c r="M45" s="47"/>
    </row>
    <row r="46" spans="1:13" ht="21.75" customHeight="1">
      <c r="A46" s="39"/>
      <c r="B46" s="39"/>
      <c r="C46" s="39"/>
      <c r="D46" s="39"/>
      <c r="E46" s="38"/>
      <c r="F46" s="39"/>
      <c r="G46" s="68"/>
      <c r="H46" s="41"/>
      <c r="I46" s="68"/>
      <c r="J46" s="42"/>
      <c r="K46" s="40"/>
      <c r="L46" s="41"/>
      <c r="M46" s="40"/>
    </row>
    <row r="47" spans="1:13" ht="21.75" customHeight="1">
      <c r="A47" s="50"/>
      <c r="B47" s="39"/>
      <c r="C47" s="39"/>
      <c r="D47" s="39"/>
      <c r="E47" s="54"/>
      <c r="F47" s="37"/>
      <c r="G47" s="169" t="s">
        <v>2</v>
      </c>
      <c r="H47" s="168"/>
      <c r="I47" s="168"/>
      <c r="J47" s="53"/>
      <c r="K47" s="170" t="s">
        <v>3</v>
      </c>
      <c r="L47" s="168"/>
      <c r="M47" s="168"/>
    </row>
    <row r="48" spans="1:13" ht="21.75" customHeight="1">
      <c r="A48" s="39"/>
      <c r="B48" s="39"/>
      <c r="C48" s="39"/>
      <c r="D48" s="39"/>
      <c r="E48" s="38"/>
      <c r="F48" s="37"/>
      <c r="G48" s="55" t="s">
        <v>7</v>
      </c>
      <c r="H48" s="37"/>
      <c r="I48" s="55" t="s">
        <v>8</v>
      </c>
      <c r="J48" s="54"/>
      <c r="K48" s="55" t="s">
        <v>7</v>
      </c>
      <c r="L48" s="37"/>
      <c r="M48" s="55" t="s">
        <v>8</v>
      </c>
    </row>
    <row r="49" spans="1:13" ht="21.75" customHeight="1">
      <c r="A49" s="39"/>
      <c r="B49" s="39"/>
      <c r="C49" s="39"/>
      <c r="D49" s="39"/>
      <c r="E49" s="38"/>
      <c r="F49" s="37"/>
      <c r="G49" s="70" t="s">
        <v>10</v>
      </c>
      <c r="H49" s="37"/>
      <c r="I49" s="70" t="s">
        <v>10</v>
      </c>
      <c r="J49" s="54"/>
      <c r="K49" s="52" t="s">
        <v>10</v>
      </c>
      <c r="L49" s="37"/>
      <c r="M49" s="52" t="s">
        <v>10</v>
      </c>
    </row>
    <row r="50" spans="1:13" ht="21.75" customHeight="1">
      <c r="A50" s="37"/>
      <c r="B50" s="39"/>
      <c r="C50" s="39"/>
      <c r="D50" s="39"/>
      <c r="E50" s="38"/>
      <c r="F50" s="39"/>
      <c r="G50" s="68"/>
      <c r="H50" s="41"/>
      <c r="I50" s="68"/>
      <c r="J50" s="42"/>
      <c r="K50" s="40"/>
      <c r="L50" s="41"/>
      <c r="M50" s="40"/>
    </row>
    <row r="51" spans="1:13" ht="21.75" customHeight="1">
      <c r="A51" s="37" t="s">
        <v>109</v>
      </c>
      <c r="B51" s="39"/>
      <c r="C51" s="39"/>
      <c r="D51" s="39"/>
      <c r="E51" s="38"/>
      <c r="F51" s="40"/>
      <c r="G51" s="68">
        <f>G31</f>
        <v>2152135</v>
      </c>
      <c r="H51" s="40"/>
      <c r="I51" s="68">
        <f>I31</f>
        <v>1397369</v>
      </c>
      <c r="J51" s="40"/>
      <c r="K51" s="68">
        <f>K31</f>
        <v>600697</v>
      </c>
      <c r="L51" s="40"/>
      <c r="M51" s="68">
        <f>M31</f>
        <v>1011305</v>
      </c>
    </row>
    <row r="52" spans="1:13" ht="6" customHeight="1">
      <c r="A52" s="39"/>
      <c r="B52" s="39"/>
      <c r="C52" s="39"/>
      <c r="D52" s="39"/>
      <c r="E52" s="38"/>
      <c r="F52" s="39"/>
      <c r="G52" s="68"/>
      <c r="H52" s="41"/>
      <c r="I52" s="68"/>
      <c r="J52" s="41"/>
      <c r="K52" s="40"/>
      <c r="L52" s="42"/>
      <c r="M52" s="40"/>
    </row>
    <row r="53" spans="1:13" ht="21.75" customHeight="1">
      <c r="A53" s="37" t="s">
        <v>117</v>
      </c>
      <c r="B53" s="39"/>
      <c r="C53" s="39"/>
      <c r="D53" s="39"/>
      <c r="E53" s="38"/>
      <c r="F53" s="39"/>
      <c r="G53" s="68"/>
      <c r="H53" s="41"/>
      <c r="I53" s="68"/>
      <c r="J53" s="41"/>
      <c r="K53" s="40"/>
      <c r="L53" s="42"/>
      <c r="M53" s="40"/>
    </row>
    <row r="54" spans="1:13" ht="6" customHeight="1">
      <c r="A54" s="39"/>
      <c r="B54" s="39"/>
      <c r="C54" s="39"/>
      <c r="D54" s="39"/>
      <c r="E54" s="38"/>
      <c r="F54" s="39"/>
      <c r="G54" s="68"/>
      <c r="H54" s="41"/>
      <c r="I54" s="68"/>
      <c r="J54" s="41"/>
      <c r="K54" s="40"/>
      <c r="L54" s="42"/>
      <c r="M54" s="40"/>
    </row>
    <row r="55" spans="1:13" ht="21.75" customHeight="1">
      <c r="A55" s="37" t="s">
        <v>118</v>
      </c>
      <c r="B55" s="39"/>
      <c r="C55" s="39"/>
      <c r="D55" s="39"/>
      <c r="E55" s="38"/>
      <c r="F55" s="39"/>
      <c r="G55" s="68"/>
      <c r="H55" s="41"/>
      <c r="I55" s="68"/>
      <c r="J55" s="41"/>
      <c r="K55" s="40"/>
      <c r="L55" s="42"/>
      <c r="M55" s="40"/>
    </row>
    <row r="56" spans="1:13" ht="21.75" customHeight="1">
      <c r="A56" s="37"/>
      <c r="B56" s="37" t="s">
        <v>119</v>
      </c>
      <c r="C56" s="39"/>
      <c r="D56" s="39"/>
      <c r="E56" s="38"/>
      <c r="F56" s="39"/>
      <c r="G56" s="68"/>
      <c r="H56" s="41"/>
      <c r="I56" s="68"/>
      <c r="J56" s="41"/>
      <c r="K56" s="40"/>
      <c r="L56" s="42"/>
      <c r="M56" s="40"/>
    </row>
    <row r="57" spans="1:13" ht="21.75" customHeight="1">
      <c r="A57" s="58" t="s">
        <v>259</v>
      </c>
      <c r="B57" s="39"/>
      <c r="C57" s="39"/>
      <c r="D57" s="39"/>
      <c r="E57" s="50"/>
      <c r="F57" s="50"/>
      <c r="G57" s="50"/>
      <c r="H57" s="50"/>
      <c r="I57" s="50"/>
      <c r="J57" s="50"/>
      <c r="K57" s="50"/>
      <c r="L57" s="50"/>
      <c r="M57" s="50"/>
    </row>
    <row r="58" spans="1:13" ht="21.75" customHeight="1">
      <c r="A58" s="39"/>
      <c r="B58" s="39"/>
      <c r="C58" s="39" t="s">
        <v>120</v>
      </c>
      <c r="D58" s="39"/>
      <c r="E58" s="59"/>
      <c r="F58" s="39"/>
      <c r="G58" s="68">
        <v>10142</v>
      </c>
      <c r="H58" s="41"/>
      <c r="I58" s="68">
        <v>-29</v>
      </c>
      <c r="J58" s="41"/>
      <c r="K58" s="40">
        <v>0</v>
      </c>
      <c r="L58" s="42"/>
      <c r="M58" s="40">
        <v>0</v>
      </c>
    </row>
    <row r="59" spans="1:13" ht="6" customHeight="1">
      <c r="A59" s="39"/>
      <c r="B59" s="39"/>
      <c r="C59" s="39"/>
      <c r="D59" s="39"/>
      <c r="E59" s="38"/>
      <c r="F59" s="39"/>
      <c r="G59" s="68"/>
      <c r="H59" s="41"/>
      <c r="I59" s="68"/>
      <c r="J59" s="41"/>
      <c r="K59" s="40"/>
      <c r="L59" s="42"/>
      <c r="M59" s="40"/>
    </row>
    <row r="60" spans="1:13" ht="21.75" customHeight="1">
      <c r="A60" s="37" t="s">
        <v>121</v>
      </c>
      <c r="B60" s="39"/>
      <c r="C60" s="39"/>
      <c r="D60" s="39"/>
      <c r="E60" s="38"/>
      <c r="F60" s="39"/>
      <c r="G60" s="68"/>
      <c r="H60" s="41"/>
      <c r="I60" s="68"/>
      <c r="J60" s="41"/>
      <c r="K60" s="40"/>
      <c r="L60" s="42"/>
      <c r="M60" s="40"/>
    </row>
    <row r="61" spans="1:13" ht="21.75" customHeight="1">
      <c r="A61" s="37"/>
      <c r="B61" s="37" t="s">
        <v>119</v>
      </c>
      <c r="C61" s="39"/>
      <c r="D61" s="39"/>
      <c r="E61" s="38"/>
      <c r="F61" s="39"/>
      <c r="G61" s="68"/>
      <c r="H61" s="41"/>
      <c r="I61" s="68"/>
      <c r="J61" s="41"/>
      <c r="K61" s="40"/>
      <c r="L61" s="42"/>
      <c r="M61" s="40"/>
    </row>
    <row r="62" spans="1:13" ht="21.75" customHeight="1">
      <c r="A62" s="58" t="s">
        <v>122</v>
      </c>
      <c r="B62" s="37"/>
      <c r="C62" s="39"/>
      <c r="D62" s="39"/>
      <c r="E62" s="50"/>
      <c r="F62" s="50"/>
      <c r="G62" s="68">
        <v>27580</v>
      </c>
      <c r="H62" s="50"/>
      <c r="I62" s="50">
        <v>3755</v>
      </c>
      <c r="J62" s="50"/>
      <c r="K62" s="40">
        <v>0</v>
      </c>
      <c r="L62" s="50"/>
      <c r="M62" s="40">
        <v>0</v>
      </c>
    </row>
    <row r="63" spans="1:13" ht="21.75" customHeight="1">
      <c r="A63" s="58" t="s">
        <v>123</v>
      </c>
      <c r="B63" s="37"/>
      <c r="C63" s="39"/>
      <c r="D63" s="39"/>
      <c r="E63" s="50"/>
      <c r="F63" s="50"/>
      <c r="G63" s="68">
        <v>-415875</v>
      </c>
      <c r="H63" s="50"/>
      <c r="I63" s="50">
        <v>61097</v>
      </c>
      <c r="J63" s="50"/>
      <c r="K63" s="68">
        <v>-92424</v>
      </c>
      <c r="L63" s="50"/>
      <c r="M63" s="40">
        <v>-109008</v>
      </c>
    </row>
    <row r="64" spans="1:13" ht="21.75" customHeight="1">
      <c r="A64" s="39"/>
      <c r="B64" s="37"/>
      <c r="C64" s="154" t="s">
        <v>124</v>
      </c>
      <c r="D64" s="50" t="s">
        <v>125</v>
      </c>
      <c r="E64" s="50"/>
      <c r="F64" s="50"/>
      <c r="G64" s="50"/>
      <c r="H64" s="50"/>
      <c r="I64" s="50"/>
      <c r="J64" s="50"/>
      <c r="K64" s="40"/>
      <c r="L64" s="50"/>
      <c r="M64" s="40"/>
    </row>
    <row r="65" spans="1:13" ht="21.75" customHeight="1">
      <c r="A65" s="39"/>
      <c r="B65" s="37"/>
      <c r="C65" s="50"/>
      <c r="D65" s="58" t="s">
        <v>117</v>
      </c>
      <c r="E65" s="50"/>
      <c r="F65" s="50"/>
      <c r="G65" s="68">
        <v>51601</v>
      </c>
      <c r="H65" s="50"/>
      <c r="I65" s="50">
        <v>-23857</v>
      </c>
      <c r="J65" s="50"/>
      <c r="K65" s="40">
        <v>0</v>
      </c>
      <c r="L65" s="50"/>
      <c r="M65" s="40">
        <v>0</v>
      </c>
    </row>
    <row r="66" spans="1:13" ht="21.75" customHeight="1">
      <c r="A66" s="58" t="s">
        <v>294</v>
      </c>
      <c r="B66" s="39"/>
      <c r="C66" s="39"/>
      <c r="D66" s="39"/>
      <c r="E66" s="38"/>
      <c r="F66" s="39"/>
      <c r="G66" s="50"/>
      <c r="H66" s="50"/>
      <c r="I66" s="50"/>
      <c r="J66" s="50"/>
      <c r="K66" s="50"/>
      <c r="L66" s="50"/>
      <c r="M66" s="50"/>
    </row>
    <row r="67" spans="1:13" ht="21.75" customHeight="1">
      <c r="A67" s="39"/>
      <c r="B67" s="50"/>
      <c r="C67" s="39" t="s">
        <v>127</v>
      </c>
      <c r="D67" s="39"/>
      <c r="E67" s="59"/>
      <c r="F67" s="39"/>
      <c r="G67" s="68">
        <v>-1535368</v>
      </c>
      <c r="H67" s="41"/>
      <c r="I67" s="68">
        <v>-74127</v>
      </c>
      <c r="J67" s="41"/>
      <c r="K67" s="40">
        <v>0</v>
      </c>
      <c r="L67" s="42"/>
      <c r="M67" s="40">
        <v>0</v>
      </c>
    </row>
    <row r="68" spans="1:13" ht="21.75" customHeight="1">
      <c r="A68" s="58" t="s">
        <v>128</v>
      </c>
      <c r="B68" s="39"/>
      <c r="C68" s="39"/>
      <c r="D68" s="39"/>
      <c r="E68" s="38"/>
      <c r="F68" s="39"/>
      <c r="G68" s="47">
        <v>-480490</v>
      </c>
      <c r="H68" s="41"/>
      <c r="I68" s="69">
        <v>15182</v>
      </c>
      <c r="J68" s="41"/>
      <c r="K68" s="47">
        <v>0</v>
      </c>
      <c r="L68" s="42"/>
      <c r="M68" s="47">
        <v>0</v>
      </c>
    </row>
    <row r="69" spans="1:13" ht="6" customHeight="1">
      <c r="A69" s="37"/>
      <c r="B69" s="39"/>
      <c r="C69" s="39"/>
      <c r="D69" s="39"/>
      <c r="E69" s="38"/>
      <c r="F69" s="39"/>
      <c r="G69" s="68"/>
      <c r="H69" s="41"/>
      <c r="I69" s="68"/>
      <c r="J69" s="41"/>
      <c r="K69" s="40"/>
      <c r="L69" s="42"/>
      <c r="M69" s="40"/>
    </row>
    <row r="70" spans="1:13" ht="21.75" customHeight="1">
      <c r="A70" s="37" t="s">
        <v>295</v>
      </c>
      <c r="B70" s="39"/>
      <c r="C70" s="39"/>
      <c r="D70" s="39"/>
      <c r="E70" s="38"/>
      <c r="F70" s="39"/>
      <c r="G70" s="47">
        <f>SUM(G56:G68)</f>
        <v>-2342410</v>
      </c>
      <c r="H70" s="41"/>
      <c r="I70" s="69">
        <f>SUM(I56:I68)</f>
        <v>-17979</v>
      </c>
      <c r="J70" s="41"/>
      <c r="K70" s="47">
        <f>SUM(K56:K68)</f>
        <v>-92424</v>
      </c>
      <c r="L70" s="42"/>
      <c r="M70" s="47">
        <f>SUM(M56:M68)</f>
        <v>-109008</v>
      </c>
    </row>
    <row r="71" spans="1:13" ht="6" customHeight="1">
      <c r="A71" s="37"/>
      <c r="B71" s="39"/>
      <c r="C71" s="39"/>
      <c r="D71" s="39"/>
      <c r="E71" s="38"/>
      <c r="F71" s="39"/>
      <c r="G71" s="40"/>
      <c r="H71" s="41"/>
      <c r="I71" s="68"/>
      <c r="J71" s="41"/>
      <c r="K71" s="40"/>
      <c r="L71" s="42"/>
      <c r="M71" s="40"/>
    </row>
    <row r="72" spans="1:13" ht="21.75" customHeight="1" thickBot="1">
      <c r="A72" s="37" t="s">
        <v>292</v>
      </c>
      <c r="B72" s="39"/>
      <c r="C72" s="39"/>
      <c r="D72" s="39"/>
      <c r="E72" s="38"/>
      <c r="F72" s="39"/>
      <c r="G72" s="78">
        <f>SUM(G70,G51)</f>
        <v>-190275</v>
      </c>
      <c r="H72" s="41"/>
      <c r="I72" s="155">
        <f>SUM(I70,I51)</f>
        <v>1379390</v>
      </c>
      <c r="J72" s="41"/>
      <c r="K72" s="78">
        <f>SUM(K70,K51)</f>
        <v>508273</v>
      </c>
      <c r="L72" s="42"/>
      <c r="M72" s="78">
        <f>SUM(M70,M51)</f>
        <v>902297</v>
      </c>
    </row>
    <row r="73" spans="1:13" ht="21.75" customHeight="1" thickTop="1">
      <c r="A73" s="37"/>
      <c r="B73" s="39"/>
      <c r="C73" s="39"/>
      <c r="D73" s="39"/>
      <c r="E73" s="38"/>
      <c r="F73" s="39"/>
      <c r="G73" s="68"/>
      <c r="H73" s="41"/>
      <c r="I73" s="68"/>
      <c r="J73" s="41"/>
      <c r="K73" s="40"/>
      <c r="L73" s="42"/>
      <c r="M73" s="40"/>
    </row>
    <row r="74" spans="1:13" ht="21.75" customHeight="1">
      <c r="A74" s="37" t="s">
        <v>131</v>
      </c>
      <c r="B74" s="39"/>
      <c r="C74" s="39"/>
      <c r="D74" s="39"/>
      <c r="E74" s="38"/>
      <c r="F74" s="39"/>
      <c r="G74" s="68"/>
      <c r="H74" s="41"/>
      <c r="I74" s="68"/>
      <c r="J74" s="41"/>
      <c r="K74" s="40"/>
      <c r="L74" s="42"/>
      <c r="M74" s="40"/>
    </row>
    <row r="75" spans="1:13" ht="21.75" customHeight="1">
      <c r="A75" s="39" t="s">
        <v>111</v>
      </c>
      <c r="B75" s="39"/>
      <c r="C75" s="39"/>
      <c r="D75" s="39"/>
      <c r="E75" s="38"/>
      <c r="F75" s="39"/>
      <c r="G75" s="68">
        <v>-180730</v>
      </c>
      <c r="H75" s="41"/>
      <c r="I75" s="68">
        <v>1368255</v>
      </c>
      <c r="J75" s="41"/>
      <c r="K75" s="68">
        <v>508273</v>
      </c>
      <c r="L75" s="42"/>
      <c r="M75" s="40">
        <v>902297</v>
      </c>
    </row>
    <row r="76" spans="1:13" ht="21.75" customHeight="1">
      <c r="A76" s="39" t="s">
        <v>112</v>
      </c>
      <c r="B76" s="39"/>
      <c r="C76" s="39"/>
      <c r="D76" s="39"/>
      <c r="E76" s="38"/>
      <c r="F76" s="39"/>
      <c r="G76" s="47">
        <v>-9545</v>
      </c>
      <c r="H76" s="41"/>
      <c r="I76" s="69">
        <v>11135</v>
      </c>
      <c r="J76" s="41"/>
      <c r="K76" s="47">
        <v>0</v>
      </c>
      <c r="L76" s="42"/>
      <c r="M76" s="47">
        <v>0</v>
      </c>
    </row>
    <row r="77" spans="1:13" ht="9" customHeight="1">
      <c r="A77" s="37"/>
      <c r="B77" s="39"/>
      <c r="C77" s="39"/>
      <c r="D77" s="39"/>
      <c r="E77" s="38"/>
      <c r="F77" s="39"/>
      <c r="G77" s="68"/>
      <c r="H77" s="41"/>
      <c r="I77" s="68"/>
      <c r="J77" s="41"/>
      <c r="K77" s="40"/>
      <c r="L77" s="42"/>
      <c r="M77" s="40"/>
    </row>
    <row r="78" spans="1:13" ht="21.75" customHeight="1" thickBot="1">
      <c r="A78" s="37" t="s">
        <v>292</v>
      </c>
      <c r="B78" s="39"/>
      <c r="C78" s="39"/>
      <c r="D78" s="39"/>
      <c r="E78" s="38"/>
      <c r="F78" s="39"/>
      <c r="G78" s="78">
        <f>SUM(G75:G76)</f>
        <v>-190275</v>
      </c>
      <c r="H78" s="41"/>
      <c r="I78" s="78">
        <f>SUM(I75:I76)</f>
        <v>1379390</v>
      </c>
      <c r="J78" s="41"/>
      <c r="K78" s="78">
        <f>SUM(K75:K76)</f>
        <v>508273</v>
      </c>
      <c r="L78" s="42"/>
      <c r="M78" s="78">
        <f>SUM(M75:M76)</f>
        <v>902297</v>
      </c>
    </row>
    <row r="79" spans="1:13" ht="21.75" customHeight="1" thickTop="1">
      <c r="A79" s="37"/>
      <c r="B79" s="39"/>
      <c r="C79" s="39"/>
      <c r="D79" s="39"/>
      <c r="E79" s="38"/>
      <c r="F79" s="39"/>
      <c r="G79" s="68"/>
      <c r="H79" s="41"/>
      <c r="I79" s="68"/>
      <c r="J79" s="41"/>
      <c r="K79" s="40"/>
      <c r="L79" s="42"/>
      <c r="M79" s="40"/>
    </row>
    <row r="80" spans="1:13" ht="21.75" customHeight="1">
      <c r="A80" s="37"/>
      <c r="B80" s="39"/>
      <c r="C80" s="39"/>
      <c r="D80" s="39"/>
      <c r="E80" s="38"/>
      <c r="F80" s="39"/>
      <c r="G80" s="156"/>
      <c r="H80" s="41"/>
      <c r="I80" s="156"/>
      <c r="J80" s="41"/>
      <c r="K80" s="40"/>
      <c r="L80" s="42"/>
      <c r="M80" s="40"/>
    </row>
    <row r="81" spans="1:13" ht="21.75" customHeight="1">
      <c r="A81" s="37"/>
      <c r="B81" s="39"/>
      <c r="C81" s="39"/>
      <c r="D81" s="39"/>
      <c r="E81" s="38"/>
      <c r="F81" s="39"/>
      <c r="G81" s="156"/>
      <c r="H81" s="41"/>
      <c r="I81" s="156"/>
      <c r="J81" s="41"/>
      <c r="K81" s="40"/>
      <c r="L81" s="42"/>
      <c r="M81" s="40"/>
    </row>
    <row r="82" spans="1:13" ht="21.75" customHeight="1">
      <c r="A82" s="37"/>
      <c r="B82" s="39"/>
      <c r="C82" s="39"/>
      <c r="D82" s="39"/>
      <c r="E82" s="38"/>
      <c r="F82" s="39"/>
      <c r="G82" s="156"/>
      <c r="H82" s="41"/>
      <c r="I82" s="156"/>
      <c r="J82" s="41"/>
      <c r="K82" s="40"/>
      <c r="L82" s="42"/>
      <c r="M82" s="40"/>
    </row>
    <row r="83" spans="1:13" ht="21.75" customHeight="1">
      <c r="A83" s="37"/>
      <c r="B83" s="39"/>
      <c r="C83" s="39"/>
      <c r="D83" s="39"/>
      <c r="E83" s="38"/>
      <c r="F83" s="39"/>
      <c r="G83" s="68"/>
      <c r="H83" s="41"/>
      <c r="I83" s="68"/>
      <c r="J83" s="41"/>
      <c r="K83" s="40"/>
      <c r="L83" s="42"/>
      <c r="M83" s="40"/>
    </row>
    <row r="84" spans="1:13" ht="13.5" customHeight="1">
      <c r="A84" s="37"/>
      <c r="B84" s="39"/>
      <c r="C84" s="39"/>
      <c r="D84" s="39"/>
      <c r="E84" s="38"/>
      <c r="F84" s="39"/>
      <c r="G84" s="68"/>
      <c r="H84" s="41"/>
      <c r="I84" s="68"/>
      <c r="J84" s="41"/>
      <c r="K84" s="40"/>
      <c r="L84" s="42"/>
      <c r="M84" s="40"/>
    </row>
    <row r="85" spans="1:13" ht="22.35" customHeight="1">
      <c r="A85" s="167" t="s">
        <v>30</v>
      </c>
      <c r="B85" s="168"/>
      <c r="C85" s="168"/>
      <c r="D85" s="168"/>
      <c r="E85" s="168"/>
      <c r="F85" s="168"/>
      <c r="G85" s="168"/>
      <c r="H85" s="168"/>
      <c r="I85" s="168"/>
      <c r="J85" s="168"/>
      <c r="K85" s="168"/>
      <c r="L85" s="168"/>
      <c r="M85" s="168"/>
    </row>
  </sheetData>
  <mergeCells count="6">
    <mergeCell ref="A85:M85"/>
    <mergeCell ref="G5:I5"/>
    <mergeCell ref="K5:M5"/>
    <mergeCell ref="A42:M42"/>
    <mergeCell ref="G47:I47"/>
    <mergeCell ref="K47:M47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869D0-7A13-413B-9278-3A16BC48FF02}">
  <sheetPr>
    <tabColor rgb="FF92D050"/>
  </sheetPr>
  <dimension ref="A1:M85"/>
  <sheetViews>
    <sheetView zoomScale="85" zoomScaleNormal="85" zoomScaleSheetLayoutView="71" workbookViewId="0">
      <selection activeCell="I76" sqref="I76"/>
    </sheetView>
  </sheetViews>
  <sheetFormatPr defaultColWidth="9.140625" defaultRowHeight="21.75" customHeight="1"/>
  <cols>
    <col min="1" max="2" width="1.42578125" style="106" customWidth="1"/>
    <col min="3" max="3" width="4.42578125" style="106" customWidth="1"/>
    <col min="4" max="4" width="33" style="106" customWidth="1"/>
    <col min="5" max="5" width="7.85546875" style="106" customWidth="1"/>
    <col min="6" max="6" width="0.5703125" style="106" customWidth="1"/>
    <col min="7" max="7" width="11" style="106" customWidth="1"/>
    <col min="8" max="8" width="0.5703125" style="106" customWidth="1"/>
    <col min="9" max="9" width="11" style="106" customWidth="1"/>
    <col min="10" max="10" width="0.5703125" style="106" customWidth="1"/>
    <col min="11" max="11" width="11" style="106" customWidth="1"/>
    <col min="12" max="12" width="0.5703125" style="106" customWidth="1"/>
    <col min="13" max="13" width="11" style="106" customWidth="1"/>
    <col min="14" max="16384" width="9.140625" style="106"/>
  </cols>
  <sheetData>
    <row r="1" spans="1:13" ht="21.75" customHeight="1">
      <c r="A1" s="98" t="s">
        <v>0</v>
      </c>
      <c r="B1" s="98"/>
      <c r="C1" s="98"/>
      <c r="D1" s="98"/>
      <c r="E1" s="99"/>
      <c r="F1" s="100"/>
      <c r="G1" s="101"/>
      <c r="H1" s="102"/>
      <c r="I1" s="101"/>
      <c r="J1" s="103"/>
      <c r="K1" s="104"/>
      <c r="L1" s="102"/>
      <c r="M1" s="105" t="s">
        <v>95</v>
      </c>
    </row>
    <row r="2" spans="1:13" ht="21.75" customHeight="1">
      <c r="A2" s="98" t="s">
        <v>96</v>
      </c>
      <c r="B2" s="98"/>
      <c r="C2" s="98"/>
      <c r="D2" s="98"/>
      <c r="E2" s="99"/>
      <c r="F2" s="100"/>
      <c r="G2" s="101"/>
      <c r="H2" s="102"/>
      <c r="I2" s="101"/>
      <c r="J2" s="103"/>
      <c r="K2" s="104"/>
      <c r="L2" s="102"/>
      <c r="M2" s="104"/>
    </row>
    <row r="3" spans="1:13" ht="21.75" customHeight="1">
      <c r="A3" s="107" t="s">
        <v>274</v>
      </c>
      <c r="B3" s="108"/>
      <c r="C3" s="108"/>
      <c r="D3" s="108"/>
      <c r="E3" s="109"/>
      <c r="F3" s="110"/>
      <c r="G3" s="111"/>
      <c r="H3" s="112"/>
      <c r="I3" s="111"/>
      <c r="J3" s="113"/>
      <c r="K3" s="114"/>
      <c r="L3" s="112"/>
      <c r="M3" s="114"/>
    </row>
    <row r="4" spans="1:13" ht="21.75" customHeight="1">
      <c r="A4" s="100"/>
      <c r="B4" s="100"/>
      <c r="C4" s="100"/>
      <c r="D4" s="100"/>
      <c r="E4" s="99"/>
      <c r="F4" s="100"/>
      <c r="G4" s="101"/>
      <c r="H4" s="102"/>
      <c r="I4" s="101"/>
      <c r="J4" s="103"/>
      <c r="K4" s="104"/>
      <c r="L4" s="102"/>
      <c r="M4" s="104"/>
    </row>
    <row r="5" spans="1:13" ht="21.75" customHeight="1">
      <c r="A5" s="115"/>
      <c r="B5" s="100"/>
      <c r="C5" s="100"/>
      <c r="D5" s="100"/>
      <c r="E5" s="116"/>
      <c r="F5" s="98"/>
      <c r="G5" s="172" t="s">
        <v>2</v>
      </c>
      <c r="H5" s="172"/>
      <c r="I5" s="172"/>
      <c r="J5" s="117"/>
      <c r="K5" s="173" t="s">
        <v>3</v>
      </c>
      <c r="L5" s="173"/>
      <c r="M5" s="173"/>
    </row>
    <row r="6" spans="1:13" ht="21.75" customHeight="1">
      <c r="A6" s="100"/>
      <c r="B6" s="100"/>
      <c r="C6" s="100"/>
      <c r="D6" s="100"/>
      <c r="E6" s="99"/>
      <c r="F6" s="98"/>
      <c r="G6" s="55" t="s">
        <v>7</v>
      </c>
      <c r="H6" s="37"/>
      <c r="I6" s="55" t="s">
        <v>8</v>
      </c>
      <c r="J6" s="54"/>
      <c r="K6" s="55" t="s">
        <v>7</v>
      </c>
      <c r="L6" s="37"/>
      <c r="M6" s="55" t="s">
        <v>8</v>
      </c>
    </row>
    <row r="7" spans="1:13" ht="21.75" customHeight="1">
      <c r="A7" s="100"/>
      <c r="B7" s="100"/>
      <c r="C7" s="100"/>
      <c r="D7" s="100"/>
      <c r="E7" s="72" t="s">
        <v>9</v>
      </c>
      <c r="F7" s="98"/>
      <c r="G7" s="118" t="s">
        <v>10</v>
      </c>
      <c r="H7" s="119"/>
      <c r="I7" s="118" t="s">
        <v>10</v>
      </c>
      <c r="J7" s="120"/>
      <c r="K7" s="121" t="s">
        <v>10</v>
      </c>
      <c r="L7" s="119"/>
      <c r="M7" s="121" t="s">
        <v>10</v>
      </c>
    </row>
    <row r="8" spans="1:13" ht="21.75" customHeight="1">
      <c r="A8" s="100"/>
      <c r="B8" s="100"/>
      <c r="C8" s="100"/>
      <c r="D8" s="100"/>
      <c r="E8" s="99"/>
      <c r="F8" s="100"/>
      <c r="G8" s="101"/>
      <c r="H8" s="122"/>
      <c r="I8" s="101"/>
      <c r="J8" s="122"/>
      <c r="K8" s="104"/>
      <c r="L8" s="122"/>
      <c r="M8" s="104"/>
    </row>
    <row r="9" spans="1:13" ht="21.75" customHeight="1">
      <c r="A9" s="100" t="s">
        <v>97</v>
      </c>
      <c r="B9" s="100"/>
      <c r="C9" s="100"/>
      <c r="D9" s="100"/>
      <c r="E9" s="99"/>
      <c r="F9" s="100"/>
      <c r="G9" s="101">
        <v>18065278</v>
      </c>
      <c r="H9" s="122"/>
      <c r="I9" s="101">
        <v>18680245</v>
      </c>
      <c r="J9" s="122"/>
      <c r="K9" s="104">
        <v>0</v>
      </c>
      <c r="L9" s="122"/>
      <c r="M9" s="104">
        <v>0</v>
      </c>
    </row>
    <row r="10" spans="1:13" ht="21.75" customHeight="1">
      <c r="A10" s="100" t="s">
        <v>98</v>
      </c>
      <c r="B10" s="100"/>
      <c r="C10" s="100"/>
      <c r="D10" s="100"/>
      <c r="E10" s="99"/>
      <c r="F10" s="100"/>
      <c r="G10" s="101">
        <v>1174736</v>
      </c>
      <c r="H10" s="122"/>
      <c r="I10" s="101">
        <v>1114402</v>
      </c>
      <c r="J10" s="122"/>
      <c r="K10" s="104">
        <v>0</v>
      </c>
      <c r="L10" s="122"/>
      <c r="M10" s="104">
        <v>0</v>
      </c>
    </row>
    <row r="11" spans="1:13" ht="21.75" customHeight="1">
      <c r="A11" s="100" t="s">
        <v>99</v>
      </c>
      <c r="B11" s="100"/>
      <c r="C11" s="100"/>
      <c r="D11" s="100"/>
      <c r="E11" s="99"/>
      <c r="F11" s="100"/>
      <c r="G11" s="124">
        <v>-15458111</v>
      </c>
      <c r="H11" s="122"/>
      <c r="I11" s="123">
        <v>-16155449</v>
      </c>
      <c r="J11" s="122"/>
      <c r="K11" s="124">
        <v>0</v>
      </c>
      <c r="L11" s="122"/>
      <c r="M11" s="124">
        <v>0</v>
      </c>
    </row>
    <row r="12" spans="1:13" ht="6" customHeight="1">
      <c r="A12" s="100"/>
      <c r="B12" s="100"/>
      <c r="C12" s="100"/>
      <c r="D12" s="100"/>
      <c r="E12" s="99"/>
      <c r="F12" s="100"/>
      <c r="G12" s="101"/>
      <c r="H12" s="122"/>
      <c r="I12" s="101"/>
      <c r="J12" s="122"/>
      <c r="K12" s="104"/>
      <c r="L12" s="122"/>
      <c r="M12" s="104"/>
    </row>
    <row r="13" spans="1:13" ht="21.75" customHeight="1">
      <c r="A13" s="98" t="s">
        <v>100</v>
      </c>
      <c r="B13" s="100"/>
      <c r="C13" s="100"/>
      <c r="D13" s="100"/>
      <c r="E13" s="99"/>
      <c r="F13" s="100"/>
      <c r="G13" s="104">
        <f>SUM(G9:G11)</f>
        <v>3781903</v>
      </c>
      <c r="H13" s="104"/>
      <c r="I13" s="104">
        <f>SUM(I9:I11)</f>
        <v>3639198</v>
      </c>
      <c r="J13" s="104"/>
      <c r="K13" s="104">
        <f>SUM(K9:K11)</f>
        <v>0</v>
      </c>
      <c r="L13" s="122"/>
      <c r="M13" s="104">
        <f>SUM(M9:M11)</f>
        <v>0</v>
      </c>
    </row>
    <row r="14" spans="1:13" ht="21.75" customHeight="1">
      <c r="A14" s="100" t="s">
        <v>101</v>
      </c>
      <c r="B14" s="100"/>
      <c r="C14" s="100"/>
      <c r="D14" s="100"/>
      <c r="E14" s="125">
        <v>18.600000000000001</v>
      </c>
      <c r="F14" s="100"/>
      <c r="G14" s="101">
        <v>1669475</v>
      </c>
      <c r="H14" s="102"/>
      <c r="I14" s="101">
        <v>1658446</v>
      </c>
      <c r="J14" s="102"/>
      <c r="K14" s="101">
        <v>3320646</v>
      </c>
      <c r="L14" s="103"/>
      <c r="M14" s="104">
        <v>4070904</v>
      </c>
    </row>
    <row r="15" spans="1:13" ht="21.75" customHeight="1">
      <c r="A15" s="100" t="s">
        <v>280</v>
      </c>
      <c r="B15" s="100"/>
      <c r="C15" s="100"/>
      <c r="D15" s="100"/>
      <c r="E15" s="125"/>
      <c r="F15" s="100"/>
      <c r="G15" s="101"/>
      <c r="H15" s="102"/>
      <c r="I15" s="101"/>
      <c r="J15" s="102"/>
      <c r="K15" s="104"/>
      <c r="L15" s="103"/>
      <c r="M15" s="104"/>
    </row>
    <row r="16" spans="1:13" ht="21.75" customHeight="1">
      <c r="A16" s="100"/>
      <c r="B16" s="100" t="s">
        <v>281</v>
      </c>
      <c r="C16" s="100"/>
      <c r="D16" s="100"/>
      <c r="E16" s="125" t="s">
        <v>282</v>
      </c>
      <c r="F16" s="100"/>
      <c r="G16" s="101">
        <v>2642705</v>
      </c>
      <c r="H16" s="102"/>
      <c r="I16" s="104">
        <v>0</v>
      </c>
      <c r="J16" s="102"/>
      <c r="K16" s="104">
        <v>0</v>
      </c>
      <c r="L16" s="103"/>
      <c r="M16" s="104">
        <v>0</v>
      </c>
    </row>
    <row r="17" spans="1:13" ht="21.75" customHeight="1">
      <c r="A17" s="100" t="s">
        <v>293</v>
      </c>
      <c r="B17" s="100"/>
      <c r="C17" s="100"/>
      <c r="D17" s="100"/>
      <c r="E17" s="99"/>
      <c r="F17" s="100"/>
      <c r="G17" s="101">
        <v>-2093912</v>
      </c>
      <c r="H17" s="122"/>
      <c r="I17" s="101">
        <v>3142797</v>
      </c>
      <c r="J17" s="122"/>
      <c r="K17" s="101">
        <v>-1321880</v>
      </c>
      <c r="L17" s="122"/>
      <c r="M17" s="104">
        <v>2483938</v>
      </c>
    </row>
    <row r="18" spans="1:13" ht="21.75" customHeight="1">
      <c r="A18" s="100" t="s">
        <v>102</v>
      </c>
      <c r="B18" s="100"/>
      <c r="C18" s="100"/>
      <c r="D18" s="100"/>
      <c r="E18" s="99"/>
      <c r="F18" s="101"/>
      <c r="G18" s="101">
        <v>190842</v>
      </c>
      <c r="H18" s="122"/>
      <c r="I18" s="101">
        <v>782499</v>
      </c>
      <c r="J18" s="122"/>
      <c r="K18" s="104">
        <v>0</v>
      </c>
      <c r="L18" s="122"/>
      <c r="M18" s="104">
        <v>-2976</v>
      </c>
    </row>
    <row r="19" spans="1:13" ht="21.75" customHeight="1">
      <c r="A19" s="100" t="s">
        <v>103</v>
      </c>
      <c r="B19" s="100"/>
      <c r="C19" s="100"/>
      <c r="D19" s="100"/>
      <c r="E19" s="99"/>
      <c r="F19" s="122"/>
      <c r="G19" s="101">
        <v>-1343948</v>
      </c>
      <c r="H19" s="122"/>
      <c r="I19" s="101">
        <v>-1588599</v>
      </c>
      <c r="J19" s="122"/>
      <c r="K19" s="101">
        <v>-679632</v>
      </c>
      <c r="L19" s="122"/>
      <c r="M19" s="104">
        <v>-584475</v>
      </c>
    </row>
    <row r="20" spans="1:13" ht="21.75" customHeight="1">
      <c r="A20" s="100" t="s">
        <v>104</v>
      </c>
      <c r="B20" s="100"/>
      <c r="C20" s="100"/>
      <c r="D20" s="100"/>
      <c r="E20" s="99">
        <v>16</v>
      </c>
      <c r="F20" s="100"/>
      <c r="G20" s="101">
        <v>-908479</v>
      </c>
      <c r="H20" s="122"/>
      <c r="I20" s="101">
        <v>-6383234</v>
      </c>
      <c r="J20" s="122"/>
      <c r="K20" s="101">
        <v>204059</v>
      </c>
      <c r="L20" s="122"/>
      <c r="M20" s="104">
        <v>-3328779</v>
      </c>
    </row>
    <row r="21" spans="1:13" ht="21.75" customHeight="1">
      <c r="A21" s="100" t="s">
        <v>105</v>
      </c>
      <c r="B21" s="100"/>
      <c r="C21" s="100"/>
      <c r="D21" s="100"/>
      <c r="E21" s="125"/>
      <c r="F21" s="100"/>
      <c r="G21" s="101"/>
      <c r="H21" s="122"/>
      <c r="I21" s="101"/>
      <c r="J21" s="122"/>
      <c r="K21" s="104"/>
      <c r="L21" s="122"/>
      <c r="M21" s="104"/>
    </row>
    <row r="22" spans="1:13" ht="21.75" customHeight="1">
      <c r="A22" s="115"/>
      <c r="B22" s="100" t="s">
        <v>106</v>
      </c>
      <c r="C22" s="100"/>
      <c r="D22" s="100"/>
      <c r="E22" s="125">
        <v>12.1</v>
      </c>
      <c r="F22" s="100"/>
      <c r="G22" s="158">
        <v>3011002</v>
      </c>
      <c r="H22" s="102"/>
      <c r="I22" s="126">
        <v>2781918</v>
      </c>
      <c r="J22" s="102"/>
      <c r="K22" s="124">
        <v>0</v>
      </c>
      <c r="L22" s="103"/>
      <c r="M22" s="127">
        <v>0</v>
      </c>
    </row>
    <row r="23" spans="1:13" ht="6" customHeight="1">
      <c r="A23" s="100"/>
      <c r="B23" s="100"/>
      <c r="C23" s="100"/>
      <c r="D23" s="100"/>
      <c r="E23" s="99"/>
      <c r="F23" s="100"/>
      <c r="G23" s="101"/>
      <c r="H23" s="102"/>
      <c r="I23" s="101"/>
      <c r="J23" s="102"/>
      <c r="K23" s="104"/>
      <c r="L23" s="103"/>
      <c r="M23" s="104"/>
    </row>
    <row r="24" spans="1:13" ht="21.75" customHeight="1">
      <c r="A24" s="98" t="s">
        <v>107</v>
      </c>
      <c r="B24" s="100"/>
      <c r="C24" s="100"/>
      <c r="D24" s="100"/>
      <c r="E24" s="99"/>
      <c r="F24" s="100"/>
      <c r="G24" s="104">
        <f>SUM(G13:G22)</f>
        <v>6949588</v>
      </c>
      <c r="H24" s="104"/>
      <c r="I24" s="104">
        <f>SUM(I13:I22)</f>
        <v>4033025</v>
      </c>
      <c r="J24" s="104"/>
      <c r="K24" s="104">
        <f>SUM(K13:K22)</f>
        <v>1523193</v>
      </c>
      <c r="L24" s="104"/>
      <c r="M24" s="104">
        <f>SUM(M13:M22)</f>
        <v>2638612</v>
      </c>
    </row>
    <row r="25" spans="1:13" ht="21.75" customHeight="1">
      <c r="A25" s="100" t="s">
        <v>108</v>
      </c>
      <c r="B25" s="100"/>
      <c r="C25" s="100"/>
      <c r="D25" s="100"/>
      <c r="E25" s="99">
        <v>17</v>
      </c>
      <c r="F25" s="100"/>
      <c r="G25" s="158">
        <v>-1220796</v>
      </c>
      <c r="H25" s="122"/>
      <c r="I25" s="126">
        <v>-969590</v>
      </c>
      <c r="J25" s="122"/>
      <c r="K25" s="124">
        <v>0</v>
      </c>
      <c r="L25" s="122"/>
      <c r="M25" s="127">
        <v>0</v>
      </c>
    </row>
    <row r="26" spans="1:13" ht="6" customHeight="1">
      <c r="A26" s="100"/>
      <c r="B26" s="100"/>
      <c r="C26" s="100"/>
      <c r="D26" s="100"/>
      <c r="E26" s="99"/>
      <c r="F26" s="100"/>
      <c r="G26" s="101"/>
      <c r="H26" s="122"/>
      <c r="I26" s="101"/>
      <c r="J26" s="122"/>
      <c r="K26" s="104"/>
      <c r="L26" s="122"/>
      <c r="M26" s="104"/>
    </row>
    <row r="27" spans="1:13" ht="21.75" customHeight="1">
      <c r="A27" s="98" t="s">
        <v>109</v>
      </c>
      <c r="B27" s="100"/>
      <c r="C27" s="100"/>
      <c r="D27" s="100"/>
      <c r="E27" s="99"/>
      <c r="F27" s="100"/>
      <c r="G27" s="114">
        <f>SUM(G24:G25)</f>
        <v>5728792</v>
      </c>
      <c r="H27" s="104"/>
      <c r="I27" s="114">
        <f>SUM(I24:I25)</f>
        <v>3063435</v>
      </c>
      <c r="J27" s="104"/>
      <c r="K27" s="114">
        <f>SUM(K24:K25)</f>
        <v>1523193</v>
      </c>
      <c r="L27" s="104"/>
      <c r="M27" s="114">
        <f>SUM(M24:M25)</f>
        <v>2638612</v>
      </c>
    </row>
    <row r="28" spans="1:13" ht="21.75" customHeight="1">
      <c r="A28" s="100"/>
      <c r="B28" s="100"/>
      <c r="C28" s="100"/>
      <c r="D28" s="100"/>
      <c r="E28" s="99"/>
      <c r="F28" s="100"/>
      <c r="G28" s="35"/>
      <c r="H28" s="104"/>
      <c r="I28" s="35"/>
      <c r="J28" s="104"/>
      <c r="K28" s="36"/>
      <c r="L28" s="104"/>
      <c r="M28" s="36"/>
    </row>
    <row r="29" spans="1:13" ht="21.75" customHeight="1">
      <c r="A29" s="98" t="s">
        <v>110</v>
      </c>
      <c r="B29" s="100"/>
      <c r="C29" s="100"/>
      <c r="D29" s="100"/>
      <c r="E29" s="99"/>
      <c r="F29" s="100"/>
      <c r="G29" s="101"/>
      <c r="H29" s="104"/>
      <c r="I29" s="101"/>
      <c r="J29" s="104"/>
      <c r="K29" s="104"/>
      <c r="L29" s="104"/>
      <c r="M29" s="104"/>
    </row>
    <row r="30" spans="1:13" ht="21.75" customHeight="1">
      <c r="A30" s="100" t="s">
        <v>111</v>
      </c>
      <c r="B30" s="100"/>
      <c r="C30" s="100"/>
      <c r="D30" s="100"/>
      <c r="E30" s="99"/>
      <c r="F30" s="100"/>
      <c r="G30" s="101">
        <v>5734003</v>
      </c>
      <c r="H30" s="104"/>
      <c r="I30" s="101">
        <v>3055541</v>
      </c>
      <c r="J30" s="104"/>
      <c r="K30" s="101">
        <v>1523193</v>
      </c>
      <c r="L30" s="104"/>
      <c r="M30" s="104">
        <v>2638612</v>
      </c>
    </row>
    <row r="31" spans="1:13" ht="21.75" customHeight="1">
      <c r="A31" s="100" t="s">
        <v>112</v>
      </c>
      <c r="B31" s="100"/>
      <c r="C31" s="100"/>
      <c r="D31" s="100"/>
      <c r="E31" s="99"/>
      <c r="F31" s="100"/>
      <c r="G31" s="158">
        <v>-5211</v>
      </c>
      <c r="H31" s="122"/>
      <c r="I31" s="126">
        <v>7894</v>
      </c>
      <c r="J31" s="104"/>
      <c r="K31" s="124">
        <v>0</v>
      </c>
      <c r="L31" s="104"/>
      <c r="M31" s="127">
        <v>0</v>
      </c>
    </row>
    <row r="32" spans="1:13" ht="8.25" customHeight="1">
      <c r="A32" s="98"/>
      <c r="B32" s="100"/>
      <c r="C32" s="100"/>
      <c r="D32" s="100"/>
      <c r="E32" s="99"/>
      <c r="F32" s="100"/>
      <c r="G32" s="101"/>
      <c r="H32" s="104"/>
      <c r="I32" s="101"/>
      <c r="J32" s="104"/>
      <c r="K32" s="104"/>
      <c r="L32" s="104"/>
      <c r="M32" s="104"/>
    </row>
    <row r="33" spans="1:13" ht="21.75" customHeight="1" thickBot="1">
      <c r="A33" s="119" t="s">
        <v>109</v>
      </c>
      <c r="B33" s="130"/>
      <c r="C33" s="130"/>
      <c r="D33" s="130"/>
      <c r="E33" s="131"/>
      <c r="F33" s="130"/>
      <c r="G33" s="150">
        <f>SUM(G30:G31)</f>
        <v>5728792</v>
      </c>
      <c r="H33" s="133"/>
      <c r="I33" s="149">
        <f>SUM(I30:I31)</f>
        <v>3063435</v>
      </c>
      <c r="J33" s="133"/>
      <c r="K33" s="150">
        <f>SUM(K30:K31)</f>
        <v>1523193</v>
      </c>
      <c r="L33" s="134"/>
      <c r="M33" s="150">
        <f>SUM(M30:M31)</f>
        <v>2638612</v>
      </c>
    </row>
    <row r="34" spans="1:13" ht="8.25" customHeight="1" thickTop="1">
      <c r="A34" s="98"/>
      <c r="B34" s="100"/>
      <c r="C34" s="100"/>
      <c r="D34" s="100"/>
      <c r="E34" s="99"/>
      <c r="F34" s="100"/>
      <c r="G34" s="101"/>
      <c r="H34" s="104"/>
      <c r="I34" s="101"/>
      <c r="J34" s="104"/>
      <c r="K34" s="104"/>
      <c r="L34" s="104"/>
      <c r="M34" s="104"/>
    </row>
    <row r="35" spans="1:13" ht="21.75" customHeight="1">
      <c r="A35" s="37" t="s">
        <v>113</v>
      </c>
      <c r="B35" s="39"/>
      <c r="C35" s="39"/>
      <c r="D35" s="39"/>
      <c r="E35" s="99"/>
      <c r="F35" s="100"/>
      <c r="G35" s="101"/>
      <c r="H35" s="104"/>
      <c r="I35" s="101"/>
      <c r="J35" s="104"/>
      <c r="K35" s="104"/>
      <c r="L35" s="104"/>
      <c r="M35" s="104"/>
    </row>
    <row r="36" spans="1:13" ht="21.75" customHeight="1">
      <c r="A36" s="97"/>
      <c r="B36" s="75" t="s">
        <v>114</v>
      </c>
      <c r="C36" s="39"/>
      <c r="D36" s="39"/>
      <c r="E36" s="99"/>
      <c r="F36" s="100"/>
      <c r="G36" s="101"/>
      <c r="H36" s="104"/>
      <c r="I36" s="101"/>
      <c r="J36" s="104"/>
      <c r="K36" s="104"/>
      <c r="L36" s="104"/>
      <c r="M36" s="104"/>
    </row>
    <row r="37" spans="1:13" ht="21.75" customHeight="1">
      <c r="A37" s="37"/>
      <c r="B37" s="97"/>
      <c r="C37" s="37" t="s">
        <v>115</v>
      </c>
      <c r="D37" s="37"/>
      <c r="E37" s="99"/>
      <c r="F37" s="100"/>
      <c r="G37" s="128">
        <v>10.89</v>
      </c>
      <c r="H37" s="128"/>
      <c r="I37" s="128">
        <v>5.8</v>
      </c>
      <c r="J37" s="128"/>
      <c r="K37" s="128">
        <v>2.89</v>
      </c>
      <c r="L37" s="128"/>
      <c r="M37" s="128">
        <v>5.01</v>
      </c>
    </row>
    <row r="38" spans="1:13" ht="21.75" customHeight="1">
      <c r="A38" s="130"/>
      <c r="B38" s="100"/>
      <c r="C38" s="100"/>
      <c r="D38" s="100"/>
      <c r="E38" s="99"/>
      <c r="F38" s="100"/>
      <c r="G38" s="101"/>
      <c r="H38" s="129"/>
      <c r="I38" s="101"/>
      <c r="J38" s="129"/>
      <c r="K38" s="129"/>
      <c r="L38" s="129"/>
      <c r="M38" s="129"/>
    </row>
    <row r="39" spans="1:13" ht="21.75" customHeight="1">
      <c r="A39" s="130"/>
      <c r="B39" s="100"/>
      <c r="C39" s="100"/>
      <c r="D39" s="100"/>
      <c r="E39" s="99"/>
      <c r="F39" s="100"/>
      <c r="G39" s="101"/>
      <c r="H39" s="129"/>
      <c r="I39" s="101"/>
      <c r="J39" s="129"/>
      <c r="K39" s="129"/>
      <c r="L39" s="129"/>
      <c r="M39" s="129"/>
    </row>
    <row r="40" spans="1:13" ht="21.75" customHeight="1">
      <c r="A40" s="130"/>
      <c r="B40" s="100"/>
      <c r="C40" s="100"/>
      <c r="D40" s="100"/>
      <c r="E40" s="99"/>
      <c r="F40" s="100"/>
      <c r="G40" s="101"/>
      <c r="H40" s="129"/>
      <c r="I40" s="101"/>
      <c r="J40" s="129"/>
      <c r="K40" s="129"/>
      <c r="L40" s="129"/>
      <c r="M40" s="129"/>
    </row>
    <row r="41" spans="1:13" ht="17.25" customHeight="1">
      <c r="A41" s="130"/>
      <c r="B41" s="100"/>
      <c r="C41" s="100" t="s">
        <v>62</v>
      </c>
      <c r="D41" s="100"/>
      <c r="E41" s="99"/>
      <c r="F41" s="100"/>
      <c r="G41" s="101"/>
      <c r="H41" s="129"/>
      <c r="I41" s="101"/>
      <c r="J41" s="129"/>
      <c r="K41" s="129"/>
      <c r="L41" s="129"/>
      <c r="M41" s="129"/>
    </row>
    <row r="42" spans="1:13" ht="22.35" customHeight="1">
      <c r="A42" s="174" t="s">
        <v>30</v>
      </c>
      <c r="B42" s="174"/>
      <c r="C42" s="174"/>
      <c r="D42" s="174"/>
      <c r="E42" s="174"/>
      <c r="F42" s="174"/>
      <c r="G42" s="174"/>
      <c r="H42" s="174"/>
      <c r="I42" s="174"/>
      <c r="J42" s="174"/>
      <c r="K42" s="174"/>
      <c r="L42" s="174"/>
      <c r="M42" s="174"/>
    </row>
    <row r="43" spans="1:13" ht="21.75" customHeight="1">
      <c r="A43" s="119" t="s">
        <v>0</v>
      </c>
      <c r="B43" s="119"/>
      <c r="C43" s="119"/>
      <c r="D43" s="119"/>
      <c r="E43" s="131"/>
      <c r="F43" s="130"/>
      <c r="G43" s="132"/>
      <c r="H43" s="133"/>
      <c r="I43" s="132"/>
      <c r="J43" s="134"/>
      <c r="K43" s="135"/>
      <c r="L43" s="133"/>
      <c r="M43" s="105" t="s">
        <v>95</v>
      </c>
    </row>
    <row r="44" spans="1:13" ht="21.75" customHeight="1">
      <c r="A44" s="119" t="s">
        <v>116</v>
      </c>
      <c r="B44" s="119"/>
      <c r="C44" s="119"/>
      <c r="D44" s="119"/>
      <c r="E44" s="131"/>
      <c r="F44" s="130"/>
      <c r="G44" s="132"/>
      <c r="H44" s="133"/>
      <c r="I44" s="132"/>
      <c r="J44" s="134"/>
      <c r="K44" s="135"/>
      <c r="L44" s="133"/>
      <c r="M44" s="135"/>
    </row>
    <row r="45" spans="1:13" ht="21.75" customHeight="1">
      <c r="A45" s="136" t="str">
        <f>+A3</f>
        <v>สำหรับรอบระยะเวลาหกเดือนสิ้นสุดวันที่ 30 มิถุนายน พ.ศ. 2568</v>
      </c>
      <c r="B45" s="136"/>
      <c r="C45" s="136"/>
      <c r="D45" s="136"/>
      <c r="E45" s="137"/>
      <c r="F45" s="138"/>
      <c r="G45" s="139"/>
      <c r="H45" s="140"/>
      <c r="I45" s="139"/>
      <c r="J45" s="141"/>
      <c r="K45" s="142"/>
      <c r="L45" s="140"/>
      <c r="M45" s="142"/>
    </row>
    <row r="46" spans="1:13" ht="21.75" customHeight="1">
      <c r="A46" s="130"/>
      <c r="B46" s="130"/>
      <c r="C46" s="130"/>
      <c r="D46" s="130"/>
      <c r="E46" s="131"/>
      <c r="F46" s="130"/>
      <c r="G46" s="132"/>
      <c r="H46" s="133"/>
      <c r="I46" s="132"/>
      <c r="J46" s="134"/>
      <c r="K46" s="135"/>
      <c r="L46" s="133"/>
      <c r="M46" s="135"/>
    </row>
    <row r="47" spans="1:13" ht="21.75" customHeight="1">
      <c r="A47" s="143"/>
      <c r="B47" s="130"/>
      <c r="C47" s="130"/>
      <c r="D47" s="130"/>
      <c r="E47" s="144"/>
      <c r="F47" s="119"/>
      <c r="G47" s="172" t="s">
        <v>2</v>
      </c>
      <c r="H47" s="172"/>
      <c r="I47" s="172"/>
      <c r="J47" s="117"/>
      <c r="K47" s="173" t="s">
        <v>3</v>
      </c>
      <c r="L47" s="173"/>
      <c r="M47" s="173"/>
    </row>
    <row r="48" spans="1:13" ht="21.75" customHeight="1">
      <c r="A48" s="130"/>
      <c r="B48" s="130"/>
      <c r="C48" s="130"/>
      <c r="D48" s="130"/>
      <c r="E48" s="144"/>
      <c r="F48" s="119"/>
      <c r="G48" s="55" t="s">
        <v>7</v>
      </c>
      <c r="H48" s="37"/>
      <c r="I48" s="55" t="s">
        <v>8</v>
      </c>
      <c r="J48" s="54"/>
      <c r="K48" s="55" t="s">
        <v>7</v>
      </c>
      <c r="L48" s="37"/>
      <c r="M48" s="55" t="s">
        <v>8</v>
      </c>
    </row>
    <row r="49" spans="1:13" ht="21.75" customHeight="1">
      <c r="A49" s="130"/>
      <c r="B49" s="130"/>
      <c r="C49" s="130"/>
      <c r="D49" s="130"/>
      <c r="E49" s="144"/>
      <c r="F49" s="119"/>
      <c r="G49" s="118" t="s">
        <v>10</v>
      </c>
      <c r="H49" s="119"/>
      <c r="I49" s="118" t="s">
        <v>10</v>
      </c>
      <c r="J49" s="120"/>
      <c r="K49" s="121" t="s">
        <v>10</v>
      </c>
      <c r="L49" s="119"/>
      <c r="M49" s="121" t="s">
        <v>10</v>
      </c>
    </row>
    <row r="50" spans="1:13" ht="21.75" customHeight="1">
      <c r="A50" s="119"/>
      <c r="B50" s="130"/>
      <c r="C50" s="130"/>
      <c r="D50" s="130"/>
      <c r="E50" s="144"/>
      <c r="F50" s="130"/>
      <c r="G50" s="132"/>
      <c r="H50" s="133"/>
      <c r="I50" s="132"/>
      <c r="J50" s="134"/>
      <c r="K50" s="135"/>
      <c r="L50" s="133"/>
      <c r="M50" s="135"/>
    </row>
    <row r="51" spans="1:13" ht="21.75" customHeight="1">
      <c r="A51" s="119" t="s">
        <v>109</v>
      </c>
      <c r="B51" s="130"/>
      <c r="C51" s="130"/>
      <c r="D51" s="130"/>
      <c r="E51" s="131"/>
      <c r="F51" s="135"/>
      <c r="G51" s="132">
        <f>G33</f>
        <v>5728792</v>
      </c>
      <c r="H51" s="135"/>
      <c r="I51" s="132">
        <f>I33</f>
        <v>3063435</v>
      </c>
      <c r="J51" s="135"/>
      <c r="K51" s="132">
        <f>K33</f>
        <v>1523193</v>
      </c>
      <c r="L51" s="135"/>
      <c r="M51" s="132">
        <f>M33</f>
        <v>2638612</v>
      </c>
    </row>
    <row r="52" spans="1:13" ht="6" customHeight="1">
      <c r="A52" s="130"/>
      <c r="B52" s="130"/>
      <c r="C52" s="130"/>
      <c r="D52" s="130"/>
      <c r="E52" s="131"/>
      <c r="F52" s="130"/>
      <c r="G52" s="132"/>
      <c r="H52" s="133"/>
      <c r="I52" s="132"/>
      <c r="J52" s="133"/>
      <c r="K52" s="135"/>
      <c r="L52" s="134"/>
      <c r="M52" s="135"/>
    </row>
    <row r="53" spans="1:13" ht="21.75" customHeight="1">
      <c r="A53" s="119" t="s">
        <v>117</v>
      </c>
      <c r="B53" s="130"/>
      <c r="C53" s="130"/>
      <c r="D53" s="130"/>
      <c r="E53" s="131"/>
      <c r="F53" s="130"/>
      <c r="G53" s="132"/>
      <c r="H53" s="133"/>
      <c r="I53" s="132"/>
      <c r="J53" s="133"/>
      <c r="K53" s="135"/>
      <c r="L53" s="134"/>
      <c r="M53" s="135"/>
    </row>
    <row r="54" spans="1:13" ht="6" customHeight="1">
      <c r="A54" s="130"/>
      <c r="B54" s="130"/>
      <c r="C54" s="130"/>
      <c r="D54" s="130"/>
      <c r="E54" s="131"/>
      <c r="F54" s="130"/>
      <c r="G54" s="132"/>
      <c r="H54" s="133"/>
      <c r="I54" s="132"/>
      <c r="J54" s="133"/>
      <c r="K54" s="135"/>
      <c r="L54" s="134"/>
      <c r="M54" s="135"/>
    </row>
    <row r="55" spans="1:13" ht="21.75" customHeight="1">
      <c r="A55" s="119" t="s">
        <v>118</v>
      </c>
      <c r="B55" s="130"/>
      <c r="C55" s="130"/>
      <c r="D55" s="130"/>
      <c r="E55" s="131"/>
      <c r="F55" s="130"/>
      <c r="G55" s="132"/>
      <c r="H55" s="133"/>
      <c r="I55" s="132"/>
      <c r="J55" s="133"/>
      <c r="K55" s="135"/>
      <c r="L55" s="134"/>
      <c r="M55" s="135"/>
    </row>
    <row r="56" spans="1:13" ht="21.75" customHeight="1">
      <c r="A56" s="119"/>
      <c r="B56" s="119" t="s">
        <v>119</v>
      </c>
      <c r="C56" s="130"/>
      <c r="D56" s="130"/>
      <c r="E56" s="131"/>
      <c r="F56" s="130"/>
      <c r="G56" s="132"/>
      <c r="H56" s="133"/>
      <c r="I56" s="132"/>
      <c r="J56" s="133"/>
      <c r="K56" s="135"/>
      <c r="L56" s="134"/>
      <c r="M56" s="135"/>
    </row>
    <row r="57" spans="1:13" ht="21.75" customHeight="1">
      <c r="A57" s="145" t="s">
        <v>262</v>
      </c>
      <c r="B57" s="130"/>
      <c r="C57" s="130"/>
      <c r="D57" s="130"/>
      <c r="E57" s="115"/>
      <c r="F57" s="115"/>
      <c r="G57" s="115"/>
      <c r="H57" s="115"/>
      <c r="I57" s="115"/>
      <c r="J57" s="115"/>
      <c r="K57" s="115"/>
      <c r="L57" s="115"/>
      <c r="M57" s="115"/>
    </row>
    <row r="58" spans="1:13" ht="21.75" customHeight="1">
      <c r="A58" s="145"/>
      <c r="B58" s="130"/>
      <c r="C58" s="130" t="s">
        <v>127</v>
      </c>
      <c r="D58" s="130"/>
      <c r="E58" s="125"/>
      <c r="F58" s="130"/>
      <c r="G58" s="132">
        <v>19272</v>
      </c>
      <c r="H58" s="133"/>
      <c r="I58" s="132">
        <v>1027</v>
      </c>
      <c r="J58" s="133"/>
      <c r="K58" s="104">
        <v>0</v>
      </c>
      <c r="L58" s="134"/>
      <c r="M58" s="104">
        <v>0</v>
      </c>
    </row>
    <row r="59" spans="1:13" ht="6" customHeight="1">
      <c r="A59" s="130"/>
      <c r="B59" s="130"/>
      <c r="C59" s="130"/>
      <c r="D59" s="130"/>
      <c r="E59" s="131"/>
      <c r="F59" s="130"/>
      <c r="G59" s="132"/>
      <c r="H59" s="133"/>
      <c r="I59" s="132"/>
      <c r="J59" s="133"/>
      <c r="K59" s="135"/>
      <c r="L59" s="134"/>
      <c r="M59" s="135"/>
    </row>
    <row r="60" spans="1:13" ht="21.75" customHeight="1">
      <c r="A60" s="119" t="s">
        <v>121</v>
      </c>
      <c r="B60" s="130"/>
      <c r="C60" s="130"/>
      <c r="D60" s="130"/>
      <c r="E60" s="131"/>
      <c r="F60" s="130"/>
      <c r="G60" s="132"/>
      <c r="H60" s="133"/>
      <c r="I60" s="132"/>
      <c r="J60" s="133"/>
      <c r="K60" s="135"/>
      <c r="L60" s="134"/>
      <c r="M60" s="135"/>
    </row>
    <row r="61" spans="1:13" ht="21.75" customHeight="1">
      <c r="A61" s="119"/>
      <c r="B61" s="119" t="s">
        <v>119</v>
      </c>
      <c r="C61" s="130"/>
      <c r="D61" s="130"/>
      <c r="E61" s="131"/>
      <c r="F61" s="130"/>
      <c r="G61" s="132"/>
      <c r="H61" s="133"/>
      <c r="I61" s="132"/>
      <c r="J61" s="133"/>
      <c r="K61" s="135"/>
      <c r="L61" s="134"/>
      <c r="M61" s="135"/>
    </row>
    <row r="62" spans="1:13" ht="21.75" customHeight="1">
      <c r="A62" s="145" t="s">
        <v>122</v>
      </c>
      <c r="B62" s="119"/>
      <c r="C62" s="130"/>
      <c r="D62" s="130"/>
      <c r="E62" s="115"/>
      <c r="F62" s="115"/>
      <c r="G62" s="132">
        <v>45479</v>
      </c>
      <c r="H62" s="115"/>
      <c r="I62" s="115">
        <v>5177</v>
      </c>
      <c r="J62" s="115"/>
      <c r="K62" s="104">
        <v>0</v>
      </c>
      <c r="L62" s="115"/>
      <c r="M62" s="104">
        <v>0</v>
      </c>
    </row>
    <row r="63" spans="1:13" ht="21.75" customHeight="1">
      <c r="A63" s="145" t="s">
        <v>123</v>
      </c>
      <c r="B63" s="119"/>
      <c r="C63" s="130"/>
      <c r="D63" s="130"/>
      <c r="E63" s="115"/>
      <c r="F63" s="115"/>
      <c r="G63" s="132">
        <v>-1243526</v>
      </c>
      <c r="H63" s="115"/>
      <c r="I63" s="115">
        <v>511657</v>
      </c>
      <c r="J63" s="115"/>
      <c r="K63" s="132">
        <v>-328872</v>
      </c>
      <c r="L63" s="115"/>
      <c r="M63" s="104">
        <v>136746</v>
      </c>
    </row>
    <row r="64" spans="1:13" ht="21.75" customHeight="1">
      <c r="A64" s="145"/>
      <c r="B64" s="119"/>
      <c r="C64" s="146" t="s">
        <v>260</v>
      </c>
      <c r="D64" s="147" t="s">
        <v>125</v>
      </c>
      <c r="E64" s="115"/>
      <c r="F64" s="115"/>
      <c r="G64" s="115"/>
      <c r="H64" s="115"/>
      <c r="I64" s="115"/>
      <c r="J64" s="115"/>
      <c r="K64" s="104"/>
      <c r="L64" s="115"/>
      <c r="M64" s="104"/>
    </row>
    <row r="65" spans="1:13" ht="21.75" customHeight="1">
      <c r="A65" s="145"/>
      <c r="B65" s="119"/>
      <c r="C65" s="147"/>
      <c r="D65" s="148" t="s">
        <v>261</v>
      </c>
      <c r="E65" s="115"/>
      <c r="F65" s="115"/>
      <c r="G65" s="132">
        <v>144255</v>
      </c>
      <c r="H65" s="115"/>
      <c r="I65" s="115">
        <v>-36521</v>
      </c>
      <c r="J65" s="115"/>
      <c r="K65" s="104">
        <v>0</v>
      </c>
      <c r="L65" s="115"/>
      <c r="M65" s="104">
        <v>0</v>
      </c>
    </row>
    <row r="66" spans="1:13" ht="21.75" customHeight="1">
      <c r="A66" s="145" t="s">
        <v>126</v>
      </c>
      <c r="B66" s="130"/>
      <c r="C66" s="130"/>
      <c r="D66" s="130"/>
      <c r="E66" s="131"/>
      <c r="F66" s="130"/>
      <c r="G66" s="115"/>
      <c r="H66" s="115"/>
      <c r="I66" s="115"/>
      <c r="J66" s="115"/>
      <c r="K66" s="115"/>
      <c r="L66" s="115"/>
      <c r="M66" s="115"/>
    </row>
    <row r="67" spans="1:13" ht="21.75" customHeight="1">
      <c r="A67" s="145"/>
      <c r="B67" s="115"/>
      <c r="C67" s="130" t="s">
        <v>127</v>
      </c>
      <c r="D67" s="130"/>
      <c r="E67" s="125"/>
      <c r="F67" s="130"/>
      <c r="G67" s="132">
        <v>-2020930</v>
      </c>
      <c r="H67" s="133"/>
      <c r="I67" s="101">
        <v>3925331</v>
      </c>
      <c r="J67" s="133"/>
      <c r="K67" s="104">
        <v>0</v>
      </c>
      <c r="L67" s="134"/>
      <c r="M67" s="104">
        <v>0</v>
      </c>
    </row>
    <row r="68" spans="1:13" ht="21.75" customHeight="1">
      <c r="A68" s="145" t="s">
        <v>128</v>
      </c>
      <c r="B68" s="130"/>
      <c r="C68" s="130"/>
      <c r="D68" s="130"/>
      <c r="E68" s="131"/>
      <c r="F68" s="130"/>
      <c r="G68" s="159">
        <v>-483452</v>
      </c>
      <c r="H68" s="133"/>
      <c r="I68" s="126">
        <v>-1199611</v>
      </c>
      <c r="J68" s="133"/>
      <c r="K68" s="160">
        <v>0</v>
      </c>
      <c r="L68" s="134"/>
      <c r="M68" s="127">
        <v>0</v>
      </c>
    </row>
    <row r="69" spans="1:13" ht="6" customHeight="1">
      <c r="A69" s="119"/>
      <c r="B69" s="130"/>
      <c r="C69" s="130"/>
      <c r="D69" s="130"/>
      <c r="E69" s="131"/>
      <c r="F69" s="130"/>
      <c r="G69" s="132"/>
      <c r="H69" s="133"/>
      <c r="I69" s="132"/>
      <c r="J69" s="133"/>
      <c r="K69" s="135"/>
      <c r="L69" s="134"/>
      <c r="M69" s="135"/>
    </row>
    <row r="70" spans="1:13" ht="21.75" customHeight="1">
      <c r="A70" s="119" t="s">
        <v>129</v>
      </c>
      <c r="B70" s="130"/>
      <c r="C70" s="130"/>
      <c r="D70" s="130"/>
      <c r="E70" s="131"/>
      <c r="F70" s="130"/>
      <c r="G70" s="142">
        <f>SUM(G56:G68)</f>
        <v>-3538902</v>
      </c>
      <c r="H70" s="133"/>
      <c r="I70" s="139">
        <f>SUM(I56:I68)</f>
        <v>3207060</v>
      </c>
      <c r="J70" s="133"/>
      <c r="K70" s="142">
        <f>SUM(K56:K68)</f>
        <v>-328872</v>
      </c>
      <c r="L70" s="134"/>
      <c r="M70" s="142">
        <f>SUM(M56:M68)</f>
        <v>136746</v>
      </c>
    </row>
    <row r="71" spans="1:13" ht="6" customHeight="1">
      <c r="A71" s="119"/>
      <c r="B71" s="130"/>
      <c r="C71" s="130"/>
      <c r="D71" s="130"/>
      <c r="E71" s="131"/>
      <c r="F71" s="130"/>
      <c r="G71" s="135"/>
      <c r="H71" s="133"/>
      <c r="I71" s="132"/>
      <c r="J71" s="133"/>
      <c r="K71" s="135"/>
      <c r="L71" s="134"/>
      <c r="M71" s="135"/>
    </row>
    <row r="72" spans="1:13" ht="21.75" customHeight="1" thickBot="1">
      <c r="A72" s="119" t="s">
        <v>130</v>
      </c>
      <c r="B72" s="130"/>
      <c r="C72" s="130"/>
      <c r="D72" s="130"/>
      <c r="E72" s="131"/>
      <c r="F72" s="130"/>
      <c r="G72" s="150">
        <f>SUM(G70,G51)</f>
        <v>2189890</v>
      </c>
      <c r="H72" s="133"/>
      <c r="I72" s="149">
        <f>SUM(I70,I51)</f>
        <v>6270495</v>
      </c>
      <c r="J72" s="133"/>
      <c r="K72" s="150">
        <f>SUM(K70,K51)</f>
        <v>1194321</v>
      </c>
      <c r="L72" s="134"/>
      <c r="M72" s="150">
        <f>SUM(M70,M51)</f>
        <v>2775358</v>
      </c>
    </row>
    <row r="73" spans="1:13" ht="21.75" customHeight="1" thickTop="1">
      <c r="A73" s="119"/>
      <c r="B73" s="130"/>
      <c r="C73" s="130"/>
      <c r="D73" s="130"/>
      <c r="E73" s="131"/>
      <c r="F73" s="130"/>
      <c r="G73" s="132"/>
      <c r="H73" s="133"/>
      <c r="I73" s="132"/>
      <c r="J73" s="133"/>
      <c r="K73" s="135"/>
      <c r="L73" s="134"/>
      <c r="M73" s="135"/>
    </row>
    <row r="74" spans="1:13" ht="21.75" customHeight="1">
      <c r="A74" s="119" t="s">
        <v>131</v>
      </c>
      <c r="B74" s="130"/>
      <c r="C74" s="130"/>
      <c r="D74" s="130"/>
      <c r="E74" s="131"/>
      <c r="F74" s="130"/>
      <c r="G74" s="132"/>
      <c r="H74" s="133"/>
      <c r="I74" s="132"/>
      <c r="J74" s="133"/>
      <c r="K74" s="135"/>
      <c r="L74" s="134"/>
      <c r="M74" s="135"/>
    </row>
    <row r="75" spans="1:13" ht="21.75" customHeight="1">
      <c r="A75" s="130" t="s">
        <v>111</v>
      </c>
      <c r="B75" s="130"/>
      <c r="C75" s="130"/>
      <c r="D75" s="130"/>
      <c r="E75" s="131"/>
      <c r="F75" s="130"/>
      <c r="G75" s="132">
        <v>2207996</v>
      </c>
      <c r="H75" s="133"/>
      <c r="I75" s="101">
        <v>6261755</v>
      </c>
      <c r="J75" s="133"/>
      <c r="K75" s="132">
        <v>1194321</v>
      </c>
      <c r="L75" s="134"/>
      <c r="M75" s="104">
        <v>2775358</v>
      </c>
    </row>
    <row r="76" spans="1:13" ht="21.75" customHeight="1">
      <c r="A76" s="130" t="s">
        <v>112</v>
      </c>
      <c r="B76" s="130"/>
      <c r="C76" s="130"/>
      <c r="D76" s="130"/>
      <c r="E76" s="131"/>
      <c r="F76" s="130"/>
      <c r="G76" s="159">
        <v>-18106</v>
      </c>
      <c r="H76" s="133"/>
      <c r="I76" s="126">
        <v>8740</v>
      </c>
      <c r="J76" s="133"/>
      <c r="K76" s="160">
        <v>0</v>
      </c>
      <c r="L76" s="134"/>
      <c r="M76" s="127">
        <v>0</v>
      </c>
    </row>
    <row r="77" spans="1:13" ht="9" customHeight="1">
      <c r="A77" s="119"/>
      <c r="B77" s="130"/>
      <c r="C77" s="130"/>
      <c r="D77" s="130"/>
      <c r="E77" s="131"/>
      <c r="F77" s="130"/>
      <c r="G77" s="132"/>
      <c r="H77" s="133"/>
      <c r="I77" s="132"/>
      <c r="J77" s="133"/>
      <c r="K77" s="135"/>
      <c r="L77" s="134"/>
      <c r="M77" s="135"/>
    </row>
    <row r="78" spans="1:13" ht="21.75" customHeight="1" thickBot="1">
      <c r="A78" s="119" t="s">
        <v>130</v>
      </c>
      <c r="B78" s="130"/>
      <c r="C78" s="130"/>
      <c r="D78" s="130"/>
      <c r="E78" s="131"/>
      <c r="F78" s="130"/>
      <c r="G78" s="150">
        <f>SUM(G75:G76)</f>
        <v>2189890</v>
      </c>
      <c r="H78" s="133"/>
      <c r="I78" s="149">
        <f>SUM(I75:I76)</f>
        <v>6270495</v>
      </c>
      <c r="J78" s="133"/>
      <c r="K78" s="150">
        <f>SUM(K75:K76)</f>
        <v>1194321</v>
      </c>
      <c r="L78" s="134"/>
      <c r="M78" s="150">
        <f>SUM(M75:M76)</f>
        <v>2775358</v>
      </c>
    </row>
    <row r="79" spans="1:13" ht="21.75" customHeight="1" thickTop="1">
      <c r="A79" s="119"/>
      <c r="B79" s="130"/>
      <c r="C79" s="130"/>
      <c r="D79" s="130"/>
      <c r="E79" s="131"/>
      <c r="F79" s="130"/>
      <c r="G79" s="135"/>
      <c r="H79" s="133"/>
      <c r="I79" s="135"/>
      <c r="J79" s="133"/>
      <c r="K79" s="135"/>
      <c r="L79" s="134"/>
      <c r="M79" s="135"/>
    </row>
    <row r="80" spans="1:13" ht="21.75" customHeight="1">
      <c r="A80" s="119"/>
      <c r="B80" s="130"/>
      <c r="C80" s="130"/>
      <c r="D80" s="130"/>
      <c r="E80" s="131"/>
      <c r="F80" s="130"/>
      <c r="G80" s="135"/>
      <c r="H80" s="133"/>
      <c r="I80" s="135"/>
      <c r="J80" s="133"/>
      <c r="K80" s="135"/>
      <c r="L80" s="134"/>
      <c r="M80" s="135"/>
    </row>
    <row r="81" spans="1:13" ht="21.75" customHeight="1">
      <c r="A81" s="119"/>
      <c r="B81" s="130"/>
      <c r="C81" s="130"/>
      <c r="D81" s="130"/>
      <c r="E81" s="131"/>
      <c r="F81" s="130"/>
      <c r="G81" s="135"/>
      <c r="H81" s="133"/>
      <c r="I81" s="135"/>
      <c r="J81" s="133"/>
      <c r="K81" s="135"/>
      <c r="L81" s="134"/>
      <c r="M81" s="135"/>
    </row>
    <row r="82" spans="1:13" ht="21.75" customHeight="1">
      <c r="A82" s="119"/>
      <c r="B82" s="130"/>
      <c r="C82" s="130"/>
      <c r="D82" s="130"/>
      <c r="E82" s="131"/>
      <c r="F82" s="130"/>
      <c r="G82" s="135"/>
      <c r="H82" s="133"/>
      <c r="I82" s="135"/>
      <c r="J82" s="133"/>
      <c r="K82" s="135"/>
      <c r="L82" s="134"/>
      <c r="M82" s="135"/>
    </row>
    <row r="83" spans="1:13" ht="21.75" customHeight="1">
      <c r="A83" s="119"/>
      <c r="B83" s="130"/>
      <c r="C83" s="130"/>
      <c r="D83" s="130"/>
      <c r="E83" s="131"/>
      <c r="F83" s="130"/>
      <c r="G83" s="135"/>
      <c r="H83" s="133"/>
      <c r="I83" s="135"/>
      <c r="J83" s="133"/>
      <c r="K83" s="135"/>
      <c r="L83" s="134"/>
      <c r="M83" s="135"/>
    </row>
    <row r="84" spans="1:13" ht="13.5" customHeight="1">
      <c r="A84" s="119"/>
      <c r="B84" s="130"/>
      <c r="C84" s="130"/>
      <c r="D84" s="130"/>
      <c r="E84" s="131"/>
      <c r="F84" s="130"/>
      <c r="G84" s="132"/>
      <c r="H84" s="133"/>
      <c r="I84" s="132"/>
      <c r="J84" s="133"/>
      <c r="K84" s="135"/>
      <c r="L84" s="134"/>
      <c r="M84" s="135"/>
    </row>
    <row r="85" spans="1:13" ht="22.35" customHeight="1">
      <c r="A85" s="171" t="s">
        <v>30</v>
      </c>
      <c r="B85" s="171"/>
      <c r="C85" s="171"/>
      <c r="D85" s="171"/>
      <c r="E85" s="171"/>
      <c r="F85" s="171"/>
      <c r="G85" s="171"/>
      <c r="H85" s="171"/>
      <c r="I85" s="171"/>
      <c r="J85" s="171"/>
      <c r="K85" s="171"/>
      <c r="L85" s="171"/>
      <c r="M85" s="171"/>
    </row>
  </sheetData>
  <mergeCells count="6">
    <mergeCell ref="A85:M85"/>
    <mergeCell ref="G5:I5"/>
    <mergeCell ref="K5:M5"/>
    <mergeCell ref="A42:M42"/>
    <mergeCell ref="G47:I47"/>
    <mergeCell ref="K47:M47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F23B5-E171-4847-A88D-F51A3B18FEFA}">
  <sheetPr>
    <tabColor rgb="FF92D050"/>
  </sheetPr>
  <dimension ref="A1:AJ1000"/>
  <sheetViews>
    <sheetView topLeftCell="A23" zoomScale="70" zoomScaleNormal="70" zoomScaleSheetLayoutView="56" workbookViewId="0">
      <selection activeCell="M36" sqref="M36"/>
    </sheetView>
  </sheetViews>
  <sheetFormatPr defaultColWidth="14.42578125" defaultRowHeight="15" customHeight="1"/>
  <cols>
    <col min="1" max="2" width="1.42578125" style="97" customWidth="1"/>
    <col min="3" max="3" width="21.7109375" style="97" customWidth="1"/>
    <col min="4" max="4" width="9" style="97" customWidth="1"/>
    <col min="5" max="5" width="0.5703125" style="97" customWidth="1"/>
    <col min="6" max="6" width="11.42578125" style="97" customWidth="1"/>
    <col min="7" max="7" width="0.5703125" style="97" customWidth="1"/>
    <col min="8" max="8" width="9.140625" style="97" customWidth="1"/>
    <col min="9" max="9" width="0.5703125" style="97" customWidth="1"/>
    <col min="10" max="10" width="10.42578125" style="97" customWidth="1"/>
    <col min="11" max="11" width="0.5703125" style="97" customWidth="1"/>
    <col min="12" max="12" width="10.85546875" style="97" customWidth="1"/>
    <col min="13" max="13" width="0.5703125" style="97" customWidth="1"/>
    <col min="14" max="14" width="10.5703125" style="97" customWidth="1"/>
    <col min="15" max="15" width="0.5703125" style="97" customWidth="1"/>
    <col min="16" max="16" width="10" style="97" customWidth="1"/>
    <col min="17" max="17" width="0.5703125" style="97" customWidth="1"/>
    <col min="18" max="18" width="13.5703125" style="97" customWidth="1"/>
    <col min="19" max="19" width="0.5703125" style="97" customWidth="1"/>
    <col min="20" max="20" width="9.5703125" style="97" customWidth="1"/>
    <col min="21" max="21" width="0.5703125" style="97" customWidth="1"/>
    <col min="22" max="22" width="10.5703125" style="97" customWidth="1"/>
    <col min="23" max="23" width="0.5703125" style="97" customWidth="1"/>
    <col min="24" max="24" width="14.7109375" style="97" customWidth="1"/>
    <col min="25" max="25" width="0.5703125" style="97" customWidth="1"/>
    <col min="26" max="26" width="12.85546875" style="97" customWidth="1"/>
    <col min="27" max="27" width="0.5703125" style="97" customWidth="1"/>
    <col min="28" max="28" width="13.85546875" style="97" customWidth="1"/>
    <col min="29" max="29" width="0.5703125" style="97" customWidth="1"/>
    <col min="30" max="30" width="15.7109375" style="97" customWidth="1"/>
    <col min="31" max="31" width="0.5703125" style="97" customWidth="1"/>
    <col min="32" max="32" width="11.7109375" style="97" customWidth="1"/>
    <col min="33" max="33" width="0.5703125" style="97" customWidth="1"/>
    <col min="34" max="34" width="10.7109375" style="97" customWidth="1"/>
    <col min="35" max="35" width="0.5703125" style="97" customWidth="1"/>
    <col min="36" max="36" width="10.85546875" style="97" customWidth="1"/>
    <col min="37" max="16384" width="14.42578125" style="97"/>
  </cols>
  <sheetData>
    <row r="1" spans="1:36" ht="21.75" customHeight="1">
      <c r="A1" s="37" t="s">
        <v>0</v>
      </c>
      <c r="B1" s="76"/>
      <c r="C1" s="76"/>
      <c r="D1" s="61"/>
      <c r="E1" s="81"/>
      <c r="F1" s="40"/>
      <c r="G1" s="81"/>
      <c r="H1" s="40"/>
      <c r="I1" s="81"/>
      <c r="J1" s="40"/>
      <c r="K1" s="81"/>
      <c r="L1" s="40"/>
      <c r="M1" s="81"/>
      <c r="N1" s="40"/>
      <c r="O1" s="81"/>
      <c r="P1" s="40"/>
      <c r="Q1" s="81"/>
      <c r="R1" s="40"/>
      <c r="S1" s="81"/>
      <c r="T1" s="40"/>
      <c r="U1" s="81"/>
      <c r="V1" s="40"/>
      <c r="W1" s="81"/>
      <c r="X1" s="81"/>
      <c r="Y1" s="81"/>
      <c r="Z1" s="81"/>
      <c r="AA1" s="81"/>
      <c r="AB1" s="40"/>
      <c r="AC1" s="81"/>
      <c r="AD1" s="40"/>
      <c r="AE1" s="81"/>
      <c r="AF1" s="81"/>
      <c r="AG1" s="81"/>
      <c r="AH1" s="40"/>
      <c r="AI1" s="81"/>
      <c r="AJ1" s="43" t="s">
        <v>95</v>
      </c>
    </row>
    <row r="2" spans="1:36" ht="21.75" customHeight="1">
      <c r="A2" s="37" t="s">
        <v>132</v>
      </c>
      <c r="B2" s="76"/>
      <c r="C2" s="76"/>
      <c r="D2" s="61"/>
      <c r="E2" s="81"/>
      <c r="F2" s="40"/>
      <c r="G2" s="81"/>
      <c r="H2" s="40"/>
      <c r="I2" s="81"/>
      <c r="J2" s="40"/>
      <c r="K2" s="81"/>
      <c r="L2" s="40"/>
      <c r="M2" s="81"/>
      <c r="N2" s="40"/>
      <c r="O2" s="81"/>
      <c r="P2" s="40"/>
      <c r="Q2" s="81"/>
      <c r="R2" s="40"/>
      <c r="S2" s="81"/>
      <c r="T2" s="40"/>
      <c r="U2" s="81"/>
      <c r="V2" s="40"/>
      <c r="W2" s="81"/>
      <c r="X2" s="81"/>
      <c r="Y2" s="81"/>
      <c r="Z2" s="81"/>
      <c r="AA2" s="81"/>
      <c r="AB2" s="40"/>
      <c r="AC2" s="81"/>
      <c r="AD2" s="40"/>
      <c r="AE2" s="81"/>
      <c r="AF2" s="81"/>
      <c r="AG2" s="81"/>
      <c r="AH2" s="40"/>
      <c r="AI2" s="81"/>
      <c r="AJ2" s="40"/>
    </row>
    <row r="3" spans="1:36" ht="21.75" customHeight="1">
      <c r="A3" s="44" t="s">
        <v>274</v>
      </c>
      <c r="B3" s="82"/>
      <c r="C3" s="82"/>
      <c r="D3" s="83"/>
      <c r="E3" s="84"/>
      <c r="F3" s="47"/>
      <c r="G3" s="84"/>
      <c r="H3" s="47"/>
      <c r="I3" s="84"/>
      <c r="J3" s="47"/>
      <c r="K3" s="84"/>
      <c r="L3" s="47"/>
      <c r="M3" s="84"/>
      <c r="N3" s="47"/>
      <c r="O3" s="84"/>
      <c r="P3" s="47"/>
      <c r="Q3" s="84"/>
      <c r="R3" s="47"/>
      <c r="S3" s="84"/>
      <c r="T3" s="47"/>
      <c r="U3" s="84"/>
      <c r="V3" s="47"/>
      <c r="W3" s="84"/>
      <c r="X3" s="84"/>
      <c r="Y3" s="84"/>
      <c r="Z3" s="84"/>
      <c r="AA3" s="84"/>
      <c r="AB3" s="47"/>
      <c r="AC3" s="84"/>
      <c r="AD3" s="47"/>
      <c r="AE3" s="84"/>
      <c r="AF3" s="84"/>
      <c r="AG3" s="84"/>
      <c r="AH3" s="47"/>
      <c r="AI3" s="84"/>
      <c r="AJ3" s="47"/>
    </row>
    <row r="4" spans="1:36" ht="21.75" customHeight="1">
      <c r="A4" s="62"/>
      <c r="B4" s="62"/>
      <c r="C4" s="62"/>
      <c r="D4" s="61"/>
      <c r="E4" s="81"/>
      <c r="F4" s="40"/>
      <c r="G4" s="81"/>
      <c r="H4" s="40"/>
      <c r="I4" s="81"/>
      <c r="J4" s="40"/>
      <c r="K4" s="81"/>
      <c r="L4" s="40"/>
      <c r="M4" s="81"/>
      <c r="N4" s="40"/>
      <c r="O4" s="81"/>
      <c r="P4" s="40"/>
      <c r="Q4" s="81"/>
      <c r="R4" s="40"/>
      <c r="S4" s="81"/>
      <c r="T4" s="40"/>
      <c r="U4" s="81"/>
      <c r="V4" s="40"/>
      <c r="W4" s="81"/>
      <c r="X4" s="81"/>
      <c r="Y4" s="81"/>
      <c r="Z4" s="81"/>
      <c r="AA4" s="81"/>
      <c r="AB4" s="40"/>
      <c r="AC4" s="81"/>
      <c r="AD4" s="40"/>
      <c r="AE4" s="81"/>
      <c r="AF4" s="81"/>
      <c r="AG4" s="81"/>
      <c r="AH4" s="40"/>
      <c r="AI4" s="81"/>
      <c r="AJ4" s="40"/>
    </row>
    <row r="5" spans="1:36" ht="20.25" customHeight="1">
      <c r="A5" s="62"/>
      <c r="B5" s="85"/>
      <c r="C5" s="85"/>
      <c r="D5" s="86"/>
      <c r="E5" s="85"/>
      <c r="F5" s="52"/>
      <c r="G5" s="87"/>
      <c r="H5" s="52"/>
      <c r="I5" s="87"/>
      <c r="J5" s="52"/>
      <c r="K5" s="87"/>
      <c r="L5" s="52"/>
      <c r="M5" s="87"/>
      <c r="N5" s="52"/>
      <c r="O5" s="87"/>
      <c r="P5" s="52"/>
      <c r="Q5" s="87"/>
      <c r="R5" s="52"/>
      <c r="S5" s="87"/>
      <c r="T5" s="52"/>
      <c r="U5" s="87"/>
      <c r="V5" s="52"/>
      <c r="W5" s="87"/>
      <c r="X5" s="87"/>
      <c r="Y5" s="87"/>
      <c r="Z5" s="87"/>
      <c r="AA5" s="87"/>
      <c r="AB5" s="52"/>
      <c r="AC5" s="87"/>
      <c r="AD5" s="52"/>
      <c r="AE5" s="87"/>
      <c r="AF5" s="87"/>
      <c r="AG5" s="87"/>
      <c r="AH5" s="52"/>
      <c r="AI5" s="87"/>
      <c r="AJ5" s="52" t="s">
        <v>2</v>
      </c>
    </row>
    <row r="6" spans="1:36" ht="20.25" customHeight="1">
      <c r="A6" s="62"/>
      <c r="B6" s="85"/>
      <c r="C6" s="85"/>
      <c r="D6" s="86"/>
      <c r="E6" s="85"/>
      <c r="F6" s="175" t="s">
        <v>133</v>
      </c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  <c r="AC6" s="176"/>
      <c r="AD6" s="176"/>
      <c r="AE6" s="176"/>
      <c r="AF6" s="176"/>
      <c r="AG6" s="73"/>
      <c r="AH6" s="55"/>
      <c r="AI6" s="85"/>
      <c r="AJ6" s="55"/>
    </row>
    <row r="7" spans="1:36" ht="20.25" customHeight="1">
      <c r="A7" s="62"/>
      <c r="B7" s="85"/>
      <c r="C7" s="85"/>
      <c r="D7" s="86"/>
      <c r="E7" s="85"/>
      <c r="F7" s="55"/>
      <c r="G7" s="85"/>
      <c r="H7" s="55"/>
      <c r="I7" s="85"/>
      <c r="J7" s="55"/>
      <c r="K7" s="85"/>
      <c r="L7" s="55"/>
      <c r="M7" s="85"/>
      <c r="N7" s="55"/>
      <c r="O7" s="85"/>
      <c r="P7" s="55"/>
      <c r="Q7" s="85"/>
      <c r="R7" s="177" t="s">
        <v>90</v>
      </c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85"/>
      <c r="AF7" s="85"/>
      <c r="AG7" s="85"/>
      <c r="AH7" s="55"/>
      <c r="AI7" s="85"/>
      <c r="AJ7" s="55"/>
    </row>
    <row r="8" spans="1:36" ht="20.25" customHeight="1">
      <c r="A8" s="62"/>
      <c r="B8" s="85"/>
      <c r="C8" s="85"/>
      <c r="D8" s="86"/>
      <c r="E8" s="85"/>
      <c r="F8" s="55"/>
      <c r="G8" s="85"/>
      <c r="H8" s="55"/>
      <c r="I8" s="85"/>
      <c r="J8" s="55"/>
      <c r="K8" s="85"/>
      <c r="L8" s="55"/>
      <c r="M8" s="85"/>
      <c r="N8" s="170" t="s">
        <v>86</v>
      </c>
      <c r="O8" s="168"/>
      <c r="P8" s="168"/>
      <c r="Q8" s="85"/>
      <c r="R8" s="179" t="s">
        <v>117</v>
      </c>
      <c r="S8" s="176"/>
      <c r="T8" s="176"/>
      <c r="U8" s="176"/>
      <c r="V8" s="176"/>
      <c r="W8" s="176"/>
      <c r="X8" s="176"/>
      <c r="Y8" s="176"/>
      <c r="Z8" s="176"/>
      <c r="AA8" s="176"/>
      <c r="AB8" s="176"/>
      <c r="AC8" s="176"/>
      <c r="AD8" s="176"/>
      <c r="AE8" s="85"/>
      <c r="AF8" s="85"/>
      <c r="AG8" s="85"/>
      <c r="AH8" s="55"/>
      <c r="AI8" s="85"/>
      <c r="AJ8" s="55"/>
    </row>
    <row r="9" spans="1:36" ht="20.25" customHeight="1">
      <c r="A9" s="62"/>
      <c r="B9" s="62"/>
      <c r="C9" s="62"/>
      <c r="D9" s="88"/>
      <c r="E9" s="89"/>
      <c r="F9" s="55"/>
      <c r="G9" s="89"/>
      <c r="H9" s="55"/>
      <c r="I9" s="89"/>
      <c r="K9" s="89"/>
      <c r="L9" s="55" t="s">
        <v>134</v>
      </c>
      <c r="M9" s="89"/>
      <c r="N9" s="62"/>
      <c r="O9" s="62"/>
      <c r="P9" s="62"/>
      <c r="Q9" s="89"/>
      <c r="R9" s="62"/>
      <c r="S9" s="89"/>
      <c r="T9" s="43"/>
      <c r="U9" s="89"/>
      <c r="V9" s="62"/>
      <c r="W9" s="62"/>
      <c r="X9" s="62"/>
      <c r="Y9" s="62"/>
      <c r="Z9" s="55" t="s">
        <v>135</v>
      </c>
      <c r="AA9" s="89"/>
      <c r="AB9" s="55"/>
      <c r="AC9" s="89"/>
      <c r="AD9" s="55"/>
      <c r="AE9" s="89"/>
      <c r="AF9" s="55"/>
      <c r="AG9" s="89"/>
      <c r="AH9" s="55"/>
      <c r="AI9" s="89"/>
      <c r="AJ9" s="55"/>
    </row>
    <row r="10" spans="1:36" ht="20.25" customHeight="1">
      <c r="A10" s="62"/>
      <c r="B10" s="62"/>
      <c r="C10" s="62"/>
      <c r="D10" s="88"/>
      <c r="E10" s="89"/>
      <c r="F10" s="55"/>
      <c r="G10" s="89"/>
      <c r="H10" s="55"/>
      <c r="I10" s="89"/>
      <c r="K10" s="89"/>
      <c r="L10" s="55" t="s">
        <v>136</v>
      </c>
      <c r="M10" s="89"/>
      <c r="N10" s="62"/>
      <c r="O10" s="62"/>
      <c r="P10" s="62"/>
      <c r="Q10" s="62"/>
      <c r="R10" s="55" t="s">
        <v>137</v>
      </c>
      <c r="S10" s="62"/>
      <c r="T10" s="62"/>
      <c r="U10" s="62"/>
      <c r="V10" s="43"/>
      <c r="W10" s="89"/>
      <c r="X10" s="55" t="s">
        <v>138</v>
      </c>
      <c r="Y10" s="89"/>
      <c r="Z10" s="55" t="s">
        <v>297</v>
      </c>
      <c r="AA10" s="62"/>
      <c r="AB10" s="62"/>
      <c r="AC10" s="62"/>
      <c r="AD10" s="62"/>
      <c r="AE10" s="62"/>
      <c r="AF10" s="62"/>
      <c r="AG10" s="62"/>
      <c r="AH10" s="62"/>
      <c r="AI10" s="89"/>
      <c r="AJ10" s="55"/>
    </row>
    <row r="11" spans="1:36" ht="20.25" customHeight="1">
      <c r="A11" s="62"/>
      <c r="B11" s="62"/>
      <c r="C11" s="62"/>
      <c r="D11" s="88"/>
      <c r="E11" s="89"/>
      <c r="F11" s="62"/>
      <c r="G11" s="62"/>
      <c r="H11" s="62"/>
      <c r="I11" s="62"/>
      <c r="J11" s="55" t="s">
        <v>134</v>
      </c>
      <c r="K11" s="89"/>
      <c r="L11" s="55" t="s">
        <v>139</v>
      </c>
      <c r="M11" s="89"/>
      <c r="N11" s="55" t="s">
        <v>87</v>
      </c>
      <c r="O11" s="62"/>
      <c r="P11" s="62"/>
      <c r="Q11" s="89"/>
      <c r="R11" s="55" t="s">
        <v>140</v>
      </c>
      <c r="S11" s="89"/>
      <c r="T11" s="43" t="s">
        <v>263</v>
      </c>
      <c r="U11" s="89"/>
      <c r="V11" s="43" t="s">
        <v>141</v>
      </c>
      <c r="W11" s="89"/>
      <c r="X11" s="43" t="s">
        <v>142</v>
      </c>
      <c r="Y11" s="89"/>
      <c r="Z11" s="55" t="s">
        <v>167</v>
      </c>
      <c r="AA11" s="89"/>
      <c r="AB11" s="55" t="s">
        <v>143</v>
      </c>
      <c r="AC11" s="89"/>
      <c r="AD11" s="55" t="s">
        <v>144</v>
      </c>
      <c r="AE11" s="89"/>
      <c r="AF11" s="55" t="s">
        <v>145</v>
      </c>
      <c r="AG11" s="89"/>
      <c r="AH11" s="55" t="s">
        <v>139</v>
      </c>
      <c r="AI11" s="62"/>
      <c r="AJ11" s="62"/>
    </row>
    <row r="12" spans="1:36" ht="20.25" customHeight="1">
      <c r="A12" s="62"/>
      <c r="B12" s="62"/>
      <c r="C12" s="62"/>
      <c r="D12" s="88"/>
      <c r="E12" s="89"/>
      <c r="F12" s="55" t="s">
        <v>146</v>
      </c>
      <c r="G12" s="89"/>
      <c r="H12" s="55" t="s">
        <v>147</v>
      </c>
      <c r="I12" s="89"/>
      <c r="J12" s="55" t="s">
        <v>296</v>
      </c>
      <c r="K12" s="89"/>
      <c r="L12" s="55" t="s">
        <v>149</v>
      </c>
      <c r="M12" s="89"/>
      <c r="N12" s="90" t="s">
        <v>150</v>
      </c>
      <c r="O12" s="89"/>
      <c r="P12" s="55" t="s">
        <v>151</v>
      </c>
      <c r="Q12" s="89"/>
      <c r="R12" s="55" t="s">
        <v>152</v>
      </c>
      <c r="S12" s="89"/>
      <c r="T12" s="43" t="s">
        <v>141</v>
      </c>
      <c r="U12" s="89"/>
      <c r="V12" s="43" t="s">
        <v>153</v>
      </c>
      <c r="W12" s="89"/>
      <c r="X12" s="91" t="s">
        <v>154</v>
      </c>
      <c r="Y12" s="89"/>
      <c r="Z12" s="55" t="s">
        <v>155</v>
      </c>
      <c r="AA12" s="89"/>
      <c r="AB12" s="55" t="s">
        <v>156</v>
      </c>
      <c r="AC12" s="89"/>
      <c r="AD12" s="55" t="s">
        <v>157</v>
      </c>
      <c r="AE12" s="89"/>
      <c r="AF12" s="85" t="s">
        <v>158</v>
      </c>
      <c r="AG12" s="89"/>
      <c r="AH12" s="55" t="s">
        <v>149</v>
      </c>
      <c r="AI12" s="89"/>
      <c r="AJ12" s="55" t="s">
        <v>145</v>
      </c>
    </row>
    <row r="13" spans="1:36" ht="20.25" customHeight="1">
      <c r="A13" s="62"/>
      <c r="B13" s="62"/>
      <c r="C13" s="62"/>
      <c r="D13" s="88"/>
      <c r="E13" s="89"/>
      <c r="F13" s="55" t="s">
        <v>159</v>
      </c>
      <c r="G13" s="89"/>
      <c r="H13" s="55" t="s">
        <v>160</v>
      </c>
      <c r="I13" s="89"/>
      <c r="J13" s="55" t="s">
        <v>161</v>
      </c>
      <c r="K13" s="89"/>
      <c r="L13" s="55" t="s">
        <v>162</v>
      </c>
      <c r="M13" s="89"/>
      <c r="N13" s="90" t="s">
        <v>163</v>
      </c>
      <c r="O13" s="89"/>
      <c r="P13" s="55" t="s">
        <v>164</v>
      </c>
      <c r="Q13" s="89"/>
      <c r="R13" s="55" t="s">
        <v>165</v>
      </c>
      <c r="S13" s="89"/>
      <c r="T13" s="43" t="s">
        <v>153</v>
      </c>
      <c r="U13" s="89"/>
      <c r="V13" s="43" t="s">
        <v>166</v>
      </c>
      <c r="W13" s="89"/>
      <c r="X13" s="71" t="s">
        <v>167</v>
      </c>
      <c r="Y13" s="89"/>
      <c r="Z13" s="55" t="s">
        <v>106</v>
      </c>
      <c r="AA13" s="89"/>
      <c r="AB13" s="55" t="s">
        <v>168</v>
      </c>
      <c r="AC13" s="89"/>
      <c r="AD13" s="55" t="s">
        <v>74</v>
      </c>
      <c r="AE13" s="89"/>
      <c r="AF13" s="55" t="s">
        <v>169</v>
      </c>
      <c r="AG13" s="89"/>
      <c r="AH13" s="55" t="s">
        <v>162</v>
      </c>
      <c r="AI13" s="89"/>
      <c r="AJ13" s="55" t="s">
        <v>170</v>
      </c>
    </row>
    <row r="14" spans="1:36" ht="20.25" customHeight="1">
      <c r="A14" s="62"/>
      <c r="B14" s="62"/>
      <c r="C14" s="62"/>
      <c r="D14" s="72" t="s">
        <v>9</v>
      </c>
      <c r="E14" s="89"/>
      <c r="F14" s="52" t="s">
        <v>10</v>
      </c>
      <c r="G14" s="89"/>
      <c r="H14" s="74" t="s">
        <v>10</v>
      </c>
      <c r="I14" s="92"/>
      <c r="J14" s="74" t="s">
        <v>10</v>
      </c>
      <c r="K14" s="92"/>
      <c r="L14" s="74" t="s">
        <v>10</v>
      </c>
      <c r="M14" s="89"/>
      <c r="N14" s="74" t="s">
        <v>10</v>
      </c>
      <c r="O14" s="92"/>
      <c r="P14" s="74" t="s">
        <v>10</v>
      </c>
      <c r="Q14" s="89"/>
      <c r="R14" s="74" t="s">
        <v>10</v>
      </c>
      <c r="S14" s="89"/>
      <c r="T14" s="74" t="s">
        <v>10</v>
      </c>
      <c r="U14" s="89"/>
      <c r="V14" s="74" t="s">
        <v>10</v>
      </c>
      <c r="W14" s="89"/>
      <c r="X14" s="74" t="s">
        <v>10</v>
      </c>
      <c r="Y14" s="89"/>
      <c r="Z14" s="74" t="s">
        <v>10</v>
      </c>
      <c r="AA14" s="89"/>
      <c r="AB14" s="74" t="s">
        <v>10</v>
      </c>
      <c r="AC14" s="89"/>
      <c r="AD14" s="74" t="s">
        <v>10</v>
      </c>
      <c r="AE14" s="89"/>
      <c r="AF14" s="74" t="s">
        <v>10</v>
      </c>
      <c r="AG14" s="89"/>
      <c r="AH14" s="74" t="s">
        <v>10</v>
      </c>
      <c r="AI14" s="89"/>
      <c r="AJ14" s="74" t="s">
        <v>10</v>
      </c>
    </row>
    <row r="15" spans="1:36" ht="20.25" customHeight="1">
      <c r="A15" s="62"/>
      <c r="B15" s="62"/>
      <c r="C15" s="62"/>
      <c r="D15" s="88"/>
      <c r="E15" s="89"/>
      <c r="F15" s="93"/>
      <c r="G15" s="89"/>
      <c r="H15" s="93"/>
      <c r="I15" s="92"/>
      <c r="J15" s="93"/>
      <c r="K15" s="92"/>
      <c r="L15" s="93"/>
      <c r="M15" s="89"/>
      <c r="N15" s="93"/>
      <c r="O15" s="92"/>
      <c r="P15" s="93"/>
      <c r="Q15" s="89"/>
      <c r="R15" s="93"/>
      <c r="S15" s="89"/>
      <c r="T15" s="93"/>
      <c r="U15" s="89"/>
      <c r="V15" s="93"/>
      <c r="W15" s="89"/>
      <c r="X15" s="93"/>
      <c r="Y15" s="89"/>
      <c r="Z15" s="89"/>
      <c r="AA15" s="89"/>
      <c r="AB15" s="93"/>
      <c r="AC15" s="89"/>
      <c r="AD15" s="93"/>
      <c r="AE15" s="89"/>
      <c r="AF15" s="89"/>
      <c r="AG15" s="89"/>
      <c r="AH15" s="93"/>
      <c r="AI15" s="89"/>
      <c r="AJ15" s="93"/>
    </row>
    <row r="16" spans="1:36" ht="20.25" customHeight="1">
      <c r="A16" s="75" t="s">
        <v>171</v>
      </c>
      <c r="B16" s="37"/>
      <c r="C16" s="62"/>
      <c r="D16" s="42"/>
      <c r="E16" s="57"/>
      <c r="F16" s="40"/>
      <c r="G16" s="57"/>
      <c r="H16" s="40"/>
      <c r="I16" s="57"/>
      <c r="J16" s="40"/>
      <c r="K16" s="57"/>
      <c r="L16" s="40"/>
      <c r="M16" s="57"/>
      <c r="N16" s="40"/>
      <c r="O16" s="57"/>
      <c r="P16" s="40"/>
      <c r="Q16" s="57"/>
      <c r="R16" s="40"/>
      <c r="S16" s="57"/>
      <c r="T16" s="40"/>
      <c r="U16" s="57"/>
      <c r="V16" s="40"/>
      <c r="W16" s="57"/>
      <c r="X16" s="40"/>
      <c r="Y16" s="57"/>
      <c r="Z16" s="40"/>
      <c r="AA16" s="57"/>
      <c r="AB16" s="40"/>
      <c r="AC16" s="57"/>
      <c r="AD16" s="40"/>
      <c r="AE16" s="57"/>
      <c r="AF16" s="40"/>
      <c r="AG16" s="57"/>
      <c r="AH16" s="40"/>
      <c r="AI16" s="57"/>
      <c r="AJ16" s="40"/>
    </row>
    <row r="17" spans="1:36" ht="20.25" customHeight="1">
      <c r="A17" s="75"/>
      <c r="B17" s="75" t="s">
        <v>278</v>
      </c>
      <c r="C17" s="62"/>
      <c r="D17" s="42"/>
      <c r="E17" s="57"/>
      <c r="F17" s="40">
        <v>5264650</v>
      </c>
      <c r="G17" s="57"/>
      <c r="H17" s="40">
        <v>8601300</v>
      </c>
      <c r="I17" s="57"/>
      <c r="J17" s="40">
        <v>47373</v>
      </c>
      <c r="K17" s="57"/>
      <c r="L17" s="40">
        <v>-160585</v>
      </c>
      <c r="M17" s="57"/>
      <c r="N17" s="40">
        <v>530000</v>
      </c>
      <c r="O17" s="57"/>
      <c r="P17" s="40">
        <v>92243826</v>
      </c>
      <c r="Q17" s="57"/>
      <c r="R17" s="40">
        <v>-29954</v>
      </c>
      <c r="S17" s="57"/>
      <c r="T17" s="40">
        <v>-50622</v>
      </c>
      <c r="U17" s="57"/>
      <c r="V17" s="40">
        <v>919321</v>
      </c>
      <c r="W17" s="57"/>
      <c r="X17" s="40">
        <v>-123269</v>
      </c>
      <c r="Y17" s="57"/>
      <c r="Z17" s="40">
        <v>-4095114</v>
      </c>
      <c r="AA17" s="57"/>
      <c r="AB17" s="40">
        <v>1226324</v>
      </c>
      <c r="AC17" s="57"/>
      <c r="AD17" s="40">
        <v>-2153314</v>
      </c>
      <c r="AE17" s="57"/>
      <c r="AF17" s="40">
        <v>104373250</v>
      </c>
      <c r="AG17" s="57"/>
      <c r="AH17" s="40">
        <v>266949</v>
      </c>
      <c r="AI17" s="57"/>
      <c r="AJ17" s="40">
        <v>104640199</v>
      </c>
    </row>
    <row r="18" spans="1:36" ht="6" customHeight="1">
      <c r="A18" s="50"/>
      <c r="B18" s="62"/>
      <c r="C18" s="62"/>
      <c r="D18" s="42"/>
      <c r="E18" s="57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</row>
    <row r="19" spans="1:36" ht="20.25" customHeight="1">
      <c r="A19" s="37" t="s">
        <v>172</v>
      </c>
      <c r="B19" s="39"/>
      <c r="C19" s="62"/>
      <c r="D19" s="94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</row>
    <row r="20" spans="1:36" ht="20.25" customHeight="1">
      <c r="A20" s="37"/>
      <c r="B20" s="37" t="s">
        <v>173</v>
      </c>
      <c r="C20" s="62"/>
      <c r="D20" s="94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</row>
    <row r="21" spans="1:36" ht="20.25" customHeight="1">
      <c r="A21" s="62" t="s">
        <v>174</v>
      </c>
      <c r="B21" s="37"/>
      <c r="C21" s="62"/>
      <c r="D21" s="42"/>
      <c r="E21" s="57"/>
    </row>
    <row r="22" spans="1:36" ht="20.25" customHeight="1">
      <c r="A22" s="62"/>
      <c r="B22" s="39" t="s">
        <v>173</v>
      </c>
      <c r="C22" s="62"/>
      <c r="D22" s="42"/>
      <c r="E22" s="57"/>
      <c r="F22" s="40">
        <v>0</v>
      </c>
      <c r="G22" s="40"/>
      <c r="H22" s="40">
        <v>0</v>
      </c>
      <c r="I22" s="40"/>
      <c r="J22" s="40">
        <v>0</v>
      </c>
      <c r="K22" s="40"/>
      <c r="L22" s="40">
        <v>0</v>
      </c>
      <c r="M22" s="40"/>
      <c r="N22" s="40">
        <v>0</v>
      </c>
      <c r="O22" s="40"/>
      <c r="P22" s="40">
        <v>5734003</v>
      </c>
      <c r="Q22" s="40"/>
      <c r="R22" s="40">
        <v>0</v>
      </c>
      <c r="S22" s="40"/>
      <c r="T22" s="40">
        <v>45479</v>
      </c>
      <c r="U22" s="40"/>
      <c r="V22" s="40">
        <v>-1228281</v>
      </c>
      <c r="W22" s="40"/>
      <c r="X22" s="40">
        <v>141905</v>
      </c>
      <c r="Y22" s="40"/>
      <c r="Z22" s="40">
        <v>-2123034</v>
      </c>
      <c r="AA22" s="40"/>
      <c r="AB22" s="40">
        <v>-1104380</v>
      </c>
      <c r="AC22" s="40"/>
      <c r="AD22" s="40">
        <v>-4268311</v>
      </c>
      <c r="AE22" s="40"/>
      <c r="AF22" s="40">
        <v>1465692</v>
      </c>
      <c r="AG22" s="40"/>
      <c r="AH22" s="40">
        <v>-18106</v>
      </c>
      <c r="AI22" s="40"/>
      <c r="AJ22" s="40">
        <v>1447586</v>
      </c>
    </row>
    <row r="23" spans="1:36" ht="20.25" customHeight="1">
      <c r="A23" s="62" t="s">
        <v>289</v>
      </c>
      <c r="B23" s="39"/>
      <c r="C23" s="62"/>
      <c r="D23" s="42"/>
      <c r="E23" s="57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95"/>
      <c r="AI23" s="40"/>
      <c r="AJ23" s="40"/>
    </row>
    <row r="24" spans="1:36" ht="20.25" customHeight="1">
      <c r="A24" s="62"/>
      <c r="B24" s="39" t="s">
        <v>290</v>
      </c>
      <c r="C24" s="62"/>
      <c r="D24" s="42"/>
      <c r="E24" s="57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95"/>
      <c r="AI24" s="40"/>
      <c r="AJ24" s="40"/>
    </row>
    <row r="25" spans="1:36" ht="20.25" customHeight="1">
      <c r="A25" s="62"/>
      <c r="B25" s="39" t="s">
        <v>291</v>
      </c>
      <c r="C25" s="62"/>
      <c r="D25" s="42" t="s">
        <v>282</v>
      </c>
      <c r="E25" s="57"/>
      <c r="F25" s="40">
        <v>0</v>
      </c>
      <c r="G25" s="40"/>
      <c r="H25" s="40">
        <v>0</v>
      </c>
      <c r="I25" s="40"/>
      <c r="J25" s="40">
        <v>0</v>
      </c>
      <c r="K25" s="40"/>
      <c r="L25" s="40">
        <v>0</v>
      </c>
      <c r="M25" s="40"/>
      <c r="N25" s="40">
        <v>0</v>
      </c>
      <c r="O25" s="40"/>
      <c r="P25" s="40">
        <v>0</v>
      </c>
      <c r="Q25" s="40"/>
      <c r="R25" s="40">
        <v>0</v>
      </c>
      <c r="S25" s="40"/>
      <c r="T25" s="40">
        <v>0</v>
      </c>
      <c r="U25" s="40"/>
      <c r="V25" s="40">
        <v>0</v>
      </c>
      <c r="W25" s="40"/>
      <c r="X25" s="40">
        <v>0</v>
      </c>
      <c r="Y25" s="40"/>
      <c r="Z25" s="40">
        <v>121375.86474999999</v>
      </c>
      <c r="AA25" s="40"/>
      <c r="AB25" s="40">
        <v>620928</v>
      </c>
      <c r="AC25" s="40"/>
      <c r="AD25" s="40">
        <v>742304</v>
      </c>
      <c r="AE25" s="40"/>
      <c r="AF25" s="40">
        <v>742304</v>
      </c>
      <c r="AG25" s="40"/>
      <c r="AH25" s="40">
        <v>0</v>
      </c>
      <c r="AI25" s="40"/>
      <c r="AJ25" s="40">
        <v>742304</v>
      </c>
    </row>
    <row r="26" spans="1:36" ht="20.25" customHeight="1">
      <c r="A26" s="62" t="s">
        <v>264</v>
      </c>
      <c r="B26" s="62"/>
      <c r="C26" s="62"/>
      <c r="D26" s="94">
        <v>19</v>
      </c>
      <c r="E26" s="57"/>
      <c r="F26" s="161">
        <v>0</v>
      </c>
      <c r="G26" s="40"/>
      <c r="H26" s="161">
        <v>0</v>
      </c>
      <c r="I26" s="40"/>
      <c r="J26" s="161">
        <v>0</v>
      </c>
      <c r="K26" s="40"/>
      <c r="L26" s="161">
        <v>0</v>
      </c>
      <c r="M26" s="40"/>
      <c r="N26" s="161">
        <v>0</v>
      </c>
      <c r="O26" s="57"/>
      <c r="P26" s="47">
        <v>-1710970</v>
      </c>
      <c r="Q26" s="57"/>
      <c r="R26" s="47">
        <v>0</v>
      </c>
      <c r="S26" s="57"/>
      <c r="T26" s="47">
        <v>0</v>
      </c>
      <c r="U26" s="57"/>
      <c r="V26" s="47">
        <v>0</v>
      </c>
      <c r="W26" s="57"/>
      <c r="X26" s="47">
        <v>0</v>
      </c>
      <c r="Y26" s="57"/>
      <c r="Z26" s="47">
        <v>0</v>
      </c>
      <c r="AA26" s="57"/>
      <c r="AB26" s="47">
        <v>0</v>
      </c>
      <c r="AC26" s="57"/>
      <c r="AD26" s="47">
        <v>0</v>
      </c>
      <c r="AE26" s="57"/>
      <c r="AF26" s="47">
        <v>-1710970</v>
      </c>
      <c r="AG26" s="57"/>
      <c r="AH26" s="47">
        <v>0</v>
      </c>
      <c r="AI26" s="57"/>
      <c r="AJ26" s="47">
        <v>-1710970</v>
      </c>
    </row>
    <row r="27" spans="1:36" ht="6" customHeight="1">
      <c r="A27" s="50"/>
      <c r="B27" s="62"/>
      <c r="C27" s="62"/>
      <c r="D27" s="42"/>
      <c r="E27" s="57"/>
      <c r="F27" s="40"/>
      <c r="G27" s="57"/>
      <c r="H27" s="40"/>
      <c r="I27" s="57"/>
      <c r="J27" s="40"/>
      <c r="K27" s="57"/>
      <c r="L27" s="40"/>
      <c r="M27" s="57"/>
      <c r="N27" s="40"/>
      <c r="O27" s="57"/>
      <c r="P27" s="40"/>
      <c r="Q27" s="57"/>
      <c r="R27" s="40"/>
      <c r="S27" s="57"/>
      <c r="T27" s="40"/>
      <c r="U27" s="57"/>
      <c r="V27" s="40"/>
      <c r="W27" s="57"/>
      <c r="X27" s="40"/>
      <c r="Y27" s="57"/>
      <c r="Z27" s="40"/>
      <c r="AA27" s="57"/>
      <c r="AB27" s="40"/>
      <c r="AC27" s="57"/>
      <c r="AD27" s="40"/>
      <c r="AE27" s="57"/>
      <c r="AF27" s="40"/>
      <c r="AG27" s="57"/>
      <c r="AH27" s="40"/>
      <c r="AI27" s="57"/>
      <c r="AJ27" s="40"/>
    </row>
    <row r="28" spans="1:36" ht="20.25" customHeight="1">
      <c r="A28" s="37" t="s">
        <v>266</v>
      </c>
      <c r="B28" s="37"/>
      <c r="C28" s="62"/>
      <c r="D28" s="42"/>
      <c r="E28" s="57"/>
      <c r="F28" s="40"/>
      <c r="G28" s="62"/>
      <c r="H28" s="40"/>
      <c r="I28" s="62"/>
      <c r="J28" s="40"/>
      <c r="K28" s="62"/>
      <c r="L28" s="40"/>
      <c r="M28" s="62"/>
      <c r="N28" s="40"/>
      <c r="O28" s="62"/>
      <c r="P28" s="40"/>
      <c r="Q28" s="62"/>
      <c r="R28" s="40"/>
      <c r="S28" s="62"/>
      <c r="T28" s="40"/>
      <c r="U28" s="62"/>
      <c r="V28" s="40"/>
      <c r="W28" s="62"/>
      <c r="X28" s="40"/>
      <c r="Y28" s="62"/>
      <c r="Z28" s="40"/>
      <c r="AA28" s="62"/>
      <c r="AB28" s="40"/>
      <c r="AC28" s="62"/>
      <c r="AD28" s="40"/>
      <c r="AE28" s="62"/>
      <c r="AF28" s="40"/>
      <c r="AG28" s="62"/>
      <c r="AH28" s="40"/>
      <c r="AI28" s="62"/>
      <c r="AJ28" s="40"/>
    </row>
    <row r="29" spans="1:36" ht="20.25" customHeight="1" thickBot="1">
      <c r="A29" s="37"/>
      <c r="B29" s="37" t="s">
        <v>277</v>
      </c>
      <c r="C29" s="62"/>
      <c r="D29" s="42"/>
      <c r="E29" s="57"/>
      <c r="F29" s="78">
        <f>SUM(F16:F26)</f>
        <v>5264650</v>
      </c>
      <c r="G29" s="57"/>
      <c r="H29" s="78">
        <f>SUM(H16:H26)</f>
        <v>8601300</v>
      </c>
      <c r="I29" s="57"/>
      <c r="J29" s="78">
        <f>SUM(J16:J26)</f>
        <v>47373</v>
      </c>
      <c r="K29" s="57"/>
      <c r="L29" s="78">
        <f>SUM(L16:L26)</f>
        <v>-160585</v>
      </c>
      <c r="M29" s="57"/>
      <c r="N29" s="78">
        <f>SUM(N16:N26)</f>
        <v>530000</v>
      </c>
      <c r="O29" s="57"/>
      <c r="P29" s="78">
        <f>SUM(P16:P26)</f>
        <v>96266859</v>
      </c>
      <c r="Q29" s="57"/>
      <c r="R29" s="78">
        <f>SUM(R16:R26)</f>
        <v>-29954</v>
      </c>
      <c r="S29" s="57"/>
      <c r="T29" s="78">
        <f>SUM(T16:T26)</f>
        <v>-5143</v>
      </c>
      <c r="U29" s="57"/>
      <c r="V29" s="78">
        <f>SUM(V16:V26)</f>
        <v>-308960</v>
      </c>
      <c r="W29" s="57"/>
      <c r="X29" s="78">
        <f>SUM(X16:X26)</f>
        <v>18636</v>
      </c>
      <c r="Y29" s="57"/>
      <c r="Z29" s="78">
        <f>SUM(Z16:Z26)</f>
        <v>-6096772.1352500003</v>
      </c>
      <c r="AA29" s="57"/>
      <c r="AB29" s="78">
        <f>SUM(AB16:AB26)</f>
        <v>742872</v>
      </c>
      <c r="AC29" s="57"/>
      <c r="AD29" s="78">
        <f>SUM(AD16:AD26)</f>
        <v>-5679321</v>
      </c>
      <c r="AE29" s="57"/>
      <c r="AF29" s="78">
        <f>SUM(AF16:AF26)</f>
        <v>104870276</v>
      </c>
      <c r="AG29" s="57"/>
      <c r="AH29" s="78">
        <f>SUM(AH16:AH26)</f>
        <v>248843</v>
      </c>
      <c r="AI29" s="57"/>
      <c r="AJ29" s="78">
        <f>SUM(AJ16:AJ26)</f>
        <v>105119119</v>
      </c>
    </row>
    <row r="30" spans="1:36" ht="20.25" customHeight="1" thickTop="1">
      <c r="A30" s="62"/>
      <c r="B30" s="62"/>
      <c r="C30" s="62"/>
      <c r="D30" s="88"/>
      <c r="E30" s="89"/>
      <c r="F30" s="93"/>
      <c r="G30" s="89"/>
      <c r="H30" s="93"/>
      <c r="I30" s="92"/>
      <c r="J30" s="93"/>
      <c r="K30" s="92"/>
      <c r="L30" s="93"/>
      <c r="M30" s="89"/>
      <c r="N30" s="93"/>
      <c r="O30" s="92"/>
      <c r="P30" s="93"/>
      <c r="Q30" s="89"/>
      <c r="R30" s="93"/>
      <c r="S30" s="89"/>
      <c r="T30" s="93"/>
      <c r="U30" s="89"/>
      <c r="V30" s="93"/>
      <c r="W30" s="89"/>
      <c r="X30" s="93"/>
      <c r="Y30" s="89"/>
      <c r="Z30" s="89"/>
      <c r="AA30" s="89"/>
      <c r="AB30" s="93"/>
      <c r="AC30" s="89"/>
      <c r="AD30" s="93"/>
      <c r="AE30" s="89"/>
      <c r="AF30" s="89"/>
      <c r="AG30" s="89"/>
      <c r="AH30" s="93"/>
      <c r="AI30" s="89"/>
      <c r="AJ30" s="93"/>
    </row>
    <row r="31" spans="1:36" ht="20.25" customHeight="1">
      <c r="A31" s="75" t="s">
        <v>171</v>
      </c>
      <c r="B31" s="37"/>
      <c r="C31" s="62"/>
      <c r="D31" s="42"/>
      <c r="E31" s="57"/>
      <c r="F31" s="40"/>
      <c r="G31" s="57"/>
      <c r="H31" s="40"/>
      <c r="I31" s="57"/>
      <c r="J31" s="40"/>
      <c r="K31" s="57"/>
      <c r="L31" s="40"/>
      <c r="M31" s="57"/>
      <c r="N31" s="40"/>
      <c r="O31" s="57"/>
      <c r="P31" s="40"/>
      <c r="Q31" s="57"/>
      <c r="R31" s="40"/>
      <c r="S31" s="57"/>
      <c r="T31" s="40"/>
      <c r="U31" s="57"/>
      <c r="V31" s="40"/>
      <c r="W31" s="57"/>
      <c r="X31" s="40"/>
      <c r="Y31" s="57"/>
      <c r="Z31" s="40"/>
      <c r="AA31" s="57"/>
      <c r="AB31" s="40"/>
      <c r="AC31" s="57"/>
      <c r="AD31" s="40"/>
      <c r="AE31" s="57"/>
      <c r="AF31" s="40"/>
      <c r="AG31" s="57"/>
      <c r="AH31" s="40"/>
      <c r="AI31" s="57"/>
      <c r="AJ31" s="40"/>
    </row>
    <row r="32" spans="1:36" ht="20.25" customHeight="1">
      <c r="A32" s="75"/>
      <c r="B32" s="75" t="s">
        <v>175</v>
      </c>
      <c r="C32" s="62"/>
      <c r="D32" s="42"/>
      <c r="E32" s="57"/>
      <c r="F32" s="40">
        <v>5264650</v>
      </c>
      <c r="G32" s="57"/>
      <c r="H32" s="40">
        <v>8601300</v>
      </c>
      <c r="I32" s="57"/>
      <c r="J32" s="40">
        <v>47373</v>
      </c>
      <c r="K32" s="57"/>
      <c r="L32" s="40">
        <v>-160585</v>
      </c>
      <c r="M32" s="57"/>
      <c r="N32" s="40">
        <v>530000</v>
      </c>
      <c r="O32" s="57"/>
      <c r="P32" s="40">
        <v>90254236</v>
      </c>
      <c r="Q32" s="57"/>
      <c r="R32" s="40">
        <v>-107397</v>
      </c>
      <c r="S32" s="57"/>
      <c r="T32" s="40">
        <v>-18048</v>
      </c>
      <c r="U32" s="57"/>
      <c r="V32" s="40">
        <v>1802157</v>
      </c>
      <c r="W32" s="57"/>
      <c r="X32" s="40">
        <v>-202244</v>
      </c>
      <c r="Y32" s="57"/>
      <c r="Z32" s="40">
        <v>396120</v>
      </c>
      <c r="AA32" s="57"/>
      <c r="AB32" s="40">
        <v>-1480590</v>
      </c>
      <c r="AC32" s="57"/>
      <c r="AD32" s="40">
        <f>SUM(AB32,Z32,X32,V32,T32,R32)</f>
        <v>389998</v>
      </c>
      <c r="AE32" s="57"/>
      <c r="AF32" s="40">
        <f>SUM(AD32,P32,N32,L32,J32,H32,F32)</f>
        <v>104926972</v>
      </c>
      <c r="AG32" s="57"/>
      <c r="AH32" s="40">
        <v>298742</v>
      </c>
      <c r="AI32" s="57"/>
      <c r="AJ32" s="40">
        <f>SUM(AH32,AF32)</f>
        <v>105225714</v>
      </c>
    </row>
    <row r="33" spans="1:36" ht="12.6" customHeight="1">
      <c r="A33" s="50"/>
      <c r="B33" s="62"/>
      <c r="C33" s="62"/>
      <c r="D33" s="42"/>
      <c r="E33" s="57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</row>
    <row r="34" spans="1:36" ht="20.25" customHeight="1">
      <c r="A34" s="37" t="s">
        <v>172</v>
      </c>
      <c r="B34" s="39"/>
      <c r="C34" s="62"/>
      <c r="D34" s="94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</row>
    <row r="35" spans="1:36" ht="20.25" customHeight="1">
      <c r="A35" s="37"/>
      <c r="B35" s="37" t="s">
        <v>173</v>
      </c>
      <c r="C35" s="62"/>
      <c r="D35" s="94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</row>
    <row r="36" spans="1:36" ht="20.25" customHeight="1">
      <c r="A36" s="62" t="s">
        <v>174</v>
      </c>
      <c r="B36" s="37"/>
      <c r="C36" s="62"/>
      <c r="D36" s="42"/>
      <c r="E36" s="57"/>
    </row>
    <row r="37" spans="1:36" ht="20.25" customHeight="1">
      <c r="A37" s="62"/>
      <c r="B37" s="39" t="s">
        <v>173</v>
      </c>
      <c r="C37" s="62"/>
      <c r="D37" s="42"/>
      <c r="E37" s="57"/>
      <c r="F37" s="40">
        <v>0</v>
      </c>
      <c r="G37" s="40"/>
      <c r="H37" s="40">
        <v>0</v>
      </c>
      <c r="I37" s="40"/>
      <c r="J37" s="40">
        <v>0</v>
      </c>
      <c r="K37" s="40"/>
      <c r="L37" s="40">
        <v>0</v>
      </c>
      <c r="M37" s="40"/>
      <c r="N37" s="40">
        <v>0</v>
      </c>
      <c r="O37" s="40"/>
      <c r="P37" s="40">
        <v>3055541</v>
      </c>
      <c r="Q37" s="40"/>
      <c r="R37" s="40" t="s">
        <v>77</v>
      </c>
      <c r="S37" s="40"/>
      <c r="T37" s="40">
        <v>5177</v>
      </c>
      <c r="U37" s="40"/>
      <c r="V37" s="40">
        <v>510698</v>
      </c>
      <c r="W37" s="40"/>
      <c r="X37" s="40">
        <v>-36408</v>
      </c>
      <c r="Y37" s="40"/>
      <c r="Z37" s="40">
        <v>3926358</v>
      </c>
      <c r="AA37" s="40"/>
      <c r="AB37" s="40">
        <v>-1199611</v>
      </c>
      <c r="AC37" s="40"/>
      <c r="AD37" s="40">
        <f>SUM(AB37,Z37,X37,V37,T37,R37)</f>
        <v>3206214</v>
      </c>
      <c r="AE37" s="40"/>
      <c r="AF37" s="40">
        <f>SUM(F37:P37,AD37)</f>
        <v>6261755</v>
      </c>
      <c r="AG37" s="40"/>
      <c r="AH37" s="40">
        <v>8740</v>
      </c>
      <c r="AI37" s="40"/>
      <c r="AJ37" s="40">
        <f>SUM(AF37:AH37)</f>
        <v>6270495</v>
      </c>
    </row>
    <row r="38" spans="1:36" ht="20.25" customHeight="1">
      <c r="A38" s="62" t="s">
        <v>264</v>
      </c>
      <c r="B38" s="39"/>
      <c r="C38" s="62"/>
      <c r="D38" s="42"/>
      <c r="E38" s="57"/>
      <c r="F38" s="40">
        <v>0</v>
      </c>
      <c r="G38" s="40"/>
      <c r="H38" s="40">
        <v>0</v>
      </c>
      <c r="I38" s="40"/>
      <c r="J38" s="40">
        <v>0</v>
      </c>
      <c r="K38" s="40"/>
      <c r="L38" s="40">
        <v>0</v>
      </c>
      <c r="M38" s="40"/>
      <c r="N38" s="40">
        <v>0</v>
      </c>
      <c r="O38" s="40"/>
      <c r="P38" s="40">
        <v>-1710928</v>
      </c>
      <c r="Q38" s="40"/>
      <c r="R38" s="40">
        <v>0</v>
      </c>
      <c r="S38" s="40"/>
      <c r="T38" s="40">
        <v>0</v>
      </c>
      <c r="U38" s="40"/>
      <c r="V38" s="40">
        <v>0</v>
      </c>
      <c r="W38" s="40"/>
      <c r="X38" s="40">
        <v>0</v>
      </c>
      <c r="Y38" s="40"/>
      <c r="Z38" s="40">
        <v>0</v>
      </c>
      <c r="AA38" s="40"/>
      <c r="AB38" s="40">
        <v>0</v>
      </c>
      <c r="AC38" s="40"/>
      <c r="AD38" s="40">
        <f>SUM(AB38,Z38,X38,V38,T38,R38)</f>
        <v>0</v>
      </c>
      <c r="AE38" s="40"/>
      <c r="AF38" s="40">
        <f t="shared" ref="AF38:AF39" si="0">SUM(F38:P38,AD38)</f>
        <v>-1710928</v>
      </c>
      <c r="AG38" s="40"/>
      <c r="AH38" s="95">
        <v>0</v>
      </c>
      <c r="AI38" s="40"/>
      <c r="AJ38" s="40">
        <f t="shared" ref="AJ38:AJ39" si="1">SUM(AF38:AH38)</f>
        <v>-1710928</v>
      </c>
    </row>
    <row r="39" spans="1:36" ht="17.100000000000001" customHeight="1">
      <c r="A39" s="62" t="s">
        <v>265</v>
      </c>
      <c r="B39" s="62"/>
      <c r="C39" s="62"/>
      <c r="D39" s="94"/>
      <c r="E39" s="57"/>
      <c r="F39" s="47">
        <v>0</v>
      </c>
      <c r="G39" s="57"/>
      <c r="H39" s="47">
        <v>0</v>
      </c>
      <c r="I39" s="57"/>
      <c r="J39" s="47">
        <v>0</v>
      </c>
      <c r="K39" s="57"/>
      <c r="L39" s="47">
        <v>0</v>
      </c>
      <c r="M39" s="57"/>
      <c r="N39" s="47">
        <v>0</v>
      </c>
      <c r="O39" s="57"/>
      <c r="P39" s="47">
        <v>0</v>
      </c>
      <c r="Q39" s="57"/>
      <c r="R39" s="47">
        <v>0</v>
      </c>
      <c r="S39" s="57"/>
      <c r="T39" s="47">
        <v>0</v>
      </c>
      <c r="U39" s="57"/>
      <c r="V39" s="47">
        <v>0</v>
      </c>
      <c r="W39" s="57"/>
      <c r="X39" s="47">
        <v>0</v>
      </c>
      <c r="Y39" s="57"/>
      <c r="Z39" s="47">
        <v>0</v>
      </c>
      <c r="AA39" s="57"/>
      <c r="AB39" s="47">
        <v>0</v>
      </c>
      <c r="AC39" s="57"/>
      <c r="AD39" s="47">
        <f>SUM(R39:AB39)</f>
        <v>0</v>
      </c>
      <c r="AE39" s="57"/>
      <c r="AF39" s="47">
        <f t="shared" si="0"/>
        <v>0</v>
      </c>
      <c r="AG39" s="57"/>
      <c r="AH39" s="96">
        <v>-32414</v>
      </c>
      <c r="AI39" s="57"/>
      <c r="AJ39" s="47">
        <f t="shared" si="1"/>
        <v>-32414</v>
      </c>
    </row>
    <row r="40" spans="1:36" ht="6" customHeight="1">
      <c r="A40" s="50"/>
      <c r="B40" s="62"/>
      <c r="C40" s="62"/>
      <c r="D40" s="42"/>
      <c r="E40" s="57"/>
      <c r="F40" s="40"/>
      <c r="G40" s="57"/>
      <c r="H40" s="40"/>
      <c r="I40" s="57"/>
      <c r="J40" s="40"/>
      <c r="K40" s="57"/>
      <c r="L40" s="40"/>
      <c r="M40" s="57"/>
      <c r="N40" s="40"/>
      <c r="O40" s="57"/>
      <c r="P40" s="40"/>
      <c r="Q40" s="57"/>
      <c r="R40" s="40"/>
      <c r="S40" s="57"/>
      <c r="T40" s="40"/>
      <c r="U40" s="57"/>
      <c r="V40" s="40"/>
      <c r="W40" s="57"/>
      <c r="X40" s="40"/>
      <c r="Y40" s="57"/>
      <c r="Z40" s="40"/>
      <c r="AA40" s="57"/>
      <c r="AB40" s="40"/>
      <c r="AC40" s="57"/>
      <c r="AD40" s="40"/>
      <c r="AE40" s="57"/>
      <c r="AF40" s="40"/>
      <c r="AG40" s="57"/>
      <c r="AH40" s="40"/>
      <c r="AI40" s="57"/>
      <c r="AJ40" s="40"/>
    </row>
    <row r="41" spans="1:36" ht="20.25" customHeight="1">
      <c r="A41" s="37" t="s">
        <v>266</v>
      </c>
      <c r="B41" s="37"/>
      <c r="C41" s="62"/>
      <c r="D41" s="42"/>
      <c r="E41" s="57"/>
      <c r="F41" s="40"/>
      <c r="G41" s="62"/>
      <c r="H41" s="40"/>
      <c r="I41" s="62"/>
      <c r="J41" s="40"/>
      <c r="K41" s="62"/>
      <c r="L41" s="40"/>
      <c r="M41" s="62"/>
      <c r="N41" s="40"/>
      <c r="O41" s="62"/>
      <c r="P41" s="40"/>
      <c r="Q41" s="62"/>
      <c r="R41" s="40"/>
      <c r="S41" s="62"/>
      <c r="T41" s="40"/>
      <c r="U41" s="62"/>
      <c r="V41" s="40"/>
      <c r="W41" s="62"/>
      <c r="X41" s="40"/>
      <c r="Y41" s="62"/>
      <c r="Z41" s="40"/>
      <c r="AA41" s="62"/>
      <c r="AB41" s="40"/>
      <c r="AC41" s="62"/>
      <c r="AD41" s="40"/>
      <c r="AE41" s="62"/>
      <c r="AF41" s="40"/>
      <c r="AG41" s="62"/>
      <c r="AH41" s="40"/>
      <c r="AI41" s="62"/>
      <c r="AJ41" s="40"/>
    </row>
    <row r="42" spans="1:36" ht="20.25" customHeight="1" thickBot="1">
      <c r="A42" s="37"/>
      <c r="B42" s="37" t="s">
        <v>267</v>
      </c>
      <c r="C42" s="62"/>
      <c r="D42" s="42"/>
      <c r="E42" s="57"/>
      <c r="F42" s="78">
        <f>SUM(F31:F39)</f>
        <v>5264650</v>
      </c>
      <c r="G42" s="57"/>
      <c r="H42" s="78">
        <f>SUM(H31:H39)</f>
        <v>8601300</v>
      </c>
      <c r="I42" s="57"/>
      <c r="J42" s="78">
        <f>SUM(J31:J39)</f>
        <v>47373</v>
      </c>
      <c r="K42" s="57"/>
      <c r="L42" s="78">
        <f>SUM(L31:L39)</f>
        <v>-160585</v>
      </c>
      <c r="M42" s="57"/>
      <c r="N42" s="78">
        <f>SUM(N31:N39)</f>
        <v>530000</v>
      </c>
      <c r="O42" s="57"/>
      <c r="P42" s="78">
        <f>SUM(P31:P39)</f>
        <v>91598849</v>
      </c>
      <c r="Q42" s="57"/>
      <c r="R42" s="78">
        <f>SUM(R31:R39)</f>
        <v>-107397</v>
      </c>
      <c r="S42" s="57"/>
      <c r="T42" s="78">
        <f>SUM(T31:T39)</f>
        <v>-12871</v>
      </c>
      <c r="U42" s="57"/>
      <c r="V42" s="78">
        <f>SUM(V31:V39)</f>
        <v>2312855</v>
      </c>
      <c r="W42" s="57"/>
      <c r="X42" s="78">
        <f>SUM(X31:X39)</f>
        <v>-238652</v>
      </c>
      <c r="Y42" s="57"/>
      <c r="Z42" s="78">
        <f>SUM(Z31:Z39)</f>
        <v>4322478</v>
      </c>
      <c r="AA42" s="57"/>
      <c r="AB42" s="78">
        <f>SUM(AB31:AB39)</f>
        <v>-2680201</v>
      </c>
      <c r="AC42" s="57"/>
      <c r="AD42" s="78">
        <f>SUM(AD31:AD39)</f>
        <v>3596212</v>
      </c>
      <c r="AE42" s="57"/>
      <c r="AF42" s="78">
        <f>SUM(AF31:AF39)</f>
        <v>109477799</v>
      </c>
      <c r="AG42" s="57"/>
      <c r="AH42" s="78">
        <f>SUM(AH31:AH39)</f>
        <v>275068</v>
      </c>
      <c r="AI42" s="57"/>
      <c r="AJ42" s="78">
        <f>SUM(AJ31:AJ39)</f>
        <v>109752867</v>
      </c>
    </row>
    <row r="43" spans="1:36" ht="22.5" customHeight="1" thickTop="1">
      <c r="A43" s="62"/>
      <c r="B43" s="62"/>
      <c r="C43" s="62"/>
      <c r="D43" s="42"/>
      <c r="E43" s="57"/>
      <c r="F43" s="40"/>
      <c r="G43" s="57"/>
      <c r="H43" s="40"/>
      <c r="I43" s="57"/>
      <c r="J43" s="40"/>
      <c r="K43" s="57"/>
      <c r="L43" s="40"/>
      <c r="M43" s="57"/>
      <c r="N43" s="40"/>
      <c r="O43" s="57"/>
      <c r="P43" s="40"/>
      <c r="Q43" s="57"/>
      <c r="R43" s="40"/>
      <c r="S43" s="57"/>
      <c r="T43" s="40"/>
      <c r="U43" s="57"/>
      <c r="V43" s="40"/>
      <c r="W43" s="57"/>
      <c r="X43" s="57"/>
      <c r="Y43" s="57"/>
      <c r="Z43" s="40"/>
      <c r="AA43" s="57"/>
      <c r="AB43" s="40"/>
      <c r="AC43" s="57"/>
      <c r="AD43" s="40"/>
      <c r="AE43" s="57"/>
      <c r="AF43" s="40"/>
      <c r="AG43" s="57"/>
      <c r="AH43" s="40"/>
      <c r="AI43" s="57"/>
      <c r="AJ43" s="40"/>
    </row>
    <row r="44" spans="1:36" ht="22.5" customHeight="1">
      <c r="A44" s="62"/>
      <c r="B44" s="62"/>
      <c r="C44" s="62"/>
      <c r="D44" s="42"/>
      <c r="E44" s="57"/>
      <c r="F44" s="40"/>
      <c r="G44" s="57"/>
      <c r="H44" s="40"/>
      <c r="I44" s="57"/>
      <c r="J44" s="40"/>
      <c r="K44" s="57"/>
      <c r="L44" s="40"/>
      <c r="M44" s="57"/>
      <c r="N44" s="40"/>
      <c r="O44" s="57"/>
      <c r="P44" s="40"/>
      <c r="Q44" s="57"/>
      <c r="R44" s="40"/>
      <c r="S44" s="57"/>
      <c r="T44" s="40"/>
      <c r="U44" s="57"/>
      <c r="V44" s="40"/>
      <c r="W44" s="57"/>
      <c r="X44" s="57"/>
      <c r="Y44" s="57"/>
      <c r="Z44" s="40"/>
      <c r="AA44" s="57"/>
      <c r="AB44" s="40"/>
      <c r="AC44" s="57"/>
      <c r="AD44" s="40"/>
      <c r="AE44" s="57"/>
      <c r="AF44" s="40"/>
      <c r="AG44" s="57"/>
      <c r="AH44" s="40"/>
      <c r="AI44" s="57"/>
      <c r="AJ44" s="40"/>
    </row>
    <row r="45" spans="1:36" ht="15.75" customHeight="1">
      <c r="A45" s="62"/>
      <c r="B45" s="62"/>
      <c r="C45" s="62"/>
      <c r="D45" s="42"/>
      <c r="E45" s="57"/>
      <c r="F45" s="40"/>
      <c r="G45" s="57"/>
      <c r="H45" s="40"/>
      <c r="I45" s="57"/>
      <c r="J45" s="40"/>
      <c r="K45" s="57"/>
      <c r="L45" s="40"/>
      <c r="M45" s="57"/>
      <c r="N45" s="40"/>
      <c r="O45" s="57"/>
      <c r="P45" s="40"/>
      <c r="Q45" s="57"/>
      <c r="R45" s="40"/>
      <c r="S45" s="57"/>
      <c r="T45" s="40"/>
      <c r="U45" s="57"/>
      <c r="V45" s="40"/>
      <c r="W45" s="57"/>
      <c r="X45" s="57"/>
      <c r="Y45" s="57"/>
      <c r="Z45" s="40"/>
      <c r="AA45" s="57"/>
      <c r="AB45" s="40"/>
      <c r="AC45" s="57"/>
      <c r="AD45" s="40"/>
      <c r="AE45" s="57"/>
      <c r="AF45" s="40"/>
      <c r="AG45" s="57"/>
      <c r="AH45" s="40"/>
      <c r="AI45" s="57"/>
      <c r="AJ45" s="40"/>
    </row>
    <row r="46" spans="1:36" ht="12" customHeight="1">
      <c r="A46" s="37"/>
      <c r="B46" s="37"/>
      <c r="C46" s="62"/>
      <c r="D46" s="42"/>
      <c r="E46" s="57"/>
      <c r="F46" s="40"/>
      <c r="G46" s="57"/>
      <c r="H46" s="40"/>
      <c r="I46" s="57"/>
      <c r="J46" s="40"/>
      <c r="K46" s="57"/>
      <c r="L46" s="40"/>
      <c r="M46" s="57"/>
      <c r="N46" s="40"/>
      <c r="O46" s="57"/>
      <c r="P46" s="40"/>
      <c r="Q46" s="57"/>
      <c r="R46" s="40"/>
      <c r="S46" s="57"/>
      <c r="T46" s="40"/>
      <c r="U46" s="57"/>
      <c r="V46" s="40"/>
      <c r="W46" s="57"/>
      <c r="X46" s="40"/>
      <c r="Y46" s="57"/>
      <c r="Z46" s="40"/>
      <c r="AA46" s="57"/>
      <c r="AB46" s="40"/>
      <c r="AC46" s="57"/>
      <c r="AD46" s="40"/>
      <c r="AE46" s="57"/>
      <c r="AF46" s="40"/>
      <c r="AG46" s="57"/>
      <c r="AH46" s="40"/>
      <c r="AI46" s="57"/>
      <c r="AJ46" s="40"/>
    </row>
    <row r="47" spans="1:36" ht="21.95" customHeight="1">
      <c r="A47" s="167" t="str">
        <f>+'6-7 (3M)'!A85:M85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7" s="168"/>
      <c r="C47" s="168"/>
      <c r="D47" s="168"/>
      <c r="E47" s="168"/>
      <c r="F47" s="168"/>
      <c r="G47" s="168"/>
      <c r="H47" s="168"/>
      <c r="I47" s="168"/>
      <c r="J47" s="168"/>
      <c r="K47" s="168"/>
      <c r="L47" s="168"/>
      <c r="M47" s="84"/>
      <c r="N47" s="47"/>
      <c r="O47" s="84"/>
      <c r="P47" s="47"/>
      <c r="Q47" s="84"/>
      <c r="R47" s="47"/>
      <c r="S47" s="84"/>
      <c r="T47" s="47"/>
      <c r="U47" s="84"/>
      <c r="V47" s="47"/>
      <c r="W47" s="84"/>
      <c r="X47" s="84"/>
      <c r="Y47" s="84"/>
      <c r="Z47" s="84"/>
      <c r="AA47" s="84"/>
      <c r="AB47" s="47"/>
      <c r="AC47" s="84"/>
      <c r="AD47" s="47"/>
      <c r="AE47" s="84"/>
      <c r="AF47" s="84"/>
      <c r="AG47" s="84"/>
      <c r="AH47" s="47"/>
      <c r="AI47" s="84"/>
      <c r="AJ47" s="47"/>
    </row>
    <row r="48" spans="1:36" ht="21.75" customHeight="1"/>
    <row r="49" ht="21.75" customHeight="1"/>
    <row r="50" ht="21.75" customHeight="1"/>
    <row r="51" ht="21.75" customHeight="1"/>
    <row r="52" ht="21.75" customHeight="1"/>
    <row r="53" ht="21.75" customHeight="1"/>
    <row r="54" ht="21.75" customHeight="1"/>
    <row r="55" ht="21.75" customHeight="1"/>
    <row r="56" ht="21.75" customHeight="1"/>
    <row r="57" ht="21.75" customHeight="1"/>
    <row r="58" ht="21.75" customHeight="1"/>
    <row r="59" ht="21.75" customHeight="1"/>
    <row r="60" ht="21.75" customHeight="1"/>
    <row r="61" ht="21.75" customHeight="1"/>
    <row r="62" ht="21.75" customHeight="1"/>
    <row r="63" ht="21.75" customHeight="1"/>
    <row r="64" ht="21.75" customHeight="1"/>
    <row r="65" ht="21.75" customHeight="1"/>
    <row r="66" ht="21.75" customHeight="1"/>
    <row r="67" ht="21.75" customHeight="1"/>
    <row r="68" ht="21.75" customHeight="1"/>
    <row r="69" ht="21.75" customHeight="1"/>
    <row r="70" ht="21.75" customHeight="1"/>
    <row r="71" ht="21.75" customHeight="1"/>
    <row r="72" ht="21.75" customHeight="1"/>
    <row r="73" ht="21.75" customHeight="1"/>
    <row r="74" ht="21.75" customHeight="1"/>
    <row r="75" ht="21.75" customHeight="1"/>
    <row r="76" ht="21.75" customHeight="1"/>
    <row r="77" ht="9" customHeight="1"/>
    <row r="78" ht="9" customHeight="1"/>
    <row r="79" ht="9" customHeight="1"/>
    <row r="80" ht="9" customHeight="1"/>
    <row r="81" ht="21.75" customHeight="1"/>
    <row r="82" ht="7.5" customHeight="1"/>
    <row r="83" ht="7.5" customHeight="1"/>
    <row r="84" ht="21.75" customHeight="1"/>
    <row r="85" ht="21.75" customHeight="1"/>
    <row r="86" ht="21.75" customHeight="1"/>
    <row r="87" ht="21.75" customHeight="1"/>
    <row r="88" ht="21.75" customHeight="1"/>
    <row r="89" ht="21.75" customHeight="1"/>
    <row r="90" ht="21.75" customHeight="1"/>
    <row r="91" ht="21.75" customHeight="1"/>
    <row r="92" ht="21.75" customHeight="1"/>
    <row r="93" ht="21.75" customHeight="1"/>
    <row r="94" ht="21.75" customHeight="1"/>
    <row r="95" ht="21.75" customHeight="1"/>
    <row r="96" ht="21.75" customHeight="1"/>
    <row r="97" ht="21.75" customHeight="1"/>
    <row r="98" ht="21.75" customHeight="1"/>
    <row r="99" ht="21.75" customHeight="1"/>
    <row r="100" ht="21.75" customHeight="1"/>
    <row r="101" ht="21.75" customHeight="1"/>
    <row r="102" ht="21.75" customHeight="1"/>
    <row r="103" ht="21.75" customHeight="1"/>
    <row r="104" ht="21.75" customHeight="1"/>
    <row r="105" ht="21.75" customHeight="1"/>
    <row r="106" ht="21.75" customHeight="1"/>
    <row r="107" ht="21.75" customHeight="1"/>
    <row r="108" ht="21.75" customHeight="1"/>
    <row r="109" ht="21.75" customHeight="1"/>
    <row r="110" ht="21.75" customHeight="1"/>
    <row r="111" ht="21.75" customHeight="1"/>
    <row r="112" ht="21.75" customHeight="1"/>
    <row r="113" ht="21.75" customHeight="1"/>
    <row r="114" ht="21.75" customHeight="1"/>
    <row r="115" ht="21.75" customHeight="1"/>
    <row r="116" ht="21.75" customHeight="1"/>
    <row r="117" ht="21.75" customHeight="1"/>
    <row r="118" ht="21.75" customHeight="1"/>
    <row r="119" ht="21.75" customHeight="1"/>
    <row r="120" ht="21.75" customHeight="1"/>
    <row r="121" ht="21.75" customHeight="1"/>
    <row r="122" ht="21.75" customHeight="1"/>
    <row r="123" ht="21.75" customHeight="1"/>
    <row r="124" ht="21.75" customHeight="1"/>
    <row r="125" ht="21.75" customHeight="1"/>
    <row r="126" ht="21.75" customHeight="1"/>
    <row r="127" ht="21.75" customHeight="1"/>
    <row r="128" ht="21.75" customHeight="1"/>
    <row r="129" ht="21.75" customHeight="1"/>
    <row r="130" ht="21.75" customHeight="1"/>
    <row r="131" ht="21.75" customHeight="1"/>
    <row r="132" ht="21.75" customHeight="1"/>
    <row r="133" ht="21.75" customHeight="1"/>
    <row r="134" ht="21.75" customHeight="1"/>
    <row r="135" ht="21.75" customHeight="1"/>
    <row r="136" ht="21.75" customHeight="1"/>
    <row r="137" ht="21.75" customHeight="1"/>
    <row r="138" ht="21.75" customHeight="1"/>
    <row r="139" ht="21.75" customHeight="1"/>
    <row r="140" ht="21.75" customHeight="1"/>
    <row r="141" ht="21.75" customHeight="1"/>
    <row r="142" ht="21.75" customHeight="1"/>
    <row r="143" ht="21.75" customHeight="1"/>
    <row r="144" ht="21.75" customHeight="1"/>
    <row r="145" ht="21.75" customHeight="1"/>
    <row r="146" ht="21.75" customHeight="1"/>
    <row r="147" ht="21.75" customHeight="1"/>
    <row r="148" ht="21.75" customHeight="1"/>
    <row r="149" ht="21.75" customHeight="1"/>
    <row r="150" ht="21.75" customHeight="1"/>
    <row r="151" ht="21.75" customHeight="1"/>
    <row r="152" ht="21.75" customHeight="1"/>
    <row r="153" ht="21.75" customHeight="1"/>
    <row r="154" ht="21.75" customHeight="1"/>
    <row r="155" ht="21.75" customHeight="1"/>
    <row r="156" ht="21.75" customHeight="1"/>
    <row r="157" ht="21.75" customHeight="1"/>
    <row r="158" ht="21.75" customHeight="1"/>
    <row r="159" ht="21.75" customHeight="1"/>
    <row r="160" ht="21.75" customHeight="1"/>
    <row r="161" ht="21.75" customHeight="1"/>
    <row r="162" ht="21.75" customHeight="1"/>
    <row r="163" ht="21.75" customHeight="1"/>
    <row r="164" ht="21.75" customHeight="1"/>
    <row r="165" ht="21.75" customHeight="1"/>
    <row r="166" ht="21.75" customHeight="1"/>
    <row r="167" ht="21.75" customHeight="1"/>
    <row r="168" ht="21.75" customHeight="1"/>
    <row r="169" ht="21.75" customHeight="1"/>
    <row r="170" ht="21.75" customHeight="1"/>
    <row r="171" ht="21.75" customHeight="1"/>
    <row r="172" ht="21.75" customHeight="1"/>
    <row r="173" ht="21.75" customHeight="1"/>
    <row r="174" ht="21.75" customHeight="1"/>
    <row r="175" ht="21.75" customHeight="1"/>
    <row r="176" ht="21.75" customHeight="1"/>
    <row r="177" ht="21.75" customHeight="1"/>
    <row r="178" ht="21.75" customHeight="1"/>
    <row r="179" ht="21.75" customHeight="1"/>
    <row r="180" ht="21.75" customHeight="1"/>
    <row r="181" ht="21.75" customHeight="1"/>
    <row r="182" ht="21.75" customHeight="1"/>
    <row r="183" ht="21.75" customHeight="1"/>
    <row r="184" ht="21.75" customHeight="1"/>
    <row r="185" ht="21.75" customHeight="1"/>
    <row r="186" ht="21.75" customHeight="1"/>
    <row r="187" ht="21.75" customHeight="1"/>
    <row r="188" ht="21.75" customHeight="1"/>
    <row r="189" ht="21.75" customHeight="1"/>
    <row r="190" ht="21.75" customHeight="1"/>
    <row r="191" ht="21.75" customHeight="1"/>
    <row r="192" ht="21.75" customHeight="1"/>
    <row r="193" ht="21.75" customHeight="1"/>
    <row r="194" ht="21.75" customHeight="1"/>
    <row r="195" ht="21.75" customHeight="1"/>
    <row r="196" ht="21.75" customHeight="1"/>
    <row r="197" ht="21.75" customHeight="1"/>
    <row r="198" ht="21.75" customHeight="1"/>
    <row r="199" ht="21.75" customHeight="1"/>
    <row r="200" ht="21.75" customHeight="1"/>
    <row r="201" ht="21.75" customHeight="1"/>
    <row r="202" ht="21.75" customHeight="1"/>
    <row r="203" ht="21.75" customHeight="1"/>
    <row r="204" ht="21.75" customHeight="1"/>
    <row r="205" ht="21.75" customHeight="1"/>
    <row r="206" ht="21.75" customHeight="1"/>
    <row r="207" ht="21.75" customHeight="1"/>
    <row r="208" ht="21.75" customHeight="1"/>
    <row r="209" ht="21.75" customHeight="1"/>
    <row r="210" ht="21.75" customHeight="1"/>
    <row r="211" ht="21.75" customHeight="1"/>
    <row r="212" ht="21.75" customHeight="1"/>
    <row r="213" ht="21.75" customHeight="1"/>
    <row r="214" ht="21.75" customHeight="1"/>
    <row r="215" ht="21.75" customHeight="1"/>
    <row r="216" ht="21.75" customHeight="1"/>
    <row r="217" ht="21.75" customHeight="1"/>
    <row r="218" ht="21.75" customHeight="1"/>
    <row r="219" ht="21.75" customHeight="1"/>
    <row r="220" ht="21.75" customHeight="1"/>
    <row r="221" ht="21.75" customHeight="1"/>
    <row r="222" ht="21.75" customHeight="1"/>
    <row r="223" ht="21.75" customHeight="1"/>
    <row r="224" ht="21.75" customHeight="1"/>
    <row r="225" ht="21.75" customHeight="1"/>
    <row r="226" ht="21.75" customHeight="1"/>
    <row r="227" ht="21.75" customHeight="1"/>
    <row r="228" ht="21.75" customHeight="1"/>
    <row r="229" ht="21.75" customHeight="1"/>
    <row r="230" ht="21.75" customHeight="1"/>
    <row r="231" ht="21.75" customHeight="1"/>
    <row r="232" ht="21.75" customHeight="1"/>
    <row r="233" ht="21.75" customHeight="1"/>
    <row r="234" ht="21.75" customHeight="1"/>
    <row r="235" ht="21.75" customHeight="1"/>
    <row r="236" ht="21.75" customHeight="1"/>
    <row r="237" ht="21.75" customHeight="1"/>
    <row r="238" ht="21.75" customHeight="1"/>
    <row r="239" ht="21.75" customHeight="1"/>
    <row r="240" ht="21.75" customHeight="1"/>
    <row r="241" ht="21.75" customHeight="1"/>
    <row r="242" ht="21.75" customHeight="1"/>
    <row r="243" ht="21.75" customHeight="1"/>
    <row r="244" ht="21.75" customHeight="1"/>
    <row r="245" ht="21.75" customHeight="1"/>
    <row r="246" ht="21.75" customHeight="1"/>
    <row r="247" ht="21.75" customHeight="1"/>
    <row r="248" ht="21.75" customHeight="1"/>
    <row r="249" ht="21.75" customHeight="1"/>
    <row r="250" ht="21.75" customHeight="1"/>
    <row r="251" ht="21.75" customHeight="1"/>
    <row r="252" ht="21.75" customHeight="1"/>
    <row r="253" ht="21.75" customHeight="1"/>
    <row r="254" ht="21.75" customHeight="1"/>
    <row r="255" ht="21.75" customHeight="1"/>
    <row r="256" ht="21.75" customHeight="1"/>
    <row r="257" ht="21.75" customHeight="1"/>
    <row r="258" ht="21.75" customHeight="1"/>
    <row r="259" ht="21.75" customHeight="1"/>
    <row r="260" ht="21.75" customHeight="1"/>
    <row r="261" ht="21.75" customHeight="1"/>
    <row r="262" ht="21.75" customHeight="1"/>
    <row r="263" ht="21.75" customHeight="1"/>
    <row r="264" ht="21.75" customHeight="1"/>
    <row r="265" ht="21.75" customHeight="1"/>
    <row r="266" ht="21.75" customHeight="1"/>
    <row r="267" ht="21.75" customHeight="1"/>
    <row r="268" ht="21.75" customHeight="1"/>
    <row r="269" ht="21.75" customHeight="1"/>
    <row r="270" ht="21.75" customHeight="1"/>
    <row r="271" ht="21.75" customHeight="1"/>
    <row r="272" ht="21.75" customHeight="1"/>
    <row r="273" ht="21.75" customHeight="1"/>
    <row r="274" ht="21.75" customHeight="1"/>
    <row r="275" ht="21.75" customHeight="1"/>
    <row r="276" ht="21.75" customHeight="1"/>
    <row r="277" ht="21.75" customHeight="1"/>
    <row r="278" ht="21.75" customHeight="1"/>
    <row r="279" ht="21.75" customHeight="1"/>
    <row r="280" ht="21.75" customHeight="1"/>
    <row r="281" ht="21.75" customHeight="1"/>
    <row r="282" ht="21.75" customHeight="1"/>
    <row r="283" ht="21.75" customHeight="1"/>
    <row r="284" ht="21.75" customHeight="1"/>
    <row r="285" ht="21.75" customHeight="1"/>
    <row r="286" ht="21.75" customHeight="1"/>
    <row r="287" ht="21.75" customHeight="1"/>
    <row r="288" ht="21.75" customHeight="1"/>
    <row r="289" ht="21.75" customHeight="1"/>
    <row r="290" ht="21.75" customHeight="1"/>
    <row r="291" ht="21.75" customHeight="1"/>
    <row r="292" ht="21.75" customHeight="1"/>
    <row r="293" ht="21.75" customHeight="1"/>
    <row r="294" ht="21.75" customHeight="1"/>
    <row r="295" ht="21.75" customHeight="1"/>
    <row r="296" ht="21.75" customHeight="1"/>
    <row r="297" ht="21.75" customHeight="1"/>
    <row r="298" ht="21.75" customHeight="1"/>
    <row r="299" ht="21.75" customHeight="1"/>
    <row r="300" ht="21.75" customHeight="1"/>
    <row r="301" ht="21.75" customHeight="1"/>
    <row r="302" ht="21.75" customHeight="1"/>
    <row r="303" ht="21.75" customHeight="1"/>
    <row r="304" ht="21.75" customHeight="1"/>
    <row r="305" ht="21.75" customHeight="1"/>
    <row r="306" ht="21.75" customHeight="1"/>
    <row r="307" ht="21.75" customHeight="1"/>
    <row r="308" ht="21.75" customHeight="1"/>
    <row r="309" ht="21.75" customHeight="1"/>
    <row r="310" ht="21.75" customHeight="1"/>
    <row r="311" ht="21.75" customHeight="1"/>
    <row r="312" ht="21.75" customHeight="1"/>
    <row r="313" ht="21.75" customHeight="1"/>
    <row r="314" ht="21.75" customHeight="1"/>
    <row r="315" ht="21.75" customHeight="1"/>
    <row r="316" ht="21.75" customHeight="1"/>
    <row r="317" ht="21.75" customHeight="1"/>
    <row r="318" ht="21.75" customHeight="1"/>
    <row r="319" ht="21.75" customHeight="1"/>
    <row r="320" ht="21.75" customHeight="1"/>
    <row r="321" ht="21.75" customHeight="1"/>
    <row r="322" ht="21.75" customHeight="1"/>
    <row r="323" ht="21.75" customHeight="1"/>
    <row r="324" ht="21.75" customHeight="1"/>
    <row r="325" ht="21.75" customHeight="1"/>
    <row r="326" ht="21.75" customHeight="1"/>
    <row r="327" ht="21.75" customHeight="1"/>
    <row r="328" ht="21.75" customHeight="1"/>
    <row r="329" ht="21.75" customHeight="1"/>
    <row r="330" ht="21.75" customHeight="1"/>
    <row r="331" ht="21.75" customHeight="1"/>
    <row r="332" ht="21.75" customHeight="1"/>
    <row r="333" ht="21.75" customHeight="1"/>
    <row r="334" ht="21.75" customHeight="1"/>
    <row r="335" ht="21.75" customHeight="1"/>
    <row r="336" ht="21.75" customHeight="1"/>
    <row r="337" ht="21.75" customHeight="1"/>
    <row r="338" ht="21.75" customHeight="1"/>
    <row r="339" ht="21.75" customHeight="1"/>
    <row r="340" ht="21.75" customHeight="1"/>
    <row r="341" ht="21.75" customHeight="1"/>
    <row r="342" ht="21.75" customHeight="1"/>
    <row r="343" ht="21.75" customHeight="1"/>
    <row r="344" ht="21.75" customHeight="1"/>
    <row r="345" ht="21.75" customHeight="1"/>
    <row r="346" ht="21.75" customHeight="1"/>
    <row r="347" ht="21.75" customHeight="1"/>
    <row r="348" ht="21.75" customHeight="1"/>
    <row r="349" ht="21.75" customHeight="1"/>
    <row r="350" ht="21.75" customHeight="1"/>
    <row r="351" ht="21.75" customHeight="1"/>
    <row r="352" ht="21.75" customHeight="1"/>
    <row r="353" ht="21.75" customHeight="1"/>
    <row r="354" ht="21.75" customHeight="1"/>
    <row r="355" ht="21.75" customHeight="1"/>
    <row r="356" ht="21.75" customHeight="1"/>
    <row r="357" ht="21.75" customHeight="1"/>
    <row r="358" ht="21.75" customHeight="1"/>
    <row r="359" ht="21.75" customHeight="1"/>
    <row r="360" ht="21.75" customHeight="1"/>
    <row r="361" ht="21.75" customHeight="1"/>
    <row r="362" ht="21.75" customHeight="1"/>
    <row r="363" ht="21.75" customHeight="1"/>
    <row r="364" ht="21.75" customHeight="1"/>
    <row r="365" ht="21.75" customHeight="1"/>
    <row r="366" ht="21.75" customHeight="1"/>
    <row r="367" ht="21.75" customHeight="1"/>
    <row r="368" ht="21.75" customHeight="1"/>
    <row r="369" ht="21.75" customHeight="1"/>
    <row r="370" ht="21.75" customHeight="1"/>
    <row r="371" ht="21.75" customHeight="1"/>
    <row r="372" ht="21.75" customHeight="1"/>
    <row r="373" ht="21.75" customHeight="1"/>
    <row r="374" ht="21.75" customHeight="1"/>
    <row r="375" ht="21.75" customHeight="1"/>
    <row r="376" ht="21.75" customHeight="1"/>
    <row r="377" ht="21.75" customHeight="1"/>
    <row r="378" ht="21.75" customHeight="1"/>
    <row r="379" ht="21.75" customHeight="1"/>
    <row r="380" ht="21.75" customHeight="1"/>
    <row r="381" ht="21.75" customHeight="1"/>
    <row r="382" ht="21.75" customHeight="1"/>
    <row r="383" ht="21.75" customHeight="1"/>
    <row r="384" ht="21.75" customHeight="1"/>
    <row r="385" ht="21.75" customHeight="1"/>
    <row r="386" ht="21.75" customHeight="1"/>
    <row r="387" ht="21.75" customHeight="1"/>
    <row r="388" ht="21.75" customHeight="1"/>
    <row r="389" ht="21.75" customHeight="1"/>
    <row r="390" ht="21.75" customHeight="1"/>
    <row r="391" ht="21.75" customHeight="1"/>
    <row r="392" ht="21.75" customHeight="1"/>
    <row r="393" ht="21.75" customHeight="1"/>
    <row r="394" ht="21.75" customHeight="1"/>
    <row r="395" ht="21.75" customHeight="1"/>
    <row r="396" ht="21.75" customHeight="1"/>
    <row r="397" ht="21.75" customHeight="1"/>
    <row r="398" ht="21.75" customHeight="1"/>
    <row r="399" ht="21.75" customHeight="1"/>
    <row r="400" ht="21.75" customHeight="1"/>
    <row r="401" ht="21.75" customHeight="1"/>
    <row r="402" ht="21.75" customHeight="1"/>
    <row r="403" ht="21.75" customHeight="1"/>
    <row r="404" ht="21.75" customHeight="1"/>
    <row r="405" ht="21.75" customHeight="1"/>
    <row r="406" ht="21.75" customHeight="1"/>
    <row r="407" ht="21.75" customHeight="1"/>
    <row r="408" ht="21.75" customHeight="1"/>
    <row r="409" ht="21.75" customHeight="1"/>
    <row r="410" ht="21.75" customHeight="1"/>
    <row r="411" ht="21.75" customHeight="1"/>
    <row r="412" ht="21.75" customHeight="1"/>
    <row r="413" ht="21.75" customHeight="1"/>
    <row r="414" ht="21.75" customHeight="1"/>
    <row r="415" ht="21.75" customHeight="1"/>
    <row r="416" ht="21.75" customHeight="1"/>
    <row r="417" ht="21.75" customHeight="1"/>
    <row r="418" ht="21.75" customHeight="1"/>
    <row r="419" ht="21.75" customHeight="1"/>
    <row r="420" ht="21.75" customHeight="1"/>
    <row r="421" ht="21.75" customHeight="1"/>
    <row r="422" ht="21.75" customHeight="1"/>
    <row r="423" ht="21.75" customHeight="1"/>
    <row r="424" ht="21.75" customHeight="1"/>
    <row r="425" ht="21.75" customHeight="1"/>
    <row r="426" ht="21.75" customHeight="1"/>
    <row r="427" ht="21.75" customHeight="1"/>
    <row r="428" ht="21.75" customHeight="1"/>
    <row r="429" ht="21.75" customHeight="1"/>
    <row r="430" ht="21.75" customHeight="1"/>
    <row r="431" ht="21.75" customHeight="1"/>
    <row r="432" ht="21.75" customHeight="1"/>
    <row r="433" ht="21.75" customHeight="1"/>
    <row r="434" ht="21.75" customHeight="1"/>
    <row r="435" ht="21.75" customHeight="1"/>
    <row r="436" ht="21.75" customHeight="1"/>
    <row r="437" ht="21.75" customHeight="1"/>
    <row r="438" ht="21.75" customHeight="1"/>
    <row r="439" ht="21.75" customHeight="1"/>
    <row r="440" ht="21.75" customHeight="1"/>
    <row r="441" ht="21.75" customHeight="1"/>
    <row r="442" ht="21.75" customHeight="1"/>
    <row r="443" ht="21.75" customHeight="1"/>
    <row r="444" ht="21.75" customHeight="1"/>
    <row r="445" ht="21.75" customHeight="1"/>
    <row r="446" ht="21.75" customHeight="1"/>
    <row r="447" ht="21.75" customHeight="1"/>
    <row r="448" ht="21.75" customHeight="1"/>
    <row r="449" ht="21.75" customHeight="1"/>
    <row r="450" ht="21.75" customHeight="1"/>
    <row r="451" ht="21.75" customHeight="1"/>
    <row r="452" ht="21.75" customHeight="1"/>
    <row r="453" ht="21.75" customHeight="1"/>
    <row r="454" ht="21.75" customHeight="1"/>
    <row r="455" ht="21.75" customHeight="1"/>
    <row r="456" ht="21.75" customHeight="1"/>
    <row r="457" ht="21.75" customHeight="1"/>
    <row r="458" ht="21.75" customHeight="1"/>
    <row r="459" ht="21.75" customHeight="1"/>
    <row r="460" ht="21.75" customHeight="1"/>
    <row r="461" ht="21.75" customHeight="1"/>
    <row r="462" ht="21.75" customHeight="1"/>
    <row r="463" ht="21.75" customHeight="1"/>
    <row r="464" ht="21.75" customHeight="1"/>
    <row r="465" ht="21.75" customHeight="1"/>
    <row r="466" ht="21.75" customHeight="1"/>
    <row r="467" ht="21.75" customHeight="1"/>
    <row r="468" ht="21.75" customHeight="1"/>
    <row r="469" ht="21.75" customHeight="1"/>
    <row r="470" ht="21.75" customHeight="1"/>
    <row r="471" ht="21.75" customHeight="1"/>
    <row r="472" ht="21.75" customHeight="1"/>
    <row r="473" ht="21.75" customHeight="1"/>
    <row r="474" ht="21.75" customHeight="1"/>
    <row r="475" ht="21.75" customHeight="1"/>
    <row r="476" ht="21.75" customHeight="1"/>
    <row r="477" ht="21.75" customHeight="1"/>
    <row r="478" ht="21.75" customHeight="1"/>
    <row r="479" ht="21.75" customHeight="1"/>
    <row r="480" ht="21.75" customHeight="1"/>
    <row r="481" ht="21.75" customHeight="1"/>
    <row r="482" ht="21.75" customHeight="1"/>
    <row r="483" ht="21.75" customHeight="1"/>
    <row r="484" ht="21.75" customHeight="1"/>
    <row r="485" ht="21.75" customHeight="1"/>
    <row r="486" ht="21.75" customHeight="1"/>
    <row r="487" ht="21.75" customHeight="1"/>
    <row r="488" ht="21.75" customHeight="1"/>
    <row r="489" ht="21.75" customHeight="1"/>
    <row r="490" ht="21.75" customHeight="1"/>
    <row r="491" ht="21.75" customHeight="1"/>
    <row r="492" ht="21.75" customHeight="1"/>
    <row r="493" ht="21.75" customHeight="1"/>
    <row r="494" ht="21.75" customHeight="1"/>
    <row r="495" ht="21.75" customHeight="1"/>
    <row r="496" ht="21.75" customHeight="1"/>
    <row r="497" ht="21.75" customHeight="1"/>
    <row r="498" ht="21.75" customHeight="1"/>
    <row r="499" ht="21.75" customHeight="1"/>
    <row r="500" ht="21.75" customHeight="1"/>
    <row r="501" ht="21.75" customHeight="1"/>
    <row r="502" ht="21.75" customHeight="1"/>
    <row r="503" ht="21.75" customHeight="1"/>
    <row r="504" ht="21.75" customHeight="1"/>
    <row r="505" ht="21.75" customHeight="1"/>
    <row r="506" ht="21.75" customHeight="1"/>
    <row r="507" ht="21.75" customHeight="1"/>
    <row r="508" ht="21.75" customHeight="1"/>
    <row r="509" ht="21.75" customHeight="1"/>
    <row r="510" ht="21.75" customHeight="1"/>
    <row r="511" ht="21.75" customHeight="1"/>
    <row r="512" ht="21.75" customHeight="1"/>
    <row r="513" ht="21.75" customHeight="1"/>
    <row r="514" ht="21.75" customHeight="1"/>
    <row r="515" ht="21.75" customHeight="1"/>
    <row r="516" ht="21.75" customHeight="1"/>
    <row r="517" ht="21.75" customHeight="1"/>
    <row r="518" ht="21.75" customHeight="1"/>
    <row r="519" ht="21.75" customHeight="1"/>
    <row r="520" ht="21.75" customHeight="1"/>
    <row r="521" ht="21.75" customHeight="1"/>
    <row r="522" ht="21.75" customHeight="1"/>
    <row r="523" ht="21.75" customHeight="1"/>
    <row r="524" ht="21.75" customHeight="1"/>
    <row r="525" ht="21.75" customHeight="1"/>
    <row r="526" ht="21.75" customHeight="1"/>
    <row r="527" ht="21.75" customHeight="1"/>
    <row r="528" ht="21.75" customHeight="1"/>
    <row r="529" ht="21.75" customHeight="1"/>
    <row r="530" ht="21.75" customHeight="1"/>
    <row r="531" ht="21.75" customHeight="1"/>
    <row r="532" ht="21.75" customHeight="1"/>
    <row r="533" ht="21.75" customHeight="1"/>
    <row r="534" ht="21.75" customHeight="1"/>
    <row r="535" ht="21.75" customHeight="1"/>
    <row r="536" ht="21.75" customHeight="1"/>
    <row r="537" ht="21.75" customHeight="1"/>
    <row r="538" ht="21.75" customHeight="1"/>
    <row r="539" ht="21.75" customHeight="1"/>
    <row r="540" ht="21.75" customHeight="1"/>
    <row r="541" ht="21.75" customHeight="1"/>
    <row r="542" ht="21.75" customHeight="1"/>
    <row r="543" ht="21.75" customHeight="1"/>
    <row r="544" ht="21.75" customHeight="1"/>
    <row r="545" ht="21.75" customHeight="1"/>
    <row r="546" ht="21.75" customHeight="1"/>
    <row r="547" ht="21.75" customHeight="1"/>
    <row r="548" ht="21.75" customHeight="1"/>
    <row r="549" ht="21.75" customHeight="1"/>
    <row r="550" ht="21.75" customHeight="1"/>
    <row r="551" ht="21.75" customHeight="1"/>
    <row r="552" ht="21.75" customHeight="1"/>
    <row r="553" ht="21.75" customHeight="1"/>
    <row r="554" ht="21.75" customHeight="1"/>
    <row r="555" ht="21.75" customHeight="1"/>
    <row r="556" ht="21.75" customHeight="1"/>
    <row r="557" ht="21.75" customHeight="1"/>
    <row r="558" ht="21.75" customHeight="1"/>
    <row r="559" ht="21.75" customHeight="1"/>
    <row r="560" ht="21.75" customHeight="1"/>
    <row r="561" ht="21.75" customHeight="1"/>
    <row r="562" ht="21.75" customHeight="1"/>
    <row r="563" ht="21.75" customHeight="1"/>
    <row r="564" ht="21.75" customHeight="1"/>
    <row r="565" ht="21.75" customHeight="1"/>
    <row r="566" ht="21.75" customHeight="1"/>
    <row r="567" ht="21.75" customHeight="1"/>
    <row r="568" ht="21.75" customHeight="1"/>
    <row r="569" ht="21.75" customHeight="1"/>
    <row r="570" ht="21.75" customHeight="1"/>
    <row r="571" ht="21.75" customHeight="1"/>
    <row r="572" ht="21.75" customHeight="1"/>
    <row r="573" ht="21.75" customHeight="1"/>
    <row r="574" ht="21.75" customHeight="1"/>
    <row r="575" ht="21.75" customHeight="1"/>
    <row r="576" ht="21.75" customHeight="1"/>
    <row r="577" ht="21.75" customHeight="1"/>
    <row r="578" ht="21.75" customHeight="1"/>
    <row r="579" ht="21.75" customHeight="1"/>
    <row r="580" ht="21.75" customHeight="1"/>
    <row r="581" ht="21.75" customHeight="1"/>
    <row r="582" ht="21.75" customHeight="1"/>
    <row r="583" ht="21.75" customHeight="1"/>
    <row r="584" ht="21.75" customHeight="1"/>
    <row r="585" ht="21.75" customHeight="1"/>
    <row r="586" ht="21.75" customHeight="1"/>
    <row r="587" ht="21.75" customHeight="1"/>
    <row r="588" ht="21.75" customHeight="1"/>
    <row r="589" ht="21.75" customHeight="1"/>
    <row r="590" ht="21.75" customHeight="1"/>
    <row r="591" ht="21.75" customHeight="1"/>
    <row r="592" ht="21.75" customHeight="1"/>
    <row r="593" ht="21.75" customHeight="1"/>
    <row r="594" ht="21.75" customHeight="1"/>
    <row r="595" ht="21.75" customHeight="1"/>
    <row r="596" ht="21.75" customHeight="1"/>
    <row r="597" ht="21.75" customHeight="1"/>
    <row r="598" ht="21.75" customHeight="1"/>
    <row r="599" ht="21.75" customHeight="1"/>
    <row r="600" ht="21.75" customHeight="1"/>
    <row r="601" ht="21.75" customHeight="1"/>
    <row r="602" ht="21.75" customHeight="1"/>
    <row r="603" ht="21.75" customHeight="1"/>
    <row r="604" ht="21.75" customHeight="1"/>
    <row r="605" ht="21.75" customHeight="1"/>
    <row r="606" ht="21.75" customHeight="1"/>
    <row r="607" ht="21.75" customHeight="1"/>
    <row r="608" ht="21.75" customHeight="1"/>
    <row r="609" ht="21.75" customHeight="1"/>
    <row r="610" ht="21.75" customHeight="1"/>
    <row r="611" ht="21.75" customHeight="1"/>
    <row r="612" ht="21.75" customHeight="1"/>
    <row r="613" ht="21.75" customHeight="1"/>
    <row r="614" ht="21.75" customHeight="1"/>
    <row r="615" ht="21.75" customHeight="1"/>
    <row r="616" ht="21.75" customHeight="1"/>
    <row r="617" ht="21.75" customHeight="1"/>
    <row r="618" ht="21.75" customHeight="1"/>
    <row r="619" ht="21.75" customHeight="1"/>
    <row r="620" ht="21.75" customHeight="1"/>
    <row r="621" ht="21.75" customHeight="1"/>
    <row r="622" ht="21.75" customHeight="1"/>
    <row r="623" ht="21.75" customHeight="1"/>
    <row r="624" ht="21.75" customHeight="1"/>
    <row r="625" ht="21.75" customHeight="1"/>
    <row r="626" ht="21.75" customHeight="1"/>
    <row r="627" ht="21.75" customHeight="1"/>
    <row r="628" ht="21.75" customHeight="1"/>
    <row r="629" ht="21.75" customHeight="1"/>
    <row r="630" ht="21.75" customHeight="1"/>
    <row r="631" ht="21.75" customHeight="1"/>
    <row r="632" ht="21.75" customHeight="1"/>
    <row r="633" ht="21.75" customHeight="1"/>
    <row r="634" ht="21.75" customHeight="1"/>
    <row r="635" ht="21.75" customHeight="1"/>
    <row r="636" ht="21.75" customHeight="1"/>
    <row r="637" ht="21.75" customHeight="1"/>
    <row r="638" ht="21.75" customHeight="1"/>
    <row r="639" ht="21.75" customHeight="1"/>
    <row r="640" ht="21.75" customHeight="1"/>
    <row r="641" ht="21.75" customHeight="1"/>
    <row r="642" ht="21.75" customHeight="1"/>
    <row r="643" ht="21.75" customHeight="1"/>
    <row r="644" ht="21.75" customHeight="1"/>
    <row r="645" ht="21.75" customHeight="1"/>
    <row r="646" ht="21.75" customHeight="1"/>
    <row r="647" ht="21.75" customHeight="1"/>
    <row r="648" ht="21.75" customHeight="1"/>
    <row r="649" ht="21.75" customHeight="1"/>
    <row r="650" ht="21.75" customHeight="1"/>
    <row r="651" ht="21.75" customHeight="1"/>
    <row r="652" ht="21.75" customHeight="1"/>
    <row r="653" ht="21.75" customHeight="1"/>
    <row r="654" ht="21.75" customHeight="1"/>
    <row r="655" ht="21.75" customHeight="1"/>
    <row r="656" ht="21.75" customHeight="1"/>
    <row r="657" ht="21.75" customHeight="1"/>
    <row r="658" ht="21.75" customHeight="1"/>
    <row r="659" ht="21.75" customHeight="1"/>
    <row r="660" ht="21.75" customHeight="1"/>
    <row r="661" ht="21.75" customHeight="1"/>
    <row r="662" ht="21.75" customHeight="1"/>
    <row r="663" ht="21.75" customHeight="1"/>
    <row r="664" ht="21.75" customHeight="1"/>
    <row r="665" ht="21.75" customHeight="1"/>
    <row r="666" ht="21.75" customHeight="1"/>
    <row r="667" ht="21.75" customHeight="1"/>
    <row r="668" ht="21.75" customHeight="1"/>
    <row r="669" ht="21.75" customHeight="1"/>
    <row r="670" ht="21.75" customHeight="1"/>
    <row r="671" ht="21.75" customHeight="1"/>
    <row r="672" ht="21.75" customHeight="1"/>
    <row r="673" ht="21.75" customHeight="1"/>
    <row r="674" ht="21.75" customHeight="1"/>
    <row r="675" ht="21.75" customHeight="1"/>
    <row r="676" ht="21.75" customHeight="1"/>
    <row r="677" ht="21.75" customHeight="1"/>
    <row r="678" ht="21.75" customHeight="1"/>
    <row r="679" ht="21.75" customHeight="1"/>
    <row r="680" ht="21.75" customHeight="1"/>
    <row r="681" ht="21.75" customHeight="1"/>
    <row r="682" ht="21.75" customHeight="1"/>
    <row r="683" ht="21.75" customHeight="1"/>
    <row r="684" ht="21.75" customHeight="1"/>
    <row r="685" ht="21.75" customHeight="1"/>
    <row r="686" ht="21.75" customHeight="1"/>
    <row r="687" ht="21.75" customHeight="1"/>
    <row r="688" ht="21.75" customHeight="1"/>
    <row r="689" ht="21.75" customHeight="1"/>
    <row r="690" ht="21.75" customHeight="1"/>
    <row r="691" ht="21.75" customHeight="1"/>
    <row r="692" ht="21.75" customHeight="1"/>
    <row r="693" ht="21.75" customHeight="1"/>
    <row r="694" ht="21.75" customHeight="1"/>
    <row r="695" ht="21.75" customHeight="1"/>
    <row r="696" ht="21.75" customHeight="1"/>
    <row r="697" ht="21.75" customHeight="1"/>
    <row r="698" ht="21.75" customHeight="1"/>
    <row r="699" ht="21.75" customHeight="1"/>
    <row r="700" ht="21.75" customHeight="1"/>
    <row r="701" ht="21.75" customHeight="1"/>
    <row r="702" ht="21.75" customHeight="1"/>
    <row r="703" ht="21.75" customHeight="1"/>
    <row r="704" ht="21.75" customHeight="1"/>
    <row r="705" ht="21.75" customHeight="1"/>
    <row r="706" ht="21.75" customHeight="1"/>
    <row r="707" ht="21.75" customHeight="1"/>
    <row r="708" ht="21.75" customHeight="1"/>
    <row r="709" ht="21.75" customHeight="1"/>
    <row r="710" ht="21.75" customHeight="1"/>
    <row r="711" ht="21.75" customHeight="1"/>
    <row r="712" ht="21.75" customHeight="1"/>
    <row r="713" ht="21.75" customHeight="1"/>
    <row r="714" ht="21.75" customHeight="1"/>
    <row r="715" ht="21.75" customHeight="1"/>
    <row r="716" ht="21.75" customHeight="1"/>
    <row r="717" ht="21.75" customHeight="1"/>
    <row r="718" ht="21.75" customHeight="1"/>
    <row r="719" ht="21.75" customHeight="1"/>
    <row r="720" ht="21.75" customHeight="1"/>
    <row r="721" ht="21.75" customHeight="1"/>
    <row r="722" ht="21.75" customHeight="1"/>
    <row r="723" ht="21.75" customHeight="1"/>
    <row r="724" ht="21.75" customHeight="1"/>
    <row r="725" ht="21.75" customHeight="1"/>
    <row r="726" ht="21.75" customHeight="1"/>
    <row r="727" ht="21.75" customHeight="1"/>
    <row r="728" ht="21.75" customHeight="1"/>
    <row r="729" ht="21.75" customHeight="1"/>
    <row r="730" ht="21.75" customHeight="1"/>
    <row r="731" ht="21.75" customHeight="1"/>
    <row r="732" ht="21.75" customHeight="1"/>
    <row r="733" ht="21.75" customHeight="1"/>
    <row r="734" ht="21.75" customHeight="1"/>
    <row r="735" ht="21.75" customHeight="1"/>
    <row r="736" ht="21.75" customHeight="1"/>
    <row r="737" ht="21.75" customHeight="1"/>
    <row r="738" ht="21.75" customHeight="1"/>
    <row r="739" ht="21.75" customHeight="1"/>
    <row r="740" ht="21.75" customHeight="1"/>
    <row r="741" ht="21.75" customHeight="1"/>
    <row r="742" ht="21.75" customHeight="1"/>
    <row r="743" ht="21.75" customHeight="1"/>
    <row r="744" ht="21.75" customHeight="1"/>
    <row r="745" ht="21.75" customHeight="1"/>
    <row r="746" ht="21.75" customHeight="1"/>
    <row r="747" ht="21.75" customHeight="1"/>
    <row r="748" ht="21.75" customHeight="1"/>
    <row r="749" ht="21.75" customHeight="1"/>
    <row r="750" ht="21.75" customHeight="1"/>
    <row r="751" ht="21.75" customHeight="1"/>
    <row r="752" ht="21.75" customHeight="1"/>
    <row r="753" ht="21.75" customHeight="1"/>
    <row r="754" ht="21.75" customHeight="1"/>
    <row r="755" ht="21.75" customHeight="1"/>
    <row r="756" ht="21.75" customHeight="1"/>
    <row r="757" ht="21.75" customHeight="1"/>
    <row r="758" ht="21.75" customHeight="1"/>
    <row r="759" ht="21.75" customHeight="1"/>
    <row r="760" ht="21.75" customHeight="1"/>
    <row r="761" ht="21.75" customHeight="1"/>
    <row r="762" ht="21.75" customHeight="1"/>
    <row r="763" ht="21.75" customHeight="1"/>
    <row r="764" ht="21.75" customHeight="1"/>
    <row r="765" ht="21.75" customHeight="1"/>
    <row r="766" ht="21.75" customHeight="1"/>
    <row r="767" ht="21.75" customHeight="1"/>
    <row r="768" ht="21.75" customHeight="1"/>
    <row r="769" ht="21.75" customHeight="1"/>
    <row r="770" ht="21.75" customHeight="1"/>
    <row r="771" ht="21.75" customHeight="1"/>
    <row r="772" ht="21.75" customHeight="1"/>
    <row r="773" ht="21.75" customHeight="1"/>
    <row r="774" ht="21.75" customHeight="1"/>
    <row r="775" ht="21.75" customHeight="1"/>
    <row r="776" ht="21.75" customHeight="1"/>
    <row r="777" ht="21.75" customHeight="1"/>
    <row r="778" ht="21.75" customHeight="1"/>
    <row r="779" ht="21.75" customHeight="1"/>
    <row r="780" ht="21.75" customHeight="1"/>
    <row r="781" ht="21.75" customHeight="1"/>
    <row r="782" ht="21.75" customHeight="1"/>
    <row r="783" ht="21.75" customHeight="1"/>
    <row r="784" ht="21.75" customHeight="1"/>
    <row r="785" ht="21.75" customHeight="1"/>
    <row r="786" ht="21.75" customHeight="1"/>
    <row r="787" ht="21.75" customHeight="1"/>
    <row r="788" ht="21.75" customHeight="1"/>
    <row r="789" ht="21.75" customHeight="1"/>
    <row r="790" ht="21.75" customHeight="1"/>
    <row r="791" ht="21.75" customHeight="1"/>
    <row r="792" ht="21.75" customHeight="1"/>
    <row r="793" ht="21.75" customHeight="1"/>
    <row r="794" ht="21.75" customHeight="1"/>
    <row r="795" ht="21.75" customHeight="1"/>
    <row r="796" ht="21.75" customHeight="1"/>
    <row r="797" ht="21.75" customHeight="1"/>
    <row r="798" ht="21.75" customHeight="1"/>
    <row r="799" ht="21.75" customHeight="1"/>
    <row r="800" ht="21.75" customHeight="1"/>
    <row r="801" ht="21.75" customHeight="1"/>
    <row r="802" ht="21.75" customHeight="1"/>
    <row r="803" ht="21.75" customHeight="1"/>
    <row r="804" ht="21.75" customHeight="1"/>
    <row r="805" ht="21.75" customHeight="1"/>
    <row r="806" ht="21.75" customHeight="1"/>
    <row r="807" ht="21.75" customHeight="1"/>
    <row r="808" ht="21.75" customHeight="1"/>
    <row r="809" ht="21.75" customHeight="1"/>
    <row r="810" ht="21.75" customHeight="1"/>
    <row r="811" ht="21.75" customHeight="1"/>
    <row r="812" ht="21.75" customHeight="1"/>
    <row r="813" ht="21.75" customHeight="1"/>
    <row r="814" ht="21.75" customHeight="1"/>
    <row r="815" ht="21.75" customHeight="1"/>
    <row r="816" ht="21.75" customHeight="1"/>
    <row r="817" ht="21.75" customHeight="1"/>
    <row r="818" ht="21.75" customHeight="1"/>
    <row r="819" ht="21.75" customHeight="1"/>
    <row r="820" ht="21.75" customHeight="1"/>
    <row r="821" ht="21.75" customHeight="1"/>
    <row r="822" ht="21.75" customHeight="1"/>
    <row r="823" ht="21.75" customHeight="1"/>
    <row r="824" ht="21.75" customHeight="1"/>
    <row r="825" ht="21.75" customHeight="1"/>
    <row r="826" ht="21.75" customHeight="1"/>
    <row r="827" ht="21.75" customHeight="1"/>
    <row r="828" ht="21.75" customHeight="1"/>
    <row r="829" ht="21.75" customHeight="1"/>
    <row r="830" ht="21.75" customHeight="1"/>
    <row r="831" ht="21.75" customHeight="1"/>
    <row r="832" ht="21.75" customHeight="1"/>
    <row r="833" ht="21.75" customHeight="1"/>
    <row r="834" ht="21.75" customHeight="1"/>
    <row r="835" ht="21.75" customHeight="1"/>
    <row r="836" ht="21.75" customHeight="1"/>
    <row r="837" ht="21.75" customHeight="1"/>
    <row r="838" ht="21.75" customHeight="1"/>
    <row r="839" ht="21.75" customHeight="1"/>
    <row r="840" ht="21.75" customHeight="1"/>
    <row r="841" ht="21.75" customHeight="1"/>
    <row r="842" ht="21.75" customHeight="1"/>
    <row r="843" ht="21.75" customHeight="1"/>
    <row r="844" ht="21.75" customHeight="1"/>
    <row r="845" ht="21.75" customHeight="1"/>
    <row r="846" ht="21.75" customHeight="1"/>
    <row r="847" ht="21.75" customHeight="1"/>
    <row r="848" ht="21.75" customHeight="1"/>
    <row r="849" ht="21.75" customHeight="1"/>
    <row r="850" ht="21.75" customHeight="1"/>
    <row r="851" ht="21.75" customHeight="1"/>
    <row r="852" ht="21.75" customHeight="1"/>
    <row r="853" ht="21.75" customHeight="1"/>
    <row r="854" ht="21.75" customHeight="1"/>
    <row r="855" ht="21.75" customHeight="1"/>
    <row r="856" ht="21.75" customHeight="1"/>
    <row r="857" ht="21.75" customHeight="1"/>
    <row r="858" ht="21.75" customHeight="1"/>
    <row r="859" ht="21.75" customHeight="1"/>
    <row r="860" ht="21.75" customHeight="1"/>
    <row r="861" ht="21.75" customHeight="1"/>
    <row r="862" ht="21.75" customHeight="1"/>
    <row r="863" ht="21.75" customHeight="1"/>
    <row r="864" ht="21.75" customHeight="1"/>
    <row r="865" ht="21.75" customHeight="1"/>
    <row r="866" ht="21.75" customHeight="1"/>
    <row r="867" ht="21.75" customHeight="1"/>
    <row r="868" ht="21.75" customHeight="1"/>
    <row r="869" ht="21.75" customHeight="1"/>
    <row r="870" ht="21.75" customHeight="1"/>
    <row r="871" ht="21.75" customHeight="1"/>
    <row r="872" ht="21.75" customHeight="1"/>
    <row r="873" ht="21.75" customHeight="1"/>
    <row r="874" ht="21.75" customHeight="1"/>
    <row r="875" ht="21.75" customHeight="1"/>
    <row r="876" ht="21.75" customHeight="1"/>
    <row r="877" ht="21.75" customHeight="1"/>
    <row r="878" ht="21.75" customHeight="1"/>
    <row r="879" ht="21.75" customHeight="1"/>
    <row r="880" ht="21.75" customHeight="1"/>
    <row r="881" ht="21.75" customHeight="1"/>
    <row r="882" ht="21.75" customHeight="1"/>
    <row r="883" ht="21.75" customHeight="1"/>
    <row r="884" ht="21.75" customHeight="1"/>
    <row r="885" ht="21.75" customHeight="1"/>
    <row r="886" ht="21.75" customHeight="1"/>
    <row r="887" ht="21.75" customHeight="1"/>
    <row r="888" ht="21.75" customHeight="1"/>
    <row r="889" ht="21.75" customHeight="1"/>
    <row r="890" ht="21.75" customHeight="1"/>
    <row r="891" ht="21.75" customHeight="1"/>
    <row r="892" ht="21.75" customHeight="1"/>
    <row r="893" ht="21.75" customHeight="1"/>
    <row r="894" ht="21.75" customHeight="1"/>
    <row r="895" ht="21.75" customHeight="1"/>
    <row r="896" ht="21.75" customHeight="1"/>
    <row r="897" ht="21.75" customHeight="1"/>
    <row r="898" ht="21.75" customHeight="1"/>
    <row r="899" ht="21.75" customHeight="1"/>
    <row r="900" ht="21.75" customHeight="1"/>
    <row r="901" ht="21.75" customHeight="1"/>
    <row r="902" ht="21.75" customHeight="1"/>
    <row r="903" ht="21.75" customHeight="1"/>
    <row r="904" ht="21.75" customHeight="1"/>
    <row r="905" ht="21.75" customHeight="1"/>
    <row r="906" ht="21.75" customHeight="1"/>
    <row r="907" ht="21.75" customHeight="1"/>
    <row r="908" ht="21.75" customHeight="1"/>
    <row r="909" ht="21.75" customHeight="1"/>
    <row r="910" ht="21.75" customHeight="1"/>
    <row r="911" ht="21.75" customHeight="1"/>
    <row r="912" ht="21.75" customHeight="1"/>
    <row r="913" ht="21.75" customHeight="1"/>
    <row r="914" ht="21.75" customHeight="1"/>
    <row r="915" ht="21.75" customHeight="1"/>
    <row r="916" ht="21.75" customHeight="1"/>
    <row r="917" ht="21.75" customHeight="1"/>
    <row r="918" ht="21.75" customHeight="1"/>
    <row r="919" ht="21.75" customHeight="1"/>
    <row r="920" ht="21.75" customHeight="1"/>
    <row r="921" ht="21.75" customHeight="1"/>
    <row r="922" ht="21.75" customHeight="1"/>
    <row r="923" ht="21.75" customHeight="1"/>
    <row r="924" ht="21.75" customHeight="1"/>
    <row r="925" ht="21.75" customHeight="1"/>
    <row r="926" ht="21.75" customHeight="1"/>
    <row r="927" ht="21.75" customHeight="1"/>
    <row r="928" ht="21.75" customHeight="1"/>
    <row r="929" ht="21.75" customHeight="1"/>
    <row r="930" ht="21.75" customHeight="1"/>
    <row r="931" ht="21.75" customHeight="1"/>
    <row r="932" ht="21.75" customHeight="1"/>
    <row r="933" ht="21.75" customHeight="1"/>
    <row r="934" ht="21.75" customHeight="1"/>
    <row r="935" ht="21.75" customHeight="1"/>
    <row r="936" ht="21.75" customHeight="1"/>
    <row r="937" ht="21.75" customHeight="1"/>
    <row r="938" ht="21.75" customHeight="1"/>
    <row r="939" ht="21.75" customHeight="1"/>
    <row r="940" ht="21.75" customHeight="1"/>
    <row r="941" ht="21.75" customHeight="1"/>
    <row r="942" ht="21.75" customHeight="1"/>
    <row r="943" ht="21.75" customHeight="1"/>
    <row r="944" ht="21.75" customHeight="1"/>
    <row r="945" ht="21.75" customHeight="1"/>
    <row r="946" ht="21.75" customHeight="1"/>
    <row r="947" ht="21.75" customHeight="1"/>
    <row r="948" ht="21.75" customHeight="1"/>
    <row r="949" ht="21.75" customHeight="1"/>
    <row r="950" ht="21.75" customHeight="1"/>
    <row r="951" ht="21.75" customHeight="1"/>
    <row r="952" ht="21.75" customHeight="1"/>
    <row r="953" ht="21.75" customHeight="1"/>
    <row r="954" ht="21.75" customHeight="1"/>
    <row r="955" ht="21.75" customHeight="1"/>
    <row r="956" ht="21.75" customHeight="1"/>
    <row r="957" ht="21.75" customHeight="1"/>
    <row r="958" ht="21.75" customHeight="1"/>
    <row r="959" ht="21.75" customHeight="1"/>
    <row r="960" ht="21.75" customHeight="1"/>
    <row r="961" ht="21.75" customHeight="1"/>
    <row r="962" ht="21.75" customHeight="1"/>
    <row r="963" ht="21.75" customHeight="1"/>
    <row r="964" ht="21.75" customHeight="1"/>
    <row r="965" ht="21.75" customHeight="1"/>
    <row r="966" ht="21.75" customHeight="1"/>
    <row r="967" ht="21.75" customHeight="1"/>
    <row r="968" ht="21.75" customHeight="1"/>
    <row r="969" ht="21.75" customHeight="1"/>
    <row r="970" ht="21.75" customHeight="1"/>
    <row r="971" ht="21.75" customHeight="1"/>
    <row r="972" ht="21.75" customHeight="1"/>
    <row r="973" ht="21.75" customHeight="1"/>
    <row r="974" ht="21.75" customHeight="1"/>
    <row r="975" ht="21.75" customHeight="1"/>
    <row r="976" ht="21.75" customHeight="1"/>
    <row r="977" ht="21.75" customHeight="1"/>
    <row r="978" ht="21.75" customHeight="1"/>
    <row r="979" ht="21.75" customHeight="1"/>
    <row r="980" ht="21.75" customHeight="1"/>
    <row r="981" ht="21.75" customHeight="1"/>
    <row r="982" ht="21.75" customHeight="1"/>
    <row r="983" ht="21.75" customHeight="1"/>
    <row r="984" ht="21.75" customHeight="1"/>
    <row r="985" ht="21.75" customHeight="1"/>
    <row r="986" ht="21.75" customHeight="1"/>
    <row r="987" ht="21.75" customHeight="1"/>
    <row r="988" ht="21.75" customHeight="1"/>
    <row r="989" ht="21.75" customHeight="1"/>
    <row r="990" ht="21.75" customHeight="1"/>
    <row r="991" ht="21.75" customHeight="1"/>
    <row r="992" ht="21.75" customHeight="1"/>
    <row r="993" ht="21.75" customHeight="1"/>
    <row r="994" ht="21.75" customHeight="1"/>
    <row r="995" ht="21.75" customHeight="1"/>
    <row r="996" ht="21.75" customHeight="1"/>
    <row r="997" ht="21.75" customHeight="1"/>
    <row r="998" ht="21.75" customHeight="1"/>
    <row r="999" ht="21.75" customHeight="1"/>
    <row r="1000" ht="21.75" customHeight="1"/>
  </sheetData>
  <mergeCells count="5">
    <mergeCell ref="F6:AF6"/>
    <mergeCell ref="R7:AD7"/>
    <mergeCell ref="N8:P8"/>
    <mergeCell ref="R8:AD8"/>
    <mergeCell ref="A47:L47"/>
  </mergeCells>
  <pageMargins left="0.5" right="0.5" top="0.5" bottom="0.6" header="0.49" footer="0.4"/>
  <pageSetup paperSize="9" scale="60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87189-75A0-4216-B048-FA798A86CA80}">
  <sheetPr>
    <tabColor rgb="FF92D050"/>
  </sheetPr>
  <dimension ref="A1:W85"/>
  <sheetViews>
    <sheetView topLeftCell="A17" zoomScale="80" zoomScaleNormal="80" zoomScaleSheetLayoutView="70" workbookViewId="0">
      <selection activeCell="C31" sqref="C31"/>
    </sheetView>
  </sheetViews>
  <sheetFormatPr defaultColWidth="14.42578125" defaultRowHeight="15" customHeight="1"/>
  <cols>
    <col min="1" max="2" width="1.42578125" style="97" customWidth="1"/>
    <col min="3" max="3" width="40.42578125" style="97" customWidth="1"/>
    <col min="4" max="4" width="7.7109375" style="97" customWidth="1"/>
    <col min="5" max="5" width="0.85546875" style="97" customWidth="1"/>
    <col min="6" max="6" width="10.85546875" style="97" customWidth="1"/>
    <col min="7" max="7" width="0.85546875" style="97" customWidth="1"/>
    <col min="8" max="8" width="10.140625" style="97" customWidth="1"/>
    <col min="9" max="9" width="0.85546875" style="97" customWidth="1"/>
    <col min="10" max="10" width="11.5703125" style="97" customWidth="1"/>
    <col min="11" max="11" width="0.85546875" style="97" customWidth="1"/>
    <col min="12" max="12" width="9.85546875" style="97" customWidth="1"/>
    <col min="13" max="13" width="0.85546875" style="97" customWidth="1"/>
    <col min="14" max="14" width="11.5703125" style="97" customWidth="1"/>
    <col min="15" max="15" width="0.85546875" style="97" customWidth="1"/>
    <col min="16" max="16" width="14.42578125" style="97" customWidth="1"/>
    <col min="17" max="17" width="0.85546875" style="97" customWidth="1"/>
    <col min="18" max="18" width="10.85546875" style="97" customWidth="1"/>
    <col min="19" max="19" width="0.85546875" style="97" customWidth="1"/>
    <col min="20" max="20" width="15.85546875" style="97" customWidth="1"/>
    <col min="21" max="21" width="0.85546875" style="97" customWidth="1"/>
    <col min="22" max="22" width="12.7109375" style="97" customWidth="1"/>
    <col min="23" max="16384" width="14.42578125" style="97"/>
  </cols>
  <sheetData>
    <row r="1" spans="1:23" ht="18.75" customHeight="1">
      <c r="A1" s="37" t="s">
        <v>0</v>
      </c>
      <c r="B1" s="37"/>
      <c r="C1" s="37"/>
      <c r="D1" s="37"/>
      <c r="E1" s="37"/>
      <c r="F1" s="38"/>
      <c r="G1" s="68"/>
      <c r="H1" s="37"/>
      <c r="I1" s="37"/>
      <c r="J1" s="37"/>
      <c r="K1" s="37"/>
      <c r="L1" s="37"/>
      <c r="M1" s="37"/>
      <c r="N1" s="39"/>
      <c r="O1" s="68"/>
      <c r="P1" s="39"/>
      <c r="Q1" s="68"/>
      <c r="R1" s="39"/>
      <c r="S1" s="68"/>
      <c r="T1" s="39"/>
      <c r="U1" s="68"/>
      <c r="V1" s="43" t="s">
        <v>95</v>
      </c>
    </row>
    <row r="2" spans="1:23" ht="18.75" customHeight="1">
      <c r="A2" s="37" t="s">
        <v>132</v>
      </c>
      <c r="B2" s="37"/>
      <c r="C2" s="37"/>
      <c r="D2" s="37"/>
      <c r="E2" s="37"/>
      <c r="F2" s="38"/>
      <c r="G2" s="68"/>
      <c r="H2" s="37"/>
      <c r="I2" s="37"/>
      <c r="J2" s="37"/>
      <c r="K2" s="37"/>
      <c r="L2" s="37"/>
      <c r="M2" s="37"/>
      <c r="N2" s="39"/>
      <c r="O2" s="68"/>
      <c r="P2" s="39"/>
      <c r="Q2" s="68"/>
      <c r="R2" s="39"/>
      <c r="S2" s="68"/>
      <c r="T2" s="39"/>
      <c r="U2" s="68"/>
      <c r="V2" s="37"/>
    </row>
    <row r="3" spans="1:23" ht="18.75" customHeight="1">
      <c r="A3" s="44" t="s">
        <v>274</v>
      </c>
      <c r="B3" s="44"/>
      <c r="C3" s="44"/>
      <c r="D3" s="44"/>
      <c r="E3" s="44"/>
      <c r="F3" s="45"/>
      <c r="G3" s="69"/>
      <c r="H3" s="44"/>
      <c r="I3" s="44"/>
      <c r="J3" s="44"/>
      <c r="K3" s="44"/>
      <c r="L3" s="44"/>
      <c r="M3" s="44"/>
      <c r="N3" s="46"/>
      <c r="O3" s="69"/>
      <c r="P3" s="46"/>
      <c r="Q3" s="69"/>
      <c r="R3" s="46"/>
      <c r="S3" s="69"/>
      <c r="T3" s="46"/>
      <c r="U3" s="69"/>
      <c r="V3" s="44"/>
    </row>
    <row r="4" spans="1:23" ht="18.95" customHeight="1">
      <c r="A4" s="37"/>
      <c r="B4" s="39"/>
      <c r="C4" s="39"/>
      <c r="D4" s="39"/>
      <c r="E4" s="39"/>
      <c r="F4" s="40"/>
      <c r="G4" s="43"/>
      <c r="H4" s="40"/>
      <c r="I4" s="40"/>
      <c r="J4" s="40"/>
      <c r="K4" s="43"/>
      <c r="L4" s="43"/>
      <c r="M4" s="43"/>
      <c r="N4" s="40"/>
      <c r="O4" s="68"/>
      <c r="P4" s="40"/>
      <c r="Q4" s="68"/>
      <c r="R4" s="40"/>
      <c r="S4" s="68"/>
      <c r="T4" s="40"/>
      <c r="U4" s="68"/>
      <c r="V4" s="40"/>
    </row>
    <row r="5" spans="1:23" ht="18.95" customHeight="1">
      <c r="A5" s="39"/>
      <c r="B5" s="39"/>
      <c r="C5" s="39"/>
      <c r="D5" s="39"/>
      <c r="E5" s="39"/>
      <c r="F5" s="45"/>
      <c r="G5" s="69"/>
      <c r="H5" s="46"/>
      <c r="I5" s="46"/>
      <c r="J5" s="46"/>
      <c r="K5" s="46"/>
      <c r="L5" s="46"/>
      <c r="M5" s="46"/>
      <c r="N5" s="46"/>
      <c r="O5" s="69"/>
      <c r="P5" s="46"/>
      <c r="Q5" s="69"/>
      <c r="R5" s="46"/>
      <c r="S5" s="69"/>
      <c r="T5" s="46"/>
      <c r="U5" s="69"/>
      <c r="V5" s="70" t="s">
        <v>3</v>
      </c>
    </row>
    <row r="6" spans="1:23" ht="18.95" customHeight="1">
      <c r="A6" s="39"/>
      <c r="B6" s="39"/>
      <c r="C6" s="39"/>
      <c r="D6" s="39"/>
      <c r="E6" s="39"/>
      <c r="F6" s="38"/>
      <c r="G6" s="68"/>
      <c r="H6" s="39"/>
      <c r="I6" s="39"/>
      <c r="J6" s="39"/>
      <c r="K6" s="39"/>
      <c r="L6" s="39"/>
      <c r="M6" s="39"/>
      <c r="N6" s="39"/>
      <c r="O6" s="68"/>
      <c r="P6" s="180" t="s">
        <v>90</v>
      </c>
      <c r="Q6" s="176"/>
      <c r="R6" s="176"/>
      <c r="S6" s="176"/>
      <c r="T6" s="176"/>
      <c r="U6" s="68"/>
      <c r="V6" s="43"/>
    </row>
    <row r="7" spans="1:23" ht="18.95" customHeight="1">
      <c r="A7" s="39"/>
      <c r="B7" s="39"/>
      <c r="C7" s="39"/>
      <c r="D7" s="39"/>
      <c r="E7" s="39"/>
      <c r="F7" s="38"/>
      <c r="G7" s="68"/>
      <c r="H7" s="39"/>
      <c r="I7" s="39"/>
      <c r="J7" s="39"/>
      <c r="K7" s="39"/>
      <c r="L7" s="181" t="s">
        <v>86</v>
      </c>
      <c r="M7" s="168"/>
      <c r="N7" s="168"/>
      <c r="O7" s="68"/>
      <c r="P7" s="180" t="s">
        <v>117</v>
      </c>
      <c r="Q7" s="176"/>
      <c r="R7" s="176"/>
      <c r="S7" s="176"/>
      <c r="T7" s="176"/>
      <c r="U7" s="68"/>
      <c r="V7" s="43"/>
    </row>
    <row r="8" spans="1:23" ht="18.95" customHeight="1">
      <c r="A8" s="39"/>
      <c r="B8" s="39"/>
      <c r="C8" s="39"/>
      <c r="D8" s="39"/>
      <c r="E8" s="39"/>
      <c r="F8" s="38"/>
      <c r="G8" s="68"/>
      <c r="H8" s="39"/>
      <c r="I8" s="39"/>
      <c r="J8" s="39"/>
      <c r="K8" s="39"/>
      <c r="L8" s="71" t="s">
        <v>87</v>
      </c>
      <c r="M8" s="54"/>
      <c r="N8" s="54"/>
      <c r="O8" s="68"/>
      <c r="P8" s="43" t="s">
        <v>137</v>
      </c>
      <c r="Q8" s="68"/>
      <c r="R8" s="43" t="s">
        <v>141</v>
      </c>
      <c r="S8" s="54"/>
      <c r="T8" s="54"/>
      <c r="U8" s="68"/>
      <c r="V8" s="43"/>
    </row>
    <row r="9" spans="1:23" ht="18.95" customHeight="1">
      <c r="A9" s="37"/>
      <c r="B9" s="39"/>
      <c r="C9" s="39"/>
      <c r="D9" s="39"/>
      <c r="E9" s="39"/>
      <c r="F9" s="43" t="s">
        <v>146</v>
      </c>
      <c r="G9" s="43"/>
      <c r="H9" s="43" t="s">
        <v>134</v>
      </c>
      <c r="I9" s="43"/>
      <c r="J9" s="43" t="s">
        <v>148</v>
      </c>
      <c r="K9" s="43"/>
      <c r="L9" s="71" t="s">
        <v>150</v>
      </c>
      <c r="M9" s="43"/>
      <c r="N9" s="43"/>
      <c r="O9" s="43"/>
      <c r="P9" s="43" t="s">
        <v>176</v>
      </c>
      <c r="Q9" s="43"/>
      <c r="R9" s="43" t="s">
        <v>153</v>
      </c>
      <c r="S9" s="54"/>
      <c r="T9" s="43" t="s">
        <v>177</v>
      </c>
      <c r="U9" s="54"/>
      <c r="V9" s="43" t="s">
        <v>144</v>
      </c>
    </row>
    <row r="10" spans="1:23" ht="18.95" customHeight="1">
      <c r="A10" s="37"/>
      <c r="B10" s="39"/>
      <c r="C10" s="39"/>
      <c r="D10" s="39"/>
      <c r="E10" s="39"/>
      <c r="F10" s="43" t="s">
        <v>159</v>
      </c>
      <c r="G10" s="43"/>
      <c r="H10" s="43" t="s">
        <v>178</v>
      </c>
      <c r="I10" s="43"/>
      <c r="J10" s="43" t="s">
        <v>161</v>
      </c>
      <c r="K10" s="43"/>
      <c r="L10" s="71" t="s">
        <v>163</v>
      </c>
      <c r="M10" s="43"/>
      <c r="N10" s="43" t="s">
        <v>89</v>
      </c>
      <c r="O10" s="43"/>
      <c r="P10" s="43" t="s">
        <v>179</v>
      </c>
      <c r="Q10" s="43"/>
      <c r="R10" s="43" t="s">
        <v>166</v>
      </c>
      <c r="S10" s="43"/>
      <c r="T10" s="43" t="s">
        <v>180</v>
      </c>
      <c r="U10" s="43"/>
      <c r="V10" s="43" t="s">
        <v>181</v>
      </c>
    </row>
    <row r="11" spans="1:23" ht="18.95" customHeight="1">
      <c r="A11" s="37"/>
      <c r="B11" s="39"/>
      <c r="C11" s="39"/>
      <c r="D11" s="72" t="s">
        <v>9</v>
      </c>
      <c r="E11" s="73"/>
      <c r="F11" s="74" t="s">
        <v>10</v>
      </c>
      <c r="G11" s="43"/>
      <c r="H11" s="74" t="s">
        <v>10</v>
      </c>
      <c r="I11" s="43"/>
      <c r="J11" s="74" t="s">
        <v>10</v>
      </c>
      <c r="K11" s="43"/>
      <c r="L11" s="74" t="s">
        <v>10</v>
      </c>
      <c r="M11" s="43"/>
      <c r="N11" s="74" t="s">
        <v>10</v>
      </c>
      <c r="O11" s="43"/>
      <c r="P11" s="74" t="s">
        <v>10</v>
      </c>
      <c r="Q11" s="43"/>
      <c r="R11" s="74" t="s">
        <v>10</v>
      </c>
      <c r="S11" s="43"/>
      <c r="T11" s="74" t="s">
        <v>10</v>
      </c>
      <c r="U11" s="43"/>
      <c r="V11" s="74" t="s">
        <v>10</v>
      </c>
    </row>
    <row r="12" spans="1:23" ht="18.95" customHeight="1">
      <c r="A12" s="37"/>
      <c r="B12" s="39"/>
      <c r="C12" s="39"/>
      <c r="D12" s="39"/>
      <c r="E12" s="39"/>
      <c r="F12" s="39"/>
      <c r="G12" s="68"/>
      <c r="H12" s="38"/>
      <c r="I12" s="38"/>
      <c r="J12" s="38"/>
      <c r="K12" s="68"/>
      <c r="L12" s="39"/>
      <c r="M12" s="68"/>
      <c r="N12" s="68"/>
      <c r="O12" s="68"/>
      <c r="P12" s="68"/>
      <c r="Q12" s="68"/>
      <c r="R12" s="68"/>
      <c r="S12" s="68"/>
      <c r="T12" s="68"/>
      <c r="U12" s="68"/>
      <c r="V12" s="50"/>
    </row>
    <row r="13" spans="1:23" ht="18.95" customHeight="1">
      <c r="A13" s="75" t="s">
        <v>275</v>
      </c>
      <c r="B13" s="76"/>
      <c r="C13" s="39"/>
      <c r="D13" s="39"/>
      <c r="E13" s="39"/>
      <c r="F13" s="68">
        <v>5264650</v>
      </c>
      <c r="G13" s="68"/>
      <c r="H13" s="68">
        <v>8601300</v>
      </c>
      <c r="I13" s="68"/>
      <c r="J13" s="68">
        <v>47373</v>
      </c>
      <c r="K13" s="68"/>
      <c r="L13" s="68">
        <v>530000</v>
      </c>
      <c r="M13" s="68"/>
      <c r="N13" s="68">
        <v>66197330</v>
      </c>
      <c r="O13" s="68"/>
      <c r="P13" s="68">
        <v>-56914</v>
      </c>
      <c r="Q13" s="68"/>
      <c r="R13" s="68">
        <v>586179</v>
      </c>
      <c r="S13" s="68"/>
      <c r="T13" s="68">
        <f>SUM(P13:R13)</f>
        <v>529265</v>
      </c>
      <c r="U13" s="68"/>
      <c r="V13" s="50">
        <v>81169918</v>
      </c>
      <c r="W13" s="164"/>
    </row>
    <row r="14" spans="1:23" ht="6" customHeight="1">
      <c r="A14" s="50"/>
      <c r="B14" s="62"/>
      <c r="C14" s="62"/>
      <c r="D14" s="62"/>
      <c r="E14" s="42"/>
      <c r="F14" s="40"/>
      <c r="G14" s="57"/>
      <c r="H14" s="40"/>
      <c r="I14" s="57"/>
      <c r="J14" s="40"/>
      <c r="K14" s="57"/>
      <c r="L14" s="40"/>
      <c r="M14" s="57"/>
      <c r="N14" s="40"/>
      <c r="O14" s="57"/>
      <c r="P14" s="40"/>
      <c r="Q14" s="57"/>
      <c r="R14" s="40"/>
      <c r="S14" s="57"/>
      <c r="T14" s="40"/>
      <c r="U14" s="57"/>
      <c r="V14" s="40"/>
    </row>
    <row r="15" spans="1:23" ht="18.95" customHeight="1">
      <c r="A15" s="37" t="s">
        <v>182</v>
      </c>
      <c r="B15" s="62"/>
      <c r="C15" s="39"/>
      <c r="D15" s="39"/>
      <c r="E15" s="39"/>
      <c r="F15" s="40"/>
      <c r="G15" s="77"/>
      <c r="H15" s="40"/>
      <c r="I15" s="40"/>
      <c r="J15" s="40"/>
      <c r="K15" s="68"/>
      <c r="L15" s="40"/>
      <c r="M15" s="68"/>
      <c r="N15" s="40"/>
      <c r="O15" s="68"/>
      <c r="P15" s="40"/>
      <c r="Q15" s="68"/>
      <c r="R15" s="40"/>
      <c r="S15" s="68"/>
      <c r="T15" s="40"/>
      <c r="U15" s="68"/>
      <c r="V15" s="40"/>
    </row>
    <row r="16" spans="1:23" ht="18.95" customHeight="1">
      <c r="A16" s="39" t="s">
        <v>184</v>
      </c>
      <c r="B16" s="37"/>
      <c r="C16" s="39"/>
      <c r="D16" s="38"/>
      <c r="E16" s="39"/>
      <c r="F16" s="40">
        <v>0</v>
      </c>
      <c r="G16" s="68"/>
      <c r="H16" s="40">
        <v>0</v>
      </c>
      <c r="I16" s="68"/>
      <c r="J16" s="40">
        <v>0</v>
      </c>
      <c r="K16" s="68"/>
      <c r="L16" s="40">
        <v>0</v>
      </c>
      <c r="M16" s="68"/>
      <c r="N16" s="40">
        <v>1523193</v>
      </c>
      <c r="O16" s="68"/>
      <c r="P16" s="40">
        <v>0</v>
      </c>
      <c r="Q16" s="68"/>
      <c r="R16" s="40">
        <v>-328872</v>
      </c>
      <c r="S16" s="68"/>
      <c r="T16" s="68">
        <f>SUM(P16:R16)</f>
        <v>-328872</v>
      </c>
      <c r="U16" s="68"/>
      <c r="V16" s="40">
        <v>1194321</v>
      </c>
    </row>
    <row r="17" spans="1:22" ht="18.95" customHeight="1">
      <c r="A17" s="163" t="s">
        <v>264</v>
      </c>
      <c r="B17" s="37"/>
      <c r="C17" s="39"/>
      <c r="D17" s="38">
        <v>19</v>
      </c>
      <c r="E17" s="39"/>
      <c r="F17" s="47">
        <v>0</v>
      </c>
      <c r="G17" s="68"/>
      <c r="H17" s="47">
        <v>0</v>
      </c>
      <c r="I17" s="68"/>
      <c r="J17" s="47">
        <v>0</v>
      </c>
      <c r="K17" s="68"/>
      <c r="L17" s="47">
        <v>0</v>
      </c>
      <c r="M17" s="68"/>
      <c r="N17" s="161">
        <v>-1710970</v>
      </c>
      <c r="O17" s="68"/>
      <c r="P17" s="47">
        <v>0</v>
      </c>
      <c r="Q17" s="68"/>
      <c r="R17" s="161">
        <v>0</v>
      </c>
      <c r="S17" s="68"/>
      <c r="T17" s="47">
        <v>0</v>
      </c>
      <c r="U17" s="68"/>
      <c r="V17" s="47">
        <v>-1710970</v>
      </c>
    </row>
    <row r="18" spans="1:22" ht="6" customHeight="1">
      <c r="A18" s="50"/>
      <c r="B18" s="62"/>
      <c r="C18" s="62"/>
      <c r="D18" s="62"/>
      <c r="E18" s="42"/>
      <c r="F18" s="40"/>
      <c r="G18" s="57"/>
      <c r="H18" s="40"/>
      <c r="I18" s="57"/>
      <c r="J18" s="40"/>
      <c r="K18" s="57"/>
      <c r="L18" s="40"/>
      <c r="M18" s="57"/>
      <c r="N18" s="40"/>
      <c r="O18" s="57"/>
      <c r="P18" s="40"/>
      <c r="Q18" s="57"/>
      <c r="R18" s="40"/>
      <c r="S18" s="57"/>
      <c r="T18" s="40"/>
      <c r="U18" s="57"/>
      <c r="V18" s="40"/>
    </row>
    <row r="19" spans="1:22" ht="18.95" customHeight="1" thickBot="1">
      <c r="A19" s="37" t="s">
        <v>276</v>
      </c>
      <c r="B19" s="37"/>
      <c r="C19" s="39"/>
      <c r="D19" s="39"/>
      <c r="E19" s="39"/>
      <c r="F19" s="78">
        <f>SUM(F13:F17)</f>
        <v>5264650</v>
      </c>
      <c r="G19" s="77"/>
      <c r="H19" s="78">
        <f>SUM(H13:H17)</f>
        <v>8601300</v>
      </c>
      <c r="I19" s="77"/>
      <c r="J19" s="78">
        <f>SUM(J13:J17)</f>
        <v>47373</v>
      </c>
      <c r="K19" s="77"/>
      <c r="L19" s="78">
        <f>SUM(L13:L17)</f>
        <v>530000</v>
      </c>
      <c r="M19" s="77"/>
      <c r="N19" s="78">
        <f>SUM(N13:N17)</f>
        <v>66009553</v>
      </c>
      <c r="O19" s="77"/>
      <c r="P19" s="78">
        <f>SUM(P13:P17)</f>
        <v>-56914</v>
      </c>
      <c r="Q19" s="77"/>
      <c r="R19" s="78">
        <f>SUM(R13:R17)</f>
        <v>257307</v>
      </c>
      <c r="S19" s="77"/>
      <c r="T19" s="78">
        <f>SUM(T13:T17)</f>
        <v>200393</v>
      </c>
      <c r="U19" s="77"/>
      <c r="V19" s="78">
        <f>SUM(V13:V17)</f>
        <v>80653269</v>
      </c>
    </row>
    <row r="20" spans="1:22" ht="18.95" customHeight="1" thickTop="1">
      <c r="A20" s="37"/>
      <c r="B20" s="39"/>
      <c r="C20" s="39"/>
      <c r="D20" s="39"/>
      <c r="E20" s="39"/>
      <c r="F20" s="39"/>
      <c r="G20" s="68"/>
      <c r="H20" s="38"/>
      <c r="I20" s="38"/>
      <c r="J20" s="38"/>
      <c r="K20" s="68"/>
      <c r="L20" s="39"/>
      <c r="M20" s="68"/>
      <c r="N20" s="68"/>
      <c r="O20" s="68"/>
      <c r="P20" s="68"/>
      <c r="Q20" s="68"/>
      <c r="R20" s="68"/>
      <c r="S20" s="68"/>
      <c r="T20" s="68"/>
      <c r="U20" s="68"/>
      <c r="V20" s="50"/>
    </row>
    <row r="21" spans="1:22" ht="18.95" customHeight="1">
      <c r="A21" s="75" t="s">
        <v>183</v>
      </c>
      <c r="B21" s="76"/>
      <c r="C21" s="39"/>
      <c r="D21" s="39"/>
      <c r="E21" s="39"/>
      <c r="F21" s="68">
        <v>5264650</v>
      </c>
      <c r="G21" s="68"/>
      <c r="H21" s="68">
        <v>8601300</v>
      </c>
      <c r="I21" s="68"/>
      <c r="J21" s="68">
        <v>47373</v>
      </c>
      <c r="K21" s="68"/>
      <c r="L21" s="68">
        <v>530000</v>
      </c>
      <c r="M21" s="68"/>
      <c r="N21" s="68">
        <v>65958665</v>
      </c>
      <c r="O21" s="68"/>
      <c r="P21" s="68">
        <v>-89707</v>
      </c>
      <c r="Q21" s="68"/>
      <c r="R21" s="68">
        <v>986300</v>
      </c>
      <c r="S21" s="68"/>
      <c r="T21" s="68">
        <f>SUM(R21,P21)</f>
        <v>896593</v>
      </c>
      <c r="U21" s="68"/>
      <c r="V21" s="50">
        <f>SUM(T21,N21,L21,J21,H21,F21)</f>
        <v>81298581</v>
      </c>
    </row>
    <row r="22" spans="1:22" ht="6" customHeight="1">
      <c r="A22" s="50"/>
      <c r="B22" s="62"/>
      <c r="C22" s="62"/>
      <c r="D22" s="62"/>
      <c r="E22" s="42"/>
      <c r="F22" s="40"/>
      <c r="G22" s="57"/>
      <c r="H22" s="40"/>
      <c r="I22" s="57"/>
      <c r="J22" s="40"/>
      <c r="K22" s="57"/>
      <c r="L22" s="40"/>
      <c r="M22" s="57"/>
      <c r="N22" s="40"/>
      <c r="O22" s="57"/>
      <c r="P22" s="40"/>
      <c r="Q22" s="57"/>
      <c r="R22" s="40"/>
      <c r="S22" s="57"/>
      <c r="T22" s="40"/>
      <c r="U22" s="57"/>
      <c r="V22" s="40"/>
    </row>
    <row r="23" spans="1:22" ht="18.95" customHeight="1">
      <c r="A23" s="37" t="s">
        <v>182</v>
      </c>
      <c r="B23" s="62"/>
      <c r="C23" s="39"/>
      <c r="D23" s="39"/>
      <c r="E23" s="39"/>
      <c r="F23" s="40"/>
      <c r="G23" s="77"/>
      <c r="H23" s="40"/>
      <c r="I23" s="40"/>
      <c r="J23" s="40"/>
      <c r="K23" s="68"/>
      <c r="L23" s="40"/>
      <c r="M23" s="68"/>
      <c r="N23" s="40"/>
      <c r="O23" s="68"/>
      <c r="P23" s="40"/>
      <c r="Q23" s="68"/>
      <c r="R23" s="40"/>
      <c r="S23" s="68"/>
      <c r="T23" s="40"/>
      <c r="U23" s="68"/>
      <c r="V23" s="40"/>
    </row>
    <row r="24" spans="1:22" ht="18.95" customHeight="1">
      <c r="A24" s="39" t="s">
        <v>184</v>
      </c>
      <c r="B24" s="37"/>
      <c r="C24" s="39"/>
      <c r="D24" s="38"/>
      <c r="E24" s="39"/>
      <c r="F24" s="40">
        <v>0</v>
      </c>
      <c r="G24" s="68"/>
      <c r="H24" s="40">
        <v>0</v>
      </c>
      <c r="I24" s="68"/>
      <c r="J24" s="40">
        <v>0</v>
      </c>
      <c r="K24" s="68"/>
      <c r="L24" s="40">
        <v>0</v>
      </c>
      <c r="M24" s="68"/>
      <c r="N24" s="40">
        <v>2638612</v>
      </c>
      <c r="O24" s="68"/>
      <c r="P24" s="40">
        <v>0</v>
      </c>
      <c r="Q24" s="68"/>
      <c r="R24" s="40">
        <v>136746</v>
      </c>
      <c r="S24" s="68"/>
      <c r="T24" s="40">
        <f>SUM(P24:R24)</f>
        <v>136746</v>
      </c>
      <c r="U24" s="68"/>
      <c r="V24" s="40">
        <f>SUM(F24:N24,T24)</f>
        <v>2775358</v>
      </c>
    </row>
    <row r="25" spans="1:22" ht="18.95" customHeight="1">
      <c r="A25" s="163" t="s">
        <v>264</v>
      </c>
      <c r="B25" s="37"/>
      <c r="C25" s="39"/>
      <c r="D25" s="38"/>
      <c r="E25" s="39"/>
      <c r="F25" s="47">
        <v>0</v>
      </c>
      <c r="G25" s="68"/>
      <c r="H25" s="47">
        <v>0</v>
      </c>
      <c r="I25" s="68"/>
      <c r="J25" s="47">
        <v>0</v>
      </c>
      <c r="K25" s="68"/>
      <c r="L25" s="47">
        <v>0</v>
      </c>
      <c r="M25" s="68"/>
      <c r="N25" s="47">
        <v>-1710928</v>
      </c>
      <c r="O25" s="68"/>
      <c r="P25" s="47">
        <v>0</v>
      </c>
      <c r="Q25" s="68"/>
      <c r="R25" s="47">
        <v>0</v>
      </c>
      <c r="S25" s="68"/>
      <c r="T25" s="47">
        <f>SUM(P25:R25)</f>
        <v>0</v>
      </c>
      <c r="U25" s="68"/>
      <c r="V25" s="47">
        <f>SUM(F25:N25,T25)</f>
        <v>-1710928</v>
      </c>
    </row>
    <row r="26" spans="1:22" ht="6" customHeight="1">
      <c r="A26" s="50"/>
      <c r="B26" s="62"/>
      <c r="C26" s="62"/>
      <c r="D26" s="62"/>
      <c r="E26" s="42"/>
      <c r="F26" s="40"/>
      <c r="G26" s="57"/>
      <c r="H26" s="40"/>
      <c r="I26" s="57"/>
      <c r="J26" s="40"/>
      <c r="K26" s="57"/>
      <c r="L26" s="40"/>
      <c r="M26" s="57"/>
      <c r="N26" s="40"/>
      <c r="O26" s="57"/>
      <c r="P26" s="40"/>
      <c r="Q26" s="57"/>
      <c r="R26" s="40"/>
      <c r="S26" s="57"/>
      <c r="T26" s="40"/>
      <c r="U26" s="57"/>
      <c r="V26" s="40"/>
    </row>
    <row r="27" spans="1:22" ht="18.95" customHeight="1" thickBot="1">
      <c r="A27" s="37" t="s">
        <v>268</v>
      </c>
      <c r="B27" s="37"/>
      <c r="C27" s="39"/>
      <c r="D27" s="39"/>
      <c r="E27" s="39"/>
      <c r="F27" s="78">
        <f>SUM(F21:F25)</f>
        <v>5264650</v>
      </c>
      <c r="G27" s="77"/>
      <c r="H27" s="78">
        <f>SUM(H21:H25)</f>
        <v>8601300</v>
      </c>
      <c r="I27" s="77"/>
      <c r="J27" s="78">
        <f>SUM(J21:J25)</f>
        <v>47373</v>
      </c>
      <c r="K27" s="77"/>
      <c r="L27" s="78">
        <f>SUM(L21:L25)</f>
        <v>530000</v>
      </c>
      <c r="M27" s="77"/>
      <c r="N27" s="78">
        <f>SUM(N21:N25)</f>
        <v>66886349</v>
      </c>
      <c r="O27" s="77"/>
      <c r="P27" s="78">
        <f>SUM(P21:P25)</f>
        <v>-89707</v>
      </c>
      <c r="Q27" s="77"/>
      <c r="R27" s="78">
        <f>SUM(R21:R25)</f>
        <v>1123046</v>
      </c>
      <c r="S27" s="77"/>
      <c r="T27" s="78">
        <f>SUM(T21:T25)</f>
        <v>1033339</v>
      </c>
      <c r="U27" s="77"/>
      <c r="V27" s="78">
        <f>SUM(V21:V25)</f>
        <v>82363011</v>
      </c>
    </row>
    <row r="28" spans="1:22" ht="15.6" customHeight="1" thickTop="1">
      <c r="A28" s="37"/>
      <c r="B28" s="37"/>
      <c r="C28" s="39"/>
      <c r="D28" s="39"/>
      <c r="E28" s="39"/>
      <c r="F28" s="40"/>
      <c r="G28" s="77"/>
      <c r="H28" s="40"/>
      <c r="I28" s="77"/>
      <c r="J28" s="40"/>
      <c r="K28" s="77"/>
      <c r="L28" s="40"/>
      <c r="M28" s="77"/>
      <c r="N28" s="40"/>
      <c r="O28" s="77"/>
      <c r="P28" s="40"/>
      <c r="Q28" s="77"/>
      <c r="R28" s="40"/>
      <c r="S28" s="77"/>
      <c r="T28" s="40"/>
      <c r="U28" s="77"/>
      <c r="V28" s="40"/>
    </row>
    <row r="29" spans="1:22" ht="15.6" customHeight="1">
      <c r="A29" s="37"/>
      <c r="B29" s="37"/>
      <c r="C29" s="39"/>
      <c r="D29" s="39"/>
      <c r="E29" s="39"/>
      <c r="F29" s="40"/>
      <c r="G29" s="77"/>
      <c r="H29" s="40"/>
      <c r="I29" s="77"/>
      <c r="J29" s="40"/>
      <c r="K29" s="77"/>
      <c r="L29" s="40"/>
      <c r="M29" s="77"/>
      <c r="N29" s="40"/>
      <c r="O29" s="77"/>
      <c r="P29" s="40"/>
      <c r="Q29" s="77"/>
      <c r="R29" s="40"/>
      <c r="S29" s="77"/>
      <c r="T29" s="40"/>
      <c r="U29" s="77"/>
      <c r="V29" s="40"/>
    </row>
    <row r="30" spans="1:22" ht="15.6" customHeight="1">
      <c r="A30" s="37"/>
      <c r="B30" s="37"/>
      <c r="C30" s="39"/>
      <c r="D30" s="39"/>
      <c r="E30" s="39"/>
      <c r="F30" s="40"/>
      <c r="G30" s="77"/>
      <c r="H30" s="40"/>
      <c r="I30" s="77"/>
      <c r="J30" s="40"/>
      <c r="K30" s="77"/>
      <c r="L30" s="40"/>
      <c r="M30" s="77"/>
      <c r="N30" s="40"/>
      <c r="O30" s="77"/>
      <c r="P30" s="40"/>
      <c r="Q30" s="77"/>
      <c r="R30" s="40"/>
      <c r="S30" s="77"/>
      <c r="T30" s="40"/>
      <c r="U30" s="77"/>
      <c r="V30" s="40"/>
    </row>
    <row r="31" spans="1:22" ht="15.6" customHeight="1">
      <c r="A31" s="37"/>
      <c r="B31" s="37"/>
      <c r="C31" s="39"/>
      <c r="D31" s="39"/>
      <c r="E31" s="39"/>
      <c r="F31" s="40"/>
      <c r="G31" s="77"/>
      <c r="H31" s="40"/>
      <c r="I31" s="77"/>
      <c r="J31" s="40"/>
      <c r="K31" s="77"/>
      <c r="L31" s="40"/>
      <c r="M31" s="77"/>
      <c r="N31" s="40"/>
      <c r="O31" s="77"/>
      <c r="P31" s="40"/>
      <c r="Q31" s="77"/>
      <c r="R31" s="40"/>
      <c r="S31" s="77"/>
      <c r="T31" s="40"/>
      <c r="U31" s="77"/>
      <c r="V31" s="40"/>
    </row>
    <row r="32" spans="1:22" ht="15.6" customHeight="1">
      <c r="A32" s="37"/>
      <c r="B32" s="37"/>
      <c r="C32" s="39"/>
      <c r="D32" s="39"/>
      <c r="E32" s="39"/>
      <c r="F32" s="40"/>
      <c r="G32" s="77"/>
      <c r="H32" s="40"/>
      <c r="I32" s="77"/>
      <c r="J32" s="40"/>
      <c r="K32" s="77"/>
      <c r="L32" s="40"/>
      <c r="M32" s="77"/>
      <c r="N32" s="40"/>
      <c r="O32" s="77"/>
      <c r="P32" s="40"/>
      <c r="Q32" s="77"/>
      <c r="R32" s="40"/>
      <c r="S32" s="77"/>
      <c r="T32" s="40"/>
      <c r="U32" s="77"/>
      <c r="V32" s="40"/>
    </row>
    <row r="33" spans="1:22" ht="15.6" customHeight="1">
      <c r="A33" s="37"/>
      <c r="B33" s="37"/>
      <c r="C33" s="39"/>
      <c r="D33" s="39"/>
      <c r="E33" s="39"/>
      <c r="F33" s="40"/>
      <c r="G33" s="77"/>
      <c r="H33" s="40"/>
      <c r="I33" s="77"/>
      <c r="J33" s="40"/>
      <c r="K33" s="77"/>
      <c r="L33" s="40"/>
      <c r="M33" s="77"/>
      <c r="N33" s="40"/>
      <c r="O33" s="77"/>
      <c r="P33" s="40"/>
      <c r="Q33" s="77"/>
      <c r="R33" s="40"/>
      <c r="S33" s="77"/>
      <c r="T33" s="40"/>
      <c r="U33" s="77"/>
      <c r="V33" s="40"/>
    </row>
    <row r="34" spans="1:22" ht="15.6" customHeight="1">
      <c r="A34" s="37"/>
      <c r="B34" s="37"/>
      <c r="C34" s="39"/>
      <c r="D34" s="39"/>
      <c r="E34" s="39"/>
      <c r="F34" s="40"/>
      <c r="G34" s="77"/>
      <c r="H34" s="40"/>
      <c r="I34" s="77"/>
      <c r="J34" s="40"/>
      <c r="K34" s="77"/>
      <c r="L34" s="40"/>
      <c r="M34" s="77"/>
      <c r="N34" s="40"/>
      <c r="O34" s="77"/>
      <c r="P34" s="40"/>
      <c r="Q34" s="77"/>
      <c r="R34" s="40"/>
      <c r="S34" s="77"/>
      <c r="T34" s="40"/>
      <c r="U34" s="77"/>
      <c r="V34" s="40"/>
    </row>
    <row r="35" spans="1:22" ht="15.6" customHeight="1">
      <c r="A35" s="37"/>
      <c r="B35" s="37"/>
      <c r="C35" s="39"/>
      <c r="D35" s="39"/>
      <c r="E35" s="39"/>
      <c r="F35" s="40"/>
      <c r="G35" s="77"/>
      <c r="H35" s="40"/>
      <c r="I35" s="77"/>
      <c r="J35" s="40"/>
      <c r="K35" s="77"/>
      <c r="L35" s="40"/>
      <c r="M35" s="77"/>
      <c r="N35" s="40"/>
      <c r="O35" s="77"/>
      <c r="P35" s="40"/>
      <c r="Q35" s="77"/>
      <c r="R35" s="40"/>
      <c r="S35" s="77"/>
      <c r="T35" s="40"/>
      <c r="U35" s="77"/>
      <c r="V35" s="40"/>
    </row>
    <row r="36" spans="1:22" ht="15.6" customHeight="1">
      <c r="A36" s="37"/>
      <c r="B36" s="37"/>
      <c r="C36" s="39"/>
      <c r="D36" s="39"/>
      <c r="E36" s="39"/>
      <c r="F36" s="40"/>
      <c r="G36" s="77"/>
      <c r="H36" s="40"/>
      <c r="I36" s="77"/>
      <c r="J36" s="40"/>
      <c r="K36" s="77"/>
      <c r="L36" s="40"/>
      <c r="M36" s="77"/>
      <c r="N36" s="40"/>
      <c r="O36" s="77"/>
      <c r="P36" s="40"/>
      <c r="Q36" s="77"/>
      <c r="R36" s="40"/>
      <c r="S36" s="77"/>
      <c r="T36" s="40"/>
      <c r="U36" s="77"/>
      <c r="V36" s="40"/>
    </row>
    <row r="37" spans="1:22" ht="9.75" customHeight="1">
      <c r="A37" s="37"/>
      <c r="B37" s="37"/>
      <c r="C37" s="39"/>
      <c r="D37" s="39"/>
      <c r="E37" s="39"/>
      <c r="F37" s="40"/>
      <c r="G37" s="77"/>
      <c r="H37" s="40"/>
      <c r="I37" s="77"/>
      <c r="J37" s="40"/>
      <c r="K37" s="77"/>
      <c r="L37" s="40"/>
      <c r="M37" s="77"/>
      <c r="N37" s="40"/>
      <c r="O37" s="77"/>
      <c r="P37" s="40"/>
      <c r="Q37" s="77"/>
      <c r="R37" s="40"/>
      <c r="S37" s="77"/>
      <c r="T37" s="40"/>
      <c r="U37" s="77"/>
      <c r="V37" s="40"/>
    </row>
    <row r="38" spans="1:22" ht="21.95" customHeight="1">
      <c r="A38" s="46" t="str">
        <f>+'10'!A47:L47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8" s="79"/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80"/>
      <c r="N38" s="80"/>
      <c r="O38" s="80"/>
      <c r="P38" s="80"/>
      <c r="Q38" s="80"/>
      <c r="R38" s="80"/>
      <c r="S38" s="80"/>
      <c r="T38" s="80"/>
      <c r="U38" s="80"/>
      <c r="V38" s="80"/>
    </row>
    <row r="39" spans="1:22" ht="12.6" customHeight="1"/>
    <row r="40" spans="1:22" ht="12.6" customHeight="1"/>
    <row r="41" spans="1:22" ht="12.6" customHeight="1"/>
    <row r="42" spans="1:22" ht="12.6" customHeight="1"/>
    <row r="43" spans="1:22" ht="12.6" customHeight="1"/>
    <row r="79" ht="9" customHeight="1"/>
    <row r="80" ht="9" customHeight="1"/>
    <row r="81" ht="9" customHeight="1"/>
    <row r="82" ht="9" customHeight="1"/>
    <row r="84" ht="7.5" customHeight="1"/>
    <row r="85" ht="7.5" customHeight="1"/>
  </sheetData>
  <mergeCells count="3">
    <mergeCell ref="P6:T6"/>
    <mergeCell ref="L7:N7"/>
    <mergeCell ref="P7:T7"/>
  </mergeCells>
  <pageMargins left="0.35" right="0.35" top="0.5" bottom="0.6" header="0.49" footer="0.4"/>
  <pageSetup paperSize="9" scale="85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E526D-3FBA-4208-BF3B-B28DC17A6036}">
  <sheetPr>
    <tabColor rgb="FF92D050"/>
  </sheetPr>
  <dimension ref="A1:N143"/>
  <sheetViews>
    <sheetView tabSelected="1" topLeftCell="A130" zoomScale="85" zoomScaleNormal="85" zoomScaleSheetLayoutView="85" workbookViewId="0">
      <selection activeCell="C136" sqref="C136"/>
    </sheetView>
  </sheetViews>
  <sheetFormatPr defaultColWidth="14.42578125" defaultRowHeight="21.75" customHeight="1"/>
  <cols>
    <col min="1" max="2" width="1.42578125" style="97" customWidth="1"/>
    <col min="3" max="3" width="44.42578125" style="97" customWidth="1"/>
    <col min="4" max="4" width="7.85546875" style="97" customWidth="1"/>
    <col min="5" max="5" width="0.85546875" style="97" customWidth="1"/>
    <col min="6" max="6" width="11.7109375" style="97" customWidth="1"/>
    <col min="7" max="7" width="0.85546875" style="97" customWidth="1"/>
    <col min="8" max="8" width="11.7109375" style="97" customWidth="1"/>
    <col min="9" max="9" width="0.85546875" style="97" customWidth="1"/>
    <col min="10" max="10" width="11.7109375" style="97" customWidth="1"/>
    <col min="11" max="11" width="0.85546875" style="97" customWidth="1"/>
    <col min="12" max="12" width="11.7109375" style="97" customWidth="1"/>
    <col min="13" max="16384" width="14.42578125" style="97"/>
  </cols>
  <sheetData>
    <row r="1" spans="1:12" ht="21" customHeight="1">
      <c r="A1" s="37" t="s">
        <v>0</v>
      </c>
      <c r="B1" s="37"/>
      <c r="C1" s="37"/>
      <c r="D1" s="38"/>
      <c r="E1" s="39"/>
      <c r="F1" s="40"/>
      <c r="G1" s="41"/>
      <c r="H1" s="40"/>
      <c r="I1" s="42"/>
      <c r="J1" s="40"/>
      <c r="K1" s="41"/>
      <c r="L1" s="43" t="s">
        <v>95</v>
      </c>
    </row>
    <row r="2" spans="1:12" ht="21" customHeight="1">
      <c r="A2" s="37" t="s">
        <v>185</v>
      </c>
      <c r="B2" s="37"/>
      <c r="C2" s="37"/>
      <c r="D2" s="38"/>
      <c r="E2" s="39"/>
      <c r="F2" s="40"/>
      <c r="G2" s="41"/>
      <c r="H2" s="40"/>
      <c r="I2" s="42"/>
      <c r="J2" s="40"/>
      <c r="K2" s="41"/>
      <c r="L2" s="40"/>
    </row>
    <row r="3" spans="1:12" ht="21" customHeight="1">
      <c r="A3" s="44" t="s">
        <v>274</v>
      </c>
      <c r="B3" s="44"/>
      <c r="C3" s="44"/>
      <c r="D3" s="45"/>
      <c r="E3" s="46"/>
      <c r="F3" s="47"/>
      <c r="G3" s="48"/>
      <c r="H3" s="47"/>
      <c r="I3" s="49"/>
      <c r="J3" s="47"/>
      <c r="K3" s="48"/>
      <c r="L3" s="47"/>
    </row>
    <row r="4" spans="1:12" ht="20.45" customHeight="1">
      <c r="A4" s="39"/>
      <c r="B4" s="39"/>
      <c r="C4" s="39"/>
      <c r="D4" s="38"/>
      <c r="E4" s="39"/>
      <c r="F4" s="40"/>
      <c r="G4" s="41"/>
      <c r="H4" s="40"/>
      <c r="I4" s="42"/>
      <c r="J4" s="40"/>
      <c r="K4" s="41"/>
      <c r="L4" s="40"/>
    </row>
    <row r="5" spans="1:12" ht="18.600000000000001" customHeight="1">
      <c r="A5" s="50"/>
      <c r="B5" s="39"/>
      <c r="C5" s="39"/>
      <c r="D5" s="51"/>
      <c r="E5" s="37"/>
      <c r="F5" s="169" t="s">
        <v>2</v>
      </c>
      <c r="G5" s="168"/>
      <c r="H5" s="168"/>
      <c r="I5" s="53"/>
      <c r="J5" s="170" t="s">
        <v>3</v>
      </c>
      <c r="K5" s="168"/>
      <c r="L5" s="168"/>
    </row>
    <row r="6" spans="1:12" ht="21" customHeight="1">
      <c r="A6" s="39"/>
      <c r="B6" s="39"/>
      <c r="C6" s="39"/>
      <c r="D6" s="54"/>
      <c r="E6" s="37"/>
      <c r="F6" s="55" t="s">
        <v>7</v>
      </c>
      <c r="G6" s="37"/>
      <c r="H6" s="55" t="s">
        <v>8</v>
      </c>
      <c r="I6" s="54"/>
      <c r="J6" s="55" t="s">
        <v>7</v>
      </c>
      <c r="K6" s="37"/>
      <c r="L6" s="55" t="s">
        <v>8</v>
      </c>
    </row>
    <row r="7" spans="1:12" ht="21" customHeight="1">
      <c r="A7" s="39"/>
      <c r="B7" s="39"/>
      <c r="C7" s="39"/>
      <c r="D7" s="56" t="s">
        <v>9</v>
      </c>
      <c r="E7" s="37"/>
      <c r="F7" s="52" t="s">
        <v>10</v>
      </c>
      <c r="G7" s="37"/>
      <c r="H7" s="52" t="s">
        <v>10</v>
      </c>
      <c r="I7" s="54"/>
      <c r="J7" s="52" t="s">
        <v>10</v>
      </c>
      <c r="K7" s="37"/>
      <c r="L7" s="52" t="s">
        <v>10</v>
      </c>
    </row>
    <row r="8" spans="1:12" ht="21" customHeight="1">
      <c r="A8" s="37" t="s">
        <v>186</v>
      </c>
      <c r="B8" s="39"/>
      <c r="C8" s="39"/>
      <c r="D8" s="38"/>
      <c r="E8" s="39"/>
      <c r="F8" s="40"/>
      <c r="G8" s="41"/>
      <c r="H8" s="40"/>
      <c r="I8" s="42"/>
      <c r="J8" s="40"/>
      <c r="K8" s="41"/>
      <c r="L8" s="40"/>
    </row>
    <row r="9" spans="1:12" ht="21" customHeight="1">
      <c r="A9" s="39" t="s">
        <v>298</v>
      </c>
      <c r="B9" s="39"/>
      <c r="C9" s="39"/>
      <c r="D9" s="38"/>
      <c r="E9" s="39"/>
      <c r="F9" s="40">
        <v>6949588</v>
      </c>
      <c r="G9" s="57"/>
      <c r="H9" s="40">
        <v>4033025</v>
      </c>
      <c r="I9" s="57"/>
      <c r="J9" s="40">
        <v>1523193</v>
      </c>
      <c r="K9" s="57"/>
      <c r="L9" s="40">
        <v>2638612</v>
      </c>
    </row>
    <row r="10" spans="1:12" ht="21" customHeight="1">
      <c r="A10" s="39" t="s">
        <v>299</v>
      </c>
      <c r="B10" s="39"/>
      <c r="C10" s="39"/>
      <c r="D10" s="38"/>
      <c r="E10" s="39"/>
      <c r="F10" s="40"/>
      <c r="G10" s="57"/>
      <c r="H10" s="40"/>
      <c r="I10" s="57"/>
      <c r="J10" s="40"/>
      <c r="K10" s="57"/>
      <c r="L10" s="40"/>
    </row>
    <row r="11" spans="1:12" ht="21" customHeight="1">
      <c r="A11" s="39" t="s">
        <v>187</v>
      </c>
      <c r="B11" s="39"/>
      <c r="C11" s="39"/>
      <c r="D11" s="38"/>
      <c r="E11" s="39"/>
      <c r="F11" s="40"/>
      <c r="G11" s="57"/>
      <c r="H11" s="40"/>
      <c r="I11" s="57"/>
      <c r="J11" s="40"/>
      <c r="K11" s="57"/>
      <c r="L11" s="40"/>
    </row>
    <row r="12" spans="1:12" ht="21" customHeight="1">
      <c r="A12" s="39" t="s">
        <v>55</v>
      </c>
      <c r="B12" s="58" t="s">
        <v>188</v>
      </c>
      <c r="C12" s="39"/>
      <c r="D12" s="38"/>
      <c r="E12" s="39"/>
      <c r="F12" s="40">
        <v>1396256</v>
      </c>
      <c r="G12" s="57"/>
      <c r="H12" s="40">
        <v>1581867</v>
      </c>
      <c r="I12" s="57"/>
      <c r="J12" s="40">
        <v>34832</v>
      </c>
      <c r="K12" s="57"/>
      <c r="L12" s="40">
        <v>32732</v>
      </c>
    </row>
    <row r="13" spans="1:12" ht="21" customHeight="1">
      <c r="A13" s="39"/>
      <c r="B13" s="58" t="s">
        <v>189</v>
      </c>
      <c r="C13" s="39"/>
      <c r="D13" s="38"/>
      <c r="E13" s="39"/>
      <c r="F13" s="40">
        <v>18066</v>
      </c>
      <c r="G13" s="57"/>
      <c r="H13" s="40">
        <v>16267</v>
      </c>
      <c r="I13" s="57"/>
      <c r="J13" s="40">
        <v>0</v>
      </c>
      <c r="K13" s="57"/>
      <c r="L13" s="40">
        <v>0</v>
      </c>
    </row>
    <row r="14" spans="1:12" ht="21" customHeight="1">
      <c r="A14" s="39"/>
      <c r="B14" s="58" t="s">
        <v>190</v>
      </c>
      <c r="C14" s="39"/>
      <c r="D14" s="38"/>
      <c r="E14" s="39"/>
      <c r="F14" s="40">
        <v>30841</v>
      </c>
      <c r="G14" s="57"/>
      <c r="H14" s="40">
        <v>47625</v>
      </c>
      <c r="I14" s="57"/>
      <c r="J14" s="40">
        <v>14874</v>
      </c>
      <c r="K14" s="57"/>
      <c r="L14" s="40">
        <v>15967</v>
      </c>
    </row>
    <row r="15" spans="1:12" ht="21" customHeight="1">
      <c r="A15" s="39"/>
      <c r="B15" s="58" t="s">
        <v>269</v>
      </c>
      <c r="C15" s="39"/>
      <c r="D15" s="38"/>
      <c r="E15" s="39"/>
      <c r="F15" s="40">
        <v>7623</v>
      </c>
      <c r="G15" s="57"/>
      <c r="H15" s="40">
        <v>-18028</v>
      </c>
      <c r="I15" s="57"/>
      <c r="J15" s="40">
        <v>0</v>
      </c>
      <c r="K15" s="57"/>
      <c r="L15" s="40">
        <v>0</v>
      </c>
    </row>
    <row r="16" spans="1:12" ht="21" customHeight="1">
      <c r="A16" s="39"/>
      <c r="B16" s="58" t="s">
        <v>191</v>
      </c>
      <c r="C16" s="39"/>
      <c r="D16" s="38"/>
      <c r="E16" s="39"/>
      <c r="F16" s="40">
        <v>-1336646</v>
      </c>
      <c r="G16" s="57"/>
      <c r="H16" s="40">
        <v>-1387815</v>
      </c>
      <c r="I16" s="50"/>
      <c r="J16" s="40">
        <v>-998423</v>
      </c>
      <c r="K16" s="50"/>
      <c r="L16" s="40">
        <v>-1418413</v>
      </c>
    </row>
    <row r="17" spans="1:12" ht="21" customHeight="1">
      <c r="A17" s="39"/>
      <c r="B17" s="58" t="s">
        <v>192</v>
      </c>
      <c r="C17" s="39"/>
      <c r="D17" s="38"/>
      <c r="E17" s="39"/>
      <c r="F17" s="40">
        <v>2625010</v>
      </c>
      <c r="G17" s="57"/>
      <c r="H17" s="40">
        <v>3118584</v>
      </c>
      <c r="I17" s="50"/>
      <c r="J17" s="40">
        <v>713582</v>
      </c>
      <c r="K17" s="50"/>
      <c r="L17" s="40">
        <v>947453</v>
      </c>
    </row>
    <row r="18" spans="1:12" ht="21" customHeight="1">
      <c r="A18" s="39"/>
      <c r="B18" s="58" t="s">
        <v>283</v>
      </c>
      <c r="C18" s="39"/>
      <c r="D18" s="38"/>
      <c r="E18" s="39"/>
      <c r="F18" s="40"/>
      <c r="G18" s="57"/>
      <c r="H18" s="40"/>
      <c r="I18" s="50"/>
      <c r="J18" s="40"/>
      <c r="K18" s="50"/>
      <c r="L18" s="40"/>
    </row>
    <row r="19" spans="1:12" ht="21" customHeight="1">
      <c r="A19" s="39"/>
      <c r="B19" s="58"/>
      <c r="C19" s="100" t="s">
        <v>281</v>
      </c>
      <c r="D19" s="38" t="s">
        <v>282</v>
      </c>
      <c r="E19" s="39"/>
      <c r="F19" s="40">
        <v>-2642705</v>
      </c>
      <c r="G19" s="57"/>
      <c r="H19" s="40">
        <v>0</v>
      </c>
      <c r="I19" s="50"/>
      <c r="J19" s="40">
        <v>0</v>
      </c>
      <c r="K19" s="50"/>
      <c r="L19" s="40">
        <v>0</v>
      </c>
    </row>
    <row r="20" spans="1:12" ht="21" customHeight="1">
      <c r="A20" s="39" t="s">
        <v>55</v>
      </c>
      <c r="B20" s="58" t="s">
        <v>270</v>
      </c>
      <c r="C20" s="39"/>
      <c r="D20" s="38"/>
      <c r="E20" s="39"/>
      <c r="F20" s="40">
        <v>113417</v>
      </c>
      <c r="G20" s="57"/>
      <c r="H20" s="40">
        <v>1028755</v>
      </c>
      <c r="I20" s="57"/>
      <c r="J20" s="40">
        <v>166406</v>
      </c>
      <c r="K20" s="57"/>
      <c r="L20" s="40">
        <v>684148</v>
      </c>
    </row>
    <row r="21" spans="1:12" ht="21" customHeight="1">
      <c r="A21" s="39"/>
      <c r="B21" s="58" t="s">
        <v>193</v>
      </c>
      <c r="C21" s="39"/>
      <c r="D21" s="38"/>
      <c r="E21" s="39"/>
      <c r="F21" s="40">
        <v>-326619</v>
      </c>
      <c r="G21" s="57"/>
      <c r="H21" s="40">
        <v>-1014107</v>
      </c>
      <c r="I21" s="57"/>
      <c r="J21" s="40">
        <v>0</v>
      </c>
      <c r="K21" s="57"/>
      <c r="L21" s="40">
        <v>2976</v>
      </c>
    </row>
    <row r="22" spans="1:12" ht="21" customHeight="1">
      <c r="A22" s="39"/>
      <c r="B22" s="58" t="s">
        <v>194</v>
      </c>
      <c r="C22" s="39"/>
      <c r="D22" s="38"/>
      <c r="E22" s="39"/>
      <c r="F22" s="40">
        <v>1847</v>
      </c>
      <c r="G22" s="57"/>
      <c r="H22" s="40">
        <v>765</v>
      </c>
      <c r="I22" s="57"/>
      <c r="J22" s="40">
        <v>0</v>
      </c>
      <c r="K22" s="57"/>
      <c r="L22" s="40">
        <v>-3</v>
      </c>
    </row>
    <row r="23" spans="1:12" ht="21" customHeight="1">
      <c r="A23" s="39" t="s">
        <v>55</v>
      </c>
      <c r="B23" s="58" t="s">
        <v>195</v>
      </c>
      <c r="C23" s="39"/>
      <c r="D23" s="59">
        <v>12.5</v>
      </c>
      <c r="E23" s="39"/>
      <c r="F23" s="40">
        <v>0</v>
      </c>
      <c r="G23" s="50"/>
      <c r="H23" s="40">
        <v>0</v>
      </c>
      <c r="I23" s="50"/>
      <c r="J23" s="40">
        <v>-2179618</v>
      </c>
      <c r="K23" s="50"/>
      <c r="L23" s="40">
        <v>-2565783</v>
      </c>
    </row>
    <row r="24" spans="1:12" ht="21" customHeight="1">
      <c r="A24" s="39" t="s">
        <v>55</v>
      </c>
      <c r="B24" s="58" t="s">
        <v>196</v>
      </c>
      <c r="C24" s="39"/>
      <c r="D24" s="59">
        <v>12.1</v>
      </c>
      <c r="E24" s="39"/>
      <c r="F24" s="47">
        <v>-3011002</v>
      </c>
      <c r="G24" s="57"/>
      <c r="H24" s="47">
        <v>-2781918</v>
      </c>
      <c r="I24" s="57"/>
      <c r="J24" s="47">
        <v>0</v>
      </c>
      <c r="K24" s="57"/>
      <c r="L24" s="47">
        <v>0</v>
      </c>
    </row>
    <row r="25" spans="1:12" ht="6" customHeight="1">
      <c r="A25" s="39"/>
      <c r="B25" s="39"/>
      <c r="C25" s="39"/>
      <c r="D25" s="38"/>
      <c r="E25" s="39"/>
      <c r="F25" s="40"/>
      <c r="G25" s="57"/>
      <c r="H25" s="40"/>
      <c r="I25" s="57"/>
      <c r="J25" s="40"/>
      <c r="K25" s="57"/>
      <c r="L25" s="40"/>
    </row>
    <row r="26" spans="1:12" ht="21" customHeight="1">
      <c r="A26" s="39"/>
      <c r="B26" s="39" t="s">
        <v>197</v>
      </c>
      <c r="C26" s="39"/>
      <c r="D26" s="38"/>
      <c r="E26" s="39"/>
      <c r="F26" s="40"/>
      <c r="G26" s="41"/>
      <c r="H26" s="40"/>
      <c r="I26" s="41"/>
      <c r="J26" s="40"/>
      <c r="K26" s="41"/>
      <c r="L26" s="40"/>
    </row>
    <row r="27" spans="1:12" ht="21" customHeight="1">
      <c r="A27" s="50"/>
      <c r="B27" s="50"/>
      <c r="C27" s="50" t="s">
        <v>198</v>
      </c>
      <c r="D27" s="38"/>
      <c r="E27" s="39"/>
      <c r="F27" s="40">
        <f>SUM(F9:F24)</f>
        <v>3825676</v>
      </c>
      <c r="G27" s="41"/>
      <c r="H27" s="40">
        <f>SUM(H9:H24)</f>
        <v>4625020</v>
      </c>
      <c r="I27" s="41"/>
      <c r="J27" s="40">
        <f>SUM(J9:J24)</f>
        <v>-725154</v>
      </c>
      <c r="K27" s="41"/>
      <c r="L27" s="40">
        <f>SUM(L9:L24)</f>
        <v>337689</v>
      </c>
    </row>
    <row r="28" spans="1:12" ht="21" customHeight="1">
      <c r="A28" s="39" t="s">
        <v>55</v>
      </c>
      <c r="B28" s="39" t="s">
        <v>199</v>
      </c>
      <c r="C28" s="39"/>
      <c r="D28" s="38"/>
      <c r="E28" s="39"/>
      <c r="F28" s="40"/>
      <c r="G28" s="41"/>
      <c r="H28" s="40"/>
      <c r="I28" s="41"/>
      <c r="J28" s="40"/>
      <c r="K28" s="41"/>
      <c r="L28" s="40"/>
    </row>
    <row r="29" spans="1:12" ht="21" customHeight="1">
      <c r="A29" s="39"/>
      <c r="B29" s="39"/>
      <c r="C29" s="58" t="s">
        <v>200</v>
      </c>
      <c r="D29" s="38"/>
      <c r="E29" s="39"/>
      <c r="F29" s="40"/>
      <c r="G29" s="57"/>
      <c r="H29" s="40"/>
      <c r="I29" s="57"/>
      <c r="J29" s="40"/>
      <c r="K29" s="57"/>
      <c r="L29" s="40"/>
    </row>
    <row r="30" spans="1:12" ht="21" customHeight="1">
      <c r="A30" s="39"/>
      <c r="B30" s="58"/>
      <c r="C30" s="39" t="s">
        <v>201</v>
      </c>
      <c r="D30" s="38"/>
      <c r="E30" s="39"/>
      <c r="F30" s="40">
        <v>-29648</v>
      </c>
      <c r="G30" s="57"/>
      <c r="H30" s="40">
        <v>576681</v>
      </c>
      <c r="I30" s="57"/>
      <c r="J30" s="40">
        <v>0</v>
      </c>
      <c r="K30" s="57"/>
      <c r="L30" s="40">
        <v>0</v>
      </c>
    </row>
    <row r="31" spans="1:12" ht="21" customHeight="1">
      <c r="A31" s="39"/>
      <c r="B31" s="58"/>
      <c r="C31" s="39" t="s">
        <v>202</v>
      </c>
      <c r="D31" s="38"/>
      <c r="E31" s="39"/>
      <c r="F31" s="40"/>
      <c r="G31" s="57"/>
      <c r="H31" s="40"/>
      <c r="I31" s="57"/>
      <c r="J31" s="40"/>
      <c r="K31" s="57"/>
      <c r="L31" s="40"/>
    </row>
    <row r="32" spans="1:12" ht="21" customHeight="1">
      <c r="A32" s="39"/>
      <c r="B32" s="58"/>
      <c r="C32" s="39" t="s">
        <v>203</v>
      </c>
      <c r="D32" s="38"/>
      <c r="E32" s="39"/>
      <c r="F32" s="40">
        <v>349067</v>
      </c>
      <c r="G32" s="57"/>
      <c r="H32" s="40">
        <v>323036</v>
      </c>
      <c r="I32" s="57"/>
      <c r="J32" s="40">
        <v>0</v>
      </c>
      <c r="K32" s="57"/>
      <c r="L32" s="40">
        <v>0</v>
      </c>
    </row>
    <row r="33" spans="1:12" ht="21" customHeight="1">
      <c r="A33" s="39"/>
      <c r="B33" s="58"/>
      <c r="C33" s="39" t="s">
        <v>204</v>
      </c>
      <c r="D33" s="38"/>
      <c r="E33" s="39"/>
      <c r="F33" s="40">
        <v>-103542</v>
      </c>
      <c r="G33" s="57"/>
      <c r="H33" s="40">
        <v>-246570</v>
      </c>
      <c r="I33" s="50"/>
      <c r="J33" s="40">
        <v>-72941</v>
      </c>
      <c r="K33" s="50"/>
      <c r="L33" s="40">
        <v>-16778</v>
      </c>
    </row>
    <row r="34" spans="1:12" ht="21" customHeight="1">
      <c r="A34" s="39"/>
      <c r="B34" s="58"/>
      <c r="C34" s="39" t="s">
        <v>205</v>
      </c>
      <c r="D34" s="38"/>
      <c r="E34" s="39"/>
      <c r="F34" s="40">
        <v>495235</v>
      </c>
      <c r="G34" s="57"/>
      <c r="H34" s="40">
        <v>871652</v>
      </c>
      <c r="I34" s="50"/>
      <c r="J34" s="40">
        <v>0</v>
      </c>
      <c r="K34" s="50"/>
      <c r="L34" s="40">
        <v>0</v>
      </c>
    </row>
    <row r="35" spans="1:12" ht="21" customHeight="1">
      <c r="A35" s="39"/>
      <c r="B35" s="58"/>
      <c r="C35" s="39" t="s">
        <v>206</v>
      </c>
      <c r="D35" s="38"/>
      <c r="E35" s="39"/>
      <c r="F35" s="40">
        <v>-5000</v>
      </c>
      <c r="G35" s="57"/>
      <c r="H35" s="40">
        <v>-41815</v>
      </c>
      <c r="I35" s="57"/>
      <c r="J35" s="40">
        <v>8518</v>
      </c>
      <c r="K35" s="57"/>
      <c r="L35" s="40">
        <v>1998</v>
      </c>
    </row>
    <row r="36" spans="1:12" ht="21" customHeight="1">
      <c r="A36" s="39"/>
      <c r="B36" s="58"/>
      <c r="C36" s="39" t="s">
        <v>207</v>
      </c>
      <c r="D36" s="38"/>
      <c r="E36" s="39"/>
      <c r="F36" s="40">
        <v>601682</v>
      </c>
      <c r="G36" s="57"/>
      <c r="H36" s="40">
        <v>-725213</v>
      </c>
      <c r="I36" s="57"/>
      <c r="J36" s="40" t="s">
        <v>77</v>
      </c>
      <c r="K36" s="57"/>
      <c r="L36" s="40">
        <v>0</v>
      </c>
    </row>
    <row r="37" spans="1:12" ht="21" customHeight="1">
      <c r="A37" s="39"/>
      <c r="B37" s="58"/>
      <c r="C37" s="39" t="s">
        <v>208</v>
      </c>
      <c r="D37" s="38"/>
      <c r="E37" s="39"/>
      <c r="F37" s="40">
        <v>-768345</v>
      </c>
      <c r="G37" s="57"/>
      <c r="H37" s="40">
        <v>-587967</v>
      </c>
      <c r="I37" s="57"/>
      <c r="J37" s="40">
        <v>-181359</v>
      </c>
      <c r="K37" s="57"/>
      <c r="L37" s="40">
        <v>-206016</v>
      </c>
    </row>
    <row r="38" spans="1:12" ht="21" customHeight="1">
      <c r="A38" s="39"/>
      <c r="B38" s="58"/>
      <c r="C38" s="39" t="s">
        <v>209</v>
      </c>
      <c r="D38" s="38"/>
      <c r="E38" s="39"/>
      <c r="F38" s="40">
        <v>-34956</v>
      </c>
      <c r="G38" s="57"/>
      <c r="H38" s="40">
        <v>-50771</v>
      </c>
      <c r="I38" s="50"/>
      <c r="J38" s="40">
        <v>-22755</v>
      </c>
      <c r="K38" s="50"/>
      <c r="L38" s="40">
        <v>-6919</v>
      </c>
    </row>
    <row r="39" spans="1:12" ht="21" customHeight="1">
      <c r="A39" s="39"/>
      <c r="B39" s="58"/>
      <c r="C39" s="39" t="s">
        <v>210</v>
      </c>
      <c r="D39" s="38"/>
      <c r="E39" s="39"/>
      <c r="F39" s="47">
        <v>7444</v>
      </c>
      <c r="G39" s="40"/>
      <c r="H39" s="47">
        <v>9656</v>
      </c>
      <c r="I39" s="40"/>
      <c r="J39" s="47">
        <v>-592</v>
      </c>
      <c r="K39" s="40"/>
      <c r="L39" s="47">
        <v>2415</v>
      </c>
    </row>
    <row r="40" spans="1:12" ht="6" customHeight="1">
      <c r="A40" s="39"/>
      <c r="B40" s="39"/>
      <c r="C40" s="39"/>
      <c r="D40" s="38"/>
      <c r="E40" s="39"/>
      <c r="F40" s="40"/>
      <c r="G40" s="40"/>
      <c r="H40" s="40"/>
      <c r="I40" s="40"/>
      <c r="J40" s="40"/>
      <c r="K40" s="40"/>
      <c r="L40" s="40"/>
    </row>
    <row r="41" spans="1:12" ht="21" customHeight="1">
      <c r="A41" s="39"/>
      <c r="B41" s="58" t="s">
        <v>211</v>
      </c>
      <c r="C41" s="39"/>
      <c r="D41" s="38" t="s">
        <v>62</v>
      </c>
      <c r="E41" s="39"/>
      <c r="F41" s="40">
        <f>SUM(F27:F39)</f>
        <v>4337613</v>
      </c>
      <c r="G41" s="57"/>
      <c r="H41" s="40">
        <f>SUM(H27:H39)</f>
        <v>4753709</v>
      </c>
      <c r="I41" s="50"/>
      <c r="J41" s="40">
        <f>SUM(J27:J39)</f>
        <v>-994283</v>
      </c>
      <c r="K41" s="50"/>
      <c r="L41" s="40">
        <f>SUM(L27:L39)</f>
        <v>112389</v>
      </c>
    </row>
    <row r="42" spans="1:12" ht="21" customHeight="1">
      <c r="A42" s="39"/>
      <c r="B42" s="39"/>
      <c r="C42" s="58" t="s">
        <v>212</v>
      </c>
      <c r="D42" s="38"/>
      <c r="E42" s="39"/>
      <c r="F42" s="40">
        <v>0</v>
      </c>
      <c r="G42" s="40"/>
      <c r="H42" s="40">
        <v>67853</v>
      </c>
      <c r="I42" s="40"/>
      <c r="J42" s="40">
        <v>0</v>
      </c>
      <c r="K42" s="40"/>
      <c r="L42" s="40">
        <v>47796</v>
      </c>
    </row>
    <row r="43" spans="1:12" ht="21" customHeight="1">
      <c r="A43" s="39"/>
      <c r="B43" s="39"/>
      <c r="C43" s="58" t="s">
        <v>213</v>
      </c>
      <c r="D43" s="38"/>
      <c r="E43" s="39"/>
      <c r="F43" s="47">
        <v>-820058</v>
      </c>
      <c r="G43" s="40"/>
      <c r="H43" s="47">
        <v>-501558</v>
      </c>
      <c r="I43" s="40"/>
      <c r="J43" s="47">
        <v>0</v>
      </c>
      <c r="K43" s="40"/>
      <c r="L43" s="47">
        <v>0</v>
      </c>
    </row>
    <row r="44" spans="1:12" ht="6" customHeight="1">
      <c r="A44" s="39"/>
      <c r="B44" s="39"/>
      <c r="C44" s="39"/>
      <c r="D44" s="38"/>
      <c r="E44" s="39"/>
      <c r="F44" s="40"/>
      <c r="G44" s="40"/>
      <c r="H44" s="40"/>
      <c r="I44" s="40"/>
      <c r="J44" s="40"/>
      <c r="K44" s="40"/>
      <c r="L44" s="40"/>
    </row>
    <row r="45" spans="1:12" ht="21" customHeight="1">
      <c r="A45" s="37" t="s">
        <v>214</v>
      </c>
      <c r="B45" s="39"/>
      <c r="C45" s="39"/>
      <c r="D45" s="38"/>
      <c r="E45" s="39"/>
      <c r="F45" s="47">
        <f>SUM(F41:F43)</f>
        <v>3517555</v>
      </c>
      <c r="G45" s="60"/>
      <c r="H45" s="47">
        <f>SUM(H41:H43)</f>
        <v>4320004</v>
      </c>
      <c r="I45" s="60"/>
      <c r="J45" s="47">
        <f>SUM(J41:J43)</f>
        <v>-994283</v>
      </c>
      <c r="K45" s="60"/>
      <c r="L45" s="47">
        <f>SUM(L41:L43)</f>
        <v>160185</v>
      </c>
    </row>
    <row r="46" spans="1:12" ht="16.5" customHeight="1">
      <c r="A46" s="37"/>
      <c r="B46" s="39"/>
      <c r="C46" s="39"/>
      <c r="D46" s="38"/>
      <c r="E46" s="39"/>
      <c r="F46" s="40"/>
      <c r="G46" s="60"/>
      <c r="H46" s="40"/>
      <c r="I46" s="60"/>
      <c r="J46" s="40"/>
      <c r="K46" s="60"/>
      <c r="L46" s="40"/>
    </row>
    <row r="47" spans="1:12" ht="21.6" customHeight="1">
      <c r="A47" s="167" t="s">
        <v>30</v>
      </c>
      <c r="B47" s="168"/>
      <c r="C47" s="168"/>
      <c r="D47" s="168"/>
      <c r="E47" s="168"/>
      <c r="F47" s="168"/>
      <c r="G47" s="168"/>
      <c r="H47" s="168"/>
      <c r="I47" s="168"/>
      <c r="J47" s="168"/>
      <c r="K47" s="168"/>
      <c r="L47" s="168"/>
    </row>
    <row r="48" spans="1:12" ht="21.75" customHeight="1">
      <c r="A48" s="37" t="s">
        <v>0</v>
      </c>
      <c r="B48" s="37"/>
      <c r="C48" s="37"/>
      <c r="D48" s="38"/>
      <c r="E48" s="39"/>
      <c r="F48" s="40"/>
      <c r="G48" s="41"/>
      <c r="H48" s="40"/>
      <c r="I48" s="42"/>
      <c r="J48" s="40"/>
      <c r="K48" s="41"/>
      <c r="L48" s="43" t="s">
        <v>95</v>
      </c>
    </row>
    <row r="49" spans="1:12" ht="21.6" customHeight="1">
      <c r="A49" s="37" t="s">
        <v>185</v>
      </c>
      <c r="B49" s="37"/>
      <c r="C49" s="37"/>
      <c r="D49" s="38"/>
      <c r="E49" s="39"/>
      <c r="F49" s="40"/>
      <c r="G49" s="41"/>
      <c r="H49" s="40"/>
      <c r="I49" s="42"/>
      <c r="J49" s="40"/>
      <c r="K49" s="41"/>
      <c r="L49" s="40"/>
    </row>
    <row r="50" spans="1:12" ht="21.6" customHeight="1">
      <c r="A50" s="44" t="str">
        <f>+A3</f>
        <v>สำหรับรอบระยะเวลาหกเดือนสิ้นสุดวันที่ 30 มิถุนายน พ.ศ. 2568</v>
      </c>
      <c r="B50" s="44"/>
      <c r="C50" s="44"/>
      <c r="D50" s="45"/>
      <c r="E50" s="46"/>
      <c r="F50" s="47"/>
      <c r="G50" s="48"/>
      <c r="H50" s="47"/>
      <c r="I50" s="49"/>
      <c r="J50" s="47"/>
      <c r="K50" s="48"/>
      <c r="L50" s="47"/>
    </row>
    <row r="51" spans="1:12" ht="20.100000000000001" customHeight="1">
      <c r="A51" s="39"/>
      <c r="B51" s="39"/>
      <c r="C51" s="39" t="s">
        <v>62</v>
      </c>
      <c r="D51" s="38"/>
      <c r="E51" s="39"/>
      <c r="F51" s="40"/>
      <c r="G51" s="41"/>
      <c r="H51" s="40"/>
      <c r="I51" s="42"/>
      <c r="J51" s="40"/>
      <c r="K51" s="41"/>
      <c r="L51" s="40"/>
    </row>
    <row r="52" spans="1:12" ht="20.100000000000001" customHeight="1">
      <c r="A52" s="50"/>
      <c r="B52" s="39"/>
      <c r="C52" s="39"/>
      <c r="D52" s="51"/>
      <c r="E52" s="37"/>
      <c r="F52" s="169" t="s">
        <v>2</v>
      </c>
      <c r="G52" s="168"/>
      <c r="H52" s="168"/>
      <c r="I52" s="53"/>
      <c r="J52" s="170" t="s">
        <v>3</v>
      </c>
      <c r="K52" s="168"/>
      <c r="L52" s="168"/>
    </row>
    <row r="53" spans="1:12" ht="20.100000000000001" customHeight="1">
      <c r="A53" s="39"/>
      <c r="B53" s="39"/>
      <c r="C53" s="39"/>
      <c r="D53" s="54"/>
      <c r="E53" s="37"/>
      <c r="F53" s="55" t="s">
        <v>7</v>
      </c>
      <c r="G53" s="37"/>
      <c r="H53" s="55" t="s">
        <v>8</v>
      </c>
      <c r="I53" s="54"/>
      <c r="J53" s="55" t="s">
        <v>7</v>
      </c>
      <c r="K53" s="37"/>
      <c r="L53" s="55" t="s">
        <v>8</v>
      </c>
    </row>
    <row r="54" spans="1:12" ht="20.100000000000001" customHeight="1">
      <c r="A54" s="39"/>
      <c r="B54" s="39"/>
      <c r="C54" s="39"/>
      <c r="D54" s="56" t="s">
        <v>9</v>
      </c>
      <c r="E54" s="37"/>
      <c r="F54" s="52" t="s">
        <v>10</v>
      </c>
      <c r="G54" s="37"/>
      <c r="H54" s="52" t="s">
        <v>10</v>
      </c>
      <c r="I54" s="54"/>
      <c r="J54" s="52" t="s">
        <v>10</v>
      </c>
      <c r="K54" s="37"/>
      <c r="L54" s="52" t="s">
        <v>10</v>
      </c>
    </row>
    <row r="55" spans="1:12" ht="20.100000000000001" customHeight="1">
      <c r="A55" s="37" t="s">
        <v>215</v>
      </c>
      <c r="B55" s="39"/>
      <c r="C55" s="39"/>
      <c r="D55" s="38"/>
      <c r="E55" s="39"/>
      <c r="F55" s="40"/>
      <c r="G55" s="41"/>
      <c r="H55" s="40"/>
      <c r="I55" s="42"/>
      <c r="J55" s="40"/>
      <c r="K55" s="41"/>
      <c r="L55" s="40"/>
    </row>
    <row r="56" spans="1:12" ht="20.100000000000001" customHeight="1">
      <c r="A56" s="39" t="s">
        <v>216</v>
      </c>
      <c r="B56" s="50"/>
      <c r="C56" s="50"/>
      <c r="D56" s="61">
        <v>12</v>
      </c>
      <c r="E56" s="62"/>
      <c r="F56" s="40">
        <v>-3241945</v>
      </c>
      <c r="G56" s="62"/>
      <c r="H56" s="40">
        <v>-346678</v>
      </c>
      <c r="I56" s="62"/>
      <c r="J56" s="40">
        <v>0</v>
      </c>
      <c r="K56" s="57"/>
      <c r="L56" s="40">
        <v>0</v>
      </c>
    </row>
    <row r="57" spans="1:12" ht="20.100000000000001" customHeight="1">
      <c r="A57" s="39" t="s">
        <v>300</v>
      </c>
      <c r="B57" s="50"/>
      <c r="C57" s="50"/>
      <c r="D57" s="61">
        <v>12</v>
      </c>
      <c r="E57" s="62"/>
      <c r="F57" s="40">
        <v>-2176713</v>
      </c>
      <c r="G57" s="62"/>
      <c r="H57" s="40">
        <v>-5642425</v>
      </c>
      <c r="I57" s="62"/>
      <c r="J57" s="40">
        <v>0</v>
      </c>
      <c r="K57" s="57"/>
      <c r="L57" s="40">
        <v>0</v>
      </c>
    </row>
    <row r="58" spans="1:12" ht="20.100000000000001" customHeight="1">
      <c r="A58" s="39" t="s">
        <v>271</v>
      </c>
      <c r="B58" s="50"/>
      <c r="C58" s="50"/>
      <c r="D58" s="61">
        <v>12</v>
      </c>
      <c r="E58" s="62"/>
      <c r="F58" s="40">
        <v>80000</v>
      </c>
      <c r="G58" s="62"/>
      <c r="H58" s="40">
        <v>680000</v>
      </c>
      <c r="I58" s="62"/>
      <c r="J58" s="40">
        <v>80000</v>
      </c>
      <c r="K58" s="57"/>
      <c r="L58" s="40">
        <v>680000</v>
      </c>
    </row>
    <row r="59" spans="1:12" ht="20.100000000000001" customHeight="1">
      <c r="A59" s="39" t="s">
        <v>285</v>
      </c>
      <c r="B59" s="50"/>
      <c r="C59" s="50"/>
      <c r="D59" s="61" t="s">
        <v>282</v>
      </c>
      <c r="E59" s="62"/>
      <c r="F59" s="40">
        <v>6946130</v>
      </c>
      <c r="G59" s="62"/>
      <c r="H59" s="40">
        <v>0</v>
      </c>
      <c r="I59" s="62"/>
      <c r="J59" s="40">
        <v>0</v>
      </c>
      <c r="K59" s="57"/>
      <c r="L59" s="40">
        <v>0</v>
      </c>
    </row>
    <row r="60" spans="1:12" ht="20.100000000000001" customHeight="1">
      <c r="A60" s="39" t="s">
        <v>217</v>
      </c>
      <c r="B60" s="39"/>
      <c r="C60" s="39"/>
      <c r="D60" s="38"/>
      <c r="E60" s="39"/>
      <c r="F60" s="40"/>
      <c r="G60" s="57"/>
      <c r="H60" s="40"/>
      <c r="I60" s="57"/>
      <c r="J60" s="40"/>
      <c r="K60" s="57"/>
      <c r="L60" s="40"/>
    </row>
    <row r="61" spans="1:12" ht="20.100000000000001" customHeight="1">
      <c r="A61" s="39"/>
      <c r="B61" s="39" t="s">
        <v>218</v>
      </c>
      <c r="C61" s="39"/>
      <c r="D61" s="38"/>
      <c r="E61" s="39"/>
      <c r="F61" s="40">
        <v>-2299928</v>
      </c>
      <c r="G61" s="57"/>
      <c r="H61" s="40">
        <v>-5306728</v>
      </c>
      <c r="I61" s="57"/>
      <c r="J61" s="40">
        <v>-1819070</v>
      </c>
      <c r="K61" s="57"/>
      <c r="L61" s="40">
        <v>-2333580</v>
      </c>
    </row>
    <row r="62" spans="1:12" ht="20.100000000000001" customHeight="1">
      <c r="A62" s="39" t="s">
        <v>219</v>
      </c>
      <c r="B62" s="39"/>
      <c r="C62" s="39"/>
      <c r="D62" s="38"/>
      <c r="E62" s="39"/>
      <c r="F62" s="40"/>
      <c r="G62" s="57"/>
      <c r="H62" s="40"/>
      <c r="I62" s="57"/>
      <c r="J62" s="40"/>
      <c r="K62" s="57"/>
      <c r="L62" s="40"/>
    </row>
    <row r="63" spans="1:12" ht="20.100000000000001" customHeight="1">
      <c r="A63" s="39"/>
      <c r="B63" s="39" t="s">
        <v>218</v>
      </c>
      <c r="C63" s="39"/>
      <c r="D63" s="38"/>
      <c r="E63" s="39"/>
      <c r="F63" s="40">
        <v>-579660</v>
      </c>
      <c r="G63" s="57"/>
      <c r="H63" s="40">
        <v>-118983</v>
      </c>
      <c r="I63" s="57"/>
      <c r="J63" s="40">
        <v>0</v>
      </c>
      <c r="K63" s="57"/>
      <c r="L63" s="40">
        <v>0</v>
      </c>
    </row>
    <row r="64" spans="1:12" ht="20.100000000000001" customHeight="1">
      <c r="A64" s="39" t="s">
        <v>220</v>
      </c>
      <c r="B64" s="39"/>
      <c r="C64" s="39"/>
      <c r="D64" s="38"/>
      <c r="E64" s="39"/>
      <c r="F64" s="40">
        <v>860544</v>
      </c>
      <c r="G64" s="57"/>
      <c r="H64" s="40">
        <v>933792</v>
      </c>
      <c r="I64" s="57"/>
      <c r="J64" s="40">
        <v>347615</v>
      </c>
      <c r="K64" s="57"/>
      <c r="L64" s="40">
        <v>564586</v>
      </c>
    </row>
    <row r="65" spans="1:12" ht="20.100000000000001" customHeight="1">
      <c r="A65" s="39" t="s">
        <v>221</v>
      </c>
      <c r="B65" s="39"/>
      <c r="C65" s="39"/>
      <c r="D65" s="38"/>
      <c r="E65" s="39"/>
      <c r="F65" s="40">
        <v>0</v>
      </c>
      <c r="G65" s="57"/>
      <c r="H65" s="40">
        <v>-11506</v>
      </c>
      <c r="I65" s="57"/>
      <c r="J65" s="40">
        <v>0</v>
      </c>
      <c r="K65" s="57"/>
      <c r="L65" s="40">
        <v>0</v>
      </c>
    </row>
    <row r="66" spans="1:12" ht="20.100000000000001" customHeight="1">
      <c r="A66" s="39" t="s">
        <v>222</v>
      </c>
      <c r="B66" s="39"/>
      <c r="C66" s="39"/>
      <c r="D66" s="38"/>
      <c r="E66" s="39"/>
      <c r="F66" s="40">
        <v>-112039</v>
      </c>
      <c r="G66" s="57"/>
      <c r="H66" s="40">
        <v>-427351</v>
      </c>
      <c r="I66" s="57"/>
      <c r="J66" s="40">
        <v>-4057</v>
      </c>
      <c r="K66" s="57"/>
      <c r="L66" s="40">
        <v>-15352</v>
      </c>
    </row>
    <row r="67" spans="1:12" ht="20.100000000000001" customHeight="1">
      <c r="A67" s="39" t="s">
        <v>286</v>
      </c>
      <c r="B67" s="39"/>
      <c r="C67" s="39"/>
      <c r="D67" s="38"/>
      <c r="E67" s="39"/>
      <c r="F67" s="40">
        <v>-35132</v>
      </c>
      <c r="G67" s="57"/>
      <c r="H67" s="40">
        <v>0</v>
      </c>
      <c r="I67" s="57"/>
      <c r="J67" s="40">
        <v>-31344</v>
      </c>
      <c r="K67" s="57"/>
      <c r="L67" s="40">
        <v>0</v>
      </c>
    </row>
    <row r="68" spans="1:12" ht="20.100000000000001" customHeight="1">
      <c r="A68" s="39" t="s">
        <v>272</v>
      </c>
      <c r="B68" s="39"/>
      <c r="C68" s="39"/>
      <c r="D68" s="38"/>
      <c r="E68" s="39"/>
      <c r="F68" s="40">
        <v>0</v>
      </c>
      <c r="G68" s="57"/>
      <c r="H68" s="40">
        <v>-106909</v>
      </c>
      <c r="I68" s="57"/>
      <c r="J68" s="40">
        <v>0</v>
      </c>
      <c r="K68" s="57"/>
      <c r="L68" s="40">
        <v>0</v>
      </c>
    </row>
    <row r="69" spans="1:12" ht="20.100000000000001" customHeight="1">
      <c r="A69" s="39" t="s">
        <v>223</v>
      </c>
      <c r="B69" s="39"/>
      <c r="C69" s="39"/>
      <c r="D69" s="38"/>
      <c r="E69" s="39"/>
      <c r="F69" s="40">
        <v>299</v>
      </c>
      <c r="G69" s="57"/>
      <c r="H69" s="40">
        <v>3</v>
      </c>
      <c r="I69" s="57"/>
      <c r="J69" s="40" t="s">
        <v>77</v>
      </c>
      <c r="K69" s="57"/>
      <c r="L69" s="40">
        <v>3</v>
      </c>
    </row>
    <row r="70" spans="1:12" ht="20.100000000000001" customHeight="1">
      <c r="A70" s="39" t="s">
        <v>224</v>
      </c>
      <c r="B70" s="39"/>
      <c r="C70" s="39"/>
      <c r="D70" s="38"/>
      <c r="E70" s="39"/>
      <c r="F70" s="40" t="s">
        <v>77</v>
      </c>
      <c r="G70" s="57"/>
      <c r="H70" s="40">
        <v>-18279</v>
      </c>
      <c r="I70" s="57"/>
      <c r="J70" s="40">
        <v>0</v>
      </c>
      <c r="K70" s="57"/>
      <c r="L70" s="40">
        <v>0</v>
      </c>
    </row>
    <row r="71" spans="1:12" ht="20.100000000000001" customHeight="1">
      <c r="A71" s="39" t="s">
        <v>225</v>
      </c>
      <c r="B71" s="39"/>
      <c r="C71" s="39"/>
      <c r="D71" s="59">
        <v>18.5</v>
      </c>
      <c r="E71" s="39"/>
      <c r="F71" s="40">
        <v>641</v>
      </c>
      <c r="G71" s="57"/>
      <c r="H71" s="40">
        <v>570</v>
      </c>
      <c r="I71" s="57"/>
      <c r="J71" s="40">
        <v>0</v>
      </c>
      <c r="K71" s="57"/>
      <c r="L71" s="40">
        <v>172000</v>
      </c>
    </row>
    <row r="72" spans="1:12" ht="20.100000000000001" customHeight="1">
      <c r="A72" s="39" t="s">
        <v>226</v>
      </c>
      <c r="B72" s="39"/>
      <c r="C72" s="39"/>
      <c r="D72" s="59">
        <v>18.5</v>
      </c>
      <c r="E72" s="39"/>
      <c r="F72" s="40">
        <v>-628046</v>
      </c>
      <c r="G72" s="57"/>
      <c r="H72" s="40">
        <v>-2947745</v>
      </c>
      <c r="I72" s="57"/>
      <c r="J72" s="40">
        <v>-89180</v>
      </c>
      <c r="K72" s="57"/>
      <c r="L72" s="40">
        <v>-451820</v>
      </c>
    </row>
    <row r="73" spans="1:12" ht="20.100000000000001" customHeight="1">
      <c r="A73" s="39" t="s">
        <v>227</v>
      </c>
      <c r="B73" s="39"/>
      <c r="C73" s="39"/>
      <c r="D73" s="59">
        <v>12.5</v>
      </c>
      <c r="E73" s="39"/>
      <c r="F73" s="47">
        <v>4492993</v>
      </c>
      <c r="G73" s="57"/>
      <c r="H73" s="47">
        <v>5832537</v>
      </c>
      <c r="I73" s="57"/>
      <c r="J73" s="47">
        <v>2199148</v>
      </c>
      <c r="K73" s="57"/>
      <c r="L73" s="47">
        <v>8830207</v>
      </c>
    </row>
    <row r="74" spans="1:12" ht="6" customHeight="1">
      <c r="A74" s="39"/>
      <c r="B74" s="39"/>
      <c r="C74" s="39"/>
      <c r="D74" s="38"/>
      <c r="E74" s="39"/>
      <c r="F74" s="40"/>
      <c r="G74" s="57"/>
      <c r="H74" s="40"/>
      <c r="I74" s="57"/>
      <c r="J74" s="40"/>
      <c r="K74" s="57"/>
      <c r="L74" s="40"/>
    </row>
    <row r="75" spans="1:12" ht="20.100000000000001" customHeight="1">
      <c r="A75" s="37" t="s">
        <v>228</v>
      </c>
      <c r="B75" s="39"/>
      <c r="C75" s="39"/>
      <c r="D75" s="38"/>
      <c r="E75" s="39"/>
      <c r="F75" s="47">
        <f>SUM(F56:F73)</f>
        <v>3307144</v>
      </c>
      <c r="G75" s="57"/>
      <c r="H75" s="47">
        <f>SUM(H56:H73)</f>
        <v>-7479702</v>
      </c>
      <c r="I75" s="57"/>
      <c r="J75" s="47">
        <f>SUM(J56:J73)</f>
        <v>683112</v>
      </c>
      <c r="K75" s="57"/>
      <c r="L75" s="47">
        <f>SUM(L56:L73)</f>
        <v>7446044</v>
      </c>
    </row>
    <row r="76" spans="1:12" ht="15" customHeight="1">
      <c r="A76" s="39"/>
      <c r="B76" s="39"/>
      <c r="C76" s="39"/>
      <c r="D76" s="38"/>
      <c r="E76" s="39"/>
      <c r="F76" s="40"/>
      <c r="G76" s="57"/>
      <c r="H76" s="40"/>
      <c r="I76" s="57"/>
      <c r="J76" s="40"/>
      <c r="K76" s="57"/>
      <c r="L76" s="40"/>
    </row>
    <row r="77" spans="1:12" ht="9" customHeight="1">
      <c r="A77" s="37" t="s">
        <v>229</v>
      </c>
      <c r="B77" s="39"/>
      <c r="C77" s="39"/>
      <c r="D77" s="38"/>
      <c r="E77" s="39"/>
      <c r="F77" s="63"/>
      <c r="G77" s="64"/>
      <c r="H77" s="63"/>
      <c r="I77" s="64"/>
      <c r="J77" s="63"/>
      <c r="K77" s="41"/>
      <c r="L77" s="63"/>
    </row>
    <row r="78" spans="1:12" ht="20.100000000000001" customHeight="1">
      <c r="A78" s="39" t="s">
        <v>230</v>
      </c>
      <c r="B78" s="39"/>
      <c r="C78" s="39"/>
      <c r="D78" s="38"/>
      <c r="E78" s="39"/>
      <c r="F78" s="40">
        <v>-2645107</v>
      </c>
      <c r="G78" s="57"/>
      <c r="H78" s="40">
        <v>-2725183</v>
      </c>
      <c r="I78" s="57"/>
      <c r="J78" s="40">
        <v>-196045</v>
      </c>
      <c r="K78" s="57"/>
      <c r="L78" s="40">
        <v>148538</v>
      </c>
    </row>
    <row r="79" spans="1:12" ht="20.100000000000001" customHeight="1">
      <c r="A79" s="39" t="s">
        <v>231</v>
      </c>
      <c r="B79" s="39"/>
      <c r="C79" s="39"/>
      <c r="D79" s="38"/>
      <c r="E79" s="39"/>
      <c r="F79" s="40">
        <v>2500000</v>
      </c>
      <c r="G79" s="57"/>
      <c r="H79" s="40">
        <v>3251531</v>
      </c>
      <c r="I79" s="57"/>
      <c r="J79" s="40">
        <v>0</v>
      </c>
      <c r="K79" s="57"/>
      <c r="L79" s="40">
        <v>0</v>
      </c>
    </row>
    <row r="80" spans="1:12" ht="20.100000000000001" customHeight="1">
      <c r="A80" s="39" t="s">
        <v>232</v>
      </c>
      <c r="B80" s="39"/>
      <c r="C80" s="39"/>
      <c r="D80" s="38"/>
      <c r="E80" s="39"/>
      <c r="F80" s="40">
        <v>-2425000</v>
      </c>
      <c r="G80" s="57"/>
      <c r="H80" s="40">
        <v>-3038000</v>
      </c>
      <c r="I80" s="57"/>
      <c r="J80" s="40">
        <v>0</v>
      </c>
      <c r="K80" s="57"/>
      <c r="L80" s="40">
        <v>0</v>
      </c>
    </row>
    <row r="81" spans="1:14" ht="20.100000000000001" customHeight="1">
      <c r="A81" s="39" t="s">
        <v>233</v>
      </c>
      <c r="B81" s="39"/>
      <c r="C81" s="39"/>
      <c r="D81" s="59">
        <v>15.1</v>
      </c>
      <c r="E81" s="39"/>
      <c r="F81" s="40">
        <v>7032361</v>
      </c>
      <c r="G81" s="57"/>
      <c r="H81" s="40">
        <v>15500383</v>
      </c>
      <c r="I81" s="57"/>
      <c r="J81" s="40">
        <v>0</v>
      </c>
      <c r="K81" s="57"/>
      <c r="L81" s="40">
        <v>0</v>
      </c>
    </row>
    <row r="82" spans="1:14" ht="20.100000000000001" customHeight="1">
      <c r="A82" s="39" t="s">
        <v>234</v>
      </c>
      <c r="B82" s="39"/>
      <c r="C82" s="39"/>
      <c r="D82" s="59">
        <v>15.1</v>
      </c>
      <c r="E82" s="39"/>
      <c r="F82" s="40">
        <v>-8849951</v>
      </c>
      <c r="G82" s="57"/>
      <c r="H82" s="40">
        <v>-3671811</v>
      </c>
      <c r="I82" s="57"/>
      <c r="J82" s="40">
        <v>-200000</v>
      </c>
      <c r="K82" s="57"/>
      <c r="L82" s="40">
        <v>-200000</v>
      </c>
    </row>
    <row r="83" spans="1:14" ht="20.100000000000001" customHeight="1">
      <c r="A83" s="39" t="s">
        <v>235</v>
      </c>
      <c r="B83" s="39"/>
      <c r="C83" s="39"/>
      <c r="D83" s="59">
        <v>15.2</v>
      </c>
      <c r="E83" s="39"/>
      <c r="F83" s="40">
        <v>-120671</v>
      </c>
      <c r="G83" s="57"/>
      <c r="H83" s="40">
        <v>-126738</v>
      </c>
      <c r="I83" s="57"/>
      <c r="J83" s="40">
        <v>0</v>
      </c>
      <c r="K83" s="57"/>
      <c r="L83" s="40">
        <v>0</v>
      </c>
    </row>
    <row r="84" spans="1:14" ht="20.100000000000001" customHeight="1">
      <c r="A84" s="39" t="s">
        <v>236</v>
      </c>
      <c r="B84" s="39"/>
      <c r="C84" s="39"/>
      <c r="D84" s="38"/>
      <c r="E84" s="39"/>
      <c r="F84" s="40">
        <v>-34091</v>
      </c>
      <c r="G84" s="57"/>
      <c r="H84" s="40">
        <v>-35889</v>
      </c>
      <c r="I84" s="57"/>
      <c r="J84" s="40">
        <v>-6851</v>
      </c>
      <c r="K84" s="57"/>
      <c r="L84" s="40">
        <v>-6224</v>
      </c>
    </row>
    <row r="85" spans="1:14" ht="20.100000000000001" customHeight="1">
      <c r="A85" s="39" t="s">
        <v>237</v>
      </c>
      <c r="B85" s="50"/>
      <c r="C85" s="50"/>
      <c r="D85" s="59"/>
      <c r="E85" s="39"/>
      <c r="F85" s="40">
        <v>-87470</v>
      </c>
      <c r="G85" s="64"/>
      <c r="H85" s="40">
        <v>-96489</v>
      </c>
      <c r="I85" s="64"/>
      <c r="J85" s="40">
        <v>-8330</v>
      </c>
      <c r="K85" s="64"/>
      <c r="L85" s="40">
        <v>-9422</v>
      </c>
    </row>
    <row r="86" spans="1:14" ht="20.100000000000001" customHeight="1">
      <c r="A86" s="39" t="s">
        <v>238</v>
      </c>
      <c r="B86" s="39"/>
      <c r="C86" s="39"/>
      <c r="D86" s="59"/>
      <c r="E86" s="39"/>
      <c r="F86" s="47">
        <v>-1710607</v>
      </c>
      <c r="G86" s="64"/>
      <c r="H86" s="47">
        <v>-1743017</v>
      </c>
      <c r="I86" s="64"/>
      <c r="J86" s="47">
        <v>-1710607</v>
      </c>
      <c r="K86" s="64"/>
      <c r="L86" s="47">
        <v>-1710603</v>
      </c>
    </row>
    <row r="87" spans="1:14" ht="6" customHeight="1">
      <c r="A87" s="39"/>
      <c r="B87" s="39"/>
      <c r="C87" s="39"/>
      <c r="D87" s="38"/>
      <c r="E87" s="39"/>
      <c r="F87" s="40"/>
      <c r="G87" s="64"/>
      <c r="H87" s="40"/>
      <c r="I87" s="64"/>
      <c r="J87" s="40"/>
      <c r="K87" s="64"/>
      <c r="L87" s="40"/>
    </row>
    <row r="88" spans="1:14" ht="20.100000000000001" customHeight="1">
      <c r="A88" s="37" t="s">
        <v>239</v>
      </c>
      <c r="B88" s="39"/>
      <c r="C88" s="39"/>
      <c r="D88" s="38"/>
      <c r="E88" s="39"/>
      <c r="F88" s="47">
        <f>SUM(F78:F86)</f>
        <v>-6340536</v>
      </c>
      <c r="G88" s="57"/>
      <c r="H88" s="47">
        <f>SUM(H78:H86)</f>
        <v>7314787</v>
      </c>
      <c r="I88" s="57"/>
      <c r="J88" s="47">
        <f>SUM(J78:J86)</f>
        <v>-2121833</v>
      </c>
      <c r="K88" s="57"/>
      <c r="L88" s="47">
        <f>SUM(L78:L86)</f>
        <v>-1777711</v>
      </c>
    </row>
    <row r="89" spans="1:14" ht="15" customHeight="1">
      <c r="A89" s="37"/>
      <c r="B89" s="39"/>
      <c r="C89" s="39"/>
      <c r="D89" s="38"/>
      <c r="E89" s="39"/>
      <c r="F89" s="40"/>
      <c r="G89" s="57"/>
      <c r="H89" s="40"/>
      <c r="I89" s="57"/>
      <c r="J89" s="40"/>
      <c r="K89" s="57"/>
      <c r="L89" s="40"/>
    </row>
    <row r="90" spans="1:14" ht="20.100000000000001" customHeight="1">
      <c r="A90" s="37" t="s">
        <v>240</v>
      </c>
      <c r="B90" s="39"/>
      <c r="C90" s="39"/>
      <c r="D90" s="38"/>
      <c r="E90" s="39"/>
      <c r="F90" s="40">
        <f>F88+F75+F45</f>
        <v>484163</v>
      </c>
      <c r="G90" s="57"/>
      <c r="H90" s="40">
        <f>H88+H75+H45</f>
        <v>4155089</v>
      </c>
      <c r="I90" s="57"/>
      <c r="J90" s="40">
        <f>J88+J75+J45</f>
        <v>-2433004</v>
      </c>
      <c r="K90" s="57"/>
      <c r="L90" s="40">
        <f>L88+L75+L45</f>
        <v>5828518</v>
      </c>
    </row>
    <row r="91" spans="1:14" ht="20.100000000000001" customHeight="1">
      <c r="A91" s="39" t="s">
        <v>241</v>
      </c>
      <c r="B91" s="39"/>
      <c r="C91" s="39"/>
      <c r="D91" s="38"/>
      <c r="E91" s="39"/>
      <c r="F91" s="40">
        <v>35438113</v>
      </c>
      <c r="G91" s="57"/>
      <c r="H91" s="40">
        <v>28862334</v>
      </c>
      <c r="I91" s="57"/>
      <c r="J91" s="40">
        <v>10628506</v>
      </c>
      <c r="K91" s="57"/>
      <c r="L91" s="40">
        <v>7340083</v>
      </c>
    </row>
    <row r="92" spans="1:14" ht="20.100000000000001" customHeight="1">
      <c r="A92" s="39" t="s">
        <v>242</v>
      </c>
      <c r="B92" s="39"/>
      <c r="C92" s="39"/>
      <c r="D92" s="38"/>
      <c r="E92" s="39"/>
      <c r="F92" s="47">
        <v>-992107</v>
      </c>
      <c r="G92" s="57"/>
      <c r="H92" s="47">
        <v>1157506</v>
      </c>
      <c r="I92" s="57"/>
      <c r="J92" s="47">
        <v>0</v>
      </c>
      <c r="K92" s="57"/>
      <c r="L92" s="47">
        <v>0</v>
      </c>
    </row>
    <row r="93" spans="1:14" ht="6" customHeight="1">
      <c r="A93" s="39"/>
      <c r="B93" s="39"/>
      <c r="C93" s="39"/>
      <c r="D93" s="38"/>
      <c r="E93" s="39"/>
      <c r="F93" s="40"/>
      <c r="G93" s="57"/>
      <c r="H93" s="40"/>
      <c r="I93" s="57"/>
      <c r="J93" s="40"/>
      <c r="K93" s="57"/>
      <c r="L93" s="40"/>
    </row>
    <row r="94" spans="1:14" ht="20.100000000000001" customHeight="1" thickBot="1">
      <c r="A94" s="39" t="s">
        <v>243</v>
      </c>
      <c r="B94" s="39"/>
      <c r="C94" s="39"/>
      <c r="D94" s="38"/>
      <c r="E94" s="39"/>
      <c r="F94" s="65">
        <f>SUM(F90:F92)</f>
        <v>34930169</v>
      </c>
      <c r="G94" s="66"/>
      <c r="H94" s="65">
        <f>SUM(H90:H92)</f>
        <v>34174929</v>
      </c>
      <c r="I94" s="66"/>
      <c r="J94" s="65">
        <f>SUM(J90:J92)</f>
        <v>8195502</v>
      </c>
      <c r="K94" s="66"/>
      <c r="L94" s="65">
        <f>SUM(L90:L92)</f>
        <v>13168601</v>
      </c>
      <c r="N94" s="162"/>
    </row>
    <row r="95" spans="1:14" ht="18" customHeight="1" thickTop="1">
      <c r="A95" s="39"/>
      <c r="B95" s="39"/>
      <c r="C95" s="39"/>
      <c r="D95" s="38"/>
      <c r="E95" s="39"/>
      <c r="F95" s="66"/>
      <c r="G95" s="66"/>
      <c r="H95" s="66"/>
      <c r="I95" s="66"/>
      <c r="J95" s="66"/>
      <c r="K95" s="66"/>
      <c r="L95" s="66"/>
    </row>
    <row r="96" spans="1:14" ht="12.75" customHeight="1">
      <c r="A96" s="39"/>
      <c r="B96" s="39"/>
      <c r="C96" s="39"/>
      <c r="D96" s="38"/>
      <c r="E96" s="39"/>
      <c r="F96" s="66"/>
      <c r="G96" s="66"/>
      <c r="H96" s="66"/>
      <c r="I96" s="66"/>
      <c r="J96" s="66"/>
      <c r="K96" s="66"/>
      <c r="L96" s="66"/>
    </row>
    <row r="97" spans="1:12" ht="21.75" customHeight="1">
      <c r="A97" s="46" t="str">
        <f>+A47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7" s="46"/>
      <c r="C97" s="46"/>
      <c r="D97" s="45"/>
      <c r="E97" s="46"/>
      <c r="F97" s="47"/>
      <c r="G97" s="67"/>
      <c r="H97" s="47"/>
      <c r="I97" s="67"/>
      <c r="J97" s="47"/>
      <c r="K97" s="67"/>
      <c r="L97" s="47"/>
    </row>
    <row r="98" spans="1:12" ht="21.75" customHeight="1">
      <c r="A98" s="37" t="s">
        <v>0</v>
      </c>
      <c r="B98" s="37"/>
      <c r="C98" s="37"/>
      <c r="D98" s="38"/>
      <c r="E98" s="39"/>
      <c r="F98" s="40"/>
      <c r="G98" s="41"/>
      <c r="H98" s="40"/>
      <c r="I98" s="42"/>
      <c r="J98" s="40"/>
      <c r="K98" s="41"/>
      <c r="L98" s="43" t="s">
        <v>95</v>
      </c>
    </row>
    <row r="99" spans="1:12" ht="21.75" customHeight="1">
      <c r="A99" s="37" t="s">
        <v>185</v>
      </c>
      <c r="B99" s="37"/>
      <c r="C99" s="37"/>
      <c r="D99" s="38"/>
      <c r="E99" s="39"/>
      <c r="F99" s="40"/>
      <c r="G99" s="41"/>
      <c r="H99" s="40"/>
      <c r="I99" s="42"/>
      <c r="J99" s="40"/>
      <c r="K99" s="41"/>
      <c r="L99" s="40"/>
    </row>
    <row r="100" spans="1:12" ht="21.75" customHeight="1">
      <c r="A100" s="44" t="str">
        <f>+A3</f>
        <v>สำหรับรอบระยะเวลาหกเดือนสิ้นสุดวันที่ 30 มิถุนายน พ.ศ. 2568</v>
      </c>
      <c r="B100" s="44"/>
      <c r="C100" s="44"/>
      <c r="D100" s="45"/>
      <c r="E100" s="46"/>
      <c r="F100" s="47"/>
      <c r="G100" s="48"/>
      <c r="H100" s="47"/>
      <c r="I100" s="49"/>
      <c r="J100" s="47"/>
      <c r="K100" s="48"/>
      <c r="L100" s="47"/>
    </row>
    <row r="101" spans="1:12" ht="21.75" customHeight="1">
      <c r="A101" s="39"/>
      <c r="B101" s="39"/>
      <c r="C101" s="39" t="s">
        <v>62</v>
      </c>
      <c r="D101" s="38"/>
      <c r="E101" s="39"/>
      <c r="F101" s="40"/>
      <c r="G101" s="41"/>
      <c r="H101" s="40"/>
      <c r="I101" s="42"/>
      <c r="J101" s="40"/>
      <c r="K101" s="41"/>
      <c r="L101" s="40"/>
    </row>
    <row r="102" spans="1:12" ht="21.75" customHeight="1">
      <c r="A102" s="50"/>
      <c r="B102" s="39"/>
      <c r="C102" s="39"/>
      <c r="D102" s="51"/>
      <c r="E102" s="37"/>
      <c r="F102" s="169" t="s">
        <v>2</v>
      </c>
      <c r="G102" s="168"/>
      <c r="H102" s="168"/>
      <c r="I102" s="53"/>
      <c r="J102" s="170" t="s">
        <v>3</v>
      </c>
      <c r="K102" s="168"/>
      <c r="L102" s="168"/>
    </row>
    <row r="103" spans="1:12" ht="21.75" customHeight="1">
      <c r="A103" s="39"/>
      <c r="B103" s="39"/>
      <c r="C103" s="39"/>
      <c r="D103" s="54"/>
      <c r="E103" s="37"/>
      <c r="F103" s="55" t="s">
        <v>7</v>
      </c>
      <c r="G103" s="37"/>
      <c r="H103" s="55" t="s">
        <v>8</v>
      </c>
      <c r="I103" s="54"/>
      <c r="J103" s="55" t="s">
        <v>7</v>
      </c>
      <c r="K103" s="37"/>
      <c r="L103" s="55" t="s">
        <v>8</v>
      </c>
    </row>
    <row r="104" spans="1:12" ht="21.75" customHeight="1">
      <c r="A104" s="39"/>
      <c r="B104" s="39"/>
      <c r="C104" s="39"/>
      <c r="D104" s="56" t="s">
        <v>9</v>
      </c>
      <c r="E104" s="37"/>
      <c r="F104" s="52" t="s">
        <v>10</v>
      </c>
      <c r="G104" s="37"/>
      <c r="H104" s="52" t="s">
        <v>10</v>
      </c>
      <c r="I104" s="54"/>
      <c r="J104" s="52" t="s">
        <v>10</v>
      </c>
      <c r="K104" s="37"/>
      <c r="L104" s="52" t="s">
        <v>10</v>
      </c>
    </row>
    <row r="105" spans="1:12" ht="21.75" customHeight="1">
      <c r="A105" s="39"/>
      <c r="B105" s="39"/>
      <c r="C105" s="39"/>
      <c r="D105" s="38"/>
      <c r="E105" s="39"/>
      <c r="F105" s="63"/>
      <c r="G105" s="64"/>
      <c r="H105" s="63"/>
      <c r="I105" s="64"/>
      <c r="J105" s="63"/>
      <c r="K105" s="41"/>
      <c r="L105" s="63"/>
    </row>
    <row r="106" spans="1:12" ht="21.75" customHeight="1">
      <c r="A106" s="37" t="s">
        <v>244</v>
      </c>
      <c r="B106" s="39"/>
      <c r="C106" s="39"/>
      <c r="D106" s="38"/>
      <c r="E106" s="39"/>
      <c r="F106" s="63"/>
      <c r="G106" s="64"/>
      <c r="H106" s="63"/>
      <c r="I106" s="64"/>
      <c r="J106" s="63"/>
      <c r="K106" s="41"/>
      <c r="L106" s="63"/>
    </row>
    <row r="107" spans="1:12" ht="21.75" customHeight="1">
      <c r="A107" s="37"/>
      <c r="B107" s="37" t="s">
        <v>273</v>
      </c>
      <c r="C107" s="37"/>
      <c r="D107" s="38"/>
      <c r="E107" s="39"/>
      <c r="F107" s="63"/>
      <c r="G107" s="64"/>
      <c r="H107" s="63"/>
      <c r="I107" s="64"/>
      <c r="J107" s="63"/>
      <c r="K107" s="41"/>
      <c r="L107" s="63"/>
    </row>
    <row r="108" spans="1:12" ht="21.75" customHeight="1">
      <c r="A108" s="39" t="s">
        <v>245</v>
      </c>
      <c r="B108" s="39"/>
      <c r="C108" s="39"/>
      <c r="D108" s="38"/>
      <c r="E108" s="39"/>
      <c r="F108" s="63"/>
      <c r="G108" s="64"/>
      <c r="H108" s="63"/>
      <c r="I108" s="64"/>
      <c r="J108" s="63"/>
      <c r="K108" s="41"/>
      <c r="L108" s="63"/>
    </row>
    <row r="109" spans="1:12" ht="21.75" customHeight="1">
      <c r="A109" s="50"/>
      <c r="B109" s="50"/>
      <c r="C109" s="50" t="s">
        <v>246</v>
      </c>
      <c r="D109" s="38"/>
      <c r="E109" s="39"/>
      <c r="F109" s="40">
        <v>14459806</v>
      </c>
      <c r="G109" s="66"/>
      <c r="H109" s="40">
        <v>8097510</v>
      </c>
      <c r="I109" s="66"/>
      <c r="J109" s="40">
        <v>66034</v>
      </c>
      <c r="K109" s="66"/>
      <c r="L109" s="40">
        <v>35292</v>
      </c>
    </row>
    <row r="110" spans="1:12" ht="21.75" customHeight="1">
      <c r="A110" s="39" t="s">
        <v>247</v>
      </c>
      <c r="B110" s="39"/>
      <c r="C110" s="39"/>
      <c r="D110" s="38"/>
      <c r="E110" s="39"/>
      <c r="F110" s="47">
        <v>20470363</v>
      </c>
      <c r="G110" s="66"/>
      <c r="H110" s="47">
        <v>26077419</v>
      </c>
      <c r="I110" s="66"/>
      <c r="J110" s="47">
        <v>8129468</v>
      </c>
      <c r="K110" s="66"/>
      <c r="L110" s="47">
        <v>13133309</v>
      </c>
    </row>
    <row r="111" spans="1:12" ht="6" customHeight="1">
      <c r="A111" s="39"/>
      <c r="B111" s="39"/>
      <c r="C111" s="39"/>
      <c r="D111" s="38"/>
      <c r="E111" s="39"/>
      <c r="F111" s="66"/>
      <c r="G111" s="66"/>
      <c r="H111" s="66"/>
      <c r="I111" s="66"/>
      <c r="J111" s="66"/>
      <c r="K111" s="66"/>
      <c r="L111" s="66"/>
    </row>
    <row r="112" spans="1:12" ht="21.75" customHeight="1" thickBot="1">
      <c r="A112" s="39"/>
      <c r="B112" s="39"/>
      <c r="C112" s="39"/>
      <c r="D112" s="38"/>
      <c r="E112" s="39"/>
      <c r="F112" s="65">
        <f>SUM(F109:F110)</f>
        <v>34930169</v>
      </c>
      <c r="G112" s="66"/>
      <c r="H112" s="65">
        <f>SUM(H109:H110)</f>
        <v>34174929</v>
      </c>
      <c r="I112" s="66"/>
      <c r="J112" s="65">
        <f>SUM(J109:J110)</f>
        <v>8195502</v>
      </c>
      <c r="K112" s="66"/>
      <c r="L112" s="65">
        <f>SUM(L109:L110)</f>
        <v>13168601</v>
      </c>
    </row>
    <row r="113" spans="1:12" ht="21.75" customHeight="1" thickTop="1">
      <c r="A113" s="39"/>
      <c r="B113" s="39"/>
      <c r="C113" s="39"/>
      <c r="D113" s="38"/>
      <c r="E113" s="39"/>
      <c r="F113" s="63"/>
      <c r="G113" s="66"/>
      <c r="H113" s="63"/>
      <c r="I113" s="66"/>
      <c r="J113" s="63"/>
      <c r="K113" s="66"/>
      <c r="L113" s="63"/>
    </row>
    <row r="114" spans="1:12" ht="21.75" customHeight="1">
      <c r="A114" s="37" t="s">
        <v>248</v>
      </c>
      <c r="B114" s="39"/>
      <c r="C114" s="39"/>
      <c r="D114" s="38"/>
      <c r="E114" s="39"/>
      <c r="F114" s="63"/>
      <c r="G114" s="39"/>
      <c r="H114" s="63"/>
      <c r="I114" s="39"/>
      <c r="J114" s="63"/>
      <c r="K114" s="38"/>
      <c r="L114" s="63"/>
    </row>
    <row r="115" spans="1:12" ht="21.75" customHeight="1">
      <c r="A115" s="58" t="s">
        <v>301</v>
      </c>
      <c r="B115" s="39"/>
      <c r="C115" s="39"/>
      <c r="D115" s="38"/>
      <c r="E115" s="39"/>
      <c r="F115" s="40">
        <v>7738</v>
      </c>
      <c r="G115" s="39"/>
      <c r="H115" s="40">
        <v>10463</v>
      </c>
      <c r="I115" s="40"/>
      <c r="J115" s="40" t="s">
        <v>77</v>
      </c>
      <c r="K115" s="38"/>
      <c r="L115" s="40">
        <v>1883</v>
      </c>
    </row>
    <row r="116" spans="1:12" ht="21.75" customHeight="1">
      <c r="A116" s="58" t="s">
        <v>284</v>
      </c>
      <c r="B116" s="39"/>
      <c r="C116" s="39"/>
      <c r="D116" s="38"/>
      <c r="E116" s="39"/>
      <c r="F116" s="40">
        <v>9556</v>
      </c>
      <c r="G116" s="39"/>
      <c r="H116" s="40">
        <v>0</v>
      </c>
      <c r="I116" s="40"/>
      <c r="J116" s="40">
        <v>9556</v>
      </c>
      <c r="K116" s="38"/>
      <c r="L116" s="40" t="s">
        <v>77</v>
      </c>
    </row>
    <row r="117" spans="1:12" ht="21.75" customHeight="1">
      <c r="A117" s="58" t="s">
        <v>287</v>
      </c>
      <c r="B117" s="39"/>
      <c r="C117" s="39"/>
      <c r="D117" s="38"/>
      <c r="E117" s="39"/>
      <c r="F117" s="40"/>
      <c r="G117" s="39"/>
      <c r="H117" s="40"/>
      <c r="I117" s="40"/>
      <c r="J117" s="40"/>
      <c r="K117" s="38"/>
      <c r="L117" s="40"/>
    </row>
    <row r="118" spans="1:12" ht="21.75" customHeight="1">
      <c r="A118" s="58"/>
      <c r="B118" s="39"/>
      <c r="C118" s="39" t="s">
        <v>288</v>
      </c>
      <c r="D118" s="38"/>
      <c r="E118" s="39"/>
      <c r="F118" s="40">
        <v>130</v>
      </c>
      <c r="G118" s="39"/>
      <c r="H118" s="40">
        <v>0</v>
      </c>
      <c r="I118" s="40"/>
      <c r="J118" s="40">
        <v>130</v>
      </c>
      <c r="K118" s="38"/>
      <c r="L118" s="40">
        <v>0</v>
      </c>
    </row>
    <row r="119" spans="1:12" ht="21.75" customHeight="1">
      <c r="A119" s="58" t="s">
        <v>249</v>
      </c>
      <c r="B119" s="39"/>
      <c r="C119" s="39"/>
      <c r="D119" s="38"/>
      <c r="E119" s="39"/>
      <c r="F119" s="40"/>
      <c r="G119" s="39"/>
      <c r="H119" s="40"/>
      <c r="I119" s="40"/>
      <c r="J119" s="40"/>
      <c r="K119" s="38"/>
      <c r="L119" s="40"/>
    </row>
    <row r="120" spans="1:12" ht="21.75" customHeight="1">
      <c r="A120" s="58"/>
      <c r="B120" s="39"/>
      <c r="C120" s="39" t="s">
        <v>250</v>
      </c>
      <c r="D120" s="38"/>
      <c r="E120" s="39"/>
      <c r="F120" s="40">
        <v>0</v>
      </c>
      <c r="G120" s="39"/>
      <c r="H120" s="40">
        <v>11520</v>
      </c>
      <c r="I120" s="40"/>
      <c r="J120" s="40">
        <v>0</v>
      </c>
      <c r="K120" s="38"/>
      <c r="L120" s="40">
        <v>0</v>
      </c>
    </row>
    <row r="121" spans="1:12" ht="21.75" customHeight="1">
      <c r="A121" s="58" t="s">
        <v>251</v>
      </c>
      <c r="B121" s="39"/>
      <c r="C121" s="39"/>
      <c r="D121" s="59"/>
      <c r="E121" s="39"/>
      <c r="F121" s="63"/>
      <c r="G121" s="39"/>
      <c r="H121" s="63"/>
      <c r="I121" s="39"/>
      <c r="J121" s="40"/>
      <c r="K121" s="38"/>
      <c r="L121" s="40"/>
    </row>
    <row r="122" spans="1:12" ht="21.75" customHeight="1">
      <c r="A122" s="39"/>
      <c r="B122" s="50"/>
      <c r="C122" s="39" t="s">
        <v>252</v>
      </c>
      <c r="D122" s="59"/>
      <c r="E122" s="39"/>
      <c r="F122" s="63">
        <v>0</v>
      </c>
      <c r="G122" s="39"/>
      <c r="H122" s="63">
        <v>0</v>
      </c>
      <c r="I122" s="39"/>
      <c r="J122" s="40">
        <v>0</v>
      </c>
      <c r="K122" s="38"/>
      <c r="L122" s="40">
        <v>314826</v>
      </c>
    </row>
    <row r="123" spans="1:12" ht="21.75" customHeight="1">
      <c r="A123" s="58" t="s">
        <v>253</v>
      </c>
      <c r="B123" s="39"/>
      <c r="C123" s="39"/>
      <c r="D123" s="59"/>
      <c r="E123" s="39"/>
      <c r="F123" s="63"/>
      <c r="G123" s="39"/>
      <c r="H123" s="63"/>
      <c r="I123" s="39"/>
      <c r="J123" s="40"/>
      <c r="K123" s="38"/>
      <c r="L123" s="40"/>
    </row>
    <row r="124" spans="1:12" ht="21.75" customHeight="1">
      <c r="A124" s="39"/>
      <c r="B124" s="50"/>
      <c r="C124" s="39" t="s">
        <v>254</v>
      </c>
      <c r="D124" s="59">
        <v>18.5</v>
      </c>
      <c r="E124" s="39"/>
      <c r="F124" s="63">
        <v>0</v>
      </c>
      <c r="G124" s="39"/>
      <c r="H124" s="63">
        <v>0</v>
      </c>
      <c r="I124" s="39"/>
      <c r="J124" s="40">
        <v>5701</v>
      </c>
      <c r="K124" s="38"/>
      <c r="L124" s="40">
        <v>13933</v>
      </c>
    </row>
    <row r="125" spans="1:12" ht="21.75" customHeight="1">
      <c r="A125" s="58" t="s">
        <v>253</v>
      </c>
      <c r="B125" s="50"/>
      <c r="C125" s="39"/>
      <c r="D125" s="59"/>
      <c r="E125" s="39"/>
      <c r="F125" s="63"/>
      <c r="G125" s="39"/>
      <c r="H125" s="63"/>
      <c r="I125" s="39"/>
      <c r="J125" s="40"/>
      <c r="K125" s="38"/>
      <c r="L125" s="40"/>
    </row>
    <row r="126" spans="1:12" ht="21.75" customHeight="1">
      <c r="A126" s="39"/>
      <c r="B126" s="50"/>
      <c r="C126" s="39" t="s">
        <v>255</v>
      </c>
      <c r="D126" s="59"/>
      <c r="E126" s="39"/>
      <c r="F126" s="63"/>
      <c r="G126" s="39"/>
      <c r="H126" s="63"/>
      <c r="I126" s="39"/>
      <c r="J126" s="40"/>
      <c r="K126" s="38"/>
      <c r="L126" s="40"/>
    </row>
    <row r="127" spans="1:12" ht="21.75" customHeight="1">
      <c r="A127" s="39"/>
      <c r="B127" s="39"/>
      <c r="C127" s="39" t="s">
        <v>256</v>
      </c>
      <c r="D127" s="59">
        <v>18.5</v>
      </c>
      <c r="E127" s="39"/>
      <c r="F127" s="63">
        <v>0</v>
      </c>
      <c r="G127" s="39"/>
      <c r="H127" s="63">
        <v>0</v>
      </c>
      <c r="I127" s="39"/>
      <c r="J127" s="40">
        <v>570131</v>
      </c>
      <c r="K127" s="38"/>
      <c r="L127" s="40">
        <v>1078518</v>
      </c>
    </row>
    <row r="128" spans="1:12" ht="18.95" customHeight="1">
      <c r="A128" s="39"/>
      <c r="B128" s="39"/>
      <c r="C128" s="39"/>
      <c r="D128" s="38"/>
      <c r="E128" s="39"/>
      <c r="F128" s="40"/>
      <c r="G128" s="57"/>
      <c r="H128" s="40"/>
      <c r="I128" s="57"/>
      <c r="J128" s="40"/>
      <c r="K128" s="57"/>
      <c r="L128" s="40"/>
    </row>
    <row r="129" spans="1:12" ht="18.95" customHeight="1">
      <c r="A129" s="39"/>
      <c r="B129" s="39"/>
      <c r="C129" s="39"/>
      <c r="D129" s="38"/>
      <c r="E129" s="39"/>
      <c r="F129" s="40"/>
      <c r="G129" s="57"/>
      <c r="H129" s="40"/>
      <c r="I129" s="57"/>
      <c r="J129" s="40"/>
      <c r="K129" s="57"/>
      <c r="L129" s="40"/>
    </row>
    <row r="130" spans="1:12" ht="18.95" customHeight="1">
      <c r="A130" s="39"/>
      <c r="B130" s="39"/>
      <c r="C130" s="39"/>
      <c r="D130" s="38"/>
      <c r="E130" s="39"/>
      <c r="F130" s="40"/>
      <c r="G130" s="57"/>
      <c r="H130" s="40"/>
      <c r="I130" s="57"/>
      <c r="J130" s="40"/>
      <c r="K130" s="57"/>
      <c r="L130" s="40"/>
    </row>
    <row r="131" spans="1:12" ht="18.95" customHeight="1">
      <c r="A131" s="39"/>
      <c r="B131" s="39"/>
      <c r="C131" s="39"/>
      <c r="D131" s="38"/>
      <c r="E131" s="39"/>
      <c r="F131" s="40"/>
      <c r="G131" s="57"/>
      <c r="H131" s="40"/>
      <c r="I131" s="57"/>
      <c r="J131" s="40"/>
      <c r="K131" s="57"/>
      <c r="L131" s="40"/>
    </row>
    <row r="132" spans="1:12" ht="18.95" customHeight="1">
      <c r="A132" s="39"/>
      <c r="B132" s="39"/>
      <c r="C132" s="39"/>
      <c r="D132" s="38"/>
      <c r="E132" s="39"/>
      <c r="F132" s="40"/>
      <c r="G132" s="57"/>
      <c r="H132" s="40"/>
      <c r="I132" s="57"/>
      <c r="J132" s="40"/>
      <c r="K132" s="57"/>
      <c r="L132" s="40"/>
    </row>
    <row r="133" spans="1:12" ht="18.95" customHeight="1">
      <c r="A133" s="39"/>
      <c r="B133" s="39"/>
      <c r="C133" s="39"/>
      <c r="D133" s="38"/>
      <c r="E133" s="39"/>
      <c r="F133" s="40"/>
      <c r="G133" s="57"/>
      <c r="H133" s="40"/>
      <c r="I133" s="57"/>
      <c r="J133" s="40"/>
      <c r="K133" s="57"/>
      <c r="L133" s="40"/>
    </row>
    <row r="134" spans="1:12" ht="18.95" customHeight="1">
      <c r="A134" s="39"/>
      <c r="B134" s="39"/>
      <c r="C134" s="39"/>
      <c r="D134" s="38"/>
      <c r="E134" s="39"/>
      <c r="F134" s="40"/>
      <c r="G134" s="57"/>
      <c r="H134" s="40"/>
      <c r="I134" s="57"/>
      <c r="J134" s="40"/>
      <c r="K134" s="57"/>
      <c r="L134" s="40"/>
    </row>
    <row r="135" spans="1:12" ht="18.95" customHeight="1">
      <c r="A135" s="39"/>
      <c r="B135" s="39"/>
      <c r="C135" s="39"/>
      <c r="D135" s="38"/>
      <c r="E135" s="39"/>
      <c r="F135" s="40"/>
      <c r="G135" s="57"/>
      <c r="H135" s="40"/>
      <c r="I135" s="57"/>
      <c r="J135" s="40"/>
      <c r="K135" s="57"/>
      <c r="L135" s="40"/>
    </row>
    <row r="136" spans="1:12" ht="18.95" customHeight="1">
      <c r="A136" s="39"/>
      <c r="B136" s="39"/>
      <c r="C136" s="39"/>
      <c r="D136" s="38"/>
      <c r="E136" s="39"/>
      <c r="F136" s="40"/>
      <c r="G136" s="57"/>
      <c r="H136" s="40"/>
      <c r="I136" s="57"/>
      <c r="J136" s="40"/>
      <c r="K136" s="57"/>
      <c r="L136" s="40"/>
    </row>
    <row r="137" spans="1:12" ht="18.95" customHeight="1">
      <c r="A137" s="39"/>
      <c r="B137" s="39"/>
      <c r="C137" s="39"/>
      <c r="D137" s="38"/>
      <c r="E137" s="39"/>
      <c r="F137" s="40"/>
      <c r="G137" s="57"/>
      <c r="H137" s="40"/>
      <c r="I137" s="57"/>
      <c r="J137" s="40"/>
      <c r="K137" s="57"/>
      <c r="L137" s="40"/>
    </row>
    <row r="138" spans="1:12" ht="18.95" customHeight="1">
      <c r="A138" s="39"/>
      <c r="B138" s="39"/>
      <c r="C138" s="39"/>
      <c r="D138" s="38"/>
      <c r="E138" s="39"/>
      <c r="F138" s="40"/>
      <c r="G138" s="57"/>
      <c r="H138" s="40"/>
      <c r="I138" s="57"/>
      <c r="J138" s="40"/>
      <c r="K138" s="57"/>
      <c r="L138" s="40"/>
    </row>
    <row r="139" spans="1:12" ht="18.95" customHeight="1">
      <c r="A139" s="39"/>
      <c r="B139" s="39"/>
      <c r="C139" s="39"/>
      <c r="D139" s="38"/>
      <c r="E139" s="39"/>
      <c r="F139" s="40"/>
      <c r="G139" s="57"/>
      <c r="H139" s="40"/>
      <c r="I139" s="57"/>
      <c r="J139" s="40"/>
      <c r="K139" s="57"/>
      <c r="L139" s="40"/>
    </row>
    <row r="140" spans="1:12" ht="18.95" customHeight="1">
      <c r="A140" s="39"/>
      <c r="B140" s="39"/>
      <c r="C140" s="39"/>
      <c r="D140" s="38"/>
      <c r="E140" s="39"/>
      <c r="F140" s="40"/>
      <c r="G140" s="57"/>
      <c r="H140" s="40"/>
      <c r="I140" s="57"/>
      <c r="J140" s="40"/>
      <c r="K140" s="57"/>
      <c r="L140" s="40"/>
    </row>
    <row r="141" spans="1:12" ht="18.95" customHeight="1">
      <c r="A141" s="39"/>
      <c r="B141" s="39"/>
      <c r="C141" s="39"/>
      <c r="D141" s="38"/>
      <c r="E141" s="39"/>
      <c r="F141" s="40"/>
      <c r="G141" s="57"/>
      <c r="H141" s="40"/>
      <c r="I141" s="57"/>
      <c r="J141" s="40"/>
      <c r="K141" s="57"/>
      <c r="L141" s="40"/>
    </row>
    <row r="142" spans="1:12" ht="12.75" customHeight="1">
      <c r="A142" s="39"/>
      <c r="B142" s="39"/>
      <c r="C142" s="39"/>
      <c r="D142" s="38"/>
      <c r="E142" s="39"/>
      <c r="F142" s="40"/>
      <c r="G142" s="57"/>
      <c r="H142" s="40"/>
      <c r="I142" s="57"/>
      <c r="J142" s="40"/>
      <c r="K142" s="57"/>
      <c r="L142" s="40"/>
    </row>
    <row r="143" spans="1:12" ht="21.75" customHeight="1">
      <c r="A143" s="167" t="str">
        <f>+A97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3" s="168"/>
      <c r="C143" s="168"/>
      <c r="D143" s="168"/>
      <c r="E143" s="168"/>
      <c r="F143" s="168"/>
      <c r="G143" s="168"/>
      <c r="H143" s="168"/>
      <c r="I143" s="168"/>
      <c r="J143" s="168"/>
      <c r="K143" s="168"/>
      <c r="L143" s="168"/>
    </row>
  </sheetData>
  <mergeCells count="8">
    <mergeCell ref="A143:L143"/>
    <mergeCell ref="F5:H5"/>
    <mergeCell ref="J5:L5"/>
    <mergeCell ref="A47:L47"/>
    <mergeCell ref="F52:H52"/>
    <mergeCell ref="J52:L52"/>
    <mergeCell ref="F102:H102"/>
    <mergeCell ref="J102:L102"/>
  </mergeCells>
  <pageMargins left="0.8" right="0.5" top="0.5" bottom="0.6" header="0.49" footer="0.4"/>
  <pageSetup paperSize="9" scale="85" firstPageNumber="12" orientation="portrait" useFirstPageNumber="1" horizontalDpi="1200" verticalDpi="1200" r:id="rId1"/>
  <headerFooter>
    <oddFooter>&amp;R&amp;"Browallia New,Regular"&amp;13&amp;P</oddFooter>
  </headerFooter>
  <rowBreaks count="2" manualBreakCount="2">
    <brk id="47" man="1"/>
    <brk id="97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F62FB1980E0D4695F44F07521A2838" ma:contentTypeVersion="5" ma:contentTypeDescription="Create a new document." ma:contentTypeScope="" ma:versionID="0f44b73822fc54c2a1c2660f3a04d7c5">
  <xsd:schema xmlns:xsd="http://www.w3.org/2001/XMLSchema" xmlns:xs="http://www.w3.org/2001/XMLSchema" xmlns:p="http://schemas.microsoft.com/office/2006/metadata/properties" xmlns:ns3="246f8b3f-459f-4171-af3e-eb9536bad5b6" targetNamespace="http://schemas.microsoft.com/office/2006/metadata/properties" ma:root="true" ma:fieldsID="2a50d7dfcc05d42680c410c74edbfdad" ns3:_="">
    <xsd:import namespace="246f8b3f-459f-4171-af3e-eb9536bad5b6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6f8b3f-459f-4171-af3e-eb9536bad5b6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1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46f8b3f-459f-4171-af3e-eb9536bad5b6" xsi:nil="true"/>
  </documentManagement>
</p:properties>
</file>

<file path=customXml/itemProps1.xml><?xml version="1.0" encoding="utf-8"?>
<ds:datastoreItem xmlns:ds="http://schemas.openxmlformats.org/officeDocument/2006/customXml" ds:itemID="{67905B76-E116-4569-A518-01E7F82FCE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6f8b3f-459f-4171-af3e-eb9536bad5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147CC0B-3E12-4562-B29D-8E0E1FE5230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880654A-07A7-4BE0-8576-FDC631F0E957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246f8b3f-459f-4171-af3e-eb9536bad5b6"/>
    <ds:schemaRef ds:uri="http://purl.org/dc/dcmitype/"/>
    <ds:schemaRef ds:uri="http://schemas.microsoft.com/office/2006/metadata/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2-5</vt:lpstr>
      <vt:lpstr>6-7 (3M)</vt:lpstr>
      <vt:lpstr>8-9 (6M)</vt:lpstr>
      <vt:lpstr>10</vt:lpstr>
      <vt:lpstr>11</vt:lpstr>
      <vt:lpstr>12-14</vt:lpstr>
      <vt:lpstr>'10'!Print_Area</vt:lpstr>
      <vt:lpstr>'11'!Print_Area</vt:lpstr>
      <vt:lpstr>'12-14'!Print_Area</vt:lpstr>
      <vt:lpstr>'8-9 (6M)'!Print_Area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AutoBVT</dc:creator>
  <cp:keywords/>
  <dc:description/>
  <cp:lastModifiedBy>Budsakorn Saengwattanapan (TH)</cp:lastModifiedBy>
  <cp:revision/>
  <cp:lastPrinted>2025-08-14T10:22:53Z</cp:lastPrinted>
  <dcterms:created xsi:type="dcterms:W3CDTF">2017-04-28T11:15:01Z</dcterms:created>
  <dcterms:modified xsi:type="dcterms:W3CDTF">2025-08-14T10:22:54Z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0x010100D7F62FB1980E0D4695F44F07521A2838</vt:lpwstr>
  </property>
  <property fmtid="{D5CDD505-2E9C-101B-9397-08002B2CF9AE}" pid="3" name="MediaServiceImageTags">
    <vt:lpwstr/>
  </property>
</Properties>
</file>