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armarts\2025\Q2'25\"/>
    </mc:Choice>
  </mc:AlternateContent>
  <xr:revisionPtr revIDLastSave="0" documentId="13_ncr:1_{8DE123A2-8559-4CB3-B42B-EF2F6592853C}" xr6:coauthVersionLast="47" xr6:coauthVersionMax="47" xr10:uidLastSave="{00000000-0000-0000-0000-000000000000}"/>
  <bookViews>
    <workbookView xWindow="-120" yWindow="-120" windowWidth="29040" windowHeight="15720" activeTab="4" xr2:uid="{D7CD2562-B0A4-4ED3-A1AD-C85F07C5894B}"/>
  </bookViews>
  <sheets>
    <sheet name="bs" sheetId="1" r:id="rId1"/>
    <sheet name="plt" sheetId="2" r:id="rId2"/>
    <sheet name="conso" sheetId="3" r:id="rId3"/>
    <sheet name="company" sheetId="4" r:id="rId4"/>
    <sheet name="cashflow" sheetId="5" r:id="rId5"/>
  </sheets>
  <definedNames>
    <definedName name="_xlnm._FilterDatabase" localSheetId="0" hidden="1">bs!$A$11:$J$35</definedName>
    <definedName name="_xlnm.Print_Area" localSheetId="0">bs!$A$1:$J$100</definedName>
    <definedName name="_xlnm.Print_Area" localSheetId="4">cashflow!$A$1:$J$90</definedName>
    <definedName name="_xlnm.Print_Area" localSheetId="3">company!$A$1:$X$33</definedName>
    <definedName name="_xlnm.Print_Area" localSheetId="2">conso!$A$1:$AH$34</definedName>
    <definedName name="_xlnm.Print_Area" localSheetId="1">plt!$A$1:$L$149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5" i="2" l="1"/>
  <c r="E41" i="2"/>
  <c r="Q33" i="3"/>
  <c r="S26" i="3" l="1"/>
  <c r="W26" i="3" l="1"/>
  <c r="AA26" i="3" s="1"/>
  <c r="AA30" i="3"/>
  <c r="O29" i="3"/>
  <c r="Q28" i="3"/>
  <c r="M29" i="3"/>
  <c r="U17" i="4" l="1"/>
  <c r="AC28" i="3"/>
  <c r="AG28" i="3" s="1"/>
  <c r="AC29" i="3"/>
  <c r="AG29" i="3" s="1"/>
  <c r="AC30" i="3"/>
  <c r="AG30" i="3" s="1"/>
  <c r="AE25" i="3"/>
  <c r="O32" i="4" l="1"/>
  <c r="K32" i="4"/>
  <c r="J76" i="5" l="1"/>
  <c r="D76" i="5"/>
  <c r="F76" i="5"/>
  <c r="H76" i="5"/>
  <c r="H78" i="5"/>
  <c r="Q25" i="4" l="1"/>
  <c r="W23" i="4"/>
  <c r="U29" i="4"/>
  <c r="W29" i="4" s="1"/>
  <c r="U28" i="4"/>
  <c r="U27" i="4"/>
  <c r="S30" i="4"/>
  <c r="O27" i="4"/>
  <c r="W27" i="4" s="1"/>
  <c r="M28" i="4"/>
  <c r="K28" i="4"/>
  <c r="K30" i="4" s="1"/>
  <c r="W28" i="4" l="1"/>
  <c r="Q18" i="3" l="1"/>
  <c r="Q22" i="3" s="1"/>
  <c r="Q27" i="3"/>
  <c r="Q31" i="3" s="1"/>
  <c r="O26" i="4"/>
  <c r="O30" i="4" s="1"/>
  <c r="O17" i="4"/>
  <c r="O21" i="4" s="1"/>
  <c r="K26" i="4"/>
  <c r="K17" i="4"/>
  <c r="K21" i="4" s="1"/>
  <c r="M27" i="3"/>
  <c r="M31" i="3" s="1"/>
  <c r="M18" i="3"/>
  <c r="M22" i="3" s="1"/>
  <c r="J68" i="5"/>
  <c r="H68" i="5"/>
  <c r="D68" i="5"/>
  <c r="F68" i="5"/>
  <c r="U20" i="4"/>
  <c r="W20" i="4" s="1"/>
  <c r="U19" i="4"/>
  <c r="W19" i="4" s="1"/>
  <c r="U18" i="4"/>
  <c r="AA21" i="3"/>
  <c r="AA20" i="3"/>
  <c r="AC20" i="3" s="1"/>
  <c r="AG20" i="3" s="1"/>
  <c r="AA19" i="3"/>
  <c r="AC19" i="3" s="1"/>
  <c r="AC21" i="3" l="1"/>
  <c r="AG21" i="3" s="1"/>
  <c r="W18" i="4"/>
  <c r="AG19" i="3" l="1"/>
  <c r="K65" i="2" l="1"/>
  <c r="I65" i="2"/>
  <c r="G65" i="2"/>
  <c r="E65" i="2"/>
  <c r="K58" i="2"/>
  <c r="I58" i="2"/>
  <c r="G58" i="2"/>
  <c r="G66" i="2" s="1"/>
  <c r="E58" i="2"/>
  <c r="K19" i="2"/>
  <c r="I19" i="2"/>
  <c r="G19" i="2"/>
  <c r="E19" i="2"/>
  <c r="K13" i="2"/>
  <c r="I13" i="2"/>
  <c r="G13" i="2"/>
  <c r="E13" i="2"/>
  <c r="E66" i="2" l="1"/>
  <c r="I66" i="2"/>
  <c r="K20" i="2"/>
  <c r="K28" i="2" s="1"/>
  <c r="K66" i="2"/>
  <c r="E20" i="2"/>
  <c r="G20" i="2"/>
  <c r="G28" i="2" s="1"/>
  <c r="I20" i="2"/>
  <c r="M32" i="4"/>
  <c r="I28" i="2" l="1"/>
  <c r="I30" i="2" s="1"/>
  <c r="I41" i="2" s="1"/>
  <c r="E28" i="2"/>
  <c r="G30" i="2"/>
  <c r="G52" i="2" s="1"/>
  <c r="G68" i="2" s="1"/>
  <c r="G71" i="2" s="1"/>
  <c r="G73" i="2" s="1"/>
  <c r="K30" i="2"/>
  <c r="K41" i="2" s="1"/>
  <c r="K139" i="2"/>
  <c r="G139" i="2"/>
  <c r="E139" i="2"/>
  <c r="E30" i="2" l="1"/>
  <c r="I52" i="2"/>
  <c r="G35" i="2"/>
  <c r="G41" i="2" s="1"/>
  <c r="K52" i="2"/>
  <c r="K68" i="2" s="1"/>
  <c r="Q26" i="4"/>
  <c r="Q30" i="4" s="1"/>
  <c r="I139" i="2"/>
  <c r="U14" i="4"/>
  <c r="W14" i="4" s="1"/>
  <c r="U25" i="4"/>
  <c r="W25" i="4" s="1"/>
  <c r="U24" i="4"/>
  <c r="U23" i="4"/>
  <c r="U16" i="4"/>
  <c r="W16" i="4" s="1"/>
  <c r="U15" i="4"/>
  <c r="Q17" i="4"/>
  <c r="Q21" i="4" s="1"/>
  <c r="AA25" i="3"/>
  <c r="AA24" i="3"/>
  <c r="AA16" i="3"/>
  <c r="AA15" i="3"/>
  <c r="AC15" i="3" s="1"/>
  <c r="S27" i="3"/>
  <c r="S31" i="3" s="1"/>
  <c r="S18" i="3"/>
  <c r="S22" i="3" s="1"/>
  <c r="G37" i="2" l="1"/>
  <c r="E37" i="2"/>
  <c r="E52" i="2"/>
  <c r="E68" i="2" s="1"/>
  <c r="I68" i="2"/>
  <c r="U21" i="4"/>
  <c r="U26" i="4"/>
  <c r="Y27" i="3"/>
  <c r="Y31" i="3" s="1"/>
  <c r="U30" i="4" l="1"/>
  <c r="U31" i="4" s="1"/>
  <c r="AC24" i="3"/>
  <c r="E73" i="2" l="1"/>
  <c r="AG24" i="3"/>
  <c r="U27" i="3"/>
  <c r="U31" i="3" s="1"/>
  <c r="K27" i="3"/>
  <c r="K31" i="3" s="1"/>
  <c r="I27" i="3"/>
  <c r="I31" i="3" s="1"/>
  <c r="G27" i="3"/>
  <c r="G31" i="3" s="1"/>
  <c r="E27" i="3"/>
  <c r="E31" i="3" s="1"/>
  <c r="C27" i="3"/>
  <c r="C31" i="3" s="1"/>
  <c r="Y18" i="3" l="1"/>
  <c r="Y22" i="3" s="1"/>
  <c r="U18" i="3"/>
  <c r="U22" i="3" s="1"/>
  <c r="C32" i="4"/>
  <c r="J54" i="1" l="1"/>
  <c r="F54" i="1"/>
  <c r="F34" i="1"/>
  <c r="K132" i="2" l="1"/>
  <c r="K140" i="2" s="1"/>
  <c r="G132" i="2"/>
  <c r="G140" i="2" s="1"/>
  <c r="K94" i="2"/>
  <c r="K88" i="2"/>
  <c r="G94" i="2"/>
  <c r="G88" i="2"/>
  <c r="J87" i="1"/>
  <c r="H87" i="1"/>
  <c r="F87" i="1"/>
  <c r="F89" i="1" s="1"/>
  <c r="J59" i="1"/>
  <c r="H59" i="1"/>
  <c r="F59" i="1"/>
  <c r="H54" i="1"/>
  <c r="J34" i="1"/>
  <c r="H34" i="1"/>
  <c r="J20" i="1"/>
  <c r="H20" i="1"/>
  <c r="F20" i="1"/>
  <c r="F35" i="1" l="1"/>
  <c r="F60" i="1"/>
  <c r="F90" i="1" s="1"/>
  <c r="J60" i="1"/>
  <c r="J89" i="1"/>
  <c r="G95" i="2"/>
  <c r="G103" i="2" s="1"/>
  <c r="H89" i="1"/>
  <c r="K95" i="2"/>
  <c r="K103" i="2" s="1"/>
  <c r="H60" i="1"/>
  <c r="J35" i="1"/>
  <c r="H35" i="1"/>
  <c r="J90" i="1" l="1"/>
  <c r="J91" i="1" s="1"/>
  <c r="K105" i="2"/>
  <c r="K115" i="2" s="1"/>
  <c r="F9" i="5"/>
  <c r="F31" i="5" s="1"/>
  <c r="G105" i="2"/>
  <c r="G109" i="2" s="1"/>
  <c r="G115" i="2" s="1"/>
  <c r="H90" i="1"/>
  <c r="J9" i="5"/>
  <c r="F91" i="1"/>
  <c r="K126" i="2" l="1"/>
  <c r="K142" i="2" s="1"/>
  <c r="H91" i="1"/>
  <c r="J31" i="5"/>
  <c r="F42" i="5"/>
  <c r="G111" i="2"/>
  <c r="G126" i="2"/>
  <c r="C33" i="3"/>
  <c r="G142" i="2" l="1"/>
  <c r="G145" i="2" s="1"/>
  <c r="G147" i="2" s="1"/>
  <c r="F45" i="5"/>
  <c r="F77" i="5" s="1"/>
  <c r="J42" i="5"/>
  <c r="J45" i="5" l="1"/>
  <c r="AC65" i="5"/>
  <c r="F79" i="5" l="1"/>
  <c r="J77" i="5"/>
  <c r="AE16" i="3"/>
  <c r="W17" i="3"/>
  <c r="W18" i="3" l="1"/>
  <c r="W22" i="3" s="1"/>
  <c r="AA17" i="3"/>
  <c r="AC17" i="3" s="1"/>
  <c r="J79" i="5"/>
  <c r="O16" i="3" l="1"/>
  <c r="S26" i="4"/>
  <c r="I26" i="4"/>
  <c r="I30" i="4" s="1"/>
  <c r="G26" i="4"/>
  <c r="G30" i="4" s="1"/>
  <c r="E26" i="4"/>
  <c r="E30" i="4" s="1"/>
  <c r="C26" i="4"/>
  <c r="C30" i="4" s="1"/>
  <c r="S17" i="4"/>
  <c r="S21" i="4" s="1"/>
  <c r="I17" i="4"/>
  <c r="I21" i="4" s="1"/>
  <c r="G17" i="4"/>
  <c r="G21" i="4" s="1"/>
  <c r="E17" i="4"/>
  <c r="E21" i="4" s="1"/>
  <c r="C17" i="4"/>
  <c r="C21" i="4" s="1"/>
  <c r="AE18" i="3"/>
  <c r="AE22" i="3" s="1"/>
  <c r="K18" i="3"/>
  <c r="K22" i="3" s="1"/>
  <c r="I18" i="3"/>
  <c r="I22" i="3" s="1"/>
  <c r="G18" i="3"/>
  <c r="G22" i="3" s="1"/>
  <c r="E18" i="3"/>
  <c r="E22" i="3" s="1"/>
  <c r="C18" i="3"/>
  <c r="C22" i="3" s="1"/>
  <c r="C32" i="3"/>
  <c r="O18" i="3" l="1"/>
  <c r="O22" i="3" s="1"/>
  <c r="AC16" i="3"/>
  <c r="AG16" i="3" s="1"/>
  <c r="I33" i="3"/>
  <c r="AG15" i="3" l="1"/>
  <c r="I32" i="4"/>
  <c r="G32" i="4"/>
  <c r="E32" i="4"/>
  <c r="AE33" i="3"/>
  <c r="O33" i="3"/>
  <c r="K33" i="3"/>
  <c r="G33" i="3"/>
  <c r="E33" i="3"/>
  <c r="I132" i="2"/>
  <c r="I140" i="2" l="1"/>
  <c r="AA18" i="3"/>
  <c r="AA22" i="3" s="1"/>
  <c r="AG17" i="3"/>
  <c r="C31" i="4"/>
  <c r="AG33" i="3"/>
  <c r="AA33" i="3"/>
  <c r="W32" i="4"/>
  <c r="AC33" i="3"/>
  <c r="M15" i="4" l="1"/>
  <c r="M17" i="4" l="1"/>
  <c r="M21" i="4" s="1"/>
  <c r="W15" i="4"/>
  <c r="AC18" i="3"/>
  <c r="AC22" i="3" s="1"/>
  <c r="W17" i="4" l="1"/>
  <c r="W21" i="4" s="1"/>
  <c r="AG18" i="3"/>
  <c r="AG22" i="3" s="1"/>
  <c r="G31" i="4" l="1"/>
  <c r="I31" i="4" l="1"/>
  <c r="G32" i="3" l="1"/>
  <c r="E31" i="4"/>
  <c r="E32" i="3" l="1"/>
  <c r="AC26" i="3" l="1"/>
  <c r="AG26" i="3" s="1"/>
  <c r="E132" i="2"/>
  <c r="E140" i="2" l="1"/>
  <c r="W27" i="3"/>
  <c r="W31" i="3" s="1"/>
  <c r="AA27" i="3"/>
  <c r="AA31" i="3" s="1"/>
  <c r="AA32" i="3" s="1"/>
  <c r="I32" i="3" l="1"/>
  <c r="K32" i="3" l="1"/>
  <c r="D59" i="1" l="1"/>
  <c r="D34" i="1"/>
  <c r="D20" i="1" l="1"/>
  <c r="D35" i="1" l="1"/>
  <c r="D54" i="1" l="1"/>
  <c r="D60" i="1" l="1"/>
  <c r="I88" i="2" l="1"/>
  <c r="I94" i="2"/>
  <c r="I95" i="2" l="1"/>
  <c r="I103" i="2" l="1"/>
  <c r="I105" i="2" l="1"/>
  <c r="I126" i="2" s="1"/>
  <c r="H9" i="5"/>
  <c r="I115" i="2" l="1"/>
  <c r="M24" i="4"/>
  <c r="I142" i="2"/>
  <c r="M26" i="4" l="1"/>
  <c r="W24" i="4"/>
  <c r="W26" i="4" s="1"/>
  <c r="AE27" i="3"/>
  <c r="AE31" i="3" l="1"/>
  <c r="AE32" i="3" s="1"/>
  <c r="M30" i="4"/>
  <c r="M31" i="4" s="1"/>
  <c r="W30" i="4"/>
  <c r="W31" i="4" s="1"/>
  <c r="E88" i="2"/>
  <c r="D87" i="1" l="1"/>
  <c r="D89" i="1" l="1"/>
  <c r="D90" i="1" l="1"/>
  <c r="D91" i="1" l="1"/>
  <c r="E94" i="2" l="1"/>
  <c r="E95" i="2" l="1"/>
  <c r="E103" i="2" l="1"/>
  <c r="E105" i="2" l="1"/>
  <c r="D9" i="5"/>
  <c r="E109" i="2" l="1"/>
  <c r="E126" i="2"/>
  <c r="E111" i="2" l="1"/>
  <c r="E115" i="2"/>
  <c r="O25" i="3"/>
  <c r="O27" i="3" s="1"/>
  <c r="E142" i="2"/>
  <c r="AC25" i="3" l="1"/>
  <c r="AG25" i="3" s="1"/>
  <c r="AG27" i="3" s="1"/>
  <c r="AG31" i="3" s="1"/>
  <c r="AG32" i="3" s="1"/>
  <c r="O31" i="3"/>
  <c r="O32" i="3" s="1"/>
  <c r="E147" i="2" l="1"/>
  <c r="AC27" i="3"/>
  <c r="AC31" i="3" s="1"/>
  <c r="AC32" i="3" s="1"/>
  <c r="H31" i="5"/>
  <c r="H42" i="5" s="1"/>
  <c r="H45" i="5" s="1"/>
  <c r="D31" i="5"/>
  <c r="D42" i="5" s="1"/>
  <c r="D45" i="5" s="1"/>
  <c r="H77" i="5" l="1"/>
  <c r="H79" i="5" s="1"/>
  <c r="H80" i="5" s="1"/>
  <c r="D77" i="5"/>
  <c r="D79" i="5" s="1"/>
  <c r="D80" i="5" s="1"/>
</calcChain>
</file>

<file path=xl/sharedStrings.xml><?xml version="1.0" encoding="utf-8"?>
<sst xmlns="http://schemas.openxmlformats.org/spreadsheetml/2006/main" count="464" uniqueCount="255">
  <si>
    <t>บริษัท คาร์มาร์ท จำกัด (มหาชน) และบริษัทย่อย</t>
  </si>
  <si>
    <t>งบฐานะการเงิน</t>
  </si>
  <si>
    <t>ณ วันที่ 30 มิถุนายน 2568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</si>
  <si>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</si>
  <si>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</si>
  <si>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</si>
  <si>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</si>
  <si>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2568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</si>
  <si>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</si>
  <si>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</si>
  <si>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</si>
  <si>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</si>
  <si>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</si>
  <si>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</si>
  <si>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</si>
  <si>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</si>
  <si>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</si>
  <si>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ลูกหนี้ตามสัญญาเช่า - ส่วนที่ถึงกำหนด</t>
  </si>
  <si>
    <t xml:space="preserve">   ชำระภายในหนึ่งปี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</si>
  <si>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</si>
  <si>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</si>
  <si>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ต้นทุนการพัฒนาอสังหาริมทรัพย์เพื่อขาย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</si>
  <si>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</si>
  <si>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</si>
  <si>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</si>
  <si>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</si>
  <si>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 - สุทธิจากส่วนที่</t>
  </si>
  <si>
    <t xml:space="preserve">   ถึงกำหนดชำระภายในหนึ่งปี</t>
  </si>
  <si>
    <t>สินทรัพย์ทางการเงินไม่หมุนเวียนอื่น</t>
  </si>
  <si>
    <t>เงินลงทุนในการร่วมค้า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</si>
  <si>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</si>
  <si>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</si>
  <si>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</si>
  <si>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</si>
  <si>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</si>
  <si>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</si>
  <si>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</si>
  <si>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</si>
  <si>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</si>
  <si>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</si>
  <si>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</si>
  <si>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</si>
  <si>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</si>
  <si>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</si>
  <si>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</si>
  <si>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เงินกู้ยืมระยะสั้นจากบุคคลที่เกี่ยวข้องกัน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</si>
  <si>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</si>
  <si>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</si>
  <si>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</si>
  <si>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</si>
  <si>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</si>
  <si>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</si>
  <si>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</si>
  <si>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</si>
  <si>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</si>
  <si>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</si>
  <si>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</si>
  <si>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</si>
  <si>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</si>
  <si>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1,319,999,996 หุ้น มูลค่าหุ้นละ 0.60 บาท</t>
  </si>
  <si>
    <t xml:space="preserve">   ทุนที่ออกและชำระแล้ว</t>
  </si>
  <si>
    <t xml:space="preserve">      หุ้นสามัญ 1,283,330,573 หุ้น มูลค่าหุ้นละ 0.60 บาท</t>
  </si>
  <si>
    <t>ส่วนเกินมูลค่าหุ้นสามัญ</t>
  </si>
  <si>
    <t>ส่วนเกินทุนจากการลดทุน</t>
  </si>
  <si>
    <t>ส่วนเกินทุนจากการเปลี่ยนแปลงสัดส่วน</t>
  </si>
  <si>
    <t xml:space="preserve">    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</si>
  <si>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</si>
  <si>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</si>
  <si>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จัดสรรแล้ว - สำรองหุ้นสามัญซื้อคืน</t>
  </si>
  <si>
    <t xml:space="preserve">   ยังไม่ได้จัดสรร</t>
  </si>
  <si>
    <t xml:space="preserve"> </t>
  </si>
  <si>
    <t>หุ้นสามัญซื้อคืน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</si>
  <si>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</si>
  <si>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</si>
  <si>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</si>
  <si>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</si>
  <si>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</si>
  <si>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</si>
  <si>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</si>
  <si>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</si>
  <si>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30 มิถุนายน 2568</t>
  </si>
  <si>
    <t>รายได้</t>
  </si>
  <si>
    <t>รายได้จากการขาย</t>
  </si>
  <si>
    <t>รายได้จากการให้เช่าคลังสินค้า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</si>
  <si>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</si>
  <si>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</si>
  <si>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</si>
  <si>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</si>
  <si>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ต้นทุนจากการให้เช่าคลังสินค้า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</si>
  <si>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</si>
  <si>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</si>
  <si>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</si>
  <si>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</si>
  <si>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กำไร (ขาดทุน) จากการเปลี่ยนแปลงในมูลค่ายุติธรรมของ</t>
  </si>
  <si>
    <t xml:space="preserve">   เงินลงทุนในตราสารทุนและตราสารอนุพันธ์</t>
  </si>
  <si>
    <t>กำไร (ขาดทุน) จากการขายเงินลงทุนในตราสารทุน</t>
  </si>
  <si>
    <t xml:space="preserve">    และตราสารอนุพันธ์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</si>
  <si>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</si>
  <si>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</si>
  <si>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</si>
  <si>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</si>
  <si>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</si>
  <si>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</si>
  <si>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</si>
  <si>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</si>
  <si>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บาท)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</si>
  <si>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</si>
  <si>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</si>
  <si>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</si>
  <si>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</si>
  <si>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</si>
  <si>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</si>
  <si>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ส่วนแบ่งกำไร (ขาดทุน) จากผลต่างของอัตราแลกเปลี่ยนจากการ</t>
  </si>
  <si>
    <t xml:space="preserve">   แปลงค่างบการเงินของการร่วมค้าที่เป็นเงินตราต่างประเทศ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</si>
  <si>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</si>
  <si>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>ขาดทุนจากการเปลี่ยนแปลงมูลค่าของเงินลงทุนในตราสารทุน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</si>
  <si>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 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</si>
  <si>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</si>
  <si>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</si>
  <si>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</si>
  <si>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</si>
  <si>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สำหรับงวดหกเดือนสิ้นสุดวันที่ 30 มิถุนายน 2568</t>
  </si>
  <si>
    <t>งบการเปลี่ยนแปลงส่วนของผู้ถือหุ้น</t>
  </si>
  <si>
    <t>กำไร (ขาดทุน)</t>
  </si>
  <si>
    <t>จากเงินลงทุนใน</t>
  </si>
  <si>
    <t>ส่วนของผู้มี</t>
  </si>
  <si>
    <t>ส่วนเกินทุนจาก</t>
  </si>
  <si>
    <t>ตราสารทุนที่กำหนด</t>
  </si>
  <si>
    <t>ผลต่างจากการ</t>
  </si>
  <si>
    <t>ส่วนได้เสียที่</t>
  </si>
  <si>
    <t>การเปลี่ยนแปลง</t>
  </si>
  <si>
    <t>ให้วัดมูลค่ายุติธรรม</t>
  </si>
  <si>
    <t>ส่วนเกินทุน</t>
  </si>
  <si>
    <t>แปลงค่างบการเงิน</t>
  </si>
  <si>
    <t>ส่วนแบ่งกำไรขาดทุน</t>
  </si>
  <si>
    <t>รวม</t>
  </si>
  <si>
    <t>ไม่มีอำนาจ</t>
  </si>
  <si>
    <t>ส่วนเกินมูลค่า</t>
  </si>
  <si>
    <t>สัดส่วนการถือหุ้น</t>
  </si>
  <si>
    <t>จัดสรรแล้ว -</t>
  </si>
  <si>
    <t>ผ่านกำไรขาดทุน</t>
  </si>
  <si>
    <t>จากการตีราคา</t>
  </si>
  <si>
    <t>ของการร่วมค้าที่เป็น</t>
  </si>
  <si>
    <t>เบ็ดเสร็จอื่นจาก</t>
  </si>
  <si>
    <t>องค์ประกอบอื่น</t>
  </si>
  <si>
    <t>ควบคุม</t>
  </si>
  <si>
    <t>ส่วนของ</t>
  </si>
  <si>
    <t>หุ้นสามัญ</t>
  </si>
  <si>
    <t>จากการลดทุน</t>
  </si>
  <si>
    <t>ในบริษัทย่อย</t>
  </si>
  <si>
    <t>สำรองตามกฎหมาย</t>
  </si>
  <si>
    <t>สำรองหุ้นสามัญซื้อคืน</t>
  </si>
  <si>
    <t>ยังไม่ได้จัดสรร</t>
  </si>
  <si>
    <t>เบ็ดเสร็จอื่น</t>
  </si>
  <si>
    <t>เงินตราต่างประเทศ</t>
  </si>
  <si>
    <t>บริษัทร่วม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</si>
  <si>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</si>
  <si>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</si>
  <si>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</si>
  <si>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</si>
  <si>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2567</t>
  </si>
  <si>
    <t>หุ้นปันผล (หมายเหตุ 11)</t>
  </si>
  <si>
    <t>จัดสรรสำรองตามกฎหมาย</t>
  </si>
  <si>
    <t>เงินปันผลจ่าย (หมายเหตุ 11)</t>
  </si>
  <si>
    <t>ยอดคงเหลือ ณ วันที่ 30 มิถุนายน 2567</t>
  </si>
  <si>
    <t>ยอดคงเหลือ ณ วันที่ 1 มกราคม 2568</t>
  </si>
  <si>
    <t xml:space="preserve">กำไรขาดทุนเบ็ดเสร็จอื่นสำหรับงวด </t>
  </si>
  <si>
    <t>ยอดคงเหลือ ณ วันที่ 30 มิถุนายน 2568</t>
  </si>
  <si>
    <t>งบการเปลี่ยนแปลงส่วนของผู้ถือหุ้น (ต่อ)</t>
  </si>
  <si>
    <t>ทุนเรือนหุ้นที่ออก</t>
  </si>
  <si>
    <t>และชำระแล้ว</t>
  </si>
  <si>
    <t>งบกระแสเงินสด</t>
  </si>
  <si>
    <t xml:space="preserve">(หน่วย: พันบาท) </t>
  </si>
  <si>
    <t>2568</t>
  </si>
  <si>
    <t>2567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</si>
  <si>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</si>
  <si>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</si>
  <si>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</si>
  <si>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จากกิจกรรมดำเนินงาน:-</t>
  </si>
  <si>
    <t xml:space="preserve">   ค่าเสื่อมราคาและค่าตัดจำหน่าย</t>
  </si>
  <si>
    <t xml:space="preserve">   ผลขาดทุนด้านเครดิตที่คาดว่าจะเกิดขึ้น (โอนกลับ)</t>
  </si>
  <si>
    <t xml:space="preserve">   ผลขาดทุนจากการปรับลดราคาทุนของสินค้าคงเหลือ</t>
  </si>
  <si>
    <t xml:space="preserve">      ให้เป็นมูลค่าสุทธิที่จะได้รับ</t>
  </si>
  <si>
    <t xml:space="preserve">   (กำไร) ขาดทุนจากการขายเงินลงทุนในตราสารทุนและตราสารอนุพันธ์</t>
  </si>
  <si>
    <t xml:space="preserve">      ตราสารทุนและตราสารอนุพันธ์</t>
  </si>
  <si>
    <t xml:space="preserve">   กำไรจากการเปลี่ยนแปลงสัญญาเช่า</t>
  </si>
  <si>
    <t xml:space="preserve">   ตัดจำหน่ายอุปกรณ์และสินทรัพย์ไม่มีตัวตน</t>
  </si>
  <si>
    <t xml:space="preserve">   ดอกเบี้ยรับ</t>
  </si>
  <si>
    <t xml:space="preserve">   ค่าใช้จ่ายผลประโยชน์ระยะยาวของพนักงาน</t>
  </si>
  <si>
    <t xml:space="preserve">   ค่าใช้จ่ายดอกเบี้ย</t>
  </si>
  <si>
    <t xml:space="preserve">   กำไรที่ยังไม่รับรู้ในสินค้าคงเหลือจากการขาย</t>
  </si>
  <si>
    <t xml:space="preserve">     ระหว่างบริษัทฯกับการร่วมค้า</t>
  </si>
  <si>
    <t>กำไรจากการดำเนินงานก่อนการเปลี่ยนแปลงในสินทรัพย์</t>
  </si>
  <si>
    <t xml:space="preserve">   และหนี้สินดำเนินงาน: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</si>
  <si>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</si>
  <si>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</si>
  <si>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ลูกหนี้ตามสัญญาเช่า</t>
  </si>
  <si>
    <t xml:space="preserve">   สินค้าคงเหลือ</t>
  </si>
  <si>
    <t xml:space="preserve">   ต้นทุนการพัฒนาอสังหาริมทรัพย์เพื่อขาย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</si>
  <si>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</si>
  <si>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</si>
  <si>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</si>
  <si>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</si>
  <si>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</si>
  <si>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</si>
  <si>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</si>
  <si>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 xml:space="preserve">   จ่ายผลประโยชน์ระยะยาวของพนักงาน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</si>
  <si>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</si>
  <si>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</si>
  <si>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</si>
  <si>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</si>
  <si>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เงินให้กู้ยืมระยะสั้นแก่กิจการที่เกี่ยวข้องกันเพิ่มขึ้น</t>
  </si>
  <si>
    <t>เงินมัดจำค่าซื้อที่ดินเพิ่มขึ้น</t>
  </si>
  <si>
    <t>เงินสดรับจากการขายอุปกรณ์</t>
  </si>
  <si>
    <t>เงินสดรับจากการขายเงินลงทุนในตราสารทุนและตราสารอนุพันธ์</t>
  </si>
  <si>
    <t>เงินสดรับจากเงินลงทุนในเงินฝากประจำครบกำหนด</t>
  </si>
  <si>
    <t>ซื้อเงินลงทุนในเงินฝากประจำ</t>
  </si>
  <si>
    <t>ซื้อเงินลงทุนในตราสารทุน</t>
  </si>
  <si>
    <t>ซื้อที่ดิน อาคาร อุปกรณ์และสินทรัพย์ไม่มีตัวตน</t>
  </si>
  <si>
    <t>ซื้ออสังหาริมทรัพย์เพื่อการลงทุน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</si>
  <si>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</si>
  <si>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</si>
  <si>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เงินสดจ่ายตามสัญญาเช่า</t>
  </si>
  <si>
    <t>ดอกเบี้ยจ่าย</t>
  </si>
  <si>
    <t xml:space="preserve">เงินปันผลจ่าย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</si>
  <si>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</si>
  <si>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</si>
  <si>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ข้อมูลกระแสเงินสดเปิดเผยเพิ่มเติม:</t>
  </si>
  <si>
    <t>รายการที่ไม่ใช่เงินสด:</t>
  </si>
  <si>
    <t xml:space="preserve">   เงินค้างจ่ายค่าซื้ออุปกรณ์และสินทรัพย์ไม่มีตัวตน</t>
  </si>
  <si>
    <t xml:space="preserve">   หนี้สินตามสัญญาเช่าเพิ่มขึ้นจากการทำสัญญาเพิ่ม</t>
  </si>
  <si>
    <t xml:space="preserve">   หุ้นปันผลจ่าย</t>
  </si>
  <si>
    <t xml:space="preserve">   ขาดทุนจากการเปลี่ยนแปลงมูลค่าของเงินลงทุนในตราสารทุน</t>
  </si>
  <si>
    <t xml:space="preserve">      ที่กำหนดให้วัดมูลค่าด้วยมูลค่ายุติธรรมผ่านกำไรขาดทุนเบ็ดเสร็จอื่น</t>
  </si>
  <si>
    <t>เงินสดจ่ายเงินลงทุนในการร่วมค้า</t>
  </si>
  <si>
    <t>เงินสดจ่ายซื้อเพื่อซื้อหุ้นคืน</t>
  </si>
  <si>
    <t xml:space="preserve">   กำไรจากการจำหน่ายอุปกรณ์</t>
  </si>
  <si>
    <t>ขาดทุนจากการเปลี่ยนแปลงในมูลค่ายุติธรรมของ</t>
  </si>
  <si>
    <t>หุ้นสามัญซื้อคืน (หมายเหตุ 8)</t>
  </si>
  <si>
    <t>สำรองหุ้นสามัญซื้อคืน (หมายเหตุ 8)</t>
  </si>
  <si>
    <t xml:space="preserve">   ขาดทุนจากอัตราแลกเปลี่ยนที่ยังไม่เกิดขึ้น</t>
  </si>
  <si>
    <t xml:space="preserve">   (กำไร) ขาดทุนจากการเปลี่ยนแปลงมูลค่ายุติธรรมของเงินลงทุนใน</t>
  </si>
  <si>
    <t>เงินกู้ยืมระยะสั้นจากสถาบันการเงินเพิ่มขึ้น</t>
  </si>
  <si>
    <t>ส่วนแบ่งขาดทุนจากเงินลงทุนในการร่วมค้าและบริษัทร่วม</t>
  </si>
  <si>
    <t>ที่ออกและชำระแล้ว</t>
  </si>
  <si>
    <t xml:space="preserve">   ส่วนแบ่งขาดทุนจากเงินลงทุนในการร่วมค้าและบริษัทร่วม</t>
  </si>
  <si>
    <t>ส่วนแบ่งขาดทุนจากผลต่างของอัตราแลกเปลี่ยนจากการ</t>
  </si>
  <si>
    <t>สินทรัพย์ภาษีเงินได้รอการตัดบัญชี</t>
  </si>
  <si>
    <t>รายได้เงินปันผล</t>
  </si>
  <si>
    <t>เงินสดสุทธิใช้ไปในกิจกรรมจัดหาเงิน</t>
  </si>
  <si>
    <t>เงินสดและรายการเทียบเท่าเงินสดสุทธิลดลง</t>
  </si>
  <si>
    <t xml:space="preserve">   เงินปันผลรับจากเงินลงทุนในการร่วมค้าและตราสารทุน</t>
  </si>
  <si>
    <t>เงินสดรับจากเงินกู้ยืมระยะสั้นจากบุคคลที่เกี่ยวข้องกัน</t>
  </si>
  <si>
    <t xml:space="preserve">   เงินค้างรับจากการขายอุปกรณ์</t>
  </si>
  <si>
    <t>เงินปันผลรับจากเงินลงทุนในการร่วมค้าและตราสารทุน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</si>
</sst>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#,##0.000_);\(#,##0.000\)"/>
    <numFmt numFmtId="167" formatCode="_-* #,##0.00_-;\-* #,##0.00_-;_-* &quot;-&quot;??_-;_-@_-"/>
  </numFmts>
  <fonts count="1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  <charset val="222"/>
    </font>
    <font>
      <i/>
      <sz val="16"/>
      <name val="Angsana New"/>
      <family val="1"/>
    </font>
    <font>
      <b/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8"/>
      <name val="Angsana New"/>
      <family val="1"/>
    </font>
    <font>
      <b/>
      <sz val="18"/>
      <name val="Angsana New"/>
      <family val="1"/>
    </font>
    <font>
      <sz val="19"/>
      <name val="Angsana New"/>
      <family val="1"/>
    </font>
    <font>
      <b/>
      <sz val="1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1" fillId="0" borderId="0"/>
    <xf numFmtId="167" fontId="1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14">
    <xf numFmtId="0" fontId="0" fillId="0" borderId="0" xfId="0"/>
    <xf numFmtId="165" fontId="7" fillId="0" borderId="0" xfId="1" applyNumberFormat="1" applyFont="1" applyFill="1" applyAlignment="1">
      <alignment vertical="center"/>
    </xf>
    <xf numFmtId="41" fontId="7" fillId="0" borderId="0" xfId="1" applyNumberFormat="1" applyFont="1" applyFill="1" applyAlignment="1">
      <alignment vertical="center"/>
    </xf>
    <xf numFmtId="9" fontId="7" fillId="0" borderId="0" xfId="2" applyFont="1" applyFill="1" applyAlignment="1">
      <alignment vertical="center"/>
    </xf>
    <xf numFmtId="9" fontId="10" fillId="0" borderId="0" xfId="2" applyFont="1" applyFill="1" applyAlignment="1">
      <alignment horizontal="center" vertical="center"/>
    </xf>
    <xf numFmtId="37" fontId="7" fillId="0" borderId="0" xfId="0" applyNumberFormat="1" applyFont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0" xfId="3" applyNumberFormat="1" applyFont="1" applyAlignment="1">
      <alignment horizontal="center" vertical="center"/>
    </xf>
    <xf numFmtId="43" fontId="0" fillId="0" borderId="0" xfId="1" applyFont="1" applyFill="1" applyBorder="1"/>
    <xf numFmtId="43" fontId="7" fillId="0" borderId="0" xfId="1" applyFont="1" applyFill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7" fillId="0" borderId="2" xfId="1" applyNumberFormat="1" applyFont="1" applyFill="1" applyBorder="1" applyAlignment="1">
      <alignment vertical="center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41" fontId="7" fillId="0" borderId="0" xfId="0" applyNumberFormat="1" applyFont="1" applyAlignment="1">
      <alignment horizontal="centerContinuous" vertical="center"/>
    </xf>
    <xf numFmtId="41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7" fillId="0" borderId="1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7" fillId="0" borderId="1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vertical="center"/>
    </xf>
    <xf numFmtId="0" fontId="8" fillId="0" borderId="0" xfId="3" applyFont="1" applyAlignment="1">
      <alignment horizontal="center" vertical="center"/>
    </xf>
    <xf numFmtId="164" fontId="7" fillId="0" borderId="0" xfId="3" applyNumberFormat="1" applyFont="1" applyAlignment="1">
      <alignment horizontal="center" vertical="center"/>
    </xf>
    <xf numFmtId="0" fontId="7" fillId="0" borderId="0" xfId="3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7" fillId="0" borderId="2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41" fontId="7" fillId="0" borderId="1" xfId="0" applyNumberFormat="1" applyFont="1" applyBorder="1" applyAlignment="1">
      <alignment horizontal="right" vertical="center"/>
    </xf>
    <xf numFmtId="41" fontId="7" fillId="0" borderId="3" xfId="0" applyNumberFormat="1" applyFont="1" applyBorder="1" applyAlignment="1">
      <alignment vertical="center"/>
    </xf>
    <xf numFmtId="9" fontId="7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41" fontId="7" fillId="0" borderId="4" xfId="0" applyNumberFormat="1" applyFont="1" applyBorder="1" applyAlignment="1">
      <alignment vertical="center"/>
    </xf>
    <xf numFmtId="37" fontId="7" fillId="0" borderId="1" xfId="0" applyNumberFormat="1" applyFont="1" applyBorder="1" applyAlignment="1">
      <alignment vertical="center"/>
    </xf>
    <xf numFmtId="41" fontId="0" fillId="0" borderId="0" xfId="0" applyNumberFormat="1"/>
    <xf numFmtId="41" fontId="7" fillId="0" borderId="5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 wrapText="1"/>
    </xf>
    <xf numFmtId="37" fontId="7" fillId="0" borderId="0" xfId="0" applyNumberFormat="1" applyFont="1" applyAlignment="1">
      <alignment horizontal="left" vertical="center"/>
    </xf>
    <xf numFmtId="166" fontId="7" fillId="0" borderId="3" xfId="0" applyNumberFormat="1" applyFont="1" applyBorder="1" applyAlignment="1">
      <alignment vertical="center"/>
    </xf>
    <xf numFmtId="166" fontId="7" fillId="0" borderId="0" xfId="0" applyNumberFormat="1" applyFont="1" applyAlignment="1">
      <alignment vertical="center"/>
    </xf>
    <xf numFmtId="39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37" fontId="10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horizontal="left" vertical="center"/>
    </xf>
    <xf numFmtId="41" fontId="7" fillId="0" borderId="1" xfId="0" applyNumberFormat="1" applyFont="1" applyBorder="1" applyAlignment="1">
      <alignment horizontal="left" vertical="center"/>
    </xf>
    <xf numFmtId="41" fontId="6" fillId="0" borderId="0" xfId="0" applyNumberFormat="1" applyFont="1" applyAlignment="1">
      <alignment horizontal="centerContinuous" vertical="center"/>
    </xf>
    <xf numFmtId="0" fontId="11" fillId="0" borderId="0" xfId="0" applyFont="1" applyAlignment="1">
      <alignment horizontal="center"/>
    </xf>
    <xf numFmtId="0" fontId="11" fillId="0" borderId="0" xfId="0" applyFont="1"/>
    <xf numFmtId="37" fontId="7" fillId="0" borderId="0" xfId="0" quotePrefix="1" applyNumberFormat="1" applyFont="1" applyAlignment="1">
      <alignment vertical="center"/>
    </xf>
    <xf numFmtId="43" fontId="0" fillId="0" borderId="0" xfId="0" applyNumberFormat="1"/>
    <xf numFmtId="3" fontId="0" fillId="0" borderId="0" xfId="0" applyNumberFormat="1"/>
    <xf numFmtId="37" fontId="14" fillId="0" borderId="0" xfId="3" applyNumberFormat="1" applyFont="1" applyAlignment="1">
      <alignment vertical="center"/>
    </xf>
    <xf numFmtId="37" fontId="14" fillId="0" borderId="0" xfId="3" applyNumberFormat="1" applyFont="1" applyAlignment="1">
      <alignment horizontal="centerContinuous" vertical="center"/>
    </xf>
    <xf numFmtId="37" fontId="15" fillId="0" borderId="0" xfId="3" applyNumberFormat="1" applyFont="1" applyAlignment="1">
      <alignment horizontal="left" vertical="center"/>
    </xf>
    <xf numFmtId="37" fontId="14" fillId="0" borderId="0" xfId="3" applyNumberFormat="1" applyFont="1" applyAlignment="1">
      <alignment horizontal="center" vertical="center"/>
    </xf>
    <xf numFmtId="165" fontId="14" fillId="0" borderId="0" xfId="1" applyNumberFormat="1" applyFont="1" applyFill="1" applyAlignment="1">
      <alignment horizontal="center" vertical="center"/>
    </xf>
    <xf numFmtId="165" fontId="14" fillId="0" borderId="0" xfId="1" applyNumberFormat="1" applyFont="1" applyFill="1" applyBorder="1" applyAlignment="1">
      <alignment horizontal="center" vertical="center"/>
    </xf>
    <xf numFmtId="165" fontId="14" fillId="0" borderId="1" xfId="1" applyNumberFormat="1" applyFont="1" applyFill="1" applyBorder="1" applyAlignment="1">
      <alignment horizontal="center" vertical="center"/>
    </xf>
    <xf numFmtId="37" fontId="15" fillId="0" borderId="0" xfId="3" applyNumberFormat="1" applyFont="1" applyAlignment="1">
      <alignment vertical="center"/>
    </xf>
    <xf numFmtId="41" fontId="14" fillId="0" borderId="0" xfId="3" applyNumberFormat="1" applyFont="1" applyAlignment="1">
      <alignment horizontal="right" vertical="center"/>
    </xf>
    <xf numFmtId="37" fontId="14" fillId="0" borderId="0" xfId="0" applyNumberFormat="1" applyFont="1" applyAlignment="1">
      <alignment vertical="center"/>
    </xf>
    <xf numFmtId="37" fontId="16" fillId="0" borderId="0" xfId="3" applyNumberFormat="1" applyFont="1" applyAlignment="1">
      <alignment vertical="center"/>
    </xf>
    <xf numFmtId="37" fontId="16" fillId="0" borderId="0" xfId="3" applyNumberFormat="1" applyFont="1" applyAlignment="1">
      <alignment horizontal="centerContinuous" vertical="center"/>
    </xf>
    <xf numFmtId="165" fontId="16" fillId="0" borderId="0" xfId="1" applyNumberFormat="1" applyFont="1" applyFill="1" applyAlignment="1">
      <alignment horizontal="centerContinuous" vertical="center"/>
    </xf>
    <xf numFmtId="165" fontId="16" fillId="0" borderId="0" xfId="1" applyNumberFormat="1" applyFont="1" applyFill="1" applyAlignment="1">
      <alignment vertical="center"/>
    </xf>
    <xf numFmtId="165" fontId="16" fillId="0" borderId="0" xfId="1" applyNumberFormat="1" applyFont="1" applyFill="1" applyAlignment="1">
      <alignment horizontal="right" vertical="center"/>
    </xf>
    <xf numFmtId="37" fontId="17" fillId="0" borderId="0" xfId="3" applyNumberFormat="1" applyFont="1" applyAlignment="1">
      <alignment horizontal="left" vertical="center"/>
    </xf>
    <xf numFmtId="37" fontId="16" fillId="0" borderId="0" xfId="3" applyNumberFormat="1" applyFont="1" applyAlignment="1">
      <alignment horizontal="center" vertical="center"/>
    </xf>
    <xf numFmtId="165" fontId="16" fillId="0" borderId="0" xfId="1" applyNumberFormat="1" applyFont="1" applyFill="1" applyAlignment="1">
      <alignment horizontal="center" vertical="center"/>
    </xf>
    <xf numFmtId="165" fontId="16" fillId="0" borderId="1" xfId="1" applyNumberFormat="1" applyFont="1" applyFill="1" applyBorder="1" applyAlignment="1">
      <alignment horizontal="center" vertical="center"/>
    </xf>
    <xf numFmtId="165" fontId="16" fillId="0" borderId="0" xfId="1" applyNumberFormat="1" applyFont="1" applyFill="1" applyBorder="1" applyAlignment="1">
      <alignment horizontal="center" vertical="center"/>
    </xf>
    <xf numFmtId="37" fontId="17" fillId="0" borderId="0" xfId="3" applyNumberFormat="1" applyFont="1" applyAlignment="1">
      <alignment vertical="center"/>
    </xf>
    <xf numFmtId="41" fontId="16" fillId="0" borderId="0" xfId="1" applyNumberFormat="1" applyFont="1" applyFill="1" applyAlignment="1">
      <alignment vertical="center"/>
    </xf>
    <xf numFmtId="41" fontId="16" fillId="0" borderId="0" xfId="1" applyNumberFormat="1" applyFont="1" applyFill="1" applyAlignment="1">
      <alignment horizontal="right" vertical="center"/>
    </xf>
    <xf numFmtId="41" fontId="16" fillId="0" borderId="1" xfId="1" applyNumberFormat="1" applyFont="1" applyFill="1" applyBorder="1" applyAlignment="1">
      <alignment vertical="center"/>
    </xf>
    <xf numFmtId="41" fontId="16" fillId="0" borderId="0" xfId="1" applyNumberFormat="1" applyFont="1" applyFill="1" applyBorder="1" applyAlignment="1">
      <alignment vertical="center"/>
    </xf>
    <xf numFmtId="41" fontId="16" fillId="0" borderId="0" xfId="1" applyNumberFormat="1" applyFont="1" applyFill="1" applyAlignment="1">
      <alignment horizontal="center" vertical="center"/>
    </xf>
    <xf numFmtId="41" fontId="16" fillId="0" borderId="5" xfId="1" applyNumberFormat="1" applyFont="1" applyFill="1" applyBorder="1" applyAlignment="1">
      <alignment horizontal="right" vertical="center"/>
    </xf>
    <xf numFmtId="41" fontId="16" fillId="0" borderId="0" xfId="1" applyNumberFormat="1" applyFont="1" applyFill="1" applyBorder="1" applyAlignment="1">
      <alignment horizontal="right" vertical="center"/>
    </xf>
    <xf numFmtId="41" fontId="16" fillId="0" borderId="0" xfId="3" applyNumberFormat="1" applyFont="1" applyAlignment="1">
      <alignment horizontal="right" vertical="center"/>
    </xf>
    <xf numFmtId="165" fontId="16" fillId="0" borderId="0" xfId="4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166" fontId="16" fillId="0" borderId="0" xfId="3" applyNumberFormat="1" applyFont="1" applyAlignment="1">
      <alignment vertical="center"/>
    </xf>
    <xf numFmtId="37" fontId="14" fillId="0" borderId="0" xfId="3" applyNumberFormat="1" applyFont="1" applyAlignment="1">
      <alignment horizontal="right" vertical="center"/>
    </xf>
    <xf numFmtId="37" fontId="14" fillId="0" borderId="1" xfId="3" applyNumberFormat="1" applyFont="1" applyBorder="1" applyAlignment="1">
      <alignment horizontal="centerContinuous" vertical="center"/>
    </xf>
    <xf numFmtId="37" fontId="14" fillId="0" borderId="1" xfId="3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center" vertical="top"/>
    </xf>
    <xf numFmtId="165" fontId="14" fillId="0" borderId="1" xfId="0" applyNumberFormat="1" applyFont="1" applyBorder="1" applyAlignment="1">
      <alignment horizontal="center" vertical="top"/>
    </xf>
    <xf numFmtId="41" fontId="14" fillId="0" borderId="0" xfId="3" applyNumberFormat="1" applyFont="1" applyAlignment="1">
      <alignment horizontal="center" vertical="center"/>
    </xf>
    <xf numFmtId="41" fontId="14" fillId="0" borderId="1" xfId="3" applyNumberFormat="1" applyFont="1" applyBorder="1" applyAlignment="1">
      <alignment horizontal="center" vertical="center"/>
    </xf>
    <xf numFmtId="41" fontId="14" fillId="0" borderId="1" xfId="3" applyNumberFormat="1" applyFont="1" applyBorder="1" applyAlignment="1">
      <alignment horizontal="right" vertical="center"/>
    </xf>
    <xf numFmtId="41" fontId="14" fillId="0" borderId="5" xfId="3" applyNumberFormat="1" applyFont="1" applyBorder="1" applyAlignment="1">
      <alignment horizontal="right" vertical="center"/>
    </xf>
    <xf numFmtId="0" fontId="15" fillId="0" borderId="0" xfId="4" applyFont="1" applyAlignment="1">
      <alignment vertical="center"/>
    </xf>
    <xf numFmtId="37" fontId="7" fillId="0" borderId="1" xfId="0" applyNumberFormat="1" applyFont="1" applyBorder="1" applyAlignment="1">
      <alignment horizontal="center" vertical="center"/>
    </xf>
    <xf numFmtId="165" fontId="16" fillId="0" borderId="1" xfId="1" applyNumberFormat="1" applyFont="1" applyFill="1" applyBorder="1" applyAlignment="1">
      <alignment horizontal="center" vertical="center"/>
    </xf>
    <xf numFmtId="37" fontId="17" fillId="0" borderId="0" xfId="3" applyNumberFormat="1" applyFont="1" applyAlignment="1">
      <alignment horizontal="left" vertical="center"/>
    </xf>
    <xf numFmtId="165" fontId="16" fillId="0" borderId="2" xfId="1" applyNumberFormat="1" applyFont="1" applyFill="1" applyBorder="1" applyAlignment="1">
      <alignment horizontal="center" vertical="center"/>
    </xf>
    <xf numFmtId="37" fontId="15" fillId="0" borderId="0" xfId="3" applyNumberFormat="1" applyFont="1" applyAlignment="1">
      <alignment horizontal="left" vertical="center"/>
    </xf>
    <xf numFmtId="37" fontId="14" fillId="0" borderId="1" xfId="3" applyNumberFormat="1" applyFont="1" applyBorder="1" applyAlignment="1">
      <alignment horizontal="center" vertical="center"/>
    </xf>
    <xf numFmtId="37" fontId="14" fillId="0" borderId="2" xfId="3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</cellXfs>
  <cellStyles count="15">
    <cellStyle name="Comma" xfId="1" builtinId="3"/>
    <cellStyle name="Comma 10" xfId="14" xr:uid="{9C5F57CA-9600-451E-B883-00FA25F92CF7}"/>
    <cellStyle name="Comma 2" xfId="9" xr:uid="{DD677381-BF48-4EE6-AEB0-5C06B12BADE6}"/>
    <cellStyle name="Comma 4" xfId="11" xr:uid="{DF7ECFD5-4EEF-45A6-A4F8-0A4DA6C786C8}"/>
    <cellStyle name="Comma 4 2" xfId="12" xr:uid="{B2F4B56D-74AB-45CE-97A4-7F645CE80C51}"/>
    <cellStyle name="Comma 6" xfId="13" xr:uid="{FC300C7E-8E84-440D-B64C-FE908B5676F3}"/>
    <cellStyle name="Normal" xfId="0" builtinId="0"/>
    <cellStyle name="Normal 12 2" xfId="5" xr:uid="{AFDED241-4F47-42DD-847D-A4C56BE2CDCA}"/>
    <cellStyle name="Normal 2" xfId="3" xr:uid="{B2E75CA1-5BCE-4BAF-911A-31AB7512A5E9}"/>
    <cellStyle name="Normal 3" xfId="4" xr:uid="{D614FD25-A60A-4BA0-A016-10E70018F0FB}"/>
    <cellStyle name="Normal 3 2" xfId="6" xr:uid="{00D3CDA8-4F40-45F5-873E-07FD7BBFC180}"/>
    <cellStyle name="Normal 3 3" xfId="7" xr:uid="{2F1B4803-6E68-469F-9AB8-0E33F2F5AE22}"/>
    <cellStyle name="Normal 4" xfId="10" xr:uid="{1175307F-6282-4B2D-B01A-09EB6CB8019C}"/>
    <cellStyle name="Normal 5" xfId="8" xr:uid="{26586FBE-E0B9-406E-BE6C-4FC259F728AB}"/>
    <cellStyle name="Percent" xfId="2" builtinId="5"/>
  </cellStyles>
  <dxfs count="0"/>
  <tableStyles count="1" defaultTableStyle="TableStyleMedium2" defaultPivotStyle="PivotStyleLight16">
    <tableStyle name="Invisible" pivot="0" table="0" count="0" xr9:uid="{7AF2A3E8-77D6-4C3B-B79D-4F0669A1A9A3}"/>
  </tableStyles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F3AB3-2FC4-48AC-A8F9-7C8F0E33AFA1}">
  <dimension ref="A1:M100"/>
  <sheetViews>
    <sheetView showGridLines="0" view="pageBreakPreview" topLeftCell="A82" zoomScaleNormal="100" zoomScaleSheetLayoutView="100" workbookViewId="0">
      <selection activeCell="H85" sqref="H85"/>
    </sheetView>
  </sheetViews>
  <sheetFormatPr defaultColWidth="10.5703125" defaultRowHeight="21.75" customHeight="1"/>
  <cols>
    <col min="1" max="1" width="45.85546875" style="5" customWidth="1"/>
    <col min="2" max="2" width="8.42578125" style="5" customWidth="1"/>
    <col min="3" max="3" width="1.5703125" style="5" customWidth="1"/>
    <col min="4" max="4" width="13.5703125" style="15" customWidth="1"/>
    <col min="5" max="5" width="1.5703125" style="5" customWidth="1"/>
    <col min="6" max="6" width="13.5703125" style="15" customWidth="1"/>
    <col min="7" max="7" width="1.5703125" style="5" customWidth="1"/>
    <col min="8" max="8" width="13.5703125" style="5" customWidth="1"/>
    <col min="9" max="9" width="1.5703125" style="5" customWidth="1"/>
    <col min="10" max="10" width="15" style="5" customWidth="1"/>
    <col min="11" max="12" width="11.42578125" style="5" bestFit="1" customWidth="1"/>
    <col min="13" max="16384" width="10.5703125" style="5"/>
  </cols>
  <sheetData>
    <row r="1" spans="1:13" ht="21.75" customHeight="1">
      <c r="A1" s="12" t="s">
        <v>0</v>
      </c>
      <c r="B1" s="13"/>
      <c r="C1" s="13"/>
      <c r="D1" s="14"/>
      <c r="E1" s="13"/>
      <c r="F1" s="14"/>
      <c r="G1" s="13"/>
      <c r="H1" s="13"/>
      <c r="I1" s="13"/>
      <c r="J1" s="13"/>
    </row>
    <row r="2" spans="1:13" ht="21.75" customHeight="1">
      <c r="A2" s="12" t="s">
        <v>1</v>
      </c>
      <c r="B2" s="13"/>
      <c r="C2" s="13"/>
      <c r="D2" s="14"/>
      <c r="E2" s="13"/>
      <c r="F2" s="14"/>
      <c r="G2" s="13"/>
      <c r="H2" s="13"/>
      <c r="I2" s="13"/>
      <c r="J2" s="13"/>
    </row>
    <row r="3" spans="1:13" ht="21.75" customHeight="1">
      <c r="A3" s="12" t="s">
        <v>2</v>
      </c>
      <c r="B3" s="13"/>
      <c r="C3" s="13"/>
      <c r="D3" s="14"/>
      <c r="E3" s="13"/>
      <c r="F3" s="14"/>
      <c r="G3" s="13"/>
      <c r="H3" s="13"/>
      <c r="I3" s="13"/>
      <c r="J3" s="13"/>
    </row>
    <row r="4" spans="1:13" ht="21.75" customHeight="1">
      <c r="J4" s="16" t="s">
        <v>3</v>
      </c>
    </row>
    <row r="5" spans="1:13" ht="21.75" customHeight="1">
      <c r="D5" s="106" t="s">
        <v>4</v>
      </c>
      <c r="E5" s="106"/>
      <c r="F5" s="106"/>
      <c r="H5" s="106" t="s">
        <v>5</v>
      </c>
      <c r="I5" s="106"/>
      <c r="J5" s="106"/>
    </row>
    <row r="6" spans="1:13" ht="21.75" customHeight="1">
      <c r="B6" s="17" t="s">
        <v>6</v>
      </c>
      <c r="C6" s="18"/>
      <c r="D6" s="19" t="s">
        <v>7</v>
      </c>
      <c r="E6" s="20"/>
      <c r="F6" s="19" t="s">
        <v>8</v>
      </c>
      <c r="G6" s="21"/>
      <c r="H6" s="22" t="s">
        <v>7</v>
      </c>
      <c r="I6" s="23"/>
      <c r="J6" s="22" t="s">
        <v>8</v>
      </c>
    </row>
    <row r="7" spans="1:13" ht="21.75" customHeight="1">
      <c r="B7" s="18"/>
      <c r="C7" s="18"/>
      <c r="D7" s="7" t="s">
        <v>9</v>
      </c>
      <c r="E7" s="24"/>
      <c r="F7" s="7" t="s">
        <v>10</v>
      </c>
      <c r="G7" s="24"/>
      <c r="H7" s="25" t="s">
        <v>9</v>
      </c>
      <c r="I7" s="26"/>
      <c r="J7" s="25" t="s">
        <v>10</v>
      </c>
    </row>
    <row r="8" spans="1:13" ht="21.75" customHeight="1">
      <c r="B8" s="18"/>
      <c r="C8" s="18"/>
      <c r="D8" s="7" t="s">
        <v>11</v>
      </c>
      <c r="E8" s="24"/>
      <c r="F8" s="7"/>
      <c r="G8" s="24"/>
      <c r="H8" s="25" t="s">
        <v>11</v>
      </c>
      <c r="I8" s="25"/>
      <c r="J8" s="25"/>
    </row>
    <row r="9" spans="1:13" ht="21.75" customHeight="1">
      <c r="A9" s="27" t="s">
        <v>12</v>
      </c>
    </row>
    <row r="10" spans="1:13" ht="21.75" customHeight="1">
      <c r="A10" s="27" t="s">
        <v>13</v>
      </c>
      <c r="I10" s="18"/>
      <c r="J10" s="18"/>
      <c r="K10" s="18"/>
      <c r="L10" s="18"/>
      <c r="M10" s="18"/>
    </row>
    <row r="11" spans="1:13" ht="21.75" customHeight="1">
      <c r="A11" s="5" t="s">
        <v>14</v>
      </c>
      <c r="B11" s="28"/>
      <c r="C11" s="28"/>
      <c r="D11" s="5">
        <v>354229</v>
      </c>
      <c r="E11" s="15"/>
      <c r="F11" s="15">
        <v>557785</v>
      </c>
      <c r="G11" s="15"/>
      <c r="H11" s="5">
        <v>342233</v>
      </c>
      <c r="I11" s="15"/>
      <c r="J11" s="15">
        <v>544671</v>
      </c>
      <c r="K11" s="29"/>
      <c r="L11" s="29"/>
    </row>
    <row r="12" spans="1:13" ht="21.75" customHeight="1">
      <c r="A12" s="5" t="s">
        <v>15</v>
      </c>
      <c r="B12" s="28" t="s">
        <v>16</v>
      </c>
      <c r="C12" s="28"/>
      <c r="D12" s="5">
        <v>627237</v>
      </c>
      <c r="E12" s="30"/>
      <c r="F12" s="31">
        <v>621620</v>
      </c>
      <c r="G12" s="30"/>
      <c r="H12" s="5">
        <v>667390</v>
      </c>
      <c r="I12" s="15"/>
      <c r="J12" s="30">
        <v>646352</v>
      </c>
      <c r="K12" s="29"/>
      <c r="L12" s="29"/>
    </row>
    <row r="13" spans="1:13" ht="21.75" customHeight="1">
      <c r="A13" s="5" t="s">
        <v>17</v>
      </c>
      <c r="B13" s="28"/>
      <c r="C13" s="28"/>
      <c r="E13" s="15"/>
      <c r="F13" s="30"/>
      <c r="G13" s="15"/>
      <c r="H13" s="15"/>
      <c r="I13" s="15"/>
      <c r="J13" s="30"/>
      <c r="K13" s="29"/>
      <c r="L13" s="29"/>
    </row>
    <row r="14" spans="1:13" ht="21.75" customHeight="1">
      <c r="A14" s="5" t="s">
        <v>18</v>
      </c>
      <c r="B14" s="28"/>
      <c r="C14" s="28"/>
      <c r="D14" s="5">
        <v>1529</v>
      </c>
      <c r="E14" s="15"/>
      <c r="F14" s="30">
        <v>3126</v>
      </c>
      <c r="G14" s="15"/>
      <c r="H14" s="5">
        <v>3173</v>
      </c>
      <c r="I14" s="15"/>
      <c r="J14" s="30">
        <v>4914</v>
      </c>
      <c r="K14" s="29"/>
      <c r="L14" s="29"/>
    </row>
    <row r="15" spans="1:13" ht="21.75" customHeight="1">
      <c r="A15" s="5" t="s">
        <v>19</v>
      </c>
      <c r="B15" s="28">
        <v>3</v>
      </c>
      <c r="C15" s="28"/>
      <c r="D15" s="5">
        <v>59500</v>
      </c>
      <c r="E15" s="15"/>
      <c r="F15" s="30">
        <v>49000</v>
      </c>
      <c r="G15" s="15"/>
      <c r="H15" s="5">
        <v>117500</v>
      </c>
      <c r="I15" s="15"/>
      <c r="J15" s="30">
        <v>95000</v>
      </c>
      <c r="K15" s="29"/>
      <c r="L15" s="29"/>
    </row>
    <row r="16" spans="1:13" ht="21.75" customHeight="1">
      <c r="A16" s="5" t="s">
        <v>20</v>
      </c>
      <c r="B16" s="28"/>
      <c r="C16" s="28"/>
      <c r="D16" s="5">
        <v>967360</v>
      </c>
      <c r="E16" s="15"/>
      <c r="F16" s="31">
        <v>840074</v>
      </c>
      <c r="G16" s="15"/>
      <c r="H16" s="5">
        <v>921952</v>
      </c>
      <c r="I16" s="15"/>
      <c r="J16" s="30">
        <v>806243</v>
      </c>
      <c r="K16" s="29"/>
      <c r="L16" s="29"/>
    </row>
    <row r="17" spans="1:12" ht="21.75" customHeight="1">
      <c r="A17" s="5" t="s">
        <v>21</v>
      </c>
      <c r="B17" s="28"/>
      <c r="C17" s="28"/>
      <c r="D17" s="5">
        <v>14619</v>
      </c>
      <c r="E17" s="9"/>
      <c r="F17" s="31">
        <v>10947</v>
      </c>
      <c r="G17" s="9"/>
      <c r="H17" s="5">
        <v>14619</v>
      </c>
      <c r="I17" s="9"/>
      <c r="J17" s="31">
        <v>10947</v>
      </c>
      <c r="K17" s="29"/>
      <c r="L17" s="29"/>
    </row>
    <row r="18" spans="1:12" ht="21.75" customHeight="1">
      <c r="A18" s="5" t="s">
        <v>22</v>
      </c>
      <c r="B18" s="28">
        <v>4</v>
      </c>
      <c r="C18" s="28"/>
      <c r="D18" s="5">
        <v>452037</v>
      </c>
      <c r="E18" s="15"/>
      <c r="F18" s="15">
        <v>892574</v>
      </c>
      <c r="G18" s="15"/>
      <c r="H18" s="5">
        <v>452037</v>
      </c>
      <c r="I18" s="15"/>
      <c r="J18" s="15">
        <v>892574</v>
      </c>
      <c r="K18" s="29"/>
      <c r="L18" s="29"/>
    </row>
    <row r="19" spans="1:12" ht="21.75" customHeight="1">
      <c r="A19" s="5" t="s">
        <v>23</v>
      </c>
      <c r="B19" s="28"/>
      <c r="C19" s="28"/>
      <c r="D19" s="5">
        <v>116472</v>
      </c>
      <c r="E19" s="15"/>
      <c r="F19" s="15">
        <v>107254</v>
      </c>
      <c r="G19" s="15"/>
      <c r="H19" s="5">
        <v>116216</v>
      </c>
      <c r="I19" s="15"/>
      <c r="J19" s="15">
        <v>107018</v>
      </c>
      <c r="K19" s="29"/>
      <c r="L19" s="29"/>
    </row>
    <row r="20" spans="1:12" ht="21.75" customHeight="1">
      <c r="A20" s="27" t="s">
        <v>24</v>
      </c>
      <c r="B20" s="28"/>
      <c r="C20" s="28"/>
      <c r="D20" s="32">
        <f>SUM(D11:D19)</f>
        <v>2592983</v>
      </c>
      <c r="E20" s="15"/>
      <c r="F20" s="32">
        <f>SUM(F11:F19)</f>
        <v>3082380</v>
      </c>
      <c r="G20" s="15"/>
      <c r="H20" s="32">
        <f>SUM(H11:H19)</f>
        <v>2635120</v>
      </c>
      <c r="I20" s="15"/>
      <c r="J20" s="32">
        <f>SUM(J11:J19)</f>
        <v>3107719</v>
      </c>
      <c r="K20" s="29"/>
      <c r="L20" s="29"/>
    </row>
    <row r="21" spans="1:12" ht="21.75" customHeight="1">
      <c r="A21" s="27" t="s">
        <v>25</v>
      </c>
      <c r="B21" s="28"/>
      <c r="C21" s="28"/>
      <c r="E21" s="15"/>
      <c r="G21" s="15"/>
      <c r="H21" s="15"/>
      <c r="I21" s="15"/>
      <c r="J21" s="15"/>
      <c r="K21" s="29"/>
      <c r="L21" s="29"/>
    </row>
    <row r="22" spans="1:12" ht="21.75" customHeight="1">
      <c r="A22" s="5" t="s">
        <v>26</v>
      </c>
      <c r="B22" s="28"/>
      <c r="C22" s="28"/>
      <c r="E22" s="15"/>
      <c r="G22" s="15"/>
      <c r="H22" s="15"/>
      <c r="I22" s="15"/>
      <c r="J22" s="15"/>
      <c r="K22" s="29"/>
      <c r="L22" s="29"/>
    </row>
    <row r="23" spans="1:12" ht="21.75" customHeight="1">
      <c r="A23" s="5" t="s">
        <v>27</v>
      </c>
      <c r="B23" s="28"/>
      <c r="C23" s="28"/>
      <c r="D23" s="1">
        <v>625</v>
      </c>
      <c r="E23" s="15"/>
      <c r="F23" s="15">
        <v>667</v>
      </c>
      <c r="G23" s="15"/>
      <c r="H23" s="1">
        <v>946</v>
      </c>
      <c r="I23" s="15"/>
      <c r="J23" s="15">
        <v>1738</v>
      </c>
      <c r="K23" s="29"/>
      <c r="L23" s="29"/>
    </row>
    <row r="24" spans="1:12" ht="21.75" customHeight="1">
      <c r="A24" s="5" t="s">
        <v>28</v>
      </c>
      <c r="B24" s="28">
        <v>4</v>
      </c>
      <c r="C24" s="28"/>
      <c r="D24" s="1">
        <v>125206</v>
      </c>
      <c r="E24" s="15"/>
      <c r="F24" s="15">
        <v>153907</v>
      </c>
      <c r="G24" s="15"/>
      <c r="H24" s="1">
        <v>125206</v>
      </c>
      <c r="I24" s="15"/>
      <c r="J24" s="15">
        <v>153907</v>
      </c>
      <c r="K24" s="29"/>
      <c r="L24" s="29"/>
    </row>
    <row r="25" spans="1:12" ht="21.75" customHeight="1">
      <c r="A25" s="5" t="s">
        <v>29</v>
      </c>
      <c r="B25" s="28">
        <v>5</v>
      </c>
      <c r="C25" s="28"/>
      <c r="D25" s="1">
        <v>694887</v>
      </c>
      <c r="E25" s="15"/>
      <c r="F25" s="15">
        <v>20763</v>
      </c>
      <c r="G25" s="15"/>
      <c r="H25" s="1">
        <v>708210</v>
      </c>
      <c r="I25" s="15"/>
      <c r="J25" s="15">
        <v>18563</v>
      </c>
      <c r="K25" s="29"/>
      <c r="L25" s="29"/>
    </row>
    <row r="26" spans="1:12" ht="21.75" customHeight="1">
      <c r="A26" s="5" t="s">
        <v>30</v>
      </c>
      <c r="C26" s="28"/>
      <c r="D26" s="1">
        <v>215958</v>
      </c>
      <c r="E26" s="15"/>
      <c r="F26" s="15">
        <v>217596</v>
      </c>
      <c r="G26" s="15"/>
      <c r="H26" s="1">
        <v>71030</v>
      </c>
      <c r="I26" s="15"/>
      <c r="J26" s="15">
        <v>71030</v>
      </c>
      <c r="K26" s="29"/>
      <c r="L26" s="29"/>
    </row>
    <row r="27" spans="1:12" ht="21.75" customHeight="1">
      <c r="A27" s="5" t="s">
        <v>31</v>
      </c>
      <c r="B27" s="28"/>
      <c r="C27" s="28"/>
      <c r="D27" s="31">
        <v>0</v>
      </c>
      <c r="E27" s="31"/>
      <c r="F27" s="31">
        <v>0</v>
      </c>
      <c r="G27" s="31"/>
      <c r="H27" s="1">
        <v>218878</v>
      </c>
      <c r="I27" s="15"/>
      <c r="J27" s="15">
        <v>218878</v>
      </c>
      <c r="K27" s="29"/>
      <c r="L27" s="29"/>
    </row>
    <row r="28" spans="1:12" ht="21.75" customHeight="1">
      <c r="A28" s="5" t="s">
        <v>32</v>
      </c>
      <c r="B28" s="28"/>
      <c r="C28" s="28"/>
      <c r="D28" s="1">
        <v>515854</v>
      </c>
      <c r="E28" s="31"/>
      <c r="F28" s="31">
        <v>515844</v>
      </c>
      <c r="G28" s="31"/>
      <c r="H28" s="1">
        <v>189390</v>
      </c>
      <c r="I28" s="15"/>
      <c r="J28" s="31">
        <v>189390</v>
      </c>
      <c r="K28" s="29"/>
      <c r="L28" s="29"/>
    </row>
    <row r="29" spans="1:12" ht="21.75" customHeight="1">
      <c r="A29" s="5" t="s">
        <v>33</v>
      </c>
      <c r="B29" s="28">
        <v>6</v>
      </c>
      <c r="C29" s="28"/>
      <c r="D29" s="1">
        <v>713438</v>
      </c>
      <c r="E29" s="30"/>
      <c r="F29" s="30">
        <v>688708</v>
      </c>
      <c r="G29" s="30"/>
      <c r="H29" s="1">
        <v>697642</v>
      </c>
      <c r="I29" s="15"/>
      <c r="J29" s="30">
        <v>672873</v>
      </c>
      <c r="K29" s="29"/>
      <c r="L29" s="29"/>
    </row>
    <row r="30" spans="1:12" ht="21.75" customHeight="1">
      <c r="A30" s="33" t="s">
        <v>34</v>
      </c>
      <c r="B30" s="28"/>
      <c r="C30" s="28"/>
      <c r="D30" s="1">
        <v>18877</v>
      </c>
      <c r="E30" s="30"/>
      <c r="F30" s="15">
        <v>22391</v>
      </c>
      <c r="G30" s="30"/>
      <c r="H30" s="1">
        <v>18910</v>
      </c>
      <c r="I30" s="15"/>
      <c r="J30" s="15">
        <v>22425</v>
      </c>
      <c r="K30" s="29"/>
      <c r="L30" s="29"/>
    </row>
    <row r="31" spans="1:12" ht="21.75" customHeight="1">
      <c r="A31" s="5" t="s">
        <v>35</v>
      </c>
      <c r="B31" s="28"/>
      <c r="C31" s="28"/>
      <c r="D31" s="1">
        <v>2923</v>
      </c>
      <c r="E31" s="30"/>
      <c r="F31" s="30">
        <v>1334</v>
      </c>
      <c r="G31" s="30"/>
      <c r="H31" s="1">
        <v>2920</v>
      </c>
      <c r="I31" s="15"/>
      <c r="J31" s="30">
        <v>1329</v>
      </c>
      <c r="K31" s="29"/>
      <c r="L31" s="29"/>
    </row>
    <row r="32" spans="1:12" ht="21.75" customHeight="1">
      <c r="A32" s="5" t="s">
        <v>247</v>
      </c>
      <c r="B32" s="28"/>
      <c r="C32" s="28"/>
      <c r="D32" s="30">
        <v>373</v>
      </c>
      <c r="E32" s="30"/>
      <c r="F32" s="30">
        <v>373</v>
      </c>
      <c r="G32" s="30"/>
      <c r="H32" s="30">
        <v>0</v>
      </c>
      <c r="I32" s="15"/>
      <c r="J32" s="30">
        <v>0</v>
      </c>
      <c r="K32" s="29"/>
      <c r="L32" s="29"/>
    </row>
    <row r="33" spans="1:12" ht="21.75" customHeight="1">
      <c r="A33" s="5" t="s">
        <v>36</v>
      </c>
      <c r="B33" s="28"/>
      <c r="C33" s="28"/>
      <c r="D33" s="1">
        <v>18024</v>
      </c>
      <c r="E33" s="30"/>
      <c r="F33" s="34">
        <v>19275</v>
      </c>
      <c r="G33" s="30"/>
      <c r="H33" s="1">
        <v>17772</v>
      </c>
      <c r="I33" s="15"/>
      <c r="J33" s="34">
        <v>19097</v>
      </c>
      <c r="K33" s="29"/>
      <c r="L33" s="29"/>
    </row>
    <row r="34" spans="1:12" ht="21.75" customHeight="1">
      <c r="A34" s="27" t="s">
        <v>37</v>
      </c>
      <c r="D34" s="32">
        <f>SUM(D22:D33)</f>
        <v>2306165</v>
      </c>
      <c r="E34" s="15"/>
      <c r="F34" s="32">
        <f>SUM(F22:F33)</f>
        <v>1640858</v>
      </c>
      <c r="G34" s="15"/>
      <c r="H34" s="32">
        <f>SUM(H22:H33)</f>
        <v>2050904</v>
      </c>
      <c r="I34" s="15"/>
      <c r="J34" s="32">
        <f>SUM(J22:J33)</f>
        <v>1369230</v>
      </c>
      <c r="K34" s="29"/>
      <c r="L34" s="29"/>
    </row>
    <row r="35" spans="1:12" ht="21.75" customHeight="1" thickBot="1">
      <c r="A35" s="27" t="s">
        <v>38</v>
      </c>
      <c r="D35" s="35">
        <f>+D34+D20</f>
        <v>4899148</v>
      </c>
      <c r="E35" s="15"/>
      <c r="F35" s="35">
        <f>+F34+F20</f>
        <v>4723238</v>
      </c>
      <c r="G35" s="15"/>
      <c r="H35" s="35">
        <f>+H34+H20</f>
        <v>4686024</v>
      </c>
      <c r="I35" s="15"/>
      <c r="J35" s="35">
        <f>+J34+J20</f>
        <v>4476949</v>
      </c>
      <c r="K35" s="29"/>
      <c r="L35" s="29"/>
    </row>
    <row r="36" spans="1:12" ht="21.75" customHeight="1" thickTop="1">
      <c r="F36" s="3"/>
      <c r="J36" s="3"/>
      <c r="K36" s="29"/>
      <c r="L36" s="29"/>
    </row>
    <row r="37" spans="1:12" ht="21.75" customHeight="1">
      <c r="A37" s="5" t="s">
        <v>39</v>
      </c>
      <c r="B37" s="18"/>
      <c r="C37" s="18"/>
      <c r="D37" s="31"/>
      <c r="E37" s="18"/>
      <c r="F37" s="36"/>
      <c r="J37" s="36"/>
      <c r="K37" s="29"/>
      <c r="L37" s="29"/>
    </row>
    <row r="38" spans="1:12" ht="21.75" customHeight="1">
      <c r="A38" s="12" t="s">
        <v>0</v>
      </c>
      <c r="B38" s="13"/>
      <c r="C38" s="13"/>
      <c r="D38" s="14"/>
      <c r="E38" s="13"/>
      <c r="F38" s="14"/>
      <c r="G38" s="13"/>
      <c r="H38" s="13"/>
      <c r="I38" s="13"/>
      <c r="J38" s="13"/>
      <c r="K38" s="29"/>
      <c r="L38" s="29"/>
    </row>
    <row r="39" spans="1:12" ht="21.75" customHeight="1">
      <c r="A39" s="12" t="s">
        <v>40</v>
      </c>
      <c r="B39" s="13"/>
      <c r="C39" s="13"/>
      <c r="D39" s="14"/>
      <c r="E39" s="13"/>
      <c r="F39" s="14"/>
      <c r="G39" s="13"/>
      <c r="H39" s="13"/>
      <c r="I39" s="13"/>
      <c r="J39" s="13"/>
      <c r="K39" s="29"/>
      <c r="L39" s="29"/>
    </row>
    <row r="40" spans="1:12" ht="21.75" customHeight="1">
      <c r="A40" s="12" t="s">
        <v>2</v>
      </c>
      <c r="B40" s="13"/>
      <c r="C40" s="13"/>
      <c r="D40" s="14"/>
      <c r="E40" s="13"/>
      <c r="F40" s="14"/>
      <c r="G40" s="13"/>
      <c r="H40" s="13"/>
      <c r="I40" s="13"/>
      <c r="J40" s="13"/>
      <c r="K40" s="29"/>
      <c r="L40" s="29"/>
    </row>
    <row r="41" spans="1:12" ht="21.75" customHeight="1">
      <c r="J41" s="16" t="s">
        <v>3</v>
      </c>
      <c r="K41" s="29"/>
      <c r="L41" s="29"/>
    </row>
    <row r="42" spans="1:12" ht="21.75" customHeight="1">
      <c r="D42" s="106" t="s">
        <v>4</v>
      </c>
      <c r="E42" s="106"/>
      <c r="F42" s="106"/>
      <c r="H42" s="106" t="s">
        <v>5</v>
      </c>
      <c r="I42" s="106"/>
      <c r="J42" s="106"/>
      <c r="K42" s="29"/>
      <c r="L42" s="29"/>
    </row>
    <row r="43" spans="1:12" ht="21.75" customHeight="1">
      <c r="B43" s="17" t="s">
        <v>6</v>
      </c>
      <c r="C43" s="18"/>
      <c r="D43" s="19" t="s">
        <v>7</v>
      </c>
      <c r="E43" s="20"/>
      <c r="F43" s="19" t="s">
        <v>8</v>
      </c>
      <c r="G43" s="33"/>
      <c r="H43" s="22" t="s">
        <v>7</v>
      </c>
      <c r="I43" s="20"/>
      <c r="J43" s="37" t="s">
        <v>8</v>
      </c>
      <c r="K43" s="29"/>
      <c r="L43" s="29"/>
    </row>
    <row r="44" spans="1:12" ht="21.75" customHeight="1">
      <c r="B44" s="18"/>
      <c r="C44" s="18"/>
      <c r="D44" s="7" t="s">
        <v>9</v>
      </c>
      <c r="E44" s="24"/>
      <c r="F44" s="7" t="s">
        <v>10</v>
      </c>
      <c r="G44" s="24"/>
      <c r="H44" s="25" t="s">
        <v>9</v>
      </c>
      <c r="I44" s="26"/>
      <c r="J44" s="25" t="s">
        <v>10</v>
      </c>
      <c r="K44" s="29"/>
      <c r="L44" s="29"/>
    </row>
    <row r="45" spans="1:12" ht="21.75" customHeight="1">
      <c r="B45" s="18"/>
      <c r="C45" s="18"/>
      <c r="D45" s="7" t="s">
        <v>11</v>
      </c>
      <c r="E45" s="24"/>
      <c r="F45" s="7"/>
      <c r="G45" s="24"/>
      <c r="H45" s="25" t="s">
        <v>11</v>
      </c>
      <c r="I45" s="25"/>
      <c r="J45" s="25"/>
      <c r="K45" s="29"/>
      <c r="L45" s="29"/>
    </row>
    <row r="46" spans="1:12" ht="21.75" customHeight="1">
      <c r="A46" s="27" t="s">
        <v>41</v>
      </c>
      <c r="B46" s="38"/>
      <c r="C46" s="38"/>
      <c r="D46" s="39"/>
      <c r="E46" s="38"/>
      <c r="F46" s="39"/>
      <c r="H46" s="38"/>
      <c r="I46" s="40"/>
      <c r="J46" s="38"/>
      <c r="K46" s="29"/>
      <c r="L46" s="29"/>
    </row>
    <row r="47" spans="1:12" ht="21.75" customHeight="1">
      <c r="A47" s="27" t="s">
        <v>42</v>
      </c>
      <c r="B47" s="28"/>
      <c r="C47" s="28"/>
      <c r="K47" s="29"/>
      <c r="L47" s="29"/>
    </row>
    <row r="48" spans="1:12" ht="21.75" customHeight="1">
      <c r="A48" s="5" t="s">
        <v>43</v>
      </c>
      <c r="B48" s="28">
        <v>7</v>
      </c>
      <c r="C48" s="28"/>
      <c r="D48" s="15">
        <v>752932</v>
      </c>
      <c r="E48" s="15"/>
      <c r="F48" s="15">
        <v>610118</v>
      </c>
      <c r="G48" s="15"/>
      <c r="H48" s="15">
        <v>752932</v>
      </c>
      <c r="I48" s="15"/>
      <c r="J48" s="15">
        <v>610118</v>
      </c>
      <c r="K48" s="29"/>
      <c r="L48" s="29"/>
    </row>
    <row r="49" spans="1:12" ht="21.75" customHeight="1">
      <c r="A49" s="5" t="s">
        <v>44</v>
      </c>
      <c r="B49" s="28">
        <v>3</v>
      </c>
      <c r="C49" s="28"/>
      <c r="D49" s="15">
        <v>388859</v>
      </c>
      <c r="E49" s="15"/>
      <c r="F49" s="15">
        <v>368477</v>
      </c>
      <c r="G49" s="15"/>
      <c r="H49" s="15">
        <v>411113</v>
      </c>
      <c r="I49" s="15"/>
      <c r="J49" s="15">
        <v>385920</v>
      </c>
      <c r="K49" s="29"/>
      <c r="L49" s="29"/>
    </row>
    <row r="50" spans="1:12" ht="21.75" customHeight="1">
      <c r="A50" s="5" t="s">
        <v>45</v>
      </c>
      <c r="B50" s="28">
        <v>3</v>
      </c>
      <c r="C50" s="28"/>
      <c r="D50" s="15">
        <v>4000</v>
      </c>
      <c r="E50" s="15"/>
      <c r="F50" s="15">
        <v>12000</v>
      </c>
      <c r="G50" s="15"/>
      <c r="H50" s="15">
        <v>0</v>
      </c>
      <c r="I50" s="15"/>
      <c r="J50" s="15">
        <v>0</v>
      </c>
      <c r="K50" s="29"/>
      <c r="L50" s="29"/>
    </row>
    <row r="51" spans="1:12" ht="21.75" customHeight="1">
      <c r="A51" s="33" t="s">
        <v>46</v>
      </c>
      <c r="B51" s="28"/>
      <c r="C51" s="28"/>
      <c r="D51" s="15">
        <v>8674</v>
      </c>
      <c r="E51" s="30"/>
      <c r="F51" s="30">
        <v>13859</v>
      </c>
      <c r="G51" s="30"/>
      <c r="H51" s="15">
        <v>8532</v>
      </c>
      <c r="I51" s="15"/>
      <c r="J51" s="15">
        <v>13956</v>
      </c>
      <c r="K51" s="29"/>
      <c r="L51" s="29"/>
    </row>
    <row r="52" spans="1:12" ht="21.75" customHeight="1">
      <c r="A52" s="5" t="s">
        <v>47</v>
      </c>
      <c r="B52" s="28"/>
      <c r="C52" s="28"/>
      <c r="D52" s="15">
        <v>90908</v>
      </c>
      <c r="E52" s="30"/>
      <c r="F52" s="15">
        <v>86218</v>
      </c>
      <c r="G52" s="30"/>
      <c r="H52" s="15">
        <v>90542</v>
      </c>
      <c r="I52" s="15"/>
      <c r="J52" s="15">
        <v>85905</v>
      </c>
      <c r="K52" s="29"/>
      <c r="L52" s="29"/>
    </row>
    <row r="53" spans="1:12" ht="21.75" customHeight="1">
      <c r="A53" s="5" t="s">
        <v>48</v>
      </c>
      <c r="B53" s="28"/>
      <c r="C53" s="28"/>
      <c r="D53" s="15">
        <v>57367</v>
      </c>
      <c r="E53" s="30"/>
      <c r="F53" s="30">
        <v>52859</v>
      </c>
      <c r="G53" s="30"/>
      <c r="H53" s="15">
        <v>56781</v>
      </c>
      <c r="I53" s="15"/>
      <c r="J53" s="15">
        <v>52099</v>
      </c>
      <c r="K53" s="29"/>
      <c r="L53" s="29"/>
    </row>
    <row r="54" spans="1:12" ht="21.75" customHeight="1">
      <c r="A54" s="27" t="s">
        <v>49</v>
      </c>
      <c r="B54" s="28"/>
      <c r="C54" s="28"/>
      <c r="D54" s="32">
        <f>SUM(D48:D53)</f>
        <v>1302740</v>
      </c>
      <c r="E54" s="15"/>
      <c r="F54" s="32">
        <f>SUM(F48:F53)</f>
        <v>1143531</v>
      </c>
      <c r="G54" s="15"/>
      <c r="H54" s="32">
        <f>SUM(H48:H53)</f>
        <v>1319900</v>
      </c>
      <c r="I54" s="15"/>
      <c r="J54" s="32">
        <f>SUM(J48:J53)</f>
        <v>1147998</v>
      </c>
      <c r="K54" s="29"/>
      <c r="L54" s="29"/>
    </row>
    <row r="55" spans="1:12" ht="21.75" customHeight="1">
      <c r="A55" s="27" t="s">
        <v>50</v>
      </c>
      <c r="B55" s="28"/>
      <c r="C55" s="28"/>
      <c r="E55" s="15"/>
      <c r="G55" s="15"/>
      <c r="H55" s="15"/>
      <c r="I55" s="15"/>
      <c r="J55" s="15"/>
      <c r="K55" s="29"/>
      <c r="L55" s="29"/>
    </row>
    <row r="56" spans="1:12" ht="21.75" customHeight="1">
      <c r="A56" s="33" t="s">
        <v>51</v>
      </c>
      <c r="B56" s="28"/>
      <c r="C56" s="28"/>
      <c r="D56" s="15">
        <v>5542</v>
      </c>
      <c r="E56" s="15"/>
      <c r="F56" s="15">
        <v>5198</v>
      </c>
      <c r="G56" s="15"/>
      <c r="H56" s="15">
        <v>5863</v>
      </c>
      <c r="I56" s="15"/>
      <c r="J56" s="15">
        <v>5320</v>
      </c>
      <c r="K56" s="29"/>
      <c r="L56" s="29"/>
    </row>
    <row r="57" spans="1:12" ht="21.75" customHeight="1">
      <c r="A57" s="5" t="s">
        <v>52</v>
      </c>
      <c r="B57" s="28"/>
      <c r="C57" s="28"/>
      <c r="D57" s="15">
        <v>27872</v>
      </c>
      <c r="E57" s="15"/>
      <c r="F57" s="15">
        <v>29265</v>
      </c>
      <c r="G57" s="15"/>
      <c r="H57" s="15">
        <v>27438</v>
      </c>
      <c r="I57" s="15"/>
      <c r="J57" s="15">
        <v>28830</v>
      </c>
      <c r="K57" s="29"/>
      <c r="L57" s="29"/>
    </row>
    <row r="58" spans="1:12" ht="21.75" customHeight="1">
      <c r="A58" s="5" t="s">
        <v>53</v>
      </c>
      <c r="B58" s="28"/>
      <c r="C58" s="28"/>
      <c r="D58" s="41">
        <v>41610</v>
      </c>
      <c r="E58" s="15"/>
      <c r="F58" s="41">
        <v>47710</v>
      </c>
      <c r="G58" s="15"/>
      <c r="H58" s="41">
        <v>37331</v>
      </c>
      <c r="I58" s="15"/>
      <c r="J58" s="41">
        <v>43431</v>
      </c>
      <c r="K58" s="29"/>
      <c r="L58" s="29"/>
    </row>
    <row r="59" spans="1:12" ht="21.75" customHeight="1">
      <c r="A59" s="27" t="s">
        <v>54</v>
      </c>
      <c r="B59" s="28"/>
      <c r="C59" s="28"/>
      <c r="D59" s="41">
        <f>SUM(D56:D58)</f>
        <v>75024</v>
      </c>
      <c r="E59" s="15"/>
      <c r="F59" s="41">
        <f>SUM(F56:F58)</f>
        <v>82173</v>
      </c>
      <c r="G59" s="15"/>
      <c r="H59" s="41">
        <f>SUM(H56:H58)</f>
        <v>70632</v>
      </c>
      <c r="I59" s="31"/>
      <c r="J59" s="41">
        <f>SUM(J56:J58)</f>
        <v>77581</v>
      </c>
      <c r="K59" s="29"/>
      <c r="L59" s="29"/>
    </row>
    <row r="60" spans="1:12" ht="21.75" customHeight="1">
      <c r="A60" s="27" t="s">
        <v>55</v>
      </c>
      <c r="B60" s="28"/>
      <c r="C60" s="28"/>
      <c r="D60" s="41">
        <f>+D59+D54</f>
        <v>1377764</v>
      </c>
      <c r="E60" s="15"/>
      <c r="F60" s="41">
        <f>+F59+F54</f>
        <v>1225704</v>
      </c>
      <c r="G60" s="15"/>
      <c r="H60" s="41">
        <f>+H59+H54</f>
        <v>1390532</v>
      </c>
      <c r="I60" s="15"/>
      <c r="J60" s="41">
        <f>+J59+J54</f>
        <v>1225579</v>
      </c>
      <c r="K60" s="29"/>
      <c r="L60" s="29"/>
    </row>
    <row r="61" spans="1:12" ht="21.75" customHeight="1">
      <c r="K61" s="29"/>
      <c r="L61" s="29"/>
    </row>
    <row r="62" spans="1:12" ht="21.75" customHeight="1">
      <c r="A62" s="5" t="s">
        <v>39</v>
      </c>
      <c r="B62" s="18"/>
      <c r="C62" s="18"/>
      <c r="D62" s="31"/>
      <c r="E62" s="18"/>
      <c r="F62" s="31"/>
      <c r="K62" s="29"/>
      <c r="L62" s="29"/>
    </row>
    <row r="63" spans="1:12" ht="21.75" customHeight="1">
      <c r="A63" s="12" t="s">
        <v>0</v>
      </c>
      <c r="B63" s="13"/>
      <c r="C63" s="13"/>
      <c r="D63" s="14"/>
      <c r="E63" s="13"/>
      <c r="F63" s="14"/>
      <c r="G63" s="13"/>
      <c r="H63" s="13"/>
      <c r="I63" s="13"/>
      <c r="J63" s="13"/>
      <c r="K63" s="29"/>
      <c r="L63" s="29"/>
    </row>
    <row r="64" spans="1:12" ht="21.75" customHeight="1">
      <c r="A64" s="12" t="s">
        <v>40</v>
      </c>
      <c r="B64" s="13"/>
      <c r="C64" s="13"/>
      <c r="D64" s="14"/>
      <c r="E64" s="13"/>
      <c r="F64" s="14"/>
      <c r="G64" s="13"/>
      <c r="H64" s="13"/>
      <c r="I64" s="13"/>
      <c r="J64" s="13"/>
      <c r="K64" s="29"/>
      <c r="L64" s="29"/>
    </row>
    <row r="65" spans="1:12" ht="21.75" customHeight="1">
      <c r="A65" s="12" t="s">
        <v>2</v>
      </c>
      <c r="B65" s="13"/>
      <c r="C65" s="13"/>
      <c r="D65" s="14"/>
      <c r="E65" s="13"/>
      <c r="F65" s="14"/>
      <c r="G65" s="13"/>
      <c r="H65" s="13"/>
      <c r="I65" s="13"/>
      <c r="J65" s="13"/>
      <c r="K65" s="29"/>
      <c r="L65" s="29"/>
    </row>
    <row r="66" spans="1:12" ht="21.75" customHeight="1">
      <c r="J66" s="16" t="s">
        <v>3</v>
      </c>
      <c r="K66" s="29"/>
      <c r="L66" s="29"/>
    </row>
    <row r="67" spans="1:12" ht="21.75" customHeight="1">
      <c r="D67" s="106" t="s">
        <v>4</v>
      </c>
      <c r="E67" s="106"/>
      <c r="F67" s="106"/>
      <c r="H67" s="106" t="s">
        <v>5</v>
      </c>
      <c r="I67" s="106"/>
      <c r="J67" s="106"/>
      <c r="K67" s="29"/>
      <c r="L67" s="29"/>
    </row>
    <row r="68" spans="1:12" ht="21.75" customHeight="1">
      <c r="B68" s="17" t="s">
        <v>6</v>
      </c>
      <c r="C68" s="18"/>
      <c r="D68" s="19" t="s">
        <v>7</v>
      </c>
      <c r="E68" s="20"/>
      <c r="F68" s="19" t="s">
        <v>8</v>
      </c>
      <c r="G68" s="33"/>
      <c r="H68" s="22" t="s">
        <v>7</v>
      </c>
      <c r="I68" s="20"/>
      <c r="J68" s="37" t="s">
        <v>8</v>
      </c>
      <c r="K68" s="29"/>
      <c r="L68" s="29"/>
    </row>
    <row r="69" spans="1:12" ht="21.75" customHeight="1">
      <c r="B69" s="18"/>
      <c r="C69" s="18"/>
      <c r="D69" s="7" t="s">
        <v>9</v>
      </c>
      <c r="E69" s="24"/>
      <c r="F69" s="7" t="s">
        <v>10</v>
      </c>
      <c r="G69" s="24"/>
      <c r="H69" s="25" t="s">
        <v>9</v>
      </c>
      <c r="I69" s="26"/>
      <c r="J69" s="25" t="s">
        <v>10</v>
      </c>
      <c r="K69" s="29"/>
      <c r="L69" s="29"/>
    </row>
    <row r="70" spans="1:12" ht="21.75" customHeight="1">
      <c r="B70" s="18"/>
      <c r="C70" s="18"/>
      <c r="D70" s="7" t="s">
        <v>11</v>
      </c>
      <c r="E70" s="24"/>
      <c r="F70" s="7"/>
      <c r="G70" s="24"/>
      <c r="H70" s="25" t="s">
        <v>11</v>
      </c>
      <c r="I70" s="25"/>
      <c r="J70" s="25"/>
      <c r="K70" s="29"/>
      <c r="L70" s="29"/>
    </row>
    <row r="71" spans="1:12" ht="21.75" customHeight="1">
      <c r="A71" s="27" t="s">
        <v>56</v>
      </c>
      <c r="B71" s="28"/>
      <c r="C71" s="28"/>
      <c r="D71" s="42"/>
      <c r="E71" s="28"/>
      <c r="F71" s="42"/>
      <c r="G71" s="28"/>
      <c r="H71" s="28"/>
      <c r="K71" s="29"/>
      <c r="L71" s="29"/>
    </row>
    <row r="72" spans="1:12" ht="21.75" customHeight="1">
      <c r="A72" s="5" t="s">
        <v>57</v>
      </c>
      <c r="B72" s="28"/>
      <c r="C72" s="28"/>
      <c r="D72" s="42"/>
      <c r="E72" s="28"/>
      <c r="F72" s="42"/>
      <c r="G72" s="28"/>
      <c r="H72" s="28"/>
      <c r="K72" s="29"/>
      <c r="L72" s="29"/>
    </row>
    <row r="73" spans="1:12" ht="21.75" customHeight="1">
      <c r="A73" s="5" t="s">
        <v>58</v>
      </c>
      <c r="B73" s="28"/>
      <c r="C73" s="28"/>
      <c r="D73" s="42"/>
      <c r="E73" s="28"/>
      <c r="F73" s="42"/>
      <c r="G73" s="28"/>
      <c r="H73" s="28"/>
      <c r="K73" s="29"/>
      <c r="L73" s="29"/>
    </row>
    <row r="74" spans="1:12" ht="21.75" customHeight="1" thickBot="1">
      <c r="A74" s="5" t="s">
        <v>59</v>
      </c>
      <c r="B74" s="28"/>
      <c r="C74" s="28"/>
      <c r="D74" s="35">
        <v>792000</v>
      </c>
      <c r="E74" s="15"/>
      <c r="F74" s="35">
        <v>792000</v>
      </c>
      <c r="G74" s="15"/>
      <c r="H74" s="35">
        <v>792000</v>
      </c>
      <c r="I74" s="15"/>
      <c r="J74" s="35">
        <v>792000</v>
      </c>
      <c r="K74" s="29"/>
      <c r="L74" s="29"/>
    </row>
    <row r="75" spans="1:12" ht="21.75" customHeight="1" thickTop="1">
      <c r="A75" s="5" t="s">
        <v>60</v>
      </c>
      <c r="B75" s="28"/>
      <c r="C75" s="28"/>
      <c r="E75" s="15"/>
      <c r="G75" s="15"/>
      <c r="H75" s="15"/>
      <c r="I75" s="15"/>
      <c r="J75" s="15"/>
      <c r="K75" s="29"/>
      <c r="L75" s="29"/>
    </row>
    <row r="76" spans="1:12" ht="21.75" customHeight="1">
      <c r="A76" s="5" t="s">
        <v>61</v>
      </c>
      <c r="B76" s="28"/>
      <c r="C76" s="28"/>
      <c r="D76" s="15">
        <v>769998</v>
      </c>
      <c r="E76" s="15"/>
      <c r="F76" s="15">
        <v>769998</v>
      </c>
      <c r="G76" s="15"/>
      <c r="H76" s="15">
        <v>769998</v>
      </c>
      <c r="I76" s="15"/>
      <c r="J76" s="15">
        <v>769998</v>
      </c>
      <c r="K76" s="29"/>
      <c r="L76" s="29"/>
    </row>
    <row r="77" spans="1:12" ht="21.75" customHeight="1">
      <c r="A77" s="5" t="s">
        <v>62</v>
      </c>
      <c r="B77" s="28"/>
      <c r="C77" s="28"/>
      <c r="D77" s="15">
        <v>1551410</v>
      </c>
      <c r="E77" s="15"/>
      <c r="F77" s="15">
        <v>1551410</v>
      </c>
      <c r="G77" s="15"/>
      <c r="H77" s="15">
        <v>1551410</v>
      </c>
      <c r="I77" s="15"/>
      <c r="J77" s="15">
        <v>1551410</v>
      </c>
      <c r="K77" s="29"/>
      <c r="L77" s="29"/>
    </row>
    <row r="78" spans="1:12" ht="21.75" customHeight="1">
      <c r="A78" s="5" t="s">
        <v>63</v>
      </c>
      <c r="B78" s="28"/>
      <c r="C78" s="28"/>
      <c r="D78" s="15">
        <v>15267</v>
      </c>
      <c r="E78" s="15"/>
      <c r="F78" s="15">
        <v>15267</v>
      </c>
      <c r="G78" s="15"/>
      <c r="H78" s="15">
        <v>15267</v>
      </c>
      <c r="I78" s="15"/>
      <c r="J78" s="15">
        <v>15267</v>
      </c>
      <c r="K78" s="29"/>
      <c r="L78" s="29"/>
    </row>
    <row r="79" spans="1:12" ht="21.75" customHeight="1">
      <c r="A79" s="5" t="s">
        <v>64</v>
      </c>
      <c r="B79" s="28"/>
      <c r="C79" s="28"/>
      <c r="E79" s="15"/>
      <c r="G79" s="15"/>
      <c r="H79" s="15"/>
      <c r="I79" s="15"/>
      <c r="J79" s="15"/>
      <c r="K79" s="29"/>
      <c r="L79" s="29"/>
    </row>
    <row r="80" spans="1:12" ht="21.75" customHeight="1">
      <c r="A80" s="5" t="s">
        <v>65</v>
      </c>
      <c r="B80" s="28"/>
      <c r="C80" s="28"/>
      <c r="D80" s="15">
        <v>135</v>
      </c>
      <c r="E80" s="15"/>
      <c r="F80" s="15">
        <v>135</v>
      </c>
      <c r="G80" s="15"/>
      <c r="H80" s="15">
        <v>0</v>
      </c>
      <c r="I80" s="15"/>
      <c r="J80" s="15">
        <v>0</v>
      </c>
      <c r="K80" s="29"/>
      <c r="L80" s="29"/>
    </row>
    <row r="81" spans="1:12" ht="21.75" customHeight="1">
      <c r="A81" s="5" t="s">
        <v>66</v>
      </c>
      <c r="B81" s="28"/>
      <c r="C81" s="28"/>
      <c r="E81" s="31"/>
      <c r="F81" s="31"/>
      <c r="G81" s="31"/>
      <c r="H81" s="15"/>
      <c r="I81" s="15"/>
      <c r="J81" s="15"/>
      <c r="K81" s="29"/>
      <c r="L81" s="29"/>
    </row>
    <row r="82" spans="1:12" ht="21.75" customHeight="1">
      <c r="A82" s="5" t="s">
        <v>67</v>
      </c>
      <c r="B82" s="28"/>
      <c r="C82" s="28"/>
      <c r="D82" s="1">
        <v>79200</v>
      </c>
      <c r="E82" s="30"/>
      <c r="F82" s="1">
        <v>79200</v>
      </c>
      <c r="G82" s="30"/>
      <c r="H82" s="1">
        <v>79200</v>
      </c>
      <c r="I82" s="15"/>
      <c r="J82" s="1">
        <v>79200</v>
      </c>
      <c r="K82" s="29"/>
      <c r="L82" s="29"/>
    </row>
    <row r="83" spans="1:12" ht="21.75" customHeight="1">
      <c r="A83" s="5" t="s">
        <v>68</v>
      </c>
      <c r="B83" s="28">
        <v>8</v>
      </c>
      <c r="C83" s="28"/>
      <c r="D83" s="1">
        <v>16387</v>
      </c>
      <c r="E83" s="30"/>
      <c r="F83" s="15">
        <v>0</v>
      </c>
      <c r="G83" s="15"/>
      <c r="H83" s="15">
        <v>16387</v>
      </c>
      <c r="I83" s="15"/>
      <c r="J83" s="15">
        <v>0</v>
      </c>
      <c r="K83" s="29"/>
      <c r="L83" s="29"/>
    </row>
    <row r="84" spans="1:12" ht="21.75" customHeight="1">
      <c r="A84" s="5" t="s">
        <v>69</v>
      </c>
      <c r="B84" s="28" t="s">
        <v>70</v>
      </c>
      <c r="C84" s="28"/>
      <c r="D84" s="15">
        <v>956286</v>
      </c>
      <c r="E84" s="15"/>
      <c r="F84" s="30">
        <v>909540</v>
      </c>
      <c r="G84" s="15"/>
      <c r="H84" s="1">
        <v>794735</v>
      </c>
      <c r="I84" s="15"/>
      <c r="J84" s="30">
        <v>730615</v>
      </c>
      <c r="K84" s="29"/>
      <c r="L84" s="29"/>
    </row>
    <row r="85" spans="1:12" ht="21.75" customHeight="1">
      <c r="A85" s="5" t="s">
        <v>71</v>
      </c>
      <c r="B85" s="28">
        <v>8</v>
      </c>
      <c r="C85" s="28"/>
      <c r="D85" s="15">
        <v>-16387</v>
      </c>
      <c r="E85" s="15"/>
      <c r="F85" s="30">
        <v>0</v>
      </c>
      <c r="G85" s="15"/>
      <c r="H85" s="1">
        <v>-16387</v>
      </c>
      <c r="I85" s="15"/>
      <c r="J85" s="30">
        <v>0</v>
      </c>
      <c r="K85" s="29"/>
      <c r="L85" s="29"/>
    </row>
    <row r="86" spans="1:12" ht="21.75" customHeight="1">
      <c r="A86" s="5" t="s">
        <v>72</v>
      </c>
      <c r="B86" s="28"/>
      <c r="C86" s="28"/>
      <c r="D86" s="15">
        <v>82527</v>
      </c>
      <c r="E86" s="15"/>
      <c r="F86" s="15">
        <v>104075</v>
      </c>
      <c r="G86" s="15"/>
      <c r="H86" s="1">
        <v>84882</v>
      </c>
      <c r="I86" s="15"/>
      <c r="J86" s="15">
        <v>104880</v>
      </c>
      <c r="K86" s="29"/>
      <c r="L86" s="29"/>
    </row>
    <row r="87" spans="1:12" ht="21.75" customHeight="1">
      <c r="A87" s="27" t="s">
        <v>73</v>
      </c>
      <c r="D87" s="43">
        <f>SUM(D76:D86)</f>
        <v>3454823</v>
      </c>
      <c r="E87" s="15"/>
      <c r="F87" s="43">
        <f>SUM(F76:F86)</f>
        <v>3429625</v>
      </c>
      <c r="G87" s="15"/>
      <c r="H87" s="43">
        <f>SUM(H76:H86)</f>
        <v>3295492</v>
      </c>
      <c r="I87" s="15"/>
      <c r="J87" s="43">
        <f>SUM(J76:J86)</f>
        <v>3251370</v>
      </c>
      <c r="K87" s="29"/>
      <c r="L87" s="29"/>
    </row>
    <row r="88" spans="1:12" ht="21.75" customHeight="1">
      <c r="A88" s="5" t="s">
        <v>74</v>
      </c>
      <c r="D88" s="41">
        <v>66561</v>
      </c>
      <c r="E88" s="15"/>
      <c r="F88" s="41">
        <v>67909</v>
      </c>
      <c r="G88" s="15"/>
      <c r="H88" s="34">
        <v>0</v>
      </c>
      <c r="I88" s="15"/>
      <c r="J88" s="34">
        <v>0</v>
      </c>
      <c r="K88" s="29"/>
      <c r="L88" s="29"/>
    </row>
    <row r="89" spans="1:12" ht="21.75" customHeight="1">
      <c r="A89" s="27" t="s">
        <v>75</v>
      </c>
      <c r="D89" s="41">
        <f>SUM(D87:D88)</f>
        <v>3521384</v>
      </c>
      <c r="E89" s="15"/>
      <c r="F89" s="41">
        <f>SUM(F87:F88)</f>
        <v>3497534</v>
      </c>
      <c r="G89" s="15"/>
      <c r="H89" s="41">
        <f>SUM(H87:H88)</f>
        <v>3295492</v>
      </c>
      <c r="I89" s="15"/>
      <c r="J89" s="41">
        <f>SUM(J87:J88)</f>
        <v>3251370</v>
      </c>
      <c r="K89" s="29"/>
      <c r="L89" s="29"/>
    </row>
    <row r="90" spans="1:12" ht="21.75" customHeight="1" thickBot="1">
      <c r="A90" s="27" t="s">
        <v>76</v>
      </c>
      <c r="D90" s="35">
        <f>D89+D60</f>
        <v>4899148</v>
      </c>
      <c r="E90" s="15"/>
      <c r="F90" s="35">
        <f>F89+F60</f>
        <v>4723238</v>
      </c>
      <c r="G90" s="15"/>
      <c r="H90" s="35">
        <f>H89+H60</f>
        <v>4686024</v>
      </c>
      <c r="I90" s="15"/>
      <c r="J90" s="35">
        <f>J89+J60</f>
        <v>4476949</v>
      </c>
      <c r="K90" s="29"/>
      <c r="L90" s="29"/>
    </row>
    <row r="91" spans="1:12" ht="21.75" customHeight="1" thickTop="1">
      <c r="D91" s="2">
        <f>SUM(D90-D35)</f>
        <v>0</v>
      </c>
      <c r="E91" s="2"/>
      <c r="F91" s="2">
        <f>SUM(F90-F35)</f>
        <v>0</v>
      </c>
      <c r="G91" s="2"/>
      <c r="H91" s="2">
        <f>SUM(H90-H35)</f>
        <v>0</v>
      </c>
      <c r="I91" s="2"/>
      <c r="J91" s="2">
        <f>SUM(J90-J35)</f>
        <v>0</v>
      </c>
    </row>
    <row r="92" spans="1:12" ht="21.75" customHeight="1">
      <c r="A92" s="5" t="s">
        <v>39</v>
      </c>
    </row>
    <row r="95" spans="1:12" ht="21.75" customHeight="1">
      <c r="A95" s="44"/>
    </row>
    <row r="97" spans="1:10" ht="21.75" customHeight="1">
      <c r="B97" s="5" t="s">
        <v>77</v>
      </c>
    </row>
    <row r="98" spans="1:10" ht="21.75" customHeight="1">
      <c r="A98" s="44"/>
      <c r="B98" s="16"/>
      <c r="C98" s="16"/>
      <c r="D98" s="30"/>
      <c r="E98" s="16"/>
      <c r="F98" s="30"/>
      <c r="H98" s="16"/>
      <c r="J98" s="18"/>
    </row>
    <row r="99" spans="1:10" ht="21.75" customHeight="1">
      <c r="B99" s="33"/>
      <c r="C99" s="33"/>
      <c r="E99" s="33"/>
      <c r="G99" s="33"/>
      <c r="H99" s="33"/>
      <c r="I99" s="33"/>
      <c r="J99" s="33"/>
    </row>
    <row r="100" spans="1:10" ht="21.75" customHeight="1">
      <c r="B100" s="18"/>
      <c r="C100" s="18"/>
      <c r="D100" s="30"/>
      <c r="E100" s="16"/>
      <c r="F100" s="30"/>
      <c r="H100" s="18"/>
      <c r="J100" s="18"/>
    </row>
  </sheetData>
  <mergeCells count="6">
    <mergeCell ref="D5:F5"/>
    <mergeCell ref="H5:J5"/>
    <mergeCell ref="D42:F42"/>
    <mergeCell ref="H42:J42"/>
    <mergeCell ref="D67:F67"/>
    <mergeCell ref="H67:J67"/>
  </mergeCells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2" manualBreakCount="2">
    <brk id="37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9E670-E82F-4578-A613-2F9BFCD528F4}">
  <dimension ref="A1:K149"/>
  <sheetViews>
    <sheetView showGridLines="0" view="pageBreakPreview" topLeftCell="A117" zoomScaleNormal="100" zoomScaleSheetLayoutView="100" workbookViewId="0">
      <selection activeCell="E145" sqref="E145"/>
    </sheetView>
  </sheetViews>
  <sheetFormatPr defaultColWidth="10.5703125" defaultRowHeight="23.25"/>
  <cols>
    <col min="1" max="1" width="27.5703125" style="5" customWidth="1"/>
    <col min="2" max="2" width="19.42578125" style="5" customWidth="1"/>
    <col min="3" max="3" width="8.5703125" style="5" customWidth="1"/>
    <col min="4" max="4" width="1.5703125" style="5" customWidth="1"/>
    <col min="5" max="5" width="15.85546875" style="5" customWidth="1"/>
    <col min="6" max="6" width="1.5703125" style="5" customWidth="1"/>
    <col min="7" max="7" width="15.85546875" style="5" customWidth="1"/>
    <col min="8" max="8" width="1.5703125" style="5" customWidth="1"/>
    <col min="9" max="9" width="15.85546875" style="5" customWidth="1"/>
    <col min="10" max="10" width="1.5703125" style="5" customWidth="1"/>
    <col min="11" max="11" width="15.85546875" style="5" customWidth="1"/>
    <col min="12" max="12" width="2.42578125" style="5" customWidth="1"/>
    <col min="13" max="16384" width="10.5703125" style="5"/>
  </cols>
  <sheetData>
    <row r="1" spans="1:11">
      <c r="A1" s="12"/>
      <c r="B1" s="13"/>
      <c r="C1" s="13"/>
      <c r="D1" s="13"/>
      <c r="E1" s="13"/>
      <c r="F1" s="13"/>
      <c r="G1" s="13"/>
      <c r="H1" s="13"/>
      <c r="I1" s="13"/>
      <c r="J1" s="13"/>
      <c r="K1" s="16" t="s">
        <v>78</v>
      </c>
    </row>
    <row r="2" spans="1:11">
      <c r="A2" s="12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6"/>
    </row>
    <row r="3" spans="1:11">
      <c r="A3" s="12" t="s">
        <v>79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>
      <c r="A4" s="12" t="s">
        <v>80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>
      <c r="B5" s="18"/>
      <c r="K5" s="16" t="s">
        <v>3</v>
      </c>
    </row>
    <row r="6" spans="1:11">
      <c r="B6" s="18"/>
      <c r="E6" s="17"/>
      <c r="F6" s="17" t="s">
        <v>4</v>
      </c>
      <c r="G6" s="17"/>
      <c r="I6" s="44"/>
      <c r="J6" s="17" t="s">
        <v>5</v>
      </c>
      <c r="K6" s="17"/>
    </row>
    <row r="7" spans="1:11">
      <c r="B7" s="38"/>
      <c r="C7" s="17" t="s">
        <v>6</v>
      </c>
      <c r="D7" s="38"/>
      <c r="E7" s="37">
        <v>2568</v>
      </c>
      <c r="F7" s="20"/>
      <c r="G7" s="37">
        <v>2567</v>
      </c>
      <c r="H7" s="33"/>
      <c r="I7" s="37">
        <v>2568</v>
      </c>
      <c r="J7" s="20"/>
      <c r="K7" s="37">
        <v>2567</v>
      </c>
    </row>
    <row r="8" spans="1:11">
      <c r="A8" s="27" t="s">
        <v>81</v>
      </c>
      <c r="B8" s="28"/>
      <c r="E8" s="28"/>
      <c r="F8" s="28"/>
      <c r="G8" s="28"/>
    </row>
    <row r="9" spans="1:11">
      <c r="A9" s="5" t="s">
        <v>82</v>
      </c>
      <c r="B9" s="28"/>
      <c r="C9" s="28"/>
      <c r="D9" s="28"/>
      <c r="E9" s="30">
        <v>805961</v>
      </c>
      <c r="F9" s="30"/>
      <c r="G9" s="30">
        <v>739769</v>
      </c>
      <c r="H9" s="30"/>
      <c r="I9" s="30">
        <v>843971</v>
      </c>
      <c r="J9" s="30"/>
      <c r="K9" s="30">
        <v>777543</v>
      </c>
    </row>
    <row r="10" spans="1:11">
      <c r="A10" s="5" t="s">
        <v>83</v>
      </c>
      <c r="B10" s="28"/>
      <c r="C10" s="28"/>
      <c r="D10" s="28"/>
      <c r="E10" s="30">
        <v>6800</v>
      </c>
      <c r="F10" s="30"/>
      <c r="G10" s="30">
        <v>6538</v>
      </c>
      <c r="H10" s="30"/>
      <c r="I10" s="30">
        <v>6800</v>
      </c>
      <c r="J10" s="30"/>
      <c r="K10" s="30">
        <v>6538</v>
      </c>
    </row>
    <row r="11" spans="1:11">
      <c r="A11" s="5" t="s">
        <v>248</v>
      </c>
      <c r="B11" s="28"/>
      <c r="C11" s="28">
        <v>5</v>
      </c>
      <c r="D11" s="28"/>
      <c r="E11" s="30">
        <v>4187</v>
      </c>
      <c r="F11" s="30"/>
      <c r="G11" s="30">
        <v>1855</v>
      </c>
      <c r="H11" s="30"/>
      <c r="I11" s="30">
        <v>19187</v>
      </c>
      <c r="J11" s="30"/>
      <c r="K11" s="30">
        <v>1855</v>
      </c>
    </row>
    <row r="12" spans="1:11">
      <c r="A12" s="5" t="s">
        <v>84</v>
      </c>
      <c r="B12" s="28"/>
      <c r="C12" s="28"/>
      <c r="D12" s="28"/>
      <c r="E12" s="34">
        <v>6513</v>
      </c>
      <c r="F12" s="15"/>
      <c r="G12" s="34">
        <v>6593</v>
      </c>
      <c r="H12" s="15"/>
      <c r="I12" s="34">
        <v>8164</v>
      </c>
      <c r="J12" s="15"/>
      <c r="K12" s="34">
        <v>7388</v>
      </c>
    </row>
    <row r="13" spans="1:11">
      <c r="A13" s="27" t="s">
        <v>85</v>
      </c>
      <c r="B13" s="28"/>
      <c r="C13" s="28"/>
      <c r="D13" s="28"/>
      <c r="E13" s="41">
        <f>SUM(E9:E12)</f>
        <v>823461</v>
      </c>
      <c r="F13" s="15"/>
      <c r="G13" s="41">
        <f>SUM(G9:G12)</f>
        <v>754755</v>
      </c>
      <c r="H13" s="15"/>
      <c r="I13" s="41">
        <f>SUM(I9:I12)</f>
        <v>878122</v>
      </c>
      <c r="J13" s="15"/>
      <c r="K13" s="41">
        <f>SUM(K9:K12)</f>
        <v>793324</v>
      </c>
    </row>
    <row r="14" spans="1:11">
      <c r="A14" s="27" t="s">
        <v>86</v>
      </c>
      <c r="B14" s="28"/>
      <c r="C14" s="28"/>
      <c r="D14" s="28"/>
      <c r="E14" s="15"/>
      <c r="F14" s="15"/>
      <c r="G14" s="15"/>
      <c r="H14" s="15"/>
      <c r="I14" s="15"/>
      <c r="J14" s="15"/>
      <c r="K14" s="15"/>
    </row>
    <row r="15" spans="1:11">
      <c r="A15" s="5" t="s">
        <v>87</v>
      </c>
      <c r="B15" s="28"/>
      <c r="C15" s="28"/>
      <c r="D15" s="28"/>
      <c r="E15" s="30">
        <v>361791</v>
      </c>
      <c r="F15" s="15"/>
      <c r="G15" s="30">
        <v>346283</v>
      </c>
      <c r="H15" s="15"/>
      <c r="I15" s="30">
        <v>403197</v>
      </c>
      <c r="J15" s="15"/>
      <c r="K15" s="30">
        <v>388954</v>
      </c>
    </row>
    <row r="16" spans="1:11">
      <c r="A16" s="5" t="s">
        <v>88</v>
      </c>
      <c r="B16" s="28"/>
      <c r="C16" s="28"/>
      <c r="D16" s="28"/>
      <c r="E16" s="30">
        <v>31</v>
      </c>
      <c r="F16" s="15"/>
      <c r="G16" s="30">
        <v>17</v>
      </c>
      <c r="H16" s="15"/>
      <c r="I16" s="30">
        <v>31</v>
      </c>
      <c r="J16" s="15"/>
      <c r="K16" s="30">
        <v>17</v>
      </c>
    </row>
    <row r="17" spans="1:11">
      <c r="A17" s="5" t="s">
        <v>89</v>
      </c>
      <c r="B17" s="28"/>
      <c r="C17" s="28"/>
      <c r="D17" s="28"/>
      <c r="E17" s="30">
        <v>184793</v>
      </c>
      <c r="F17" s="15"/>
      <c r="G17" s="30">
        <v>130589</v>
      </c>
      <c r="H17" s="15"/>
      <c r="I17" s="30">
        <v>184377</v>
      </c>
      <c r="J17" s="15"/>
      <c r="K17" s="30">
        <v>130388</v>
      </c>
    </row>
    <row r="18" spans="1:11">
      <c r="A18" s="5" t="s">
        <v>90</v>
      </c>
      <c r="B18" s="28"/>
      <c r="C18" s="28"/>
      <c r="D18" s="28"/>
      <c r="E18" s="30">
        <v>81304</v>
      </c>
      <c r="F18" s="15"/>
      <c r="G18" s="30">
        <v>75076</v>
      </c>
      <c r="H18" s="15"/>
      <c r="I18" s="30">
        <v>78534</v>
      </c>
      <c r="J18" s="15"/>
      <c r="K18" s="30">
        <v>70986</v>
      </c>
    </row>
    <row r="19" spans="1:11">
      <c r="A19" s="27" t="s">
        <v>91</v>
      </c>
      <c r="B19" s="28"/>
      <c r="C19" s="28"/>
      <c r="D19" s="28"/>
      <c r="E19" s="32">
        <f>SUM(E15:E18)</f>
        <v>627919</v>
      </c>
      <c r="F19" s="15"/>
      <c r="G19" s="32">
        <f>SUM(G15:G18)</f>
        <v>551965</v>
      </c>
      <c r="H19" s="15"/>
      <c r="I19" s="32">
        <f>SUM(I15:I18)</f>
        <v>666139</v>
      </c>
      <c r="J19" s="15"/>
      <c r="K19" s="32">
        <f>SUM(K15:K18)</f>
        <v>590345</v>
      </c>
    </row>
    <row r="20" spans="1:11">
      <c r="A20" s="27" t="s">
        <v>92</v>
      </c>
      <c r="B20" s="28"/>
      <c r="C20" s="28"/>
      <c r="D20" s="28"/>
      <c r="E20" s="15">
        <f>E13-E19</f>
        <v>195542</v>
      </c>
      <c r="F20" s="15"/>
      <c r="G20" s="15">
        <f>G13-G19</f>
        <v>202790</v>
      </c>
      <c r="H20" s="15"/>
      <c r="I20" s="15">
        <f>I13-I19</f>
        <v>211983</v>
      </c>
      <c r="J20" s="15"/>
      <c r="K20" s="15">
        <f>K13-K19</f>
        <v>202979</v>
      </c>
    </row>
    <row r="21" spans="1:11">
      <c r="A21" s="5" t="s">
        <v>237</v>
      </c>
      <c r="B21" s="28"/>
      <c r="C21" s="28"/>
      <c r="D21" s="28"/>
      <c r="E21" s="15"/>
      <c r="F21" s="15"/>
      <c r="G21" s="15"/>
      <c r="H21" s="15"/>
      <c r="I21" s="15"/>
      <c r="J21" s="15"/>
      <c r="K21" s="15"/>
    </row>
    <row r="22" spans="1:11">
      <c r="A22" s="5" t="s">
        <v>94</v>
      </c>
      <c r="B22" s="28"/>
      <c r="C22" s="28"/>
      <c r="D22" s="28"/>
      <c r="E22" s="15">
        <v>-4625</v>
      </c>
      <c r="F22" s="15"/>
      <c r="G22" s="15">
        <v>-125210</v>
      </c>
      <c r="H22" s="15"/>
      <c r="I22" s="15">
        <v>-4625</v>
      </c>
      <c r="J22" s="15"/>
      <c r="K22" s="15">
        <v>-125210</v>
      </c>
    </row>
    <row r="23" spans="1:11">
      <c r="A23" s="5" t="s">
        <v>95</v>
      </c>
      <c r="B23" s="28"/>
      <c r="C23" s="28"/>
      <c r="D23" s="28"/>
      <c r="E23" s="15"/>
      <c r="F23" s="15"/>
      <c r="G23" s="15"/>
      <c r="H23" s="15"/>
      <c r="I23" s="15"/>
      <c r="J23" s="15"/>
      <c r="K23" s="15"/>
    </row>
    <row r="24" spans="1:11">
      <c r="A24" s="5" t="s">
        <v>96</v>
      </c>
      <c r="B24" s="28"/>
      <c r="C24" s="28"/>
      <c r="D24" s="28"/>
      <c r="E24" s="15">
        <v>-1175</v>
      </c>
      <c r="F24" s="15"/>
      <c r="G24" s="15">
        <v>7231</v>
      </c>
      <c r="H24" s="15"/>
      <c r="I24" s="15">
        <v>-1175</v>
      </c>
      <c r="J24" s="15"/>
      <c r="K24" s="15">
        <v>7231</v>
      </c>
    </row>
    <row r="25" spans="1:11">
      <c r="A25" s="5" t="s">
        <v>243</v>
      </c>
      <c r="B25" s="28"/>
      <c r="C25" s="28"/>
      <c r="D25" s="28"/>
      <c r="E25" s="15">
        <v>-1429</v>
      </c>
      <c r="F25" s="15"/>
      <c r="G25" s="15">
        <v>-2218</v>
      </c>
      <c r="H25" s="15"/>
      <c r="I25" s="15">
        <v>0</v>
      </c>
      <c r="J25" s="15"/>
      <c r="K25" s="15">
        <v>0</v>
      </c>
    </row>
    <row r="26" spans="1:11">
      <c r="A26" s="5" t="s">
        <v>97</v>
      </c>
      <c r="B26" s="28"/>
      <c r="C26" s="28"/>
      <c r="D26" s="28"/>
      <c r="E26" s="15">
        <v>5748</v>
      </c>
      <c r="F26" s="15"/>
      <c r="G26" s="15">
        <v>7768</v>
      </c>
      <c r="H26" s="15"/>
      <c r="I26" s="15">
        <v>6060</v>
      </c>
      <c r="J26" s="15"/>
      <c r="K26" s="15">
        <v>8049</v>
      </c>
    </row>
    <row r="27" spans="1:11">
      <c r="A27" s="33" t="s">
        <v>98</v>
      </c>
      <c r="B27" s="28"/>
      <c r="C27" s="28"/>
      <c r="D27" s="28"/>
      <c r="E27" s="41">
        <v>-6098</v>
      </c>
      <c r="F27" s="30"/>
      <c r="G27" s="34">
        <v>-4764</v>
      </c>
      <c r="H27" s="15"/>
      <c r="I27" s="34">
        <v>-6050</v>
      </c>
      <c r="J27" s="15"/>
      <c r="K27" s="34">
        <v>-4697</v>
      </c>
    </row>
    <row r="28" spans="1:11">
      <c r="A28" s="27" t="s">
        <v>99</v>
      </c>
      <c r="B28" s="28"/>
      <c r="C28" s="28"/>
      <c r="D28" s="28"/>
      <c r="E28" s="30">
        <f>SUM(E20:E27)</f>
        <v>187963</v>
      </c>
      <c r="F28" s="30">
        <v>0</v>
      </c>
      <c r="G28" s="30">
        <f>SUM(G20:G27)</f>
        <v>85597</v>
      </c>
      <c r="H28" s="30">
        <v>0</v>
      </c>
      <c r="I28" s="30">
        <f>SUM(I20:I27)</f>
        <v>206193</v>
      </c>
      <c r="J28" s="30">
        <v>0</v>
      </c>
      <c r="K28" s="30">
        <f>SUM(K20:K27)</f>
        <v>88352</v>
      </c>
    </row>
    <row r="29" spans="1:11">
      <c r="A29" s="5" t="s">
        <v>100</v>
      </c>
      <c r="B29" s="28"/>
      <c r="C29" s="28"/>
      <c r="D29" s="28"/>
      <c r="E29" s="34">
        <v>-42094</v>
      </c>
      <c r="F29" s="30"/>
      <c r="G29" s="34">
        <v>-33612</v>
      </c>
      <c r="H29" s="30"/>
      <c r="I29" s="34">
        <v>-41618</v>
      </c>
      <c r="J29" s="30"/>
      <c r="K29" s="34">
        <v>-33119</v>
      </c>
    </row>
    <row r="30" spans="1:11" ht="24" thickBot="1">
      <c r="A30" s="12" t="s">
        <v>101</v>
      </c>
      <c r="B30" s="28"/>
      <c r="C30" s="28"/>
      <c r="D30" s="28"/>
      <c r="E30" s="46">
        <f>SUM(E28:E29)</f>
        <v>145869</v>
      </c>
      <c r="F30" s="15"/>
      <c r="G30" s="46">
        <f>SUM(G28:G29)</f>
        <v>51985</v>
      </c>
      <c r="H30" s="15"/>
      <c r="I30" s="46">
        <f>SUM(I28:I29)</f>
        <v>164575</v>
      </c>
      <c r="J30" s="15"/>
      <c r="K30" s="46">
        <f>SUM(K28:K29)</f>
        <v>55233</v>
      </c>
    </row>
    <row r="31" spans="1:11" ht="24" thickTop="1">
      <c r="A31" s="12"/>
      <c r="B31" s="28"/>
      <c r="C31" s="28"/>
      <c r="D31" s="28"/>
      <c r="E31" s="15"/>
      <c r="F31" s="15"/>
      <c r="G31" s="15"/>
      <c r="H31" s="15"/>
      <c r="I31" s="15"/>
      <c r="J31" s="15"/>
      <c r="K31" s="15"/>
    </row>
    <row r="32" spans="1:11">
      <c r="A32" s="12"/>
      <c r="B32" s="28"/>
      <c r="C32" s="28"/>
      <c r="D32" s="28"/>
      <c r="E32" s="15"/>
      <c r="F32" s="15"/>
      <c r="G32" s="15"/>
      <c r="H32" s="15"/>
      <c r="I32" s="15"/>
      <c r="J32" s="15"/>
      <c r="K32" s="15"/>
    </row>
    <row r="33" spans="1:11">
      <c r="A33" s="12"/>
      <c r="B33" s="28"/>
      <c r="C33" s="28"/>
      <c r="D33" s="28"/>
      <c r="E33" s="15"/>
      <c r="F33" s="15"/>
      <c r="G33" s="15"/>
      <c r="H33" s="15"/>
      <c r="I33" s="15"/>
      <c r="J33" s="15"/>
      <c r="K33" s="15"/>
    </row>
    <row r="34" spans="1:11">
      <c r="A34" s="12" t="s">
        <v>102</v>
      </c>
      <c r="B34" s="28"/>
      <c r="E34" s="4"/>
      <c r="F34" s="15"/>
      <c r="G34" s="4"/>
      <c r="H34" s="15"/>
      <c r="I34" s="4"/>
      <c r="J34" s="15"/>
      <c r="K34" s="4"/>
    </row>
    <row r="35" spans="1:11">
      <c r="A35" s="48" t="s">
        <v>103</v>
      </c>
      <c r="B35" s="28"/>
      <c r="E35" s="15">
        <v>146825</v>
      </c>
      <c r="F35" s="15"/>
      <c r="G35" s="15">
        <f>SUM(G30-G36)</f>
        <v>52271</v>
      </c>
      <c r="H35" s="15"/>
      <c r="I35"/>
      <c r="J35"/>
      <c r="K35"/>
    </row>
    <row r="36" spans="1:11">
      <c r="A36" s="48" t="s">
        <v>104</v>
      </c>
      <c r="B36" s="28"/>
      <c r="E36" s="41">
        <v>-956</v>
      </c>
      <c r="F36" s="15"/>
      <c r="G36" s="41">
        <v>-286</v>
      </c>
      <c r="H36" s="15"/>
      <c r="I36" s="15"/>
      <c r="J36" s="15"/>
      <c r="K36" s="15"/>
    </row>
    <row r="37" spans="1:11" ht="21.75" customHeight="1" thickBot="1">
      <c r="A37" s="48"/>
      <c r="B37" s="28"/>
      <c r="E37" s="46">
        <f>SUM(E35:E36)</f>
        <v>145869</v>
      </c>
      <c r="F37" s="15"/>
      <c r="G37" s="46">
        <f>SUM(G35:G36)</f>
        <v>51985</v>
      </c>
      <c r="H37" s="15"/>
      <c r="I37" s="15"/>
      <c r="J37" s="15"/>
      <c r="K37" s="15"/>
    </row>
    <row r="38" spans="1:11" ht="21.75" customHeight="1" thickTop="1">
      <c r="A38" s="12"/>
      <c r="B38" s="28"/>
      <c r="C38" s="28"/>
      <c r="D38" s="28"/>
      <c r="G38" s="16"/>
      <c r="K38" s="16" t="s">
        <v>105</v>
      </c>
    </row>
    <row r="39" spans="1:11" ht="21" customHeight="1">
      <c r="A39" s="12" t="s">
        <v>106</v>
      </c>
      <c r="B39" s="28"/>
      <c r="C39" s="28">
        <v>9</v>
      </c>
      <c r="D39" s="28"/>
      <c r="K39" s="16"/>
    </row>
    <row r="40" spans="1:11">
      <c r="A40" s="12" t="s">
        <v>107</v>
      </c>
      <c r="B40" s="28"/>
      <c r="C40" s="28"/>
      <c r="D40" s="28"/>
    </row>
    <row r="41" spans="1:11" ht="24" thickBot="1">
      <c r="A41" s="48" t="s">
        <v>108</v>
      </c>
      <c r="B41" s="28"/>
      <c r="C41" s="28"/>
      <c r="D41" s="28"/>
      <c r="E41" s="49">
        <f>(E35*1000)/(1283086397.2)</f>
        <v>0.11443110948756616</v>
      </c>
      <c r="F41" s="50"/>
      <c r="G41" s="49">
        <f>(G35*1000)/(1283330573)</f>
        <v>4.0730736958761754E-2</v>
      </c>
      <c r="H41" s="50"/>
      <c r="I41" s="49">
        <f>(I30*1000)/(1283086397.2)</f>
        <v>0.12826494019353787</v>
      </c>
      <c r="J41" s="50"/>
      <c r="K41" s="49">
        <f>(K30*1000)/(1283330573)</f>
        <v>4.3038793871234299E-2</v>
      </c>
    </row>
    <row r="42" spans="1:11" ht="14.25" customHeight="1" thickTop="1">
      <c r="A42" s="48"/>
      <c r="B42" s="28"/>
      <c r="C42" s="28"/>
      <c r="D42" s="28"/>
      <c r="E42" s="51"/>
      <c r="F42" s="51"/>
      <c r="G42" s="51"/>
      <c r="H42" s="51"/>
      <c r="J42" s="51"/>
    </row>
    <row r="43" spans="1:11" ht="15" customHeight="1">
      <c r="A43" s="48"/>
      <c r="B43" s="28"/>
      <c r="C43" s="51"/>
      <c r="D43" s="51"/>
    </row>
    <row r="44" spans="1:11">
      <c r="A44" s="5" t="s">
        <v>39</v>
      </c>
      <c r="B44" s="28"/>
    </row>
    <row r="45" spans="1:11">
      <c r="A45" s="12"/>
      <c r="B45" s="13"/>
      <c r="C45" s="13"/>
      <c r="D45" s="13"/>
      <c r="E45" s="13"/>
      <c r="F45" s="13"/>
      <c r="G45" s="13"/>
      <c r="H45" s="13"/>
      <c r="I45" s="13"/>
      <c r="J45" s="13"/>
      <c r="K45" s="16" t="s">
        <v>78</v>
      </c>
    </row>
    <row r="46" spans="1:11">
      <c r="A46" s="12" t="s">
        <v>0</v>
      </c>
      <c r="B46" s="13"/>
      <c r="C46" s="13"/>
      <c r="D46" s="13"/>
      <c r="E46" s="13"/>
      <c r="F46" s="13"/>
      <c r="G46" s="13"/>
      <c r="H46" s="13"/>
      <c r="I46" s="13"/>
      <c r="J46" s="13"/>
      <c r="K46" s="16"/>
    </row>
    <row r="47" spans="1:11">
      <c r="A47" s="52" t="s">
        <v>109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</row>
    <row r="48" spans="1:11">
      <c r="A48" s="12" t="s">
        <v>80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spans="1:11">
      <c r="B49" s="18"/>
      <c r="K49" s="16" t="s">
        <v>3</v>
      </c>
    </row>
    <row r="50" spans="1:11">
      <c r="B50" s="18"/>
      <c r="E50" s="17"/>
      <c r="F50" s="17" t="s">
        <v>4</v>
      </c>
      <c r="G50" s="17"/>
      <c r="I50" s="44"/>
      <c r="J50" s="17" t="s">
        <v>5</v>
      </c>
      <c r="K50" s="17"/>
    </row>
    <row r="51" spans="1:11">
      <c r="B51" s="38"/>
      <c r="C51" s="38"/>
      <c r="D51" s="38"/>
      <c r="E51" s="37">
        <v>2568</v>
      </c>
      <c r="F51" s="20"/>
      <c r="G51" s="37">
        <v>2567</v>
      </c>
      <c r="H51" s="33"/>
      <c r="I51" s="37">
        <v>2568</v>
      </c>
      <c r="J51" s="20"/>
      <c r="K51" s="37">
        <v>2567</v>
      </c>
    </row>
    <row r="52" spans="1:11">
      <c r="A52" s="27" t="s">
        <v>101</v>
      </c>
      <c r="B52" s="28"/>
      <c r="E52" s="41">
        <f>+E30</f>
        <v>145869</v>
      </c>
      <c r="F52" s="28"/>
      <c r="G52" s="41">
        <f>+G30</f>
        <v>51985</v>
      </c>
      <c r="I52" s="41">
        <f>+I30</f>
        <v>164575</v>
      </c>
      <c r="K52" s="41">
        <f>+K30</f>
        <v>55233</v>
      </c>
    </row>
    <row r="53" spans="1:11">
      <c r="A53" s="27"/>
      <c r="B53" s="28"/>
      <c r="C53" s="28"/>
      <c r="D53" s="28"/>
      <c r="E53" s="16"/>
      <c r="G53" s="16"/>
      <c r="I53" s="16"/>
      <c r="K53" s="16"/>
    </row>
    <row r="54" spans="1:11">
      <c r="A54" s="27" t="s">
        <v>110</v>
      </c>
      <c r="B54" s="28"/>
      <c r="C54" s="28"/>
      <c r="D54" s="28"/>
      <c r="E54" s="16"/>
      <c r="G54" s="16"/>
      <c r="I54" s="30"/>
      <c r="K54" s="30"/>
    </row>
    <row r="55" spans="1:11">
      <c r="A55" s="53" t="s">
        <v>111</v>
      </c>
      <c r="B55" s="28"/>
      <c r="C55" s="28"/>
      <c r="D55" s="28"/>
      <c r="E55" s="15"/>
      <c r="F55" s="15"/>
      <c r="G55" s="15"/>
      <c r="H55" s="15"/>
      <c r="I55" s="15"/>
      <c r="J55" s="15"/>
      <c r="K55" s="15"/>
    </row>
    <row r="56" spans="1:11">
      <c r="A56" s="5" t="s">
        <v>246</v>
      </c>
      <c r="B56" s="28"/>
      <c r="C56" s="28"/>
      <c r="D56" s="28"/>
      <c r="E56" s="15"/>
      <c r="F56" s="15"/>
      <c r="G56" s="15"/>
      <c r="H56" s="15"/>
      <c r="I56" s="15"/>
      <c r="J56" s="15"/>
      <c r="K56" s="15"/>
    </row>
    <row r="57" spans="1:11">
      <c r="A57" s="5" t="s">
        <v>113</v>
      </c>
      <c r="B57" s="28"/>
      <c r="C57" s="28"/>
      <c r="D57" s="28"/>
      <c r="E57" s="41">
        <v>-1716</v>
      </c>
      <c r="F57" s="15"/>
      <c r="G57" s="41">
        <v>-185</v>
      </c>
      <c r="H57" s="15"/>
      <c r="I57" s="41">
        <v>0</v>
      </c>
      <c r="J57" s="15"/>
      <c r="K57" s="41">
        <v>0</v>
      </c>
    </row>
    <row r="58" spans="1:11">
      <c r="A58" s="5" t="s">
        <v>111</v>
      </c>
      <c r="B58" s="28"/>
      <c r="E58" s="41">
        <f>SUM(E57:E57)</f>
        <v>-1716</v>
      </c>
      <c r="G58" s="41">
        <f>SUM(G57:G57)</f>
        <v>-185</v>
      </c>
      <c r="I58" s="41">
        <f>SUM(I57:I57)</f>
        <v>0</v>
      </c>
      <c r="K58" s="41">
        <f>SUM(K57:K57)</f>
        <v>0</v>
      </c>
    </row>
    <row r="59" spans="1:11" hidden="1">
      <c r="A59" s="27"/>
      <c r="B59" s="28"/>
    </row>
    <row r="60" spans="1:11">
      <c r="A60" s="53" t="s">
        <v>114</v>
      </c>
      <c r="B60" s="28"/>
    </row>
    <row r="61" spans="1:11">
      <c r="A61" s="5" t="s">
        <v>115</v>
      </c>
      <c r="B61" s="28"/>
    </row>
    <row r="62" spans="1:11">
      <c r="A62" s="5" t="s">
        <v>116</v>
      </c>
      <c r="B62" s="28"/>
    </row>
    <row r="63" spans="1:11">
      <c r="A63" s="5" t="s">
        <v>117</v>
      </c>
      <c r="B63" s="28"/>
      <c r="E63" s="44">
        <v>-7938</v>
      </c>
      <c r="G63" s="41">
        <v>0</v>
      </c>
      <c r="I63" s="44">
        <v>-7938</v>
      </c>
      <c r="K63" s="41">
        <v>0</v>
      </c>
    </row>
    <row r="64" spans="1:11">
      <c r="A64" s="5" t="s">
        <v>114</v>
      </c>
      <c r="B64" s="28"/>
    </row>
    <row r="65" spans="1:11">
      <c r="A65" s="5" t="s">
        <v>117</v>
      </c>
      <c r="B65" s="28"/>
      <c r="E65" s="41">
        <f>SUM(E63:E64)</f>
        <v>-7938</v>
      </c>
      <c r="F65" s="9"/>
      <c r="G65" s="41">
        <f>SUM(G63:G64)</f>
        <v>0</v>
      </c>
      <c r="H65" s="9"/>
      <c r="I65" s="10">
        <f>SUM(I63:I64)</f>
        <v>-7938</v>
      </c>
      <c r="J65" s="9"/>
      <c r="K65" s="41">
        <f>SUM(K63:K64)</f>
        <v>0</v>
      </c>
    </row>
    <row r="66" spans="1:11">
      <c r="A66" s="5" t="s">
        <v>118</v>
      </c>
      <c r="B66" s="28"/>
      <c r="E66" s="11">
        <f>SUM(E58,E65)</f>
        <v>-9654</v>
      </c>
      <c r="F66" s="9"/>
      <c r="G66" s="11">
        <f>SUM(G58,G65)</f>
        <v>-185</v>
      </c>
      <c r="H66" s="9"/>
      <c r="I66" s="11">
        <f>SUM(I58,I65)</f>
        <v>-7938</v>
      </c>
      <c r="J66" s="9"/>
      <c r="K66" s="41">
        <f>SUM(K58,K65)</f>
        <v>0</v>
      </c>
    </row>
    <row r="67" spans="1:11">
      <c r="B67" s="28"/>
    </row>
    <row r="68" spans="1:11" ht="24" thickBot="1">
      <c r="A68" s="27" t="s">
        <v>119</v>
      </c>
      <c r="B68" s="28"/>
      <c r="E68" s="35">
        <f>+E52+E66</f>
        <v>136215</v>
      </c>
      <c r="G68" s="35">
        <f>+G52+G66</f>
        <v>51800</v>
      </c>
      <c r="I68" s="35">
        <f>+I52+I66</f>
        <v>156637</v>
      </c>
      <c r="K68" s="35">
        <f>+K52+K66</f>
        <v>55233</v>
      </c>
    </row>
    <row r="69" spans="1:11" ht="24" thickTop="1">
      <c r="A69" s="27"/>
      <c r="B69" s="28"/>
      <c r="E69" s="15"/>
      <c r="G69" s="15"/>
      <c r="I69" s="15"/>
      <c r="K69" s="15"/>
    </row>
    <row r="70" spans="1:11">
      <c r="A70" s="12" t="s">
        <v>120</v>
      </c>
      <c r="B70" s="28"/>
    </row>
    <row r="71" spans="1:11">
      <c r="A71" s="5" t="s">
        <v>103</v>
      </c>
      <c r="B71" s="28"/>
      <c r="E71" s="15">
        <v>137171</v>
      </c>
      <c r="F71" s="15"/>
      <c r="G71" s="15">
        <f>SUM(G68-G72)</f>
        <v>52086</v>
      </c>
      <c r="I71"/>
      <c r="J71"/>
      <c r="K71"/>
    </row>
    <row r="72" spans="1:11">
      <c r="A72" s="5" t="s">
        <v>104</v>
      </c>
      <c r="B72" s="28"/>
      <c r="E72" s="41">
        <v>-956</v>
      </c>
      <c r="F72" s="15"/>
      <c r="G72" s="41">
        <v>-286</v>
      </c>
    </row>
    <row r="73" spans="1:11" ht="24" thickBot="1">
      <c r="A73" s="27"/>
      <c r="B73" s="28"/>
      <c r="E73" s="35">
        <f>SUM(E71:E72)</f>
        <v>136215</v>
      </c>
      <c r="G73" s="35">
        <f>SUM(G71:G72)</f>
        <v>51800</v>
      </c>
    </row>
    <row r="74" spans="1:11" ht="24" thickTop="1">
      <c r="A74" s="27"/>
      <c r="B74" s="28"/>
    </row>
    <row r="75" spans="1:11">
      <c r="A75" s="5" t="s">
        <v>39</v>
      </c>
      <c r="B75" s="28"/>
    </row>
    <row r="76" spans="1:11">
      <c r="A76" s="12"/>
      <c r="B76" s="13"/>
      <c r="C76" s="13"/>
      <c r="D76" s="13"/>
      <c r="E76" s="13"/>
      <c r="F76" s="13"/>
      <c r="G76" s="13"/>
      <c r="H76" s="13"/>
      <c r="I76" s="13"/>
      <c r="J76" s="13"/>
      <c r="K76" s="16" t="s">
        <v>78</v>
      </c>
    </row>
    <row r="77" spans="1:11">
      <c r="A77" s="12" t="s">
        <v>0</v>
      </c>
      <c r="B77" s="13"/>
      <c r="C77" s="13"/>
      <c r="D77" s="13"/>
      <c r="E77" s="13"/>
      <c r="F77" s="13"/>
      <c r="G77" s="13"/>
      <c r="H77" s="13"/>
      <c r="I77" s="13"/>
      <c r="J77" s="13"/>
      <c r="K77" s="16"/>
    </row>
    <row r="78" spans="1:11">
      <c r="A78" s="12" t="s">
        <v>79</v>
      </c>
      <c r="B78" s="13"/>
      <c r="C78" s="13"/>
      <c r="D78" s="13"/>
      <c r="E78" s="13"/>
      <c r="F78" s="13"/>
      <c r="G78" s="13"/>
      <c r="H78" s="13"/>
      <c r="I78" s="13"/>
      <c r="J78" s="13"/>
      <c r="K78" s="13"/>
    </row>
    <row r="79" spans="1:11">
      <c r="A79" s="12" t="s">
        <v>121</v>
      </c>
      <c r="B79" s="13"/>
      <c r="C79" s="13"/>
      <c r="D79" s="13"/>
      <c r="E79" s="13"/>
      <c r="F79" s="13"/>
      <c r="G79" s="13"/>
      <c r="H79" s="13"/>
      <c r="I79" s="13"/>
      <c r="J79" s="13"/>
      <c r="K79" s="13"/>
    </row>
    <row r="80" spans="1:11">
      <c r="B80" s="18"/>
      <c r="K80" s="16" t="s">
        <v>3</v>
      </c>
    </row>
    <row r="81" spans="1:11">
      <c r="B81" s="18"/>
      <c r="E81" s="17"/>
      <c r="F81" s="17" t="s">
        <v>4</v>
      </c>
      <c r="G81" s="17"/>
      <c r="I81" s="44"/>
      <c r="J81" s="17" t="s">
        <v>5</v>
      </c>
      <c r="K81" s="17"/>
    </row>
    <row r="82" spans="1:11">
      <c r="B82" s="38"/>
      <c r="C82" s="17" t="s">
        <v>6</v>
      </c>
      <c r="D82" s="38"/>
      <c r="E82" s="37">
        <v>2568</v>
      </c>
      <c r="F82" s="20"/>
      <c r="G82" s="37">
        <v>2567</v>
      </c>
      <c r="H82" s="33"/>
      <c r="I82" s="37">
        <v>2568</v>
      </c>
      <c r="J82" s="20"/>
      <c r="K82" s="37">
        <v>2567</v>
      </c>
    </row>
    <row r="83" spans="1:11">
      <c r="A83" s="27" t="s">
        <v>81</v>
      </c>
      <c r="B83" s="28"/>
      <c r="E83" s="28"/>
      <c r="F83" s="28"/>
      <c r="G83" s="28"/>
    </row>
    <row r="84" spans="1:11">
      <c r="A84" s="5" t="s">
        <v>82</v>
      </c>
      <c r="B84" s="28"/>
      <c r="C84" s="28"/>
      <c r="D84" s="28"/>
      <c r="E84" s="30">
        <v>1699844</v>
      </c>
      <c r="F84" s="30"/>
      <c r="G84" s="30">
        <v>1509385</v>
      </c>
      <c r="H84" s="30"/>
      <c r="I84" s="30">
        <v>1760082</v>
      </c>
      <c r="J84" s="30"/>
      <c r="K84" s="30">
        <v>1572317</v>
      </c>
    </row>
    <row r="85" spans="1:11">
      <c r="A85" s="5" t="s">
        <v>83</v>
      </c>
      <c r="B85" s="28"/>
      <c r="C85" s="28"/>
      <c r="D85" s="28"/>
      <c r="E85" s="30">
        <v>13338</v>
      </c>
      <c r="F85" s="30"/>
      <c r="G85" s="30">
        <v>13076</v>
      </c>
      <c r="H85" s="30"/>
      <c r="I85" s="30">
        <v>13338</v>
      </c>
      <c r="J85" s="30"/>
      <c r="K85" s="30">
        <v>13076</v>
      </c>
    </row>
    <row r="86" spans="1:11">
      <c r="A86" s="5" t="s">
        <v>248</v>
      </c>
      <c r="B86" s="28"/>
      <c r="C86" s="28">
        <v>5</v>
      </c>
      <c r="D86" s="28"/>
      <c r="E86" s="30">
        <v>4187</v>
      </c>
      <c r="F86" s="30"/>
      <c r="G86" s="30">
        <v>3165</v>
      </c>
      <c r="H86" s="30"/>
      <c r="I86" s="30">
        <v>19187</v>
      </c>
      <c r="J86" s="30"/>
      <c r="K86" s="30">
        <v>3165</v>
      </c>
    </row>
    <row r="87" spans="1:11">
      <c r="A87" s="5" t="s">
        <v>84</v>
      </c>
      <c r="B87" s="28"/>
      <c r="C87" s="28"/>
      <c r="D87" s="28"/>
      <c r="E87" s="34">
        <v>11334</v>
      </c>
      <c r="F87" s="15"/>
      <c r="G87" s="34">
        <v>15520</v>
      </c>
      <c r="H87" s="15"/>
      <c r="I87" s="34">
        <v>14588</v>
      </c>
      <c r="J87" s="15"/>
      <c r="K87" s="34">
        <v>12779</v>
      </c>
    </row>
    <row r="88" spans="1:11">
      <c r="A88" s="27" t="s">
        <v>85</v>
      </c>
      <c r="B88" s="28"/>
      <c r="C88" s="28"/>
      <c r="D88" s="28"/>
      <c r="E88" s="41">
        <f>SUM(E84:E87)</f>
        <v>1728703</v>
      </c>
      <c r="F88" s="15"/>
      <c r="G88" s="41">
        <f>SUM(G84:G87)</f>
        <v>1541146</v>
      </c>
      <c r="H88" s="15"/>
      <c r="I88" s="41">
        <f>SUM(I84:I87)</f>
        <v>1807195</v>
      </c>
      <c r="J88" s="15"/>
      <c r="K88" s="41">
        <f>SUM(K84:K87)</f>
        <v>1601337</v>
      </c>
    </row>
    <row r="89" spans="1:11">
      <c r="A89" s="27" t="s">
        <v>86</v>
      </c>
      <c r="B89" s="28"/>
      <c r="C89" s="28"/>
      <c r="D89" s="28"/>
      <c r="E89" s="15"/>
      <c r="F89" s="15"/>
      <c r="G89" s="15"/>
      <c r="H89" s="15"/>
      <c r="I89" s="15"/>
      <c r="J89" s="15"/>
      <c r="K89" s="15"/>
    </row>
    <row r="90" spans="1:11">
      <c r="A90" s="5" t="s">
        <v>87</v>
      </c>
      <c r="B90" s="28"/>
      <c r="C90" s="28"/>
      <c r="D90" s="28"/>
      <c r="E90" s="30">
        <v>768963</v>
      </c>
      <c r="F90" s="15"/>
      <c r="G90" s="30">
        <v>703390</v>
      </c>
      <c r="H90" s="15"/>
      <c r="I90" s="30">
        <v>837420</v>
      </c>
      <c r="J90" s="15"/>
      <c r="K90" s="30">
        <v>778877</v>
      </c>
    </row>
    <row r="91" spans="1:11">
      <c r="A91" s="5" t="s">
        <v>88</v>
      </c>
      <c r="B91" s="28"/>
      <c r="C91" s="28"/>
      <c r="D91" s="28"/>
      <c r="E91" s="30">
        <v>60</v>
      </c>
      <c r="F91" s="15"/>
      <c r="G91" s="30">
        <v>35</v>
      </c>
      <c r="H91" s="15"/>
      <c r="I91" s="30">
        <v>60</v>
      </c>
      <c r="J91" s="15"/>
      <c r="K91" s="30">
        <v>35</v>
      </c>
    </row>
    <row r="92" spans="1:11">
      <c r="A92" s="5" t="s">
        <v>89</v>
      </c>
      <c r="B92" s="28"/>
      <c r="C92" s="28"/>
      <c r="D92" s="28"/>
      <c r="E92" s="30">
        <v>348731</v>
      </c>
      <c r="F92" s="15"/>
      <c r="G92" s="30">
        <v>242380</v>
      </c>
      <c r="H92" s="15"/>
      <c r="I92" s="30">
        <v>348299</v>
      </c>
      <c r="J92" s="15"/>
      <c r="K92" s="30">
        <v>241915</v>
      </c>
    </row>
    <row r="93" spans="1:11">
      <c r="A93" s="5" t="s">
        <v>90</v>
      </c>
      <c r="B93" s="28"/>
      <c r="C93" s="28"/>
      <c r="D93" s="28"/>
      <c r="E93" s="30">
        <v>170324</v>
      </c>
      <c r="F93" s="15"/>
      <c r="G93" s="30">
        <v>152979</v>
      </c>
      <c r="H93" s="15"/>
      <c r="I93" s="30">
        <v>164353</v>
      </c>
      <c r="J93" s="15"/>
      <c r="K93" s="30">
        <v>144514</v>
      </c>
    </row>
    <row r="94" spans="1:11">
      <c r="A94" s="27" t="s">
        <v>91</v>
      </c>
      <c r="B94" s="28"/>
      <c r="C94" s="28"/>
      <c r="D94" s="28"/>
      <c r="E94" s="32">
        <f>SUM(E90:E93)</f>
        <v>1288078</v>
      </c>
      <c r="F94" s="15"/>
      <c r="G94" s="32">
        <f>SUM(G90:G93)</f>
        <v>1098784</v>
      </c>
      <c r="H94" s="15"/>
      <c r="I94" s="32">
        <f>SUM(I90:I93)</f>
        <v>1350132</v>
      </c>
      <c r="J94" s="15"/>
      <c r="K94" s="32">
        <f>SUM(K90:K93)</f>
        <v>1165341</v>
      </c>
    </row>
    <row r="95" spans="1:11">
      <c r="A95" s="27" t="s">
        <v>92</v>
      </c>
      <c r="B95" s="28"/>
      <c r="C95" s="28"/>
      <c r="D95" s="28"/>
      <c r="E95" s="15">
        <f>E88-E94</f>
        <v>440625</v>
      </c>
      <c r="F95" s="15"/>
      <c r="G95" s="15">
        <f>G88-G94</f>
        <v>442362</v>
      </c>
      <c r="H95" s="15"/>
      <c r="I95" s="15">
        <f>I88-I94</f>
        <v>457063</v>
      </c>
      <c r="J95" s="15"/>
      <c r="K95" s="15">
        <f>K88-K94</f>
        <v>435996</v>
      </c>
    </row>
    <row r="96" spans="1:11">
      <c r="A96" s="5" t="s">
        <v>93</v>
      </c>
      <c r="B96" s="28"/>
      <c r="C96" s="28"/>
      <c r="D96" s="28"/>
      <c r="E96" s="15"/>
      <c r="F96" s="15"/>
      <c r="G96" s="15"/>
      <c r="H96" s="15"/>
      <c r="I96" s="15"/>
      <c r="J96" s="15"/>
      <c r="K96" s="15"/>
    </row>
    <row r="97" spans="1:11">
      <c r="A97" s="5" t="s">
        <v>94</v>
      </c>
      <c r="B97" s="28"/>
      <c r="C97" s="28"/>
      <c r="D97" s="28"/>
      <c r="E97" s="15">
        <v>2118</v>
      </c>
      <c r="F97" s="15"/>
      <c r="G97" s="15">
        <v>-21781</v>
      </c>
      <c r="H97" s="15"/>
      <c r="I97" s="15">
        <v>2118</v>
      </c>
      <c r="J97" s="15"/>
      <c r="K97" s="15">
        <v>-21781</v>
      </c>
    </row>
    <row r="98" spans="1:11">
      <c r="A98" s="5" t="s">
        <v>95</v>
      </c>
      <c r="B98" s="28"/>
      <c r="C98" s="28"/>
      <c r="D98" s="28"/>
      <c r="E98" s="15"/>
      <c r="F98" s="15"/>
      <c r="G98" s="15"/>
      <c r="H98" s="15"/>
      <c r="I98" s="15"/>
      <c r="J98" s="15"/>
      <c r="K98" s="15"/>
    </row>
    <row r="99" spans="1:11">
      <c r="A99" s="5" t="s">
        <v>96</v>
      </c>
      <c r="B99" s="28"/>
      <c r="C99" s="28"/>
      <c r="D99" s="28"/>
      <c r="E99" s="15">
        <v>-6342</v>
      </c>
      <c r="F99" s="15"/>
      <c r="G99" s="15">
        <v>13808</v>
      </c>
      <c r="H99" s="15"/>
      <c r="I99" s="15">
        <v>-6342</v>
      </c>
      <c r="J99" s="15"/>
      <c r="K99" s="15">
        <v>13808</v>
      </c>
    </row>
    <row r="100" spans="1:11">
      <c r="A100" s="5" t="s">
        <v>243</v>
      </c>
      <c r="B100" s="28"/>
      <c r="C100" s="28"/>
      <c r="D100" s="28"/>
      <c r="E100" s="30">
        <v>-1088</v>
      </c>
      <c r="F100" s="15"/>
      <c r="G100" s="15">
        <v>-2233</v>
      </c>
      <c r="H100" s="15"/>
      <c r="I100" s="15">
        <v>0</v>
      </c>
      <c r="J100" s="15"/>
      <c r="K100" s="15">
        <v>0</v>
      </c>
    </row>
    <row r="101" spans="1:11">
      <c r="A101" s="5" t="s">
        <v>97</v>
      </c>
      <c r="B101" s="28"/>
      <c r="C101" s="28"/>
      <c r="D101" s="28"/>
      <c r="E101" s="30">
        <v>12354</v>
      </c>
      <c r="F101" s="15"/>
      <c r="G101" s="30">
        <v>14819</v>
      </c>
      <c r="H101" s="15"/>
      <c r="I101" s="30">
        <v>12958</v>
      </c>
      <c r="J101" s="15"/>
      <c r="K101" s="30">
        <v>15390</v>
      </c>
    </row>
    <row r="102" spans="1:11">
      <c r="A102" s="33" t="s">
        <v>98</v>
      </c>
      <c r="B102" s="28"/>
      <c r="C102" s="28"/>
      <c r="D102" s="28"/>
      <c r="E102" s="34">
        <v>-11022</v>
      </c>
      <c r="F102" s="30"/>
      <c r="G102" s="34">
        <v>-9187</v>
      </c>
      <c r="H102" s="15"/>
      <c r="I102" s="34">
        <v>-10906</v>
      </c>
      <c r="J102" s="15"/>
      <c r="K102" s="34">
        <v>-9048</v>
      </c>
    </row>
    <row r="103" spans="1:11">
      <c r="A103" s="27" t="s">
        <v>99</v>
      </c>
      <c r="B103" s="28"/>
      <c r="C103" s="28"/>
      <c r="D103" s="28"/>
      <c r="E103" s="30">
        <f>SUM(E95:E102)</f>
        <v>436645</v>
      </c>
      <c r="F103" s="30">
        <v>0</v>
      </c>
      <c r="G103" s="30">
        <f>SUM(G95:G102)</f>
        <v>437788</v>
      </c>
      <c r="H103" s="30">
        <v>0</v>
      </c>
      <c r="I103" s="30">
        <f>SUM(I95:I102)</f>
        <v>454891</v>
      </c>
      <c r="J103" s="30">
        <v>0</v>
      </c>
      <c r="K103" s="30">
        <f>SUM(K95:K102)</f>
        <v>434365</v>
      </c>
    </row>
    <row r="104" spans="1:11">
      <c r="A104" s="5" t="s">
        <v>100</v>
      </c>
      <c r="B104" s="28"/>
      <c r="C104" s="28"/>
      <c r="D104" s="28"/>
      <c r="E104" s="34">
        <v>-92528</v>
      </c>
      <c r="F104" s="30"/>
      <c r="G104" s="34">
        <v>-86511</v>
      </c>
      <c r="H104" s="30"/>
      <c r="I104" s="34">
        <v>-92052</v>
      </c>
      <c r="J104" s="30"/>
      <c r="K104" s="34">
        <v>-85347</v>
      </c>
    </row>
    <row r="105" spans="1:11" ht="24" thickBot="1">
      <c r="A105" s="12" t="s">
        <v>101</v>
      </c>
      <c r="B105" s="28"/>
      <c r="C105" s="28"/>
      <c r="D105" s="28"/>
      <c r="E105" s="46">
        <f>SUM(E103:E104)</f>
        <v>344117</v>
      </c>
      <c r="F105" s="15"/>
      <c r="G105" s="46">
        <f>SUM(G103:G104)</f>
        <v>351277</v>
      </c>
      <c r="H105" s="15"/>
      <c r="I105" s="46">
        <f>SUM(I103:I104)</f>
        <v>362839</v>
      </c>
      <c r="J105" s="15"/>
      <c r="K105" s="46">
        <f>SUM(K103:K104)</f>
        <v>349018</v>
      </c>
    </row>
    <row r="106" spans="1:11" ht="24" thickTop="1">
      <c r="A106" s="12"/>
      <c r="B106" s="28"/>
      <c r="C106" s="28"/>
      <c r="D106" s="28"/>
      <c r="E106" s="15"/>
      <c r="F106" s="15"/>
      <c r="G106" s="15"/>
      <c r="H106" s="15"/>
      <c r="I106" s="15"/>
      <c r="J106" s="15"/>
      <c r="K106" s="15"/>
    </row>
    <row r="107" spans="1:11">
      <c r="A107" s="12"/>
      <c r="B107" s="28"/>
      <c r="C107" s="28"/>
      <c r="D107" s="28"/>
      <c r="E107" s="15"/>
      <c r="F107" s="15"/>
      <c r="G107" s="15"/>
      <c r="H107" s="15"/>
      <c r="I107" s="15"/>
      <c r="J107" s="15"/>
      <c r="K107" s="15"/>
    </row>
    <row r="108" spans="1:11">
      <c r="A108" s="12" t="s">
        <v>102</v>
      </c>
      <c r="B108" s="28"/>
      <c r="E108" s="4"/>
      <c r="F108" s="15"/>
      <c r="G108" s="4"/>
      <c r="H108" s="15"/>
      <c r="I108" s="4"/>
      <c r="J108" s="15"/>
      <c r="K108" s="4"/>
    </row>
    <row r="109" spans="1:11">
      <c r="A109" s="48" t="s">
        <v>103</v>
      </c>
      <c r="B109" s="28"/>
      <c r="E109" s="15">
        <f>SUM(E105-E110)</f>
        <v>345465</v>
      </c>
      <c r="F109" s="15"/>
      <c r="G109" s="15">
        <f>SUM(G105-G110)</f>
        <v>350427</v>
      </c>
      <c r="H109" s="15"/>
      <c r="I109"/>
      <c r="J109"/>
      <c r="K109"/>
    </row>
    <row r="110" spans="1:11">
      <c r="A110" s="48" t="s">
        <v>104</v>
      </c>
      <c r="B110" s="28"/>
      <c r="E110" s="41">
        <v>-1348</v>
      </c>
      <c r="F110" s="15"/>
      <c r="G110" s="41">
        <v>850</v>
      </c>
      <c r="H110" s="15"/>
      <c r="I110" s="15"/>
      <c r="J110" s="15"/>
      <c r="K110" s="15"/>
    </row>
    <row r="111" spans="1:11" ht="21.75" customHeight="1" thickBot="1">
      <c r="A111" s="48"/>
      <c r="B111" s="28"/>
      <c r="E111" s="46">
        <f>SUM(E109:E110)</f>
        <v>344117</v>
      </c>
      <c r="F111" s="15"/>
      <c r="G111" s="46">
        <f>SUM(G109:G110)</f>
        <v>351277</v>
      </c>
      <c r="H111" s="15"/>
      <c r="I111" s="15"/>
      <c r="J111" s="15"/>
      <c r="K111" s="15"/>
    </row>
    <row r="112" spans="1:11" ht="21.75" customHeight="1" thickTop="1">
      <c r="A112" s="12"/>
      <c r="B112" s="28"/>
      <c r="C112" s="28"/>
      <c r="D112" s="28"/>
      <c r="G112" s="16"/>
      <c r="K112" s="16" t="s">
        <v>105</v>
      </c>
    </row>
    <row r="113" spans="1:11" ht="21" customHeight="1">
      <c r="A113" s="12" t="s">
        <v>106</v>
      </c>
      <c r="B113" s="28"/>
      <c r="C113" s="28">
        <v>9</v>
      </c>
      <c r="D113" s="28"/>
      <c r="K113" s="16"/>
    </row>
    <row r="114" spans="1:11">
      <c r="A114" s="12" t="s">
        <v>107</v>
      </c>
      <c r="B114" s="28"/>
      <c r="C114" s="28"/>
      <c r="D114" s="28"/>
    </row>
    <row r="115" spans="1:11" ht="24" thickBot="1">
      <c r="A115" s="48" t="s">
        <v>108</v>
      </c>
      <c r="B115" s="28"/>
      <c r="C115" s="28"/>
      <c r="D115" s="28"/>
      <c r="E115" s="49">
        <f>(E109*1000)/(1283207810.56906)</f>
        <v>0.26921983887145895</v>
      </c>
      <c r="F115" s="50"/>
      <c r="G115" s="49">
        <f>(G109*1000)/(1283330573)</f>
        <v>0.27306058732849964</v>
      </c>
      <c r="H115" s="50"/>
      <c r="I115" s="49">
        <f>(I105*1000)/(1283207810.56906)</f>
        <v>0.28275934498800542</v>
      </c>
      <c r="J115" s="50"/>
      <c r="K115" s="49">
        <f>(K105*1000)/(1283330573)</f>
        <v>0.27196266288904192</v>
      </c>
    </row>
    <row r="116" spans="1:11" ht="14.25" customHeight="1" thickTop="1">
      <c r="A116" s="48"/>
      <c r="B116" s="28"/>
      <c r="C116" s="28"/>
      <c r="D116" s="28"/>
      <c r="E116" s="51"/>
      <c r="F116" s="51"/>
      <c r="G116" s="51"/>
      <c r="H116" s="51"/>
      <c r="J116" s="51"/>
    </row>
    <row r="117" spans="1:11" ht="15" customHeight="1">
      <c r="A117" s="48"/>
      <c r="B117" s="28"/>
      <c r="C117" s="51"/>
      <c r="D117" s="51"/>
    </row>
    <row r="118" spans="1:11">
      <c r="A118" s="5" t="s">
        <v>39</v>
      </c>
      <c r="B118" s="28"/>
    </row>
    <row r="119" spans="1:11">
      <c r="A119" s="12"/>
      <c r="B119" s="13"/>
      <c r="C119" s="13"/>
      <c r="D119" s="13"/>
      <c r="E119" s="13"/>
      <c r="F119" s="13"/>
      <c r="G119" s="13"/>
      <c r="H119" s="13"/>
      <c r="I119" s="13"/>
      <c r="J119" s="13"/>
      <c r="K119" s="16" t="s">
        <v>78</v>
      </c>
    </row>
    <row r="120" spans="1:11">
      <c r="A120" s="12" t="s">
        <v>0</v>
      </c>
      <c r="B120" s="13"/>
      <c r="C120" s="13"/>
      <c r="D120" s="13"/>
      <c r="E120" s="13"/>
      <c r="F120" s="13"/>
      <c r="G120" s="13"/>
      <c r="H120" s="13"/>
      <c r="I120" s="13"/>
      <c r="J120" s="13"/>
      <c r="K120" s="16"/>
    </row>
    <row r="121" spans="1:11">
      <c r="A121" s="52" t="s">
        <v>109</v>
      </c>
      <c r="B121" s="13"/>
      <c r="C121" s="13"/>
      <c r="D121" s="13"/>
      <c r="E121" s="13"/>
      <c r="F121" s="13"/>
      <c r="G121" s="13"/>
      <c r="H121" s="13"/>
      <c r="I121" s="13"/>
      <c r="J121" s="13"/>
      <c r="K121" s="13"/>
    </row>
    <row r="122" spans="1:11">
      <c r="A122" s="12" t="s">
        <v>121</v>
      </c>
      <c r="B122" s="13"/>
      <c r="C122" s="13"/>
      <c r="D122" s="13"/>
      <c r="E122" s="13"/>
      <c r="F122" s="13"/>
      <c r="G122" s="13"/>
      <c r="H122" s="13"/>
      <c r="I122" s="13"/>
      <c r="J122" s="13"/>
      <c r="K122" s="13"/>
    </row>
    <row r="123" spans="1:11">
      <c r="B123" s="18"/>
      <c r="K123" s="16" t="s">
        <v>3</v>
      </c>
    </row>
    <row r="124" spans="1:11">
      <c r="B124" s="18"/>
      <c r="E124" s="17"/>
      <c r="F124" s="17" t="s">
        <v>4</v>
      </c>
      <c r="G124" s="17"/>
      <c r="I124" s="44"/>
      <c r="J124" s="17" t="s">
        <v>5</v>
      </c>
      <c r="K124" s="17"/>
    </row>
    <row r="125" spans="1:11">
      <c r="B125" s="38"/>
      <c r="C125" s="38"/>
      <c r="D125" s="38"/>
      <c r="E125" s="37">
        <v>2568</v>
      </c>
      <c r="F125" s="20"/>
      <c r="G125" s="37">
        <v>2567</v>
      </c>
      <c r="H125" s="33"/>
      <c r="I125" s="37">
        <v>2568</v>
      </c>
      <c r="J125" s="20"/>
      <c r="K125" s="37">
        <v>2567</v>
      </c>
    </row>
    <row r="126" spans="1:11">
      <c r="A126" s="27" t="s">
        <v>101</v>
      </c>
      <c r="B126" s="28"/>
      <c r="E126" s="41">
        <f>+E105</f>
        <v>344117</v>
      </c>
      <c r="F126" s="28"/>
      <c r="G126" s="41">
        <f>+G105</f>
        <v>351277</v>
      </c>
      <c r="I126" s="41">
        <f>+I105</f>
        <v>362839</v>
      </c>
      <c r="K126" s="41">
        <f>+K105</f>
        <v>349018</v>
      </c>
    </row>
    <row r="127" spans="1:11">
      <c r="A127" s="27"/>
      <c r="B127" s="28"/>
      <c r="C127" s="28"/>
      <c r="D127" s="28"/>
      <c r="E127" s="16"/>
      <c r="G127" s="16"/>
      <c r="I127" s="16"/>
      <c r="K127" s="16"/>
    </row>
    <row r="128" spans="1:11">
      <c r="A128" s="27" t="s">
        <v>110</v>
      </c>
      <c r="B128" s="28"/>
      <c r="C128" s="28"/>
      <c r="D128" s="28"/>
      <c r="E128" s="16"/>
      <c r="G128" s="16"/>
      <c r="I128" s="30"/>
      <c r="K128" s="30"/>
    </row>
    <row r="129" spans="1:11">
      <c r="A129" s="53" t="s">
        <v>111</v>
      </c>
      <c r="B129" s="28"/>
      <c r="C129" s="28"/>
      <c r="D129" s="28"/>
      <c r="E129" s="15"/>
      <c r="F129" s="15"/>
      <c r="G129" s="15"/>
      <c r="H129" s="15"/>
      <c r="I129" s="15"/>
      <c r="J129" s="15"/>
      <c r="K129" s="15"/>
    </row>
    <row r="130" spans="1:11">
      <c r="A130" s="5" t="s">
        <v>112</v>
      </c>
      <c r="B130" s="28"/>
      <c r="C130" s="28"/>
      <c r="D130" s="28"/>
      <c r="E130" s="15"/>
      <c r="F130" s="15"/>
      <c r="G130" s="15"/>
      <c r="H130" s="15"/>
      <c r="I130" s="15"/>
      <c r="J130" s="15"/>
      <c r="K130" s="15"/>
    </row>
    <row r="131" spans="1:11">
      <c r="A131" s="5" t="s">
        <v>113</v>
      </c>
      <c r="B131" s="28"/>
      <c r="C131" s="28"/>
      <c r="D131" s="28"/>
      <c r="E131" s="41">
        <v>-1550</v>
      </c>
      <c r="F131" s="15"/>
      <c r="G131" s="41">
        <v>638</v>
      </c>
      <c r="H131" s="15"/>
      <c r="I131" s="41">
        <v>0</v>
      </c>
      <c r="J131" s="15"/>
      <c r="K131" s="41">
        <v>0</v>
      </c>
    </row>
    <row r="132" spans="1:11">
      <c r="A132" s="5" t="s">
        <v>111</v>
      </c>
      <c r="B132" s="28"/>
      <c r="E132" s="41">
        <f>SUM(E131:E131)</f>
        <v>-1550</v>
      </c>
      <c r="G132" s="41">
        <f>SUM(G131:G131)</f>
        <v>638</v>
      </c>
      <c r="I132" s="41">
        <f>SUM(I131:I131)</f>
        <v>0</v>
      </c>
      <c r="K132" s="41">
        <f>SUM(K131:K131)</f>
        <v>0</v>
      </c>
    </row>
    <row r="133" spans="1:11" hidden="1">
      <c r="A133" s="27"/>
      <c r="B133" s="28"/>
    </row>
    <row r="134" spans="1:11">
      <c r="A134" s="53" t="s">
        <v>114</v>
      </c>
      <c r="B134" s="28"/>
    </row>
    <row r="135" spans="1:11">
      <c r="A135" s="5" t="s">
        <v>115</v>
      </c>
      <c r="B135" s="28"/>
    </row>
    <row r="136" spans="1:11">
      <c r="A136" s="5" t="s">
        <v>116</v>
      </c>
      <c r="B136" s="28"/>
    </row>
    <row r="137" spans="1:11">
      <c r="A137" s="5" t="s">
        <v>117</v>
      </c>
      <c r="B137" s="28"/>
      <c r="E137" s="44">
        <v>-19998</v>
      </c>
      <c r="G137" s="41">
        <v>0</v>
      </c>
      <c r="I137" s="44">
        <v>-19998</v>
      </c>
      <c r="K137" s="41">
        <v>0</v>
      </c>
    </row>
    <row r="138" spans="1:11">
      <c r="A138" s="5" t="s">
        <v>114</v>
      </c>
      <c r="B138" s="28"/>
    </row>
    <row r="139" spans="1:11">
      <c r="A139" s="5" t="s">
        <v>117</v>
      </c>
      <c r="B139" s="28"/>
      <c r="E139" s="41">
        <f>SUM(E137:E138)</f>
        <v>-19998</v>
      </c>
      <c r="F139" s="9"/>
      <c r="G139" s="41">
        <f>SUM(G137:G138)</f>
        <v>0</v>
      </c>
      <c r="H139" s="9"/>
      <c r="I139" s="10">
        <f>SUM(I137:I138)</f>
        <v>-19998</v>
      </c>
      <c r="J139" s="9"/>
      <c r="K139" s="41">
        <f>SUM(K137:K138)</f>
        <v>0</v>
      </c>
    </row>
    <row r="140" spans="1:11">
      <c r="A140" s="5" t="s">
        <v>118</v>
      </c>
      <c r="B140" s="28"/>
      <c r="E140" s="11">
        <f>SUM(E132,E139)</f>
        <v>-21548</v>
      </c>
      <c r="F140" s="9"/>
      <c r="G140" s="11">
        <f>SUM(G132,G139)</f>
        <v>638</v>
      </c>
      <c r="H140" s="9"/>
      <c r="I140" s="11">
        <f>SUM(I132,I139)</f>
        <v>-19998</v>
      </c>
      <c r="J140" s="9"/>
      <c r="K140" s="41">
        <f>SUM(K132,K139)</f>
        <v>0</v>
      </c>
    </row>
    <row r="141" spans="1:11">
      <c r="B141" s="28"/>
    </row>
    <row r="142" spans="1:11" ht="24" thickBot="1">
      <c r="A142" s="27" t="s">
        <v>119</v>
      </c>
      <c r="B142" s="28"/>
      <c r="E142" s="35">
        <f>+E126+E140</f>
        <v>322569</v>
      </c>
      <c r="G142" s="35">
        <f>+G126+G140</f>
        <v>351915</v>
      </c>
      <c r="I142" s="35">
        <f>+I126+I140</f>
        <v>342841</v>
      </c>
      <c r="K142" s="35">
        <f>+K126+K140</f>
        <v>349018</v>
      </c>
    </row>
    <row r="143" spans="1:11" ht="24" thickTop="1">
      <c r="A143" s="27"/>
      <c r="B143" s="28"/>
      <c r="E143" s="15"/>
      <c r="G143" s="15"/>
      <c r="I143" s="15"/>
      <c r="K143" s="15"/>
    </row>
    <row r="144" spans="1:11">
      <c r="A144" s="12" t="s">
        <v>120</v>
      </c>
      <c r="B144" s="28"/>
    </row>
    <row r="145" spans="1:11">
      <c r="A145" s="5" t="s">
        <v>103</v>
      </c>
      <c r="B145" s="28"/>
      <c r="E145" s="15">
        <f>SUM(E142-E146)</f>
        <v>323917</v>
      </c>
      <c r="F145" s="15"/>
      <c r="G145" s="15">
        <f>SUM(G142-G146)</f>
        <v>351065</v>
      </c>
      <c r="I145"/>
      <c r="J145"/>
      <c r="K145"/>
    </row>
    <row r="146" spans="1:11">
      <c r="A146" s="5" t="s">
        <v>104</v>
      </c>
      <c r="B146" s="28"/>
      <c r="E146" s="41">
        <v>-1348</v>
      </c>
      <c r="F146" s="15"/>
      <c r="G146" s="41">
        <v>850</v>
      </c>
    </row>
    <row r="147" spans="1:11" ht="24" thickBot="1">
      <c r="A147" s="27"/>
      <c r="B147" s="28"/>
      <c r="E147" s="35">
        <f>SUM(E145:E146)</f>
        <v>322569</v>
      </c>
      <c r="G147" s="35">
        <f>SUM(G145:G146)</f>
        <v>351915</v>
      </c>
    </row>
    <row r="148" spans="1:11" ht="24" thickTop="1">
      <c r="A148" s="27"/>
      <c r="B148" s="28"/>
    </row>
    <row r="149" spans="1:11">
      <c r="A149" s="5" t="s">
        <v>39</v>
      </c>
      <c r="B149" s="28"/>
    </row>
  </sheetData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3" manualBreakCount="3">
    <brk id="44" max="16383" man="1"/>
    <brk id="75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56989-BED7-4652-A8D0-23D1806FBCDE}">
  <sheetPr>
    <pageSetUpPr fitToPage="1"/>
  </sheetPr>
  <dimension ref="A1:AK38"/>
  <sheetViews>
    <sheetView showGridLines="0" view="pageBreakPreview" zoomScale="60" zoomScaleNormal="70" workbookViewId="0">
      <selection activeCell="W26" sqref="W26"/>
    </sheetView>
  </sheetViews>
  <sheetFormatPr defaultColWidth="10.5703125" defaultRowHeight="23.1" customHeight="1"/>
  <cols>
    <col min="1" max="1" width="35.7109375" style="74" customWidth="1"/>
    <col min="2" max="2" width="2.5703125" style="74" customWidth="1"/>
    <col min="3" max="3" width="19.85546875" style="77" customWidth="1"/>
    <col min="4" max="4" width="1.5703125" style="77" customWidth="1"/>
    <col min="5" max="5" width="19.85546875" style="77" customWidth="1"/>
    <col min="6" max="6" width="1.5703125" style="77" customWidth="1"/>
    <col min="7" max="7" width="19.85546875" style="77" customWidth="1"/>
    <col min="8" max="8" width="1.5703125" style="77" customWidth="1"/>
    <col min="9" max="9" width="19.85546875" style="77" customWidth="1"/>
    <col min="10" max="10" width="1.5703125" style="77" customWidth="1"/>
    <col min="11" max="11" width="19.85546875" style="77" customWidth="1"/>
    <col min="12" max="12" width="1.5703125" style="77" customWidth="1"/>
    <col min="13" max="13" width="19.85546875" style="77" customWidth="1"/>
    <col min="14" max="14" width="1.5703125" style="77" customWidth="1"/>
    <col min="15" max="15" width="19.85546875" style="77" customWidth="1"/>
    <col min="16" max="16" width="1.85546875" style="77" customWidth="1"/>
    <col min="17" max="17" width="19.85546875" style="77" customWidth="1"/>
    <col min="18" max="18" width="1.85546875" style="77" customWidth="1"/>
    <col min="19" max="19" width="19.85546875" style="77" customWidth="1"/>
    <col min="20" max="20" width="1.5703125" style="77" customWidth="1"/>
    <col min="21" max="21" width="19.85546875" style="77" customWidth="1"/>
    <col min="22" max="22" width="1.5703125" style="77" customWidth="1"/>
    <col min="23" max="23" width="19.85546875" style="77" customWidth="1"/>
    <col min="24" max="24" width="1.42578125" style="77" customWidth="1"/>
    <col min="25" max="25" width="19.85546875" style="77" customWidth="1"/>
    <col min="26" max="26" width="1.5703125" style="77" customWidth="1"/>
    <col min="27" max="27" width="19.85546875" style="77" customWidth="1"/>
    <col min="28" max="28" width="1.5703125" style="77" customWidth="1"/>
    <col min="29" max="29" width="19.85546875" style="77" customWidth="1"/>
    <col min="30" max="30" width="1.5703125" style="77" customWidth="1"/>
    <col min="31" max="31" width="19.85546875" style="77" customWidth="1"/>
    <col min="32" max="32" width="1.5703125" style="77" customWidth="1"/>
    <col min="33" max="33" width="19.85546875" style="77" customWidth="1"/>
    <col min="34" max="34" width="1.42578125" style="74" customWidth="1"/>
    <col min="35" max="35" width="10.5703125" style="74"/>
    <col min="36" max="36" width="11.5703125" style="74" bestFit="1" customWidth="1"/>
    <col min="37" max="16384" width="10.5703125" style="74"/>
  </cols>
  <sheetData>
    <row r="1" spans="1:37" ht="23.1" customHeight="1">
      <c r="B1" s="75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AG1" s="78" t="s">
        <v>78</v>
      </c>
    </row>
    <row r="2" spans="1:37" ht="23.1" customHeight="1">
      <c r="A2" s="79" t="s">
        <v>0</v>
      </c>
      <c r="B2" s="75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</row>
    <row r="3" spans="1:37" ht="23.1" customHeight="1">
      <c r="A3" s="108" t="s">
        <v>122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</row>
    <row r="4" spans="1:37" ht="23.1" customHeight="1">
      <c r="A4" s="108" t="s">
        <v>121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</row>
    <row r="5" spans="1:37" ht="23.1" customHeight="1">
      <c r="A5" s="80"/>
      <c r="B5" s="80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78" t="s">
        <v>3</v>
      </c>
      <c r="AH5" s="80"/>
    </row>
    <row r="6" spans="1:37" ht="23.1" customHeight="1">
      <c r="A6" s="80"/>
      <c r="B6" s="80"/>
      <c r="C6" s="107" t="s">
        <v>4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</row>
    <row r="7" spans="1:37" ht="23.1" customHeight="1">
      <c r="C7" s="109" t="s">
        <v>73</v>
      </c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G7" s="78"/>
    </row>
    <row r="8" spans="1:37" ht="23.1" customHeight="1"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109" t="s">
        <v>72</v>
      </c>
      <c r="T8" s="109"/>
      <c r="U8" s="109"/>
      <c r="V8" s="109"/>
      <c r="W8" s="109"/>
      <c r="X8" s="109"/>
      <c r="Y8" s="109"/>
      <c r="Z8" s="109"/>
      <c r="AA8" s="109"/>
      <c r="AB8" s="81"/>
      <c r="AC8" s="81"/>
      <c r="AE8" s="81"/>
      <c r="AG8" s="78"/>
    </row>
    <row r="9" spans="1:37" ht="23.1" customHeight="1"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 t="s">
        <v>123</v>
      </c>
      <c r="T9" s="83"/>
      <c r="U9" s="83"/>
      <c r="V9" s="83"/>
    </row>
    <row r="10" spans="1:37" ht="23.1" customHeight="1">
      <c r="J10" s="81"/>
      <c r="K10" s="81"/>
      <c r="L10" s="81"/>
      <c r="M10" s="81"/>
      <c r="N10" s="81"/>
      <c r="O10" s="81"/>
      <c r="P10" s="81"/>
      <c r="Q10" s="81"/>
      <c r="R10" s="81"/>
      <c r="S10" s="81" t="s">
        <v>124</v>
      </c>
      <c r="T10" s="81"/>
      <c r="V10" s="81"/>
      <c r="W10" s="83"/>
      <c r="X10" s="83"/>
      <c r="Y10" s="83"/>
      <c r="Z10" s="83"/>
      <c r="AA10" s="83"/>
      <c r="AB10" s="81"/>
      <c r="AC10" s="81"/>
      <c r="AE10" s="81" t="s">
        <v>125</v>
      </c>
      <c r="AG10" s="78"/>
    </row>
    <row r="11" spans="1:37" ht="23.1" customHeight="1">
      <c r="D11" s="81"/>
      <c r="E11" s="81"/>
      <c r="F11" s="81"/>
      <c r="G11" s="81"/>
      <c r="H11" s="81"/>
      <c r="I11" s="81" t="s">
        <v>126</v>
      </c>
      <c r="J11" s="81"/>
      <c r="K11" s="81"/>
      <c r="L11" s="81"/>
      <c r="M11" s="81"/>
      <c r="N11" s="81"/>
      <c r="O11" s="81"/>
      <c r="P11" s="81"/>
      <c r="Q11" s="81"/>
      <c r="R11" s="81"/>
      <c r="S11" s="81" t="s">
        <v>127</v>
      </c>
      <c r="T11" s="81"/>
      <c r="V11" s="81"/>
      <c r="W11" s="81" t="s">
        <v>128</v>
      </c>
      <c r="X11" s="81"/>
      <c r="Y11" s="81"/>
      <c r="Z11" s="81"/>
      <c r="AE11" s="81" t="s">
        <v>129</v>
      </c>
    </row>
    <row r="12" spans="1:37" ht="23.1" customHeight="1">
      <c r="A12" s="80"/>
      <c r="D12" s="81"/>
      <c r="E12" s="81"/>
      <c r="F12" s="81"/>
      <c r="G12" s="81"/>
      <c r="H12" s="81"/>
      <c r="I12" s="81" t="s">
        <v>130</v>
      </c>
      <c r="J12" s="81"/>
      <c r="K12" s="107" t="s">
        <v>66</v>
      </c>
      <c r="L12" s="107"/>
      <c r="M12" s="107"/>
      <c r="N12" s="107"/>
      <c r="O12" s="107"/>
      <c r="P12" s="83"/>
      <c r="Q12" s="83"/>
      <c r="R12" s="83"/>
      <c r="S12" s="83" t="s">
        <v>131</v>
      </c>
      <c r="T12" s="81"/>
      <c r="U12" s="81" t="s">
        <v>132</v>
      </c>
      <c r="V12" s="81"/>
      <c r="W12" s="81" t="s">
        <v>133</v>
      </c>
      <c r="X12" s="81"/>
      <c r="Y12" s="81" t="s">
        <v>134</v>
      </c>
      <c r="Z12" s="81"/>
      <c r="AA12" s="81" t="s">
        <v>135</v>
      </c>
      <c r="AB12" s="81"/>
      <c r="AC12" s="81" t="s">
        <v>135</v>
      </c>
      <c r="AE12" s="81" t="s">
        <v>136</v>
      </c>
      <c r="AG12" s="81" t="s">
        <v>135</v>
      </c>
    </row>
    <row r="13" spans="1:37" ht="23.1" customHeight="1">
      <c r="A13" s="80"/>
      <c r="C13" s="81" t="s">
        <v>57</v>
      </c>
      <c r="D13" s="81"/>
      <c r="E13" s="81" t="s">
        <v>137</v>
      </c>
      <c r="F13" s="81"/>
      <c r="G13" s="81" t="s">
        <v>132</v>
      </c>
      <c r="H13" s="81"/>
      <c r="I13" s="81" t="s">
        <v>138</v>
      </c>
      <c r="J13" s="81"/>
      <c r="K13" s="107" t="s">
        <v>139</v>
      </c>
      <c r="L13" s="107"/>
      <c r="M13" s="107"/>
      <c r="N13" s="83"/>
      <c r="O13" s="83"/>
      <c r="P13" s="83"/>
      <c r="Q13" s="83"/>
      <c r="R13" s="83"/>
      <c r="S13" s="81" t="s">
        <v>140</v>
      </c>
      <c r="T13" s="81"/>
      <c r="U13" s="81" t="s">
        <v>141</v>
      </c>
      <c r="V13" s="81"/>
      <c r="W13" s="81" t="s">
        <v>142</v>
      </c>
      <c r="X13" s="81"/>
      <c r="Y13" s="81" t="s">
        <v>143</v>
      </c>
      <c r="Z13" s="81"/>
      <c r="AA13" s="81" t="s">
        <v>144</v>
      </c>
      <c r="AB13" s="81"/>
      <c r="AC13" s="81" t="s">
        <v>56</v>
      </c>
      <c r="AD13" s="81"/>
      <c r="AE13" s="81" t="s">
        <v>145</v>
      </c>
      <c r="AF13" s="81"/>
      <c r="AG13" s="81" t="s">
        <v>146</v>
      </c>
    </row>
    <row r="14" spans="1:37" ht="23.1" customHeight="1">
      <c r="A14" s="80"/>
      <c r="C14" s="82" t="s">
        <v>244</v>
      </c>
      <c r="D14" s="81"/>
      <c r="E14" s="82" t="s">
        <v>147</v>
      </c>
      <c r="F14" s="81"/>
      <c r="G14" s="82" t="s">
        <v>148</v>
      </c>
      <c r="H14" s="83"/>
      <c r="I14" s="82" t="s">
        <v>149</v>
      </c>
      <c r="J14" s="81"/>
      <c r="K14" s="82" t="s">
        <v>150</v>
      </c>
      <c r="L14" s="81"/>
      <c r="M14" s="82" t="s">
        <v>151</v>
      </c>
      <c r="N14" s="81"/>
      <c r="O14" s="82" t="s">
        <v>152</v>
      </c>
      <c r="P14" s="83"/>
      <c r="Q14" s="82" t="s">
        <v>71</v>
      </c>
      <c r="R14" s="83"/>
      <c r="S14" s="82" t="s">
        <v>153</v>
      </c>
      <c r="T14" s="81"/>
      <c r="U14" s="82" t="s">
        <v>12</v>
      </c>
      <c r="V14" s="81"/>
      <c r="W14" s="82" t="s">
        <v>154</v>
      </c>
      <c r="X14" s="83"/>
      <c r="Y14" s="82" t="s">
        <v>155</v>
      </c>
      <c r="Z14" s="81"/>
      <c r="AA14" s="82" t="s">
        <v>156</v>
      </c>
      <c r="AB14" s="81"/>
      <c r="AC14" s="82" t="s">
        <v>157</v>
      </c>
      <c r="AD14" s="81"/>
      <c r="AE14" s="82" t="s">
        <v>158</v>
      </c>
      <c r="AF14" s="81"/>
      <c r="AG14" s="82" t="s">
        <v>159</v>
      </c>
    </row>
    <row r="15" spans="1:37" ht="23.1" customHeight="1">
      <c r="A15" s="84" t="s">
        <v>160</v>
      </c>
      <c r="C15" s="85">
        <v>660000</v>
      </c>
      <c r="D15" s="86"/>
      <c r="E15" s="85">
        <v>1551410</v>
      </c>
      <c r="F15" s="86"/>
      <c r="G15" s="85">
        <v>15267</v>
      </c>
      <c r="H15" s="85"/>
      <c r="I15" s="85">
        <v>135</v>
      </c>
      <c r="J15" s="86"/>
      <c r="K15" s="85">
        <v>66000</v>
      </c>
      <c r="L15" s="86"/>
      <c r="M15" s="85">
        <v>0</v>
      </c>
      <c r="N15" s="86"/>
      <c r="O15" s="85">
        <v>843626</v>
      </c>
      <c r="P15" s="85"/>
      <c r="Q15" s="85">
        <v>0</v>
      </c>
      <c r="R15" s="85"/>
      <c r="S15" s="85">
        <v>0</v>
      </c>
      <c r="T15" s="86"/>
      <c r="U15" s="85">
        <v>103529</v>
      </c>
      <c r="V15" s="85"/>
      <c r="W15" s="85">
        <v>-505</v>
      </c>
      <c r="X15" s="85"/>
      <c r="Y15" s="85">
        <v>841</v>
      </c>
      <c r="Z15" s="85"/>
      <c r="AA15" s="85">
        <f>SUM(S15:Z15)</f>
        <v>103865</v>
      </c>
      <c r="AB15" s="86"/>
      <c r="AC15" s="85">
        <f>SUM(C15:O15,AA15)</f>
        <v>3240303</v>
      </c>
      <c r="AD15" s="86"/>
      <c r="AE15" s="85">
        <v>64146</v>
      </c>
      <c r="AF15" s="86"/>
      <c r="AG15" s="85">
        <f>SUM(AC15:AE15)</f>
        <v>3304449</v>
      </c>
      <c r="AI15" s="77"/>
      <c r="AJ15" s="77"/>
      <c r="AK15" s="77"/>
    </row>
    <row r="16" spans="1:37" ht="23.1" customHeight="1">
      <c r="A16" s="74" t="s">
        <v>101</v>
      </c>
      <c r="C16" s="85">
        <v>0</v>
      </c>
      <c r="D16" s="86"/>
      <c r="E16" s="85">
        <v>0</v>
      </c>
      <c r="F16" s="86"/>
      <c r="G16" s="85">
        <v>0</v>
      </c>
      <c r="H16" s="85"/>
      <c r="I16" s="85">
        <v>0</v>
      </c>
      <c r="J16" s="86"/>
      <c r="K16" s="85">
        <v>0</v>
      </c>
      <c r="L16" s="86"/>
      <c r="M16" s="85">
        <v>0</v>
      </c>
      <c r="N16" s="86"/>
      <c r="O16" s="85">
        <f>SUM(plt!G109)</f>
        <v>350427</v>
      </c>
      <c r="P16" s="85"/>
      <c r="Q16" s="85">
        <v>0</v>
      </c>
      <c r="R16" s="85"/>
      <c r="S16" s="85">
        <v>0</v>
      </c>
      <c r="T16" s="86"/>
      <c r="U16" s="85">
        <v>0</v>
      </c>
      <c r="V16" s="85"/>
      <c r="W16" s="85">
        <v>0</v>
      </c>
      <c r="X16" s="85"/>
      <c r="Y16" s="85">
        <v>0</v>
      </c>
      <c r="Z16" s="86"/>
      <c r="AA16" s="85">
        <f t="shared" ref="AA16:AA21" si="0">SUM(S16:Z16)</f>
        <v>0</v>
      </c>
      <c r="AB16" s="86"/>
      <c r="AC16" s="85">
        <f>SUM(C16:O16,AA16,Q16)</f>
        <v>350427</v>
      </c>
      <c r="AD16" s="86"/>
      <c r="AE16" s="85">
        <f>SUM(plt!G110)</f>
        <v>850</v>
      </c>
      <c r="AF16" s="86"/>
      <c r="AG16" s="85">
        <f>SUM(AC16:AE16)</f>
        <v>351277</v>
      </c>
      <c r="AI16" s="77"/>
      <c r="AJ16" s="77"/>
      <c r="AK16" s="77"/>
    </row>
    <row r="17" spans="1:37" ht="23.1" customHeight="1">
      <c r="A17" s="74" t="s">
        <v>118</v>
      </c>
      <c r="C17" s="87">
        <v>0</v>
      </c>
      <c r="D17" s="86"/>
      <c r="E17" s="87">
        <v>0</v>
      </c>
      <c r="F17" s="86"/>
      <c r="G17" s="87">
        <v>0</v>
      </c>
      <c r="H17" s="88"/>
      <c r="I17" s="87">
        <v>0</v>
      </c>
      <c r="J17" s="86"/>
      <c r="K17" s="87">
        <v>0</v>
      </c>
      <c r="L17" s="86"/>
      <c r="M17" s="87">
        <v>0</v>
      </c>
      <c r="N17" s="86"/>
      <c r="O17" s="87">
        <v>0</v>
      </c>
      <c r="P17" s="88"/>
      <c r="Q17" s="87">
        <v>0</v>
      </c>
      <c r="R17" s="88"/>
      <c r="S17" s="87">
        <v>0</v>
      </c>
      <c r="T17" s="86"/>
      <c r="U17" s="87">
        <v>0</v>
      </c>
      <c r="V17" s="85"/>
      <c r="W17" s="87">
        <f>SUM(plt!G131)</f>
        <v>638</v>
      </c>
      <c r="X17" s="88"/>
      <c r="Y17" s="87">
        <v>0</v>
      </c>
      <c r="Z17" s="86"/>
      <c r="AA17" s="87">
        <f t="shared" si="0"/>
        <v>638</v>
      </c>
      <c r="AB17" s="86"/>
      <c r="AC17" s="87">
        <f>SUM(C17:O17,AA17,Q17)</f>
        <v>638</v>
      </c>
      <c r="AD17" s="86"/>
      <c r="AE17" s="87">
        <v>0</v>
      </c>
      <c r="AF17" s="86"/>
      <c r="AG17" s="87">
        <f>SUM(AC17:AE17)</f>
        <v>638</v>
      </c>
      <c r="AI17" s="77"/>
      <c r="AJ17" s="77"/>
      <c r="AK17" s="77"/>
    </row>
    <row r="18" spans="1:37" ht="23.1" customHeight="1">
      <c r="A18" s="74" t="s">
        <v>119</v>
      </c>
      <c r="C18" s="89">
        <f>SUM(C16:C17)</f>
        <v>0</v>
      </c>
      <c r="D18" s="86"/>
      <c r="E18" s="89">
        <f>SUM(E16:E17)</f>
        <v>0</v>
      </c>
      <c r="F18" s="89"/>
      <c r="G18" s="89">
        <f>SUM(G16:G17)</f>
        <v>0</v>
      </c>
      <c r="H18" s="89"/>
      <c r="I18" s="89">
        <f>SUM(I16:I17)</f>
        <v>0</v>
      </c>
      <c r="J18" s="86"/>
      <c r="K18" s="89">
        <f>SUM(K16:K17)</f>
        <v>0</v>
      </c>
      <c r="L18" s="86"/>
      <c r="M18" s="89">
        <f>SUM(M16:M17)</f>
        <v>0</v>
      </c>
      <c r="N18" s="86"/>
      <c r="O18" s="89">
        <f>SUM(O16:O17)</f>
        <v>350427</v>
      </c>
      <c r="P18" s="89"/>
      <c r="Q18" s="89">
        <f>SUM(Q16:Q17)</f>
        <v>0</v>
      </c>
      <c r="R18" s="89"/>
      <c r="S18" s="89">
        <f>SUM(S16:S17)</f>
        <v>0</v>
      </c>
      <c r="T18" s="86"/>
      <c r="U18" s="89">
        <f>SUM(U16:U17)</f>
        <v>0</v>
      </c>
      <c r="V18" s="89"/>
      <c r="W18" s="89">
        <f>SUM(W16:W17)</f>
        <v>638</v>
      </c>
      <c r="X18" s="89"/>
      <c r="Y18" s="89">
        <f>SUM(Y16:Y17)</f>
        <v>0</v>
      </c>
      <c r="Z18" s="89"/>
      <c r="AA18" s="89">
        <f>SUM(AA16:AA17)</f>
        <v>638</v>
      </c>
      <c r="AB18" s="86"/>
      <c r="AC18" s="89">
        <f>SUM(AC16:AC17)</f>
        <v>351065</v>
      </c>
      <c r="AD18" s="86"/>
      <c r="AE18" s="89">
        <f>SUM(AE16:AE17)</f>
        <v>850</v>
      </c>
      <c r="AF18" s="86"/>
      <c r="AG18" s="89">
        <f>SUM(AG16:AG17)</f>
        <v>351915</v>
      </c>
      <c r="AI18" s="77"/>
      <c r="AJ18" s="77"/>
      <c r="AK18" s="77"/>
    </row>
    <row r="19" spans="1:37" ht="23.1" customHeight="1">
      <c r="A19" s="74" t="s">
        <v>161</v>
      </c>
      <c r="C19" s="89">
        <v>109998</v>
      </c>
      <c r="D19" s="86"/>
      <c r="E19" s="89">
        <v>0</v>
      </c>
      <c r="F19" s="89"/>
      <c r="G19" s="89">
        <v>0</v>
      </c>
      <c r="H19" s="89"/>
      <c r="I19" s="89">
        <v>0</v>
      </c>
      <c r="J19" s="86"/>
      <c r="K19" s="89">
        <v>0</v>
      </c>
      <c r="L19" s="86"/>
      <c r="M19" s="89">
        <v>0</v>
      </c>
      <c r="N19" s="86"/>
      <c r="O19" s="89">
        <v>-109998</v>
      </c>
      <c r="P19" s="89"/>
      <c r="Q19" s="89">
        <v>0</v>
      </c>
      <c r="R19" s="89"/>
      <c r="S19" s="89">
        <v>0</v>
      </c>
      <c r="T19" s="86"/>
      <c r="U19" s="89">
        <v>0</v>
      </c>
      <c r="V19" s="89"/>
      <c r="W19" s="89">
        <v>0</v>
      </c>
      <c r="X19" s="89"/>
      <c r="Y19" s="89">
        <v>0</v>
      </c>
      <c r="Z19" s="89"/>
      <c r="AA19" s="85">
        <f t="shared" si="0"/>
        <v>0</v>
      </c>
      <c r="AB19" s="86"/>
      <c r="AC19" s="85">
        <f>SUM(C19:O19,AA19,Q19)</f>
        <v>0</v>
      </c>
      <c r="AD19" s="86"/>
      <c r="AE19" s="89">
        <v>0</v>
      </c>
      <c r="AF19" s="86"/>
      <c r="AG19" s="85">
        <f t="shared" ref="AG19:AG21" si="1">SUM(AC19:AE19)</f>
        <v>0</v>
      </c>
      <c r="AI19" s="77"/>
      <c r="AJ19" s="77"/>
      <c r="AK19" s="77"/>
    </row>
    <row r="20" spans="1:37" ht="23.1" customHeight="1">
      <c r="A20" s="74" t="s">
        <v>162</v>
      </c>
      <c r="C20" s="89">
        <v>0</v>
      </c>
      <c r="D20" s="86"/>
      <c r="E20" s="89">
        <v>0</v>
      </c>
      <c r="F20" s="89"/>
      <c r="G20" s="89">
        <v>0</v>
      </c>
      <c r="H20" s="89"/>
      <c r="I20" s="89">
        <v>0</v>
      </c>
      <c r="J20" s="86"/>
      <c r="K20" s="89">
        <v>13200</v>
      </c>
      <c r="L20" s="86"/>
      <c r="M20" s="89">
        <v>0</v>
      </c>
      <c r="N20" s="86"/>
      <c r="O20" s="89">
        <v>-13200</v>
      </c>
      <c r="P20" s="89"/>
      <c r="Q20" s="89">
        <v>0</v>
      </c>
      <c r="R20" s="89"/>
      <c r="S20" s="89">
        <v>0</v>
      </c>
      <c r="T20" s="86"/>
      <c r="U20" s="89">
        <v>0</v>
      </c>
      <c r="V20" s="89"/>
      <c r="W20" s="89">
        <v>0</v>
      </c>
      <c r="X20" s="89"/>
      <c r="Y20" s="89">
        <v>0</v>
      </c>
      <c r="Z20" s="89"/>
      <c r="AA20" s="85">
        <f t="shared" si="0"/>
        <v>0</v>
      </c>
      <c r="AB20" s="86"/>
      <c r="AC20" s="85">
        <f>SUM(C20:O20,AA20,Q20)</f>
        <v>0</v>
      </c>
      <c r="AD20" s="86"/>
      <c r="AE20" s="89">
        <v>0</v>
      </c>
      <c r="AF20" s="86"/>
      <c r="AG20" s="85">
        <f>SUM(AC20:AE20)</f>
        <v>0</v>
      </c>
      <c r="AI20" s="77"/>
      <c r="AJ20" s="77"/>
      <c r="AK20" s="77"/>
    </row>
    <row r="21" spans="1:37" ht="23.1" customHeight="1">
      <c r="A21" s="74" t="s">
        <v>163</v>
      </c>
      <c r="C21" s="89">
        <v>0</v>
      </c>
      <c r="D21" s="86"/>
      <c r="E21" s="89">
        <v>0</v>
      </c>
      <c r="F21" s="89"/>
      <c r="G21" s="89">
        <v>0</v>
      </c>
      <c r="H21" s="89"/>
      <c r="I21" s="89">
        <v>0</v>
      </c>
      <c r="J21" s="86"/>
      <c r="K21" s="89">
        <v>0</v>
      </c>
      <c r="L21" s="86"/>
      <c r="M21" s="89">
        <v>0</v>
      </c>
      <c r="N21" s="86"/>
      <c r="O21" s="89">
        <v>-231001</v>
      </c>
      <c r="P21" s="89"/>
      <c r="Q21" s="89">
        <v>0</v>
      </c>
      <c r="R21" s="89"/>
      <c r="S21" s="89">
        <v>0</v>
      </c>
      <c r="T21" s="86"/>
      <c r="U21" s="89">
        <v>0</v>
      </c>
      <c r="V21" s="89"/>
      <c r="W21" s="89">
        <v>0</v>
      </c>
      <c r="X21" s="89"/>
      <c r="Y21" s="89">
        <v>0</v>
      </c>
      <c r="Z21" s="89"/>
      <c r="AA21" s="85">
        <f t="shared" si="0"/>
        <v>0</v>
      </c>
      <c r="AB21" s="86"/>
      <c r="AC21" s="85">
        <f>SUM(C21:O21,AA21,Q21)</f>
        <v>-231001</v>
      </c>
      <c r="AD21" s="86"/>
      <c r="AE21" s="89">
        <v>0</v>
      </c>
      <c r="AF21" s="86"/>
      <c r="AG21" s="85">
        <f t="shared" si="1"/>
        <v>-231001</v>
      </c>
      <c r="AI21" s="77"/>
      <c r="AJ21" s="77"/>
      <c r="AK21" s="77"/>
    </row>
    <row r="22" spans="1:37" ht="23.1" customHeight="1" thickBot="1">
      <c r="A22" s="84" t="s">
        <v>164</v>
      </c>
      <c r="C22" s="90">
        <f>SUM(C15,C18:C21)</f>
        <v>769998</v>
      </c>
      <c r="D22" s="86"/>
      <c r="E22" s="90">
        <f>SUM(E15,E18:E21)</f>
        <v>1551410</v>
      </c>
      <c r="F22" s="86"/>
      <c r="G22" s="90">
        <f>SUM(G15,G18:G21)</f>
        <v>15267</v>
      </c>
      <c r="H22" s="91"/>
      <c r="I22" s="90">
        <f>SUM(I15,I18:I21)</f>
        <v>135</v>
      </c>
      <c r="J22" s="86"/>
      <c r="K22" s="90">
        <f>SUM(K15,K18:K21)</f>
        <v>79200</v>
      </c>
      <c r="L22" s="86"/>
      <c r="M22" s="90">
        <f>SUM(M15,M18:M21)</f>
        <v>0</v>
      </c>
      <c r="N22" s="86"/>
      <c r="O22" s="90">
        <f>SUM(O15,O18:O21)</f>
        <v>839854</v>
      </c>
      <c r="P22" s="91"/>
      <c r="Q22" s="90">
        <f>SUM(Q15,Q18:Q21)</f>
        <v>0</v>
      </c>
      <c r="R22" s="91"/>
      <c r="S22" s="90">
        <f>SUM(S15,S18:S21)</f>
        <v>0</v>
      </c>
      <c r="T22" s="86"/>
      <c r="U22" s="90">
        <f>SUM(U15,U18:U21)</f>
        <v>103529</v>
      </c>
      <c r="V22" s="86"/>
      <c r="W22" s="90">
        <f>SUM(W15,W18:W21)</f>
        <v>133</v>
      </c>
      <c r="X22" s="91"/>
      <c r="Y22" s="90">
        <f>SUM(Y15,Y18:Y21)</f>
        <v>841</v>
      </c>
      <c r="Z22" s="86"/>
      <c r="AA22" s="90">
        <f>SUM(AA15,AA18:AA21)</f>
        <v>104503</v>
      </c>
      <c r="AB22" s="86"/>
      <c r="AC22" s="90">
        <f>SUM(AC15,AC18:AC21)</f>
        <v>3360367</v>
      </c>
      <c r="AD22" s="86"/>
      <c r="AE22" s="90">
        <f>SUM(AE15,AE18:AE21)</f>
        <v>64996</v>
      </c>
      <c r="AF22" s="86"/>
      <c r="AG22" s="90">
        <f>SUM(AG15,AG18:AG21)</f>
        <v>3425363</v>
      </c>
      <c r="AH22" s="92"/>
      <c r="AI22" s="77"/>
      <c r="AJ22" s="77"/>
      <c r="AK22" s="77"/>
    </row>
    <row r="23" spans="1:37" ht="23.1" customHeight="1" thickTop="1"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I23" s="77"/>
      <c r="AJ23" s="77"/>
      <c r="AK23" s="77"/>
    </row>
    <row r="24" spans="1:37" ht="23.1" customHeight="1">
      <c r="A24" s="84" t="s">
        <v>165</v>
      </c>
      <c r="B24" s="93"/>
      <c r="C24" s="85">
        <v>769998</v>
      </c>
      <c r="D24" s="86"/>
      <c r="E24" s="85">
        <v>1551410</v>
      </c>
      <c r="F24" s="86"/>
      <c r="G24" s="85">
        <v>15267</v>
      </c>
      <c r="H24" s="85"/>
      <c r="I24" s="85">
        <v>135</v>
      </c>
      <c r="J24" s="86"/>
      <c r="K24" s="85">
        <v>79200</v>
      </c>
      <c r="L24" s="86"/>
      <c r="M24" s="85">
        <v>0</v>
      </c>
      <c r="N24" s="86"/>
      <c r="O24" s="85">
        <v>909540</v>
      </c>
      <c r="P24" s="85"/>
      <c r="Q24" s="85">
        <v>0</v>
      </c>
      <c r="R24" s="85"/>
      <c r="S24" s="85">
        <v>1350</v>
      </c>
      <c r="T24" s="86"/>
      <c r="U24" s="85">
        <v>103530</v>
      </c>
      <c r="V24" s="85"/>
      <c r="W24" s="85">
        <v>-805</v>
      </c>
      <c r="X24" s="85"/>
      <c r="Y24" s="85">
        <v>0</v>
      </c>
      <c r="Z24" s="85"/>
      <c r="AA24" s="85">
        <f t="shared" ref="AA24:AA25" si="2">SUM(S24:Z24)</f>
        <v>104075</v>
      </c>
      <c r="AB24" s="86"/>
      <c r="AC24" s="85">
        <f>SUM(C24:O24,AA24)</f>
        <v>3429625</v>
      </c>
      <c r="AD24" s="86"/>
      <c r="AE24" s="85">
        <v>67909</v>
      </c>
      <c r="AF24" s="86"/>
      <c r="AG24" s="85">
        <f>SUM(AC24:AE24)</f>
        <v>3497534</v>
      </c>
      <c r="AI24" s="77"/>
      <c r="AJ24" s="77"/>
      <c r="AK24" s="77"/>
    </row>
    <row r="25" spans="1:37" ht="23.1" customHeight="1">
      <c r="A25" s="74" t="s">
        <v>101</v>
      </c>
      <c r="C25" s="85">
        <v>0</v>
      </c>
      <c r="D25" s="86"/>
      <c r="E25" s="85">
        <v>0</v>
      </c>
      <c r="F25" s="86"/>
      <c r="G25" s="85">
        <v>0</v>
      </c>
      <c r="H25" s="85"/>
      <c r="I25" s="85">
        <v>0</v>
      </c>
      <c r="J25" s="86"/>
      <c r="K25" s="85">
        <v>0</v>
      </c>
      <c r="L25" s="86"/>
      <c r="M25" s="85">
        <v>0</v>
      </c>
      <c r="N25" s="86"/>
      <c r="O25" s="85">
        <f>SUM(plt!E109)</f>
        <v>345465</v>
      </c>
      <c r="P25" s="85"/>
      <c r="Q25" s="85">
        <v>0</v>
      </c>
      <c r="R25" s="85"/>
      <c r="S25" s="85">
        <v>0</v>
      </c>
      <c r="T25" s="86"/>
      <c r="U25" s="85">
        <v>0</v>
      </c>
      <c r="V25" s="85"/>
      <c r="W25" s="85">
        <v>0</v>
      </c>
      <c r="X25" s="85"/>
      <c r="Y25" s="85">
        <v>0</v>
      </c>
      <c r="Z25" s="86"/>
      <c r="AA25" s="85">
        <f t="shared" si="2"/>
        <v>0</v>
      </c>
      <c r="AB25" s="86"/>
      <c r="AC25" s="85">
        <f>SUM(C25:O25,AA25,Q25)</f>
        <v>345465</v>
      </c>
      <c r="AD25" s="86"/>
      <c r="AE25" s="85">
        <f>plt!E110</f>
        <v>-1348</v>
      </c>
      <c r="AF25" s="86"/>
      <c r="AG25" s="85">
        <f>SUM(AC25:AE25)</f>
        <v>344117</v>
      </c>
      <c r="AI25" s="77"/>
      <c r="AJ25" s="77"/>
      <c r="AK25" s="77"/>
    </row>
    <row r="26" spans="1:37" ht="23.1" customHeight="1">
      <c r="A26" s="74" t="s">
        <v>166</v>
      </c>
      <c r="C26" s="87">
        <v>0</v>
      </c>
      <c r="D26" s="86"/>
      <c r="E26" s="87">
        <v>0</v>
      </c>
      <c r="F26" s="86"/>
      <c r="G26" s="87">
        <v>0</v>
      </c>
      <c r="H26" s="88"/>
      <c r="I26" s="87">
        <v>0</v>
      </c>
      <c r="J26" s="86"/>
      <c r="K26" s="87">
        <v>0</v>
      </c>
      <c r="L26" s="86"/>
      <c r="M26" s="87">
        <v>0</v>
      </c>
      <c r="N26" s="86"/>
      <c r="O26" s="87">
        <v>0</v>
      </c>
      <c r="P26" s="88"/>
      <c r="Q26" s="87">
        <v>0</v>
      </c>
      <c r="R26" s="88"/>
      <c r="S26" s="87">
        <f>plt!E137</f>
        <v>-19998</v>
      </c>
      <c r="T26" s="86"/>
      <c r="U26" s="87">
        <v>0</v>
      </c>
      <c r="V26" s="85"/>
      <c r="W26" s="87">
        <f>plt!E131</f>
        <v>-1550</v>
      </c>
      <c r="X26" s="88"/>
      <c r="Y26" s="87">
        <v>0</v>
      </c>
      <c r="Z26" s="86"/>
      <c r="AA26" s="87">
        <f>SUM(S26:Z26)</f>
        <v>-21548</v>
      </c>
      <c r="AB26" s="86"/>
      <c r="AC26" s="87">
        <f>SUM(C26:O26,AA26,Q26)</f>
        <v>-21548</v>
      </c>
      <c r="AD26" s="86"/>
      <c r="AE26" s="87">
        <v>0</v>
      </c>
      <c r="AF26" s="86"/>
      <c r="AG26" s="87">
        <f>SUM(AC26:AE26)</f>
        <v>-21548</v>
      </c>
      <c r="AI26" s="77"/>
      <c r="AJ26" s="77"/>
      <c r="AK26" s="77"/>
    </row>
    <row r="27" spans="1:37" ht="23.1" customHeight="1">
      <c r="A27" s="74" t="s">
        <v>119</v>
      </c>
      <c r="C27" s="89">
        <f>SUM(C25:C26)</f>
        <v>0</v>
      </c>
      <c r="D27" s="86"/>
      <c r="E27" s="89">
        <f>SUM(E25:E26)</f>
        <v>0</v>
      </c>
      <c r="F27" s="89"/>
      <c r="G27" s="89">
        <f>SUM(G25:G26)</f>
        <v>0</v>
      </c>
      <c r="H27" s="89"/>
      <c r="I27" s="89">
        <f>SUM(I25:I26)</f>
        <v>0</v>
      </c>
      <c r="J27" s="86"/>
      <c r="K27" s="89">
        <f>SUM(K25:K26)</f>
        <v>0</v>
      </c>
      <c r="L27" s="86"/>
      <c r="M27" s="89">
        <f>SUM(M25:M26)</f>
        <v>0</v>
      </c>
      <c r="N27" s="86"/>
      <c r="O27" s="89">
        <f>SUM(O25:O26)</f>
        <v>345465</v>
      </c>
      <c r="P27" s="89"/>
      <c r="Q27" s="89">
        <f>SUM(Q25:Q26)</f>
        <v>0</v>
      </c>
      <c r="R27" s="89"/>
      <c r="S27" s="89">
        <f>SUM(S25:S26)</f>
        <v>-19998</v>
      </c>
      <c r="T27" s="86"/>
      <c r="U27" s="89">
        <f>SUM(U25:U26)</f>
        <v>0</v>
      </c>
      <c r="V27" s="89"/>
      <c r="W27" s="89">
        <f>SUM(W25:W26)</f>
        <v>-1550</v>
      </c>
      <c r="X27" s="89"/>
      <c r="Y27" s="89">
        <f>SUM(Y25:Y26)</f>
        <v>0</v>
      </c>
      <c r="Z27" s="89"/>
      <c r="AA27" s="89">
        <f>SUM(AA25:AA26)</f>
        <v>-21548</v>
      </c>
      <c r="AB27" s="86"/>
      <c r="AC27" s="89">
        <f>SUM(AC25:AC26)</f>
        <v>323917</v>
      </c>
      <c r="AD27" s="86"/>
      <c r="AE27" s="89">
        <f>SUM(AE25:AE26)</f>
        <v>-1348</v>
      </c>
      <c r="AF27" s="86"/>
      <c r="AG27" s="89">
        <f>SUM(AG25:AG26)</f>
        <v>322569</v>
      </c>
      <c r="AI27" s="77"/>
      <c r="AJ27" s="77"/>
      <c r="AK27" s="77"/>
    </row>
    <row r="28" spans="1:37" ht="23.1" customHeight="1">
      <c r="A28" s="74" t="s">
        <v>238</v>
      </c>
      <c r="C28" s="88">
        <v>0</v>
      </c>
      <c r="D28" s="86"/>
      <c r="E28" s="88">
        <v>0</v>
      </c>
      <c r="F28" s="86"/>
      <c r="G28" s="88">
        <v>0</v>
      </c>
      <c r="H28" s="88"/>
      <c r="I28" s="88">
        <v>0</v>
      </c>
      <c r="J28" s="86"/>
      <c r="K28" s="88">
        <v>0</v>
      </c>
      <c r="L28" s="86"/>
      <c r="M28" s="88">
        <v>0</v>
      </c>
      <c r="N28" s="86"/>
      <c r="O28" s="88">
        <v>0</v>
      </c>
      <c r="P28" s="88"/>
      <c r="Q28" s="88">
        <f>bs!D85</f>
        <v>-16387</v>
      </c>
      <c r="R28" s="88"/>
      <c r="S28" s="88">
        <v>0</v>
      </c>
      <c r="T28" s="86"/>
      <c r="U28" s="88">
        <v>0</v>
      </c>
      <c r="V28" s="85"/>
      <c r="W28" s="88">
        <v>0</v>
      </c>
      <c r="X28" s="88"/>
      <c r="Y28" s="88">
        <v>0</v>
      </c>
      <c r="Z28" s="86"/>
      <c r="AA28" s="88">
        <v>0</v>
      </c>
      <c r="AB28" s="86"/>
      <c r="AC28" s="85">
        <f>SUM(C28:O28,AA28,Q28)</f>
        <v>-16387</v>
      </c>
      <c r="AD28" s="86"/>
      <c r="AE28" s="88">
        <v>0</v>
      </c>
      <c r="AF28" s="86"/>
      <c r="AG28" s="85">
        <f>SUM(AC28:AE28)</f>
        <v>-16387</v>
      </c>
      <c r="AI28" s="77"/>
      <c r="AJ28" s="77"/>
      <c r="AK28" s="77"/>
    </row>
    <row r="29" spans="1:37" ht="23.1" customHeight="1">
      <c r="A29" s="74" t="s">
        <v>239</v>
      </c>
      <c r="C29" s="88">
        <v>0</v>
      </c>
      <c r="D29" s="86"/>
      <c r="E29" s="88">
        <v>0</v>
      </c>
      <c r="F29" s="86"/>
      <c r="G29" s="88">
        <v>0</v>
      </c>
      <c r="H29" s="88"/>
      <c r="I29" s="88">
        <v>0</v>
      </c>
      <c r="J29" s="86"/>
      <c r="K29" s="88">
        <v>0</v>
      </c>
      <c r="L29" s="86"/>
      <c r="M29" s="88">
        <f>bs!D83</f>
        <v>16387</v>
      </c>
      <c r="N29" s="86"/>
      <c r="O29" s="88">
        <f>-bs!D83</f>
        <v>-16387</v>
      </c>
      <c r="P29" s="88"/>
      <c r="Q29" s="88">
        <v>0</v>
      </c>
      <c r="R29" s="88"/>
      <c r="S29" s="88">
        <v>0</v>
      </c>
      <c r="T29" s="86"/>
      <c r="U29" s="88">
        <v>0</v>
      </c>
      <c r="V29" s="85"/>
      <c r="W29" s="88">
        <v>0</v>
      </c>
      <c r="X29" s="88"/>
      <c r="Y29" s="88">
        <v>0</v>
      </c>
      <c r="Z29" s="86"/>
      <c r="AA29" s="88">
        <v>0</v>
      </c>
      <c r="AB29" s="86"/>
      <c r="AC29" s="85">
        <f>SUM(C29:O29,AA29,Q29)</f>
        <v>0</v>
      </c>
      <c r="AD29" s="86"/>
      <c r="AE29" s="88">
        <v>0</v>
      </c>
      <c r="AF29" s="86"/>
      <c r="AG29" s="85">
        <f>SUM(AC29:AE29)</f>
        <v>0</v>
      </c>
      <c r="AI29" s="77"/>
      <c r="AJ29" s="77"/>
      <c r="AK29" s="77"/>
    </row>
    <row r="30" spans="1:37" ht="23.1" customHeight="1">
      <c r="A30" s="74" t="s">
        <v>163</v>
      </c>
      <c r="C30" s="88">
        <v>0</v>
      </c>
      <c r="D30" s="86"/>
      <c r="E30" s="88">
        <v>0</v>
      </c>
      <c r="F30" s="86"/>
      <c r="G30" s="88">
        <v>0</v>
      </c>
      <c r="H30" s="88"/>
      <c r="I30" s="88">
        <v>0</v>
      </c>
      <c r="J30" s="86"/>
      <c r="K30" s="88">
        <v>0</v>
      </c>
      <c r="L30" s="86"/>
      <c r="M30" s="88">
        <v>0</v>
      </c>
      <c r="N30" s="86"/>
      <c r="O30" s="88">
        <v>-282332</v>
      </c>
      <c r="P30" s="88"/>
      <c r="Q30" s="88">
        <v>0</v>
      </c>
      <c r="R30" s="88"/>
      <c r="S30" s="88">
        <v>0</v>
      </c>
      <c r="T30" s="86"/>
      <c r="U30" s="88">
        <v>0</v>
      </c>
      <c r="V30" s="85"/>
      <c r="W30" s="88">
        <v>0</v>
      </c>
      <c r="X30" s="88"/>
      <c r="Y30" s="88">
        <v>0</v>
      </c>
      <c r="Z30" s="86"/>
      <c r="AA30" s="87">
        <f t="shared" ref="AA30" si="3">SUM(S30:Z30)</f>
        <v>0</v>
      </c>
      <c r="AB30" s="86"/>
      <c r="AC30" s="85">
        <f>SUM(C30:O30,AA30,Q30)</f>
        <v>-282332</v>
      </c>
      <c r="AD30" s="86"/>
      <c r="AE30" s="88">
        <v>0</v>
      </c>
      <c r="AF30" s="86"/>
      <c r="AG30" s="85">
        <f>SUM(AC30:AE30)</f>
        <v>-282332</v>
      </c>
      <c r="AI30" s="77"/>
      <c r="AJ30" s="77"/>
      <c r="AK30" s="77"/>
    </row>
    <row r="31" spans="1:37" ht="23.1" customHeight="1" thickBot="1">
      <c r="A31" s="84" t="s">
        <v>167</v>
      </c>
      <c r="C31" s="90">
        <f>SUM(C24,C27:C30)</f>
        <v>769998</v>
      </c>
      <c r="D31" s="86"/>
      <c r="E31" s="90">
        <f>SUM(E24,E27:E30)</f>
        <v>1551410</v>
      </c>
      <c r="F31" s="86"/>
      <c r="G31" s="90">
        <f>SUM(G24,G27:G30)</f>
        <v>15267</v>
      </c>
      <c r="H31" s="91"/>
      <c r="I31" s="90">
        <f>SUM(I24,I27:I30)</f>
        <v>135</v>
      </c>
      <c r="J31" s="86"/>
      <c r="K31" s="90">
        <f>SUM(K24,K27:K30)</f>
        <v>79200</v>
      </c>
      <c r="L31" s="86"/>
      <c r="M31" s="90">
        <f>SUM(M24,M27:M30)</f>
        <v>16387</v>
      </c>
      <c r="N31" s="86"/>
      <c r="O31" s="90">
        <f>SUM(O24,O27:O30)</f>
        <v>956286</v>
      </c>
      <c r="P31" s="91"/>
      <c r="Q31" s="90">
        <f>SUM(Q24,Q27:Q30)</f>
        <v>-16387</v>
      </c>
      <c r="R31" s="91"/>
      <c r="S31" s="90">
        <f>SUM(S24,S27:S30)</f>
        <v>-18648</v>
      </c>
      <c r="T31" s="86"/>
      <c r="U31" s="90">
        <f>SUM(U24,U27:U30)</f>
        <v>103530</v>
      </c>
      <c r="V31" s="86"/>
      <c r="W31" s="90">
        <f>SUM(W24,W27:W30)</f>
        <v>-2355</v>
      </c>
      <c r="X31" s="91"/>
      <c r="Y31" s="90">
        <f>SUM(Y24,Y27:Y30)</f>
        <v>0</v>
      </c>
      <c r="Z31" s="86"/>
      <c r="AA31" s="90">
        <f>SUM(AA24,AA27:AA30)</f>
        <v>82527</v>
      </c>
      <c r="AB31" s="86"/>
      <c r="AC31" s="90">
        <f>SUM(AC24,AC27:AC30)</f>
        <v>3454823</v>
      </c>
      <c r="AD31" s="86"/>
      <c r="AE31" s="90">
        <f>SUM(AE24,AE27:AE30)</f>
        <v>66561</v>
      </c>
      <c r="AF31" s="86"/>
      <c r="AG31" s="90">
        <f>SUM(AG24,AG27:AG30)</f>
        <v>3521384</v>
      </c>
      <c r="AH31" s="92"/>
    </row>
    <row r="32" spans="1:37" ht="23.1" customHeight="1" thickTop="1">
      <c r="C32" s="77">
        <f>C31-bs!D76</f>
        <v>0</v>
      </c>
      <c r="E32" s="77">
        <f>E31-bs!D77</f>
        <v>0</v>
      </c>
      <c r="G32" s="77">
        <f>G31-bs!D78</f>
        <v>0</v>
      </c>
      <c r="I32" s="77">
        <f>I31-bs!D80</f>
        <v>0</v>
      </c>
      <c r="K32" s="77">
        <f>K31-bs!D82</f>
        <v>0</v>
      </c>
      <c r="O32" s="77">
        <f>O31-bs!D84</f>
        <v>0</v>
      </c>
      <c r="AA32" s="77">
        <f>AA31-bs!D86</f>
        <v>0</v>
      </c>
      <c r="AC32" s="77">
        <f>bs!D87-AC31</f>
        <v>0</v>
      </c>
      <c r="AE32" s="77">
        <f>AE31-bs!D88</f>
        <v>0</v>
      </c>
      <c r="AG32" s="77">
        <f>AG31-bs!D89</f>
        <v>0</v>
      </c>
    </row>
    <row r="33" spans="1:33" ht="23.1" customHeight="1">
      <c r="C33" s="77">
        <f>C24-bs!F76</f>
        <v>0</v>
      </c>
      <c r="E33" s="77">
        <f>E24-bs!F77</f>
        <v>0</v>
      </c>
      <c r="G33" s="77">
        <f>G24-bs!F78</f>
        <v>0</v>
      </c>
      <c r="I33" s="77">
        <f>I24-bs!F80</f>
        <v>0</v>
      </c>
      <c r="K33" s="77">
        <f>K24-bs!F82</f>
        <v>0</v>
      </c>
      <c r="O33" s="77">
        <f>O24-bs!F84</f>
        <v>0</v>
      </c>
      <c r="Q33" s="77">
        <f>Q24-bs!F85</f>
        <v>0</v>
      </c>
      <c r="AA33" s="77">
        <f>AA24-bs!F86</f>
        <v>0</v>
      </c>
      <c r="AC33" s="77">
        <f>AC24-bs!F87</f>
        <v>0</v>
      </c>
      <c r="AE33" s="77">
        <f>AE24-bs!F88</f>
        <v>0</v>
      </c>
      <c r="AG33" s="77">
        <f>AG24-bs!F89</f>
        <v>0</v>
      </c>
    </row>
    <row r="34" spans="1:33" ht="23.1" customHeight="1">
      <c r="A34" s="94" t="s">
        <v>39</v>
      </c>
    </row>
    <row r="35" spans="1:33" s="95" customFormat="1" ht="23.1" customHeight="1"/>
    <row r="36" spans="1:33" s="95" customFormat="1" ht="23.1" customHeight="1"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</row>
    <row r="37" spans="1:33" s="95" customFormat="1" ht="23.1" customHeight="1"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</row>
    <row r="38" spans="1:33" s="95" customFormat="1" ht="23.1" customHeight="1"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</row>
  </sheetData>
  <mergeCells count="7">
    <mergeCell ref="K13:M13"/>
    <mergeCell ref="K12:O12"/>
    <mergeCell ref="A3:AH3"/>
    <mergeCell ref="A4:AH4"/>
    <mergeCell ref="C6:AG6"/>
    <mergeCell ref="C7:AC7"/>
    <mergeCell ref="S8:AA8"/>
  </mergeCells>
  <printOptions horizontalCentered="1"/>
  <pageMargins left="0.39370078740157483" right="0.19685039370078741" top="0.78740157480314965" bottom="0.39370078740157483" header="0.19685039370078741" footer="0.19685039370078741"/>
  <pageSetup paperSize="9" scale="3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A4B76-7DF4-43A2-B674-74952F8994F3}">
  <sheetPr>
    <pageSetUpPr fitToPage="1"/>
  </sheetPr>
  <dimension ref="A1:AD33"/>
  <sheetViews>
    <sheetView showGridLines="0" view="pageBreakPreview" topLeftCell="A16" zoomScale="70" zoomScaleNormal="70" zoomScaleSheetLayoutView="70" workbookViewId="0">
      <selection activeCell="M19" sqref="M19"/>
    </sheetView>
  </sheetViews>
  <sheetFormatPr defaultColWidth="10.5703125" defaultRowHeight="24.95" customHeight="1"/>
  <cols>
    <col min="1" max="1" width="37.42578125" style="64" customWidth="1"/>
    <col min="2" max="2" width="1.85546875" style="64" customWidth="1"/>
    <col min="3" max="3" width="18.7109375" style="64" customWidth="1"/>
    <col min="4" max="4" width="1.85546875" style="64" customWidth="1"/>
    <col min="5" max="5" width="18.7109375" style="64" customWidth="1"/>
    <col min="6" max="6" width="1.85546875" style="64" customWidth="1"/>
    <col min="7" max="7" width="18.7109375" style="64" customWidth="1"/>
    <col min="8" max="8" width="1.85546875" style="64" customWidth="1"/>
    <col min="9" max="9" width="18.7109375" style="64" customWidth="1"/>
    <col min="10" max="10" width="1.85546875" style="64" customWidth="1"/>
    <col min="11" max="11" width="18.7109375" style="64" customWidth="1"/>
    <col min="12" max="12" width="1.85546875" style="64" customWidth="1"/>
    <col min="13" max="13" width="18.7109375" style="64" customWidth="1"/>
    <col min="14" max="14" width="1.85546875" style="64" customWidth="1"/>
    <col min="15" max="15" width="18.7109375" style="64" customWidth="1"/>
    <col min="16" max="16" width="1.85546875" style="64" customWidth="1"/>
    <col min="17" max="17" width="18.7109375" style="64" customWidth="1"/>
    <col min="18" max="18" width="1.85546875" style="64" customWidth="1"/>
    <col min="19" max="19" width="18.7109375" style="64" customWidth="1"/>
    <col min="20" max="20" width="1.85546875" style="64" customWidth="1"/>
    <col min="21" max="21" width="18.7109375" style="64" customWidth="1"/>
    <col min="22" max="22" width="1.85546875" style="64" customWidth="1"/>
    <col min="23" max="23" width="18.7109375" style="64" customWidth="1"/>
    <col min="24" max="24" width="1.85546875" style="64" customWidth="1"/>
    <col min="25" max="25" width="10.5703125" style="64"/>
    <col min="26" max="26" width="14.5703125" style="64" customWidth="1"/>
    <col min="27" max="27" width="10.5703125" style="64"/>
    <col min="28" max="28" width="11.5703125" style="64" bestFit="1" customWidth="1"/>
    <col min="29" max="29" width="10.5703125" style="64"/>
    <col min="30" max="30" width="12.5703125" style="64" bestFit="1" customWidth="1"/>
    <col min="31" max="264" width="10.5703125" style="64"/>
    <col min="265" max="265" width="46.42578125" style="64" customWidth="1"/>
    <col min="266" max="266" width="5.5703125" style="64" customWidth="1"/>
    <col min="267" max="267" width="14.5703125" style="64" customWidth="1"/>
    <col min="268" max="268" width="2.5703125" style="64" customWidth="1"/>
    <col min="269" max="269" width="14.5703125" style="64" customWidth="1"/>
    <col min="270" max="270" width="2.5703125" style="64" customWidth="1"/>
    <col min="271" max="271" width="14.5703125" style="64" customWidth="1"/>
    <col min="272" max="272" width="2.5703125" style="64" customWidth="1"/>
    <col min="273" max="273" width="14.5703125" style="64" customWidth="1"/>
    <col min="274" max="274" width="2.5703125" style="64" customWidth="1"/>
    <col min="275" max="275" width="14.5703125" style="64" customWidth="1"/>
    <col min="276" max="276" width="2.5703125" style="64" customWidth="1"/>
    <col min="277" max="277" width="14.5703125" style="64" customWidth="1"/>
    <col min="278" max="278" width="2.5703125" style="64" customWidth="1"/>
    <col min="279" max="279" width="14.5703125" style="64" customWidth="1"/>
    <col min="280" max="280" width="1.5703125" style="64" customWidth="1"/>
    <col min="281" max="520" width="10.5703125" style="64"/>
    <col min="521" max="521" width="46.42578125" style="64" customWidth="1"/>
    <col min="522" max="522" width="5.5703125" style="64" customWidth="1"/>
    <col min="523" max="523" width="14.5703125" style="64" customWidth="1"/>
    <col min="524" max="524" width="2.5703125" style="64" customWidth="1"/>
    <col min="525" max="525" width="14.5703125" style="64" customWidth="1"/>
    <col min="526" max="526" width="2.5703125" style="64" customWidth="1"/>
    <col min="527" max="527" width="14.5703125" style="64" customWidth="1"/>
    <col min="528" max="528" width="2.5703125" style="64" customWidth="1"/>
    <col min="529" max="529" width="14.5703125" style="64" customWidth="1"/>
    <col min="530" max="530" width="2.5703125" style="64" customWidth="1"/>
    <col min="531" max="531" width="14.5703125" style="64" customWidth="1"/>
    <col min="532" max="532" width="2.5703125" style="64" customWidth="1"/>
    <col min="533" max="533" width="14.5703125" style="64" customWidth="1"/>
    <col min="534" max="534" width="2.5703125" style="64" customWidth="1"/>
    <col min="535" max="535" width="14.5703125" style="64" customWidth="1"/>
    <col min="536" max="536" width="1.5703125" style="64" customWidth="1"/>
    <col min="537" max="776" width="10.5703125" style="64"/>
    <col min="777" max="777" width="46.42578125" style="64" customWidth="1"/>
    <col min="778" max="778" width="5.5703125" style="64" customWidth="1"/>
    <col min="779" max="779" width="14.5703125" style="64" customWidth="1"/>
    <col min="780" max="780" width="2.5703125" style="64" customWidth="1"/>
    <col min="781" max="781" width="14.5703125" style="64" customWidth="1"/>
    <col min="782" max="782" width="2.5703125" style="64" customWidth="1"/>
    <col min="783" max="783" width="14.5703125" style="64" customWidth="1"/>
    <col min="784" max="784" width="2.5703125" style="64" customWidth="1"/>
    <col min="785" max="785" width="14.5703125" style="64" customWidth="1"/>
    <col min="786" max="786" width="2.5703125" style="64" customWidth="1"/>
    <col min="787" max="787" width="14.5703125" style="64" customWidth="1"/>
    <col min="788" max="788" width="2.5703125" style="64" customWidth="1"/>
    <col min="789" max="789" width="14.5703125" style="64" customWidth="1"/>
    <col min="790" max="790" width="2.5703125" style="64" customWidth="1"/>
    <col min="791" max="791" width="14.5703125" style="64" customWidth="1"/>
    <col min="792" max="792" width="1.5703125" style="64" customWidth="1"/>
    <col min="793" max="1032" width="10.5703125" style="64"/>
    <col min="1033" max="1033" width="46.42578125" style="64" customWidth="1"/>
    <col min="1034" max="1034" width="5.5703125" style="64" customWidth="1"/>
    <col min="1035" max="1035" width="14.5703125" style="64" customWidth="1"/>
    <col min="1036" max="1036" width="2.5703125" style="64" customWidth="1"/>
    <col min="1037" max="1037" width="14.5703125" style="64" customWidth="1"/>
    <col min="1038" max="1038" width="2.5703125" style="64" customWidth="1"/>
    <col min="1039" max="1039" width="14.5703125" style="64" customWidth="1"/>
    <col min="1040" max="1040" width="2.5703125" style="64" customWidth="1"/>
    <col min="1041" max="1041" width="14.5703125" style="64" customWidth="1"/>
    <col min="1042" max="1042" width="2.5703125" style="64" customWidth="1"/>
    <col min="1043" max="1043" width="14.5703125" style="64" customWidth="1"/>
    <col min="1044" max="1044" width="2.5703125" style="64" customWidth="1"/>
    <col min="1045" max="1045" width="14.5703125" style="64" customWidth="1"/>
    <col min="1046" max="1046" width="2.5703125" style="64" customWidth="1"/>
    <col min="1047" max="1047" width="14.5703125" style="64" customWidth="1"/>
    <col min="1048" max="1048" width="1.5703125" style="64" customWidth="1"/>
    <col min="1049" max="1288" width="10.5703125" style="64"/>
    <col min="1289" max="1289" width="46.42578125" style="64" customWidth="1"/>
    <col min="1290" max="1290" width="5.5703125" style="64" customWidth="1"/>
    <col min="1291" max="1291" width="14.5703125" style="64" customWidth="1"/>
    <col min="1292" max="1292" width="2.5703125" style="64" customWidth="1"/>
    <col min="1293" max="1293" width="14.5703125" style="64" customWidth="1"/>
    <col min="1294" max="1294" width="2.5703125" style="64" customWidth="1"/>
    <col min="1295" max="1295" width="14.5703125" style="64" customWidth="1"/>
    <col min="1296" max="1296" width="2.5703125" style="64" customWidth="1"/>
    <col min="1297" max="1297" width="14.5703125" style="64" customWidth="1"/>
    <col min="1298" max="1298" width="2.5703125" style="64" customWidth="1"/>
    <col min="1299" max="1299" width="14.5703125" style="64" customWidth="1"/>
    <col min="1300" max="1300" width="2.5703125" style="64" customWidth="1"/>
    <col min="1301" max="1301" width="14.5703125" style="64" customWidth="1"/>
    <col min="1302" max="1302" width="2.5703125" style="64" customWidth="1"/>
    <col min="1303" max="1303" width="14.5703125" style="64" customWidth="1"/>
    <col min="1304" max="1304" width="1.5703125" style="64" customWidth="1"/>
    <col min="1305" max="1544" width="10.5703125" style="64"/>
    <col min="1545" max="1545" width="46.42578125" style="64" customWidth="1"/>
    <col min="1546" max="1546" width="5.5703125" style="64" customWidth="1"/>
    <col min="1547" max="1547" width="14.5703125" style="64" customWidth="1"/>
    <col min="1548" max="1548" width="2.5703125" style="64" customWidth="1"/>
    <col min="1549" max="1549" width="14.5703125" style="64" customWidth="1"/>
    <col min="1550" max="1550" width="2.5703125" style="64" customWidth="1"/>
    <col min="1551" max="1551" width="14.5703125" style="64" customWidth="1"/>
    <col min="1552" max="1552" width="2.5703125" style="64" customWidth="1"/>
    <col min="1553" max="1553" width="14.5703125" style="64" customWidth="1"/>
    <col min="1554" max="1554" width="2.5703125" style="64" customWidth="1"/>
    <col min="1555" max="1555" width="14.5703125" style="64" customWidth="1"/>
    <col min="1556" max="1556" width="2.5703125" style="64" customWidth="1"/>
    <col min="1557" max="1557" width="14.5703125" style="64" customWidth="1"/>
    <col min="1558" max="1558" width="2.5703125" style="64" customWidth="1"/>
    <col min="1559" max="1559" width="14.5703125" style="64" customWidth="1"/>
    <col min="1560" max="1560" width="1.5703125" style="64" customWidth="1"/>
    <col min="1561" max="1800" width="10.5703125" style="64"/>
    <col min="1801" max="1801" width="46.42578125" style="64" customWidth="1"/>
    <col min="1802" max="1802" width="5.5703125" style="64" customWidth="1"/>
    <col min="1803" max="1803" width="14.5703125" style="64" customWidth="1"/>
    <col min="1804" max="1804" width="2.5703125" style="64" customWidth="1"/>
    <col min="1805" max="1805" width="14.5703125" style="64" customWidth="1"/>
    <col min="1806" max="1806" width="2.5703125" style="64" customWidth="1"/>
    <col min="1807" max="1807" width="14.5703125" style="64" customWidth="1"/>
    <col min="1808" max="1808" width="2.5703125" style="64" customWidth="1"/>
    <col min="1809" max="1809" width="14.5703125" style="64" customWidth="1"/>
    <col min="1810" max="1810" width="2.5703125" style="64" customWidth="1"/>
    <col min="1811" max="1811" width="14.5703125" style="64" customWidth="1"/>
    <col min="1812" max="1812" width="2.5703125" style="64" customWidth="1"/>
    <col min="1813" max="1813" width="14.5703125" style="64" customWidth="1"/>
    <col min="1814" max="1814" width="2.5703125" style="64" customWidth="1"/>
    <col min="1815" max="1815" width="14.5703125" style="64" customWidth="1"/>
    <col min="1816" max="1816" width="1.5703125" style="64" customWidth="1"/>
    <col min="1817" max="2056" width="10.5703125" style="64"/>
    <col min="2057" max="2057" width="46.42578125" style="64" customWidth="1"/>
    <col min="2058" max="2058" width="5.5703125" style="64" customWidth="1"/>
    <col min="2059" max="2059" width="14.5703125" style="64" customWidth="1"/>
    <col min="2060" max="2060" width="2.5703125" style="64" customWidth="1"/>
    <col min="2061" max="2061" width="14.5703125" style="64" customWidth="1"/>
    <col min="2062" max="2062" width="2.5703125" style="64" customWidth="1"/>
    <col min="2063" max="2063" width="14.5703125" style="64" customWidth="1"/>
    <col min="2064" max="2064" width="2.5703125" style="64" customWidth="1"/>
    <col min="2065" max="2065" width="14.5703125" style="64" customWidth="1"/>
    <col min="2066" max="2066" width="2.5703125" style="64" customWidth="1"/>
    <col min="2067" max="2067" width="14.5703125" style="64" customWidth="1"/>
    <col min="2068" max="2068" width="2.5703125" style="64" customWidth="1"/>
    <col min="2069" max="2069" width="14.5703125" style="64" customWidth="1"/>
    <col min="2070" max="2070" width="2.5703125" style="64" customWidth="1"/>
    <col min="2071" max="2071" width="14.5703125" style="64" customWidth="1"/>
    <col min="2072" max="2072" width="1.5703125" style="64" customWidth="1"/>
    <col min="2073" max="2312" width="10.5703125" style="64"/>
    <col min="2313" max="2313" width="46.42578125" style="64" customWidth="1"/>
    <col min="2314" max="2314" width="5.5703125" style="64" customWidth="1"/>
    <col min="2315" max="2315" width="14.5703125" style="64" customWidth="1"/>
    <col min="2316" max="2316" width="2.5703125" style="64" customWidth="1"/>
    <col min="2317" max="2317" width="14.5703125" style="64" customWidth="1"/>
    <col min="2318" max="2318" width="2.5703125" style="64" customWidth="1"/>
    <col min="2319" max="2319" width="14.5703125" style="64" customWidth="1"/>
    <col min="2320" max="2320" width="2.5703125" style="64" customWidth="1"/>
    <col min="2321" max="2321" width="14.5703125" style="64" customWidth="1"/>
    <col min="2322" max="2322" width="2.5703125" style="64" customWidth="1"/>
    <col min="2323" max="2323" width="14.5703125" style="64" customWidth="1"/>
    <col min="2324" max="2324" width="2.5703125" style="64" customWidth="1"/>
    <col min="2325" max="2325" width="14.5703125" style="64" customWidth="1"/>
    <col min="2326" max="2326" width="2.5703125" style="64" customWidth="1"/>
    <col min="2327" max="2327" width="14.5703125" style="64" customWidth="1"/>
    <col min="2328" max="2328" width="1.5703125" style="64" customWidth="1"/>
    <col min="2329" max="2568" width="10.5703125" style="64"/>
    <col min="2569" max="2569" width="46.42578125" style="64" customWidth="1"/>
    <col min="2570" max="2570" width="5.5703125" style="64" customWidth="1"/>
    <col min="2571" max="2571" width="14.5703125" style="64" customWidth="1"/>
    <col min="2572" max="2572" width="2.5703125" style="64" customWidth="1"/>
    <col min="2573" max="2573" width="14.5703125" style="64" customWidth="1"/>
    <col min="2574" max="2574" width="2.5703125" style="64" customWidth="1"/>
    <col min="2575" max="2575" width="14.5703125" style="64" customWidth="1"/>
    <col min="2576" max="2576" width="2.5703125" style="64" customWidth="1"/>
    <col min="2577" max="2577" width="14.5703125" style="64" customWidth="1"/>
    <col min="2578" max="2578" width="2.5703125" style="64" customWidth="1"/>
    <col min="2579" max="2579" width="14.5703125" style="64" customWidth="1"/>
    <col min="2580" max="2580" width="2.5703125" style="64" customWidth="1"/>
    <col min="2581" max="2581" width="14.5703125" style="64" customWidth="1"/>
    <col min="2582" max="2582" width="2.5703125" style="64" customWidth="1"/>
    <col min="2583" max="2583" width="14.5703125" style="64" customWidth="1"/>
    <col min="2584" max="2584" width="1.5703125" style="64" customWidth="1"/>
    <col min="2585" max="2824" width="10.5703125" style="64"/>
    <col min="2825" max="2825" width="46.42578125" style="64" customWidth="1"/>
    <col min="2826" max="2826" width="5.5703125" style="64" customWidth="1"/>
    <col min="2827" max="2827" width="14.5703125" style="64" customWidth="1"/>
    <col min="2828" max="2828" width="2.5703125" style="64" customWidth="1"/>
    <col min="2829" max="2829" width="14.5703125" style="64" customWidth="1"/>
    <col min="2830" max="2830" width="2.5703125" style="64" customWidth="1"/>
    <col min="2831" max="2831" width="14.5703125" style="64" customWidth="1"/>
    <col min="2832" max="2832" width="2.5703125" style="64" customWidth="1"/>
    <col min="2833" max="2833" width="14.5703125" style="64" customWidth="1"/>
    <col min="2834" max="2834" width="2.5703125" style="64" customWidth="1"/>
    <col min="2835" max="2835" width="14.5703125" style="64" customWidth="1"/>
    <col min="2836" max="2836" width="2.5703125" style="64" customWidth="1"/>
    <col min="2837" max="2837" width="14.5703125" style="64" customWidth="1"/>
    <col min="2838" max="2838" width="2.5703125" style="64" customWidth="1"/>
    <col min="2839" max="2839" width="14.5703125" style="64" customWidth="1"/>
    <col min="2840" max="2840" width="1.5703125" style="64" customWidth="1"/>
    <col min="2841" max="3080" width="10.5703125" style="64"/>
    <col min="3081" max="3081" width="46.42578125" style="64" customWidth="1"/>
    <col min="3082" max="3082" width="5.5703125" style="64" customWidth="1"/>
    <col min="3083" max="3083" width="14.5703125" style="64" customWidth="1"/>
    <col min="3084" max="3084" width="2.5703125" style="64" customWidth="1"/>
    <col min="3085" max="3085" width="14.5703125" style="64" customWidth="1"/>
    <col min="3086" max="3086" width="2.5703125" style="64" customWidth="1"/>
    <col min="3087" max="3087" width="14.5703125" style="64" customWidth="1"/>
    <col min="3088" max="3088" width="2.5703125" style="64" customWidth="1"/>
    <col min="3089" max="3089" width="14.5703125" style="64" customWidth="1"/>
    <col min="3090" max="3090" width="2.5703125" style="64" customWidth="1"/>
    <col min="3091" max="3091" width="14.5703125" style="64" customWidth="1"/>
    <col min="3092" max="3092" width="2.5703125" style="64" customWidth="1"/>
    <col min="3093" max="3093" width="14.5703125" style="64" customWidth="1"/>
    <col min="3094" max="3094" width="2.5703125" style="64" customWidth="1"/>
    <col min="3095" max="3095" width="14.5703125" style="64" customWidth="1"/>
    <col min="3096" max="3096" width="1.5703125" style="64" customWidth="1"/>
    <col min="3097" max="3336" width="10.5703125" style="64"/>
    <col min="3337" max="3337" width="46.42578125" style="64" customWidth="1"/>
    <col min="3338" max="3338" width="5.5703125" style="64" customWidth="1"/>
    <col min="3339" max="3339" width="14.5703125" style="64" customWidth="1"/>
    <col min="3340" max="3340" width="2.5703125" style="64" customWidth="1"/>
    <col min="3341" max="3341" width="14.5703125" style="64" customWidth="1"/>
    <col min="3342" max="3342" width="2.5703125" style="64" customWidth="1"/>
    <col min="3343" max="3343" width="14.5703125" style="64" customWidth="1"/>
    <col min="3344" max="3344" width="2.5703125" style="64" customWidth="1"/>
    <col min="3345" max="3345" width="14.5703125" style="64" customWidth="1"/>
    <col min="3346" max="3346" width="2.5703125" style="64" customWidth="1"/>
    <col min="3347" max="3347" width="14.5703125" style="64" customWidth="1"/>
    <col min="3348" max="3348" width="2.5703125" style="64" customWidth="1"/>
    <col min="3349" max="3349" width="14.5703125" style="64" customWidth="1"/>
    <col min="3350" max="3350" width="2.5703125" style="64" customWidth="1"/>
    <col min="3351" max="3351" width="14.5703125" style="64" customWidth="1"/>
    <col min="3352" max="3352" width="1.5703125" style="64" customWidth="1"/>
    <col min="3353" max="3592" width="10.5703125" style="64"/>
    <col min="3593" max="3593" width="46.42578125" style="64" customWidth="1"/>
    <col min="3594" max="3594" width="5.5703125" style="64" customWidth="1"/>
    <col min="3595" max="3595" width="14.5703125" style="64" customWidth="1"/>
    <col min="3596" max="3596" width="2.5703125" style="64" customWidth="1"/>
    <col min="3597" max="3597" width="14.5703125" style="64" customWidth="1"/>
    <col min="3598" max="3598" width="2.5703125" style="64" customWidth="1"/>
    <col min="3599" max="3599" width="14.5703125" style="64" customWidth="1"/>
    <col min="3600" max="3600" width="2.5703125" style="64" customWidth="1"/>
    <col min="3601" max="3601" width="14.5703125" style="64" customWidth="1"/>
    <col min="3602" max="3602" width="2.5703125" style="64" customWidth="1"/>
    <col min="3603" max="3603" width="14.5703125" style="64" customWidth="1"/>
    <col min="3604" max="3604" width="2.5703125" style="64" customWidth="1"/>
    <col min="3605" max="3605" width="14.5703125" style="64" customWidth="1"/>
    <col min="3606" max="3606" width="2.5703125" style="64" customWidth="1"/>
    <col min="3607" max="3607" width="14.5703125" style="64" customWidth="1"/>
    <col min="3608" max="3608" width="1.5703125" style="64" customWidth="1"/>
    <col min="3609" max="3848" width="10.5703125" style="64"/>
    <col min="3849" max="3849" width="46.42578125" style="64" customWidth="1"/>
    <col min="3850" max="3850" width="5.5703125" style="64" customWidth="1"/>
    <col min="3851" max="3851" width="14.5703125" style="64" customWidth="1"/>
    <col min="3852" max="3852" width="2.5703125" style="64" customWidth="1"/>
    <col min="3853" max="3853" width="14.5703125" style="64" customWidth="1"/>
    <col min="3854" max="3854" width="2.5703125" style="64" customWidth="1"/>
    <col min="3855" max="3855" width="14.5703125" style="64" customWidth="1"/>
    <col min="3856" max="3856" width="2.5703125" style="64" customWidth="1"/>
    <col min="3857" max="3857" width="14.5703125" style="64" customWidth="1"/>
    <col min="3858" max="3858" width="2.5703125" style="64" customWidth="1"/>
    <col min="3859" max="3859" width="14.5703125" style="64" customWidth="1"/>
    <col min="3860" max="3860" width="2.5703125" style="64" customWidth="1"/>
    <col min="3861" max="3861" width="14.5703125" style="64" customWidth="1"/>
    <col min="3862" max="3862" width="2.5703125" style="64" customWidth="1"/>
    <col min="3863" max="3863" width="14.5703125" style="64" customWidth="1"/>
    <col min="3864" max="3864" width="1.5703125" style="64" customWidth="1"/>
    <col min="3865" max="4104" width="10.5703125" style="64"/>
    <col min="4105" max="4105" width="46.42578125" style="64" customWidth="1"/>
    <col min="4106" max="4106" width="5.5703125" style="64" customWidth="1"/>
    <col min="4107" max="4107" width="14.5703125" style="64" customWidth="1"/>
    <col min="4108" max="4108" width="2.5703125" style="64" customWidth="1"/>
    <col min="4109" max="4109" width="14.5703125" style="64" customWidth="1"/>
    <col min="4110" max="4110" width="2.5703125" style="64" customWidth="1"/>
    <col min="4111" max="4111" width="14.5703125" style="64" customWidth="1"/>
    <col min="4112" max="4112" width="2.5703125" style="64" customWidth="1"/>
    <col min="4113" max="4113" width="14.5703125" style="64" customWidth="1"/>
    <col min="4114" max="4114" width="2.5703125" style="64" customWidth="1"/>
    <col min="4115" max="4115" width="14.5703125" style="64" customWidth="1"/>
    <col min="4116" max="4116" width="2.5703125" style="64" customWidth="1"/>
    <col min="4117" max="4117" width="14.5703125" style="64" customWidth="1"/>
    <col min="4118" max="4118" width="2.5703125" style="64" customWidth="1"/>
    <col min="4119" max="4119" width="14.5703125" style="64" customWidth="1"/>
    <col min="4120" max="4120" width="1.5703125" style="64" customWidth="1"/>
    <col min="4121" max="4360" width="10.5703125" style="64"/>
    <col min="4361" max="4361" width="46.42578125" style="64" customWidth="1"/>
    <col min="4362" max="4362" width="5.5703125" style="64" customWidth="1"/>
    <col min="4363" max="4363" width="14.5703125" style="64" customWidth="1"/>
    <col min="4364" max="4364" width="2.5703125" style="64" customWidth="1"/>
    <col min="4365" max="4365" width="14.5703125" style="64" customWidth="1"/>
    <col min="4366" max="4366" width="2.5703125" style="64" customWidth="1"/>
    <col min="4367" max="4367" width="14.5703125" style="64" customWidth="1"/>
    <col min="4368" max="4368" width="2.5703125" style="64" customWidth="1"/>
    <col min="4369" max="4369" width="14.5703125" style="64" customWidth="1"/>
    <col min="4370" max="4370" width="2.5703125" style="64" customWidth="1"/>
    <col min="4371" max="4371" width="14.5703125" style="64" customWidth="1"/>
    <col min="4372" max="4372" width="2.5703125" style="64" customWidth="1"/>
    <col min="4373" max="4373" width="14.5703125" style="64" customWidth="1"/>
    <col min="4374" max="4374" width="2.5703125" style="64" customWidth="1"/>
    <col min="4375" max="4375" width="14.5703125" style="64" customWidth="1"/>
    <col min="4376" max="4376" width="1.5703125" style="64" customWidth="1"/>
    <col min="4377" max="4616" width="10.5703125" style="64"/>
    <col min="4617" max="4617" width="46.42578125" style="64" customWidth="1"/>
    <col min="4618" max="4618" width="5.5703125" style="64" customWidth="1"/>
    <col min="4619" max="4619" width="14.5703125" style="64" customWidth="1"/>
    <col min="4620" max="4620" width="2.5703125" style="64" customWidth="1"/>
    <col min="4621" max="4621" width="14.5703125" style="64" customWidth="1"/>
    <col min="4622" max="4622" width="2.5703125" style="64" customWidth="1"/>
    <col min="4623" max="4623" width="14.5703125" style="64" customWidth="1"/>
    <col min="4624" max="4624" width="2.5703125" style="64" customWidth="1"/>
    <col min="4625" max="4625" width="14.5703125" style="64" customWidth="1"/>
    <col min="4626" max="4626" width="2.5703125" style="64" customWidth="1"/>
    <col min="4627" max="4627" width="14.5703125" style="64" customWidth="1"/>
    <col min="4628" max="4628" width="2.5703125" style="64" customWidth="1"/>
    <col min="4629" max="4629" width="14.5703125" style="64" customWidth="1"/>
    <col min="4630" max="4630" width="2.5703125" style="64" customWidth="1"/>
    <col min="4631" max="4631" width="14.5703125" style="64" customWidth="1"/>
    <col min="4632" max="4632" width="1.5703125" style="64" customWidth="1"/>
    <col min="4633" max="4872" width="10.5703125" style="64"/>
    <col min="4873" max="4873" width="46.42578125" style="64" customWidth="1"/>
    <col min="4874" max="4874" width="5.5703125" style="64" customWidth="1"/>
    <col min="4875" max="4875" width="14.5703125" style="64" customWidth="1"/>
    <col min="4876" max="4876" width="2.5703125" style="64" customWidth="1"/>
    <col min="4877" max="4877" width="14.5703125" style="64" customWidth="1"/>
    <col min="4878" max="4878" width="2.5703125" style="64" customWidth="1"/>
    <col min="4879" max="4879" width="14.5703125" style="64" customWidth="1"/>
    <col min="4880" max="4880" width="2.5703125" style="64" customWidth="1"/>
    <col min="4881" max="4881" width="14.5703125" style="64" customWidth="1"/>
    <col min="4882" max="4882" width="2.5703125" style="64" customWidth="1"/>
    <col min="4883" max="4883" width="14.5703125" style="64" customWidth="1"/>
    <col min="4884" max="4884" width="2.5703125" style="64" customWidth="1"/>
    <col min="4885" max="4885" width="14.5703125" style="64" customWidth="1"/>
    <col min="4886" max="4886" width="2.5703125" style="64" customWidth="1"/>
    <col min="4887" max="4887" width="14.5703125" style="64" customWidth="1"/>
    <col min="4888" max="4888" width="1.5703125" style="64" customWidth="1"/>
    <col min="4889" max="5128" width="10.5703125" style="64"/>
    <col min="5129" max="5129" width="46.42578125" style="64" customWidth="1"/>
    <col min="5130" max="5130" width="5.5703125" style="64" customWidth="1"/>
    <col min="5131" max="5131" width="14.5703125" style="64" customWidth="1"/>
    <col min="5132" max="5132" width="2.5703125" style="64" customWidth="1"/>
    <col min="5133" max="5133" width="14.5703125" style="64" customWidth="1"/>
    <col min="5134" max="5134" width="2.5703125" style="64" customWidth="1"/>
    <col min="5135" max="5135" width="14.5703125" style="64" customWidth="1"/>
    <col min="5136" max="5136" width="2.5703125" style="64" customWidth="1"/>
    <col min="5137" max="5137" width="14.5703125" style="64" customWidth="1"/>
    <col min="5138" max="5138" width="2.5703125" style="64" customWidth="1"/>
    <col min="5139" max="5139" width="14.5703125" style="64" customWidth="1"/>
    <col min="5140" max="5140" width="2.5703125" style="64" customWidth="1"/>
    <col min="5141" max="5141" width="14.5703125" style="64" customWidth="1"/>
    <col min="5142" max="5142" width="2.5703125" style="64" customWidth="1"/>
    <col min="5143" max="5143" width="14.5703125" style="64" customWidth="1"/>
    <col min="5144" max="5144" width="1.5703125" style="64" customWidth="1"/>
    <col min="5145" max="5384" width="10.5703125" style="64"/>
    <col min="5385" max="5385" width="46.42578125" style="64" customWidth="1"/>
    <col min="5386" max="5386" width="5.5703125" style="64" customWidth="1"/>
    <col min="5387" max="5387" width="14.5703125" style="64" customWidth="1"/>
    <col min="5388" max="5388" width="2.5703125" style="64" customWidth="1"/>
    <col min="5389" max="5389" width="14.5703125" style="64" customWidth="1"/>
    <col min="5390" max="5390" width="2.5703125" style="64" customWidth="1"/>
    <col min="5391" max="5391" width="14.5703125" style="64" customWidth="1"/>
    <col min="5392" max="5392" width="2.5703125" style="64" customWidth="1"/>
    <col min="5393" max="5393" width="14.5703125" style="64" customWidth="1"/>
    <col min="5394" max="5394" width="2.5703125" style="64" customWidth="1"/>
    <col min="5395" max="5395" width="14.5703125" style="64" customWidth="1"/>
    <col min="5396" max="5396" width="2.5703125" style="64" customWidth="1"/>
    <col min="5397" max="5397" width="14.5703125" style="64" customWidth="1"/>
    <col min="5398" max="5398" width="2.5703125" style="64" customWidth="1"/>
    <col min="5399" max="5399" width="14.5703125" style="64" customWidth="1"/>
    <col min="5400" max="5400" width="1.5703125" style="64" customWidth="1"/>
    <col min="5401" max="5640" width="10.5703125" style="64"/>
    <col min="5641" max="5641" width="46.42578125" style="64" customWidth="1"/>
    <col min="5642" max="5642" width="5.5703125" style="64" customWidth="1"/>
    <col min="5643" max="5643" width="14.5703125" style="64" customWidth="1"/>
    <col min="5644" max="5644" width="2.5703125" style="64" customWidth="1"/>
    <col min="5645" max="5645" width="14.5703125" style="64" customWidth="1"/>
    <col min="5646" max="5646" width="2.5703125" style="64" customWidth="1"/>
    <col min="5647" max="5647" width="14.5703125" style="64" customWidth="1"/>
    <col min="5648" max="5648" width="2.5703125" style="64" customWidth="1"/>
    <col min="5649" max="5649" width="14.5703125" style="64" customWidth="1"/>
    <col min="5650" max="5650" width="2.5703125" style="64" customWidth="1"/>
    <col min="5651" max="5651" width="14.5703125" style="64" customWidth="1"/>
    <col min="5652" max="5652" width="2.5703125" style="64" customWidth="1"/>
    <col min="5653" max="5653" width="14.5703125" style="64" customWidth="1"/>
    <col min="5654" max="5654" width="2.5703125" style="64" customWidth="1"/>
    <col min="5655" max="5655" width="14.5703125" style="64" customWidth="1"/>
    <col min="5656" max="5656" width="1.5703125" style="64" customWidth="1"/>
    <col min="5657" max="5896" width="10.5703125" style="64"/>
    <col min="5897" max="5897" width="46.42578125" style="64" customWidth="1"/>
    <col min="5898" max="5898" width="5.5703125" style="64" customWidth="1"/>
    <col min="5899" max="5899" width="14.5703125" style="64" customWidth="1"/>
    <col min="5900" max="5900" width="2.5703125" style="64" customWidth="1"/>
    <col min="5901" max="5901" width="14.5703125" style="64" customWidth="1"/>
    <col min="5902" max="5902" width="2.5703125" style="64" customWidth="1"/>
    <col min="5903" max="5903" width="14.5703125" style="64" customWidth="1"/>
    <col min="5904" max="5904" width="2.5703125" style="64" customWidth="1"/>
    <col min="5905" max="5905" width="14.5703125" style="64" customWidth="1"/>
    <col min="5906" max="5906" width="2.5703125" style="64" customWidth="1"/>
    <col min="5907" max="5907" width="14.5703125" style="64" customWidth="1"/>
    <col min="5908" max="5908" width="2.5703125" style="64" customWidth="1"/>
    <col min="5909" max="5909" width="14.5703125" style="64" customWidth="1"/>
    <col min="5910" max="5910" width="2.5703125" style="64" customWidth="1"/>
    <col min="5911" max="5911" width="14.5703125" style="64" customWidth="1"/>
    <col min="5912" max="5912" width="1.5703125" style="64" customWidth="1"/>
    <col min="5913" max="6152" width="10.5703125" style="64"/>
    <col min="6153" max="6153" width="46.42578125" style="64" customWidth="1"/>
    <col min="6154" max="6154" width="5.5703125" style="64" customWidth="1"/>
    <col min="6155" max="6155" width="14.5703125" style="64" customWidth="1"/>
    <col min="6156" max="6156" width="2.5703125" style="64" customWidth="1"/>
    <col min="6157" max="6157" width="14.5703125" style="64" customWidth="1"/>
    <col min="6158" max="6158" width="2.5703125" style="64" customWidth="1"/>
    <col min="6159" max="6159" width="14.5703125" style="64" customWidth="1"/>
    <col min="6160" max="6160" width="2.5703125" style="64" customWidth="1"/>
    <col min="6161" max="6161" width="14.5703125" style="64" customWidth="1"/>
    <col min="6162" max="6162" width="2.5703125" style="64" customWidth="1"/>
    <col min="6163" max="6163" width="14.5703125" style="64" customWidth="1"/>
    <col min="6164" max="6164" width="2.5703125" style="64" customWidth="1"/>
    <col min="6165" max="6165" width="14.5703125" style="64" customWidth="1"/>
    <col min="6166" max="6166" width="2.5703125" style="64" customWidth="1"/>
    <col min="6167" max="6167" width="14.5703125" style="64" customWidth="1"/>
    <col min="6168" max="6168" width="1.5703125" style="64" customWidth="1"/>
    <col min="6169" max="6408" width="10.5703125" style="64"/>
    <col min="6409" max="6409" width="46.42578125" style="64" customWidth="1"/>
    <col min="6410" max="6410" width="5.5703125" style="64" customWidth="1"/>
    <col min="6411" max="6411" width="14.5703125" style="64" customWidth="1"/>
    <col min="6412" max="6412" width="2.5703125" style="64" customWidth="1"/>
    <col min="6413" max="6413" width="14.5703125" style="64" customWidth="1"/>
    <col min="6414" max="6414" width="2.5703125" style="64" customWidth="1"/>
    <col min="6415" max="6415" width="14.5703125" style="64" customWidth="1"/>
    <col min="6416" max="6416" width="2.5703125" style="64" customWidth="1"/>
    <col min="6417" max="6417" width="14.5703125" style="64" customWidth="1"/>
    <col min="6418" max="6418" width="2.5703125" style="64" customWidth="1"/>
    <col min="6419" max="6419" width="14.5703125" style="64" customWidth="1"/>
    <col min="6420" max="6420" width="2.5703125" style="64" customWidth="1"/>
    <col min="6421" max="6421" width="14.5703125" style="64" customWidth="1"/>
    <col min="6422" max="6422" width="2.5703125" style="64" customWidth="1"/>
    <col min="6423" max="6423" width="14.5703125" style="64" customWidth="1"/>
    <col min="6424" max="6424" width="1.5703125" style="64" customWidth="1"/>
    <col min="6425" max="6664" width="10.5703125" style="64"/>
    <col min="6665" max="6665" width="46.42578125" style="64" customWidth="1"/>
    <col min="6666" max="6666" width="5.5703125" style="64" customWidth="1"/>
    <col min="6667" max="6667" width="14.5703125" style="64" customWidth="1"/>
    <col min="6668" max="6668" width="2.5703125" style="64" customWidth="1"/>
    <col min="6669" max="6669" width="14.5703125" style="64" customWidth="1"/>
    <col min="6670" max="6670" width="2.5703125" style="64" customWidth="1"/>
    <col min="6671" max="6671" width="14.5703125" style="64" customWidth="1"/>
    <col min="6672" max="6672" width="2.5703125" style="64" customWidth="1"/>
    <col min="6673" max="6673" width="14.5703125" style="64" customWidth="1"/>
    <col min="6674" max="6674" width="2.5703125" style="64" customWidth="1"/>
    <col min="6675" max="6675" width="14.5703125" style="64" customWidth="1"/>
    <col min="6676" max="6676" width="2.5703125" style="64" customWidth="1"/>
    <col min="6677" max="6677" width="14.5703125" style="64" customWidth="1"/>
    <col min="6678" max="6678" width="2.5703125" style="64" customWidth="1"/>
    <col min="6679" max="6679" width="14.5703125" style="64" customWidth="1"/>
    <col min="6680" max="6680" width="1.5703125" style="64" customWidth="1"/>
    <col min="6681" max="6920" width="10.5703125" style="64"/>
    <col min="6921" max="6921" width="46.42578125" style="64" customWidth="1"/>
    <col min="6922" max="6922" width="5.5703125" style="64" customWidth="1"/>
    <col min="6923" max="6923" width="14.5703125" style="64" customWidth="1"/>
    <col min="6924" max="6924" width="2.5703125" style="64" customWidth="1"/>
    <col min="6925" max="6925" width="14.5703125" style="64" customWidth="1"/>
    <col min="6926" max="6926" width="2.5703125" style="64" customWidth="1"/>
    <col min="6927" max="6927" width="14.5703125" style="64" customWidth="1"/>
    <col min="6928" max="6928" width="2.5703125" style="64" customWidth="1"/>
    <col min="6929" max="6929" width="14.5703125" style="64" customWidth="1"/>
    <col min="6930" max="6930" width="2.5703125" style="64" customWidth="1"/>
    <col min="6931" max="6931" width="14.5703125" style="64" customWidth="1"/>
    <col min="6932" max="6932" width="2.5703125" style="64" customWidth="1"/>
    <col min="6933" max="6933" width="14.5703125" style="64" customWidth="1"/>
    <col min="6934" max="6934" width="2.5703125" style="64" customWidth="1"/>
    <col min="6935" max="6935" width="14.5703125" style="64" customWidth="1"/>
    <col min="6936" max="6936" width="1.5703125" style="64" customWidth="1"/>
    <col min="6937" max="7176" width="10.5703125" style="64"/>
    <col min="7177" max="7177" width="46.42578125" style="64" customWidth="1"/>
    <col min="7178" max="7178" width="5.5703125" style="64" customWidth="1"/>
    <col min="7179" max="7179" width="14.5703125" style="64" customWidth="1"/>
    <col min="7180" max="7180" width="2.5703125" style="64" customWidth="1"/>
    <col min="7181" max="7181" width="14.5703125" style="64" customWidth="1"/>
    <col min="7182" max="7182" width="2.5703125" style="64" customWidth="1"/>
    <col min="7183" max="7183" width="14.5703125" style="64" customWidth="1"/>
    <col min="7184" max="7184" width="2.5703125" style="64" customWidth="1"/>
    <col min="7185" max="7185" width="14.5703125" style="64" customWidth="1"/>
    <col min="7186" max="7186" width="2.5703125" style="64" customWidth="1"/>
    <col min="7187" max="7187" width="14.5703125" style="64" customWidth="1"/>
    <col min="7188" max="7188" width="2.5703125" style="64" customWidth="1"/>
    <col min="7189" max="7189" width="14.5703125" style="64" customWidth="1"/>
    <col min="7190" max="7190" width="2.5703125" style="64" customWidth="1"/>
    <col min="7191" max="7191" width="14.5703125" style="64" customWidth="1"/>
    <col min="7192" max="7192" width="1.5703125" style="64" customWidth="1"/>
    <col min="7193" max="7432" width="10.5703125" style="64"/>
    <col min="7433" max="7433" width="46.42578125" style="64" customWidth="1"/>
    <col min="7434" max="7434" width="5.5703125" style="64" customWidth="1"/>
    <col min="7435" max="7435" width="14.5703125" style="64" customWidth="1"/>
    <col min="7436" max="7436" width="2.5703125" style="64" customWidth="1"/>
    <col min="7437" max="7437" width="14.5703125" style="64" customWidth="1"/>
    <col min="7438" max="7438" width="2.5703125" style="64" customWidth="1"/>
    <col min="7439" max="7439" width="14.5703125" style="64" customWidth="1"/>
    <col min="7440" max="7440" width="2.5703125" style="64" customWidth="1"/>
    <col min="7441" max="7441" width="14.5703125" style="64" customWidth="1"/>
    <col min="7442" max="7442" width="2.5703125" style="64" customWidth="1"/>
    <col min="7443" max="7443" width="14.5703125" style="64" customWidth="1"/>
    <col min="7444" max="7444" width="2.5703125" style="64" customWidth="1"/>
    <col min="7445" max="7445" width="14.5703125" style="64" customWidth="1"/>
    <col min="7446" max="7446" width="2.5703125" style="64" customWidth="1"/>
    <col min="7447" max="7447" width="14.5703125" style="64" customWidth="1"/>
    <col min="7448" max="7448" width="1.5703125" style="64" customWidth="1"/>
    <col min="7449" max="7688" width="10.5703125" style="64"/>
    <col min="7689" max="7689" width="46.42578125" style="64" customWidth="1"/>
    <col min="7690" max="7690" width="5.5703125" style="64" customWidth="1"/>
    <col min="7691" max="7691" width="14.5703125" style="64" customWidth="1"/>
    <col min="7692" max="7692" width="2.5703125" style="64" customWidth="1"/>
    <col min="7693" max="7693" width="14.5703125" style="64" customWidth="1"/>
    <col min="7694" max="7694" width="2.5703125" style="64" customWidth="1"/>
    <col min="7695" max="7695" width="14.5703125" style="64" customWidth="1"/>
    <col min="7696" max="7696" width="2.5703125" style="64" customWidth="1"/>
    <col min="7697" max="7697" width="14.5703125" style="64" customWidth="1"/>
    <col min="7698" max="7698" width="2.5703125" style="64" customWidth="1"/>
    <col min="7699" max="7699" width="14.5703125" style="64" customWidth="1"/>
    <col min="7700" max="7700" width="2.5703125" style="64" customWidth="1"/>
    <col min="7701" max="7701" width="14.5703125" style="64" customWidth="1"/>
    <col min="7702" max="7702" width="2.5703125" style="64" customWidth="1"/>
    <col min="7703" max="7703" width="14.5703125" style="64" customWidth="1"/>
    <col min="7704" max="7704" width="1.5703125" style="64" customWidth="1"/>
    <col min="7705" max="7944" width="10.5703125" style="64"/>
    <col min="7945" max="7945" width="46.42578125" style="64" customWidth="1"/>
    <col min="7946" max="7946" width="5.5703125" style="64" customWidth="1"/>
    <col min="7947" max="7947" width="14.5703125" style="64" customWidth="1"/>
    <col min="7948" max="7948" width="2.5703125" style="64" customWidth="1"/>
    <col min="7949" max="7949" width="14.5703125" style="64" customWidth="1"/>
    <col min="7950" max="7950" width="2.5703125" style="64" customWidth="1"/>
    <col min="7951" max="7951" width="14.5703125" style="64" customWidth="1"/>
    <col min="7952" max="7952" width="2.5703125" style="64" customWidth="1"/>
    <col min="7953" max="7953" width="14.5703125" style="64" customWidth="1"/>
    <col min="7954" max="7954" width="2.5703125" style="64" customWidth="1"/>
    <col min="7955" max="7955" width="14.5703125" style="64" customWidth="1"/>
    <col min="7956" max="7956" width="2.5703125" style="64" customWidth="1"/>
    <col min="7957" max="7957" width="14.5703125" style="64" customWidth="1"/>
    <col min="7958" max="7958" width="2.5703125" style="64" customWidth="1"/>
    <col min="7959" max="7959" width="14.5703125" style="64" customWidth="1"/>
    <col min="7960" max="7960" width="1.5703125" style="64" customWidth="1"/>
    <col min="7961" max="8200" width="10.5703125" style="64"/>
    <col min="8201" max="8201" width="46.42578125" style="64" customWidth="1"/>
    <col min="8202" max="8202" width="5.5703125" style="64" customWidth="1"/>
    <col min="8203" max="8203" width="14.5703125" style="64" customWidth="1"/>
    <col min="8204" max="8204" width="2.5703125" style="64" customWidth="1"/>
    <col min="8205" max="8205" width="14.5703125" style="64" customWidth="1"/>
    <col min="8206" max="8206" width="2.5703125" style="64" customWidth="1"/>
    <col min="8207" max="8207" width="14.5703125" style="64" customWidth="1"/>
    <col min="8208" max="8208" width="2.5703125" style="64" customWidth="1"/>
    <col min="8209" max="8209" width="14.5703125" style="64" customWidth="1"/>
    <col min="8210" max="8210" width="2.5703125" style="64" customWidth="1"/>
    <col min="8211" max="8211" width="14.5703125" style="64" customWidth="1"/>
    <col min="8212" max="8212" width="2.5703125" style="64" customWidth="1"/>
    <col min="8213" max="8213" width="14.5703125" style="64" customWidth="1"/>
    <col min="8214" max="8214" width="2.5703125" style="64" customWidth="1"/>
    <col min="8215" max="8215" width="14.5703125" style="64" customWidth="1"/>
    <col min="8216" max="8216" width="1.5703125" style="64" customWidth="1"/>
    <col min="8217" max="8456" width="10.5703125" style="64"/>
    <col min="8457" max="8457" width="46.42578125" style="64" customWidth="1"/>
    <col min="8458" max="8458" width="5.5703125" style="64" customWidth="1"/>
    <col min="8459" max="8459" width="14.5703125" style="64" customWidth="1"/>
    <col min="8460" max="8460" width="2.5703125" style="64" customWidth="1"/>
    <col min="8461" max="8461" width="14.5703125" style="64" customWidth="1"/>
    <col min="8462" max="8462" width="2.5703125" style="64" customWidth="1"/>
    <col min="8463" max="8463" width="14.5703125" style="64" customWidth="1"/>
    <col min="8464" max="8464" width="2.5703125" style="64" customWidth="1"/>
    <col min="8465" max="8465" width="14.5703125" style="64" customWidth="1"/>
    <col min="8466" max="8466" width="2.5703125" style="64" customWidth="1"/>
    <col min="8467" max="8467" width="14.5703125" style="64" customWidth="1"/>
    <col min="8468" max="8468" width="2.5703125" style="64" customWidth="1"/>
    <col min="8469" max="8469" width="14.5703125" style="64" customWidth="1"/>
    <col min="8470" max="8470" width="2.5703125" style="64" customWidth="1"/>
    <col min="8471" max="8471" width="14.5703125" style="64" customWidth="1"/>
    <col min="8472" max="8472" width="1.5703125" style="64" customWidth="1"/>
    <col min="8473" max="8712" width="10.5703125" style="64"/>
    <col min="8713" max="8713" width="46.42578125" style="64" customWidth="1"/>
    <col min="8714" max="8714" width="5.5703125" style="64" customWidth="1"/>
    <col min="8715" max="8715" width="14.5703125" style="64" customWidth="1"/>
    <col min="8716" max="8716" width="2.5703125" style="64" customWidth="1"/>
    <col min="8717" max="8717" width="14.5703125" style="64" customWidth="1"/>
    <col min="8718" max="8718" width="2.5703125" style="64" customWidth="1"/>
    <col min="8719" max="8719" width="14.5703125" style="64" customWidth="1"/>
    <col min="8720" max="8720" width="2.5703125" style="64" customWidth="1"/>
    <col min="8721" max="8721" width="14.5703125" style="64" customWidth="1"/>
    <col min="8722" max="8722" width="2.5703125" style="64" customWidth="1"/>
    <col min="8723" max="8723" width="14.5703125" style="64" customWidth="1"/>
    <col min="8724" max="8724" width="2.5703125" style="64" customWidth="1"/>
    <col min="8725" max="8725" width="14.5703125" style="64" customWidth="1"/>
    <col min="8726" max="8726" width="2.5703125" style="64" customWidth="1"/>
    <col min="8727" max="8727" width="14.5703125" style="64" customWidth="1"/>
    <col min="8728" max="8728" width="1.5703125" style="64" customWidth="1"/>
    <col min="8729" max="8968" width="10.5703125" style="64"/>
    <col min="8969" max="8969" width="46.42578125" style="64" customWidth="1"/>
    <col min="8970" max="8970" width="5.5703125" style="64" customWidth="1"/>
    <col min="8971" max="8971" width="14.5703125" style="64" customWidth="1"/>
    <col min="8972" max="8972" width="2.5703125" style="64" customWidth="1"/>
    <col min="8973" max="8973" width="14.5703125" style="64" customWidth="1"/>
    <col min="8974" max="8974" width="2.5703125" style="64" customWidth="1"/>
    <col min="8975" max="8975" width="14.5703125" style="64" customWidth="1"/>
    <col min="8976" max="8976" width="2.5703125" style="64" customWidth="1"/>
    <col min="8977" max="8977" width="14.5703125" style="64" customWidth="1"/>
    <col min="8978" max="8978" width="2.5703125" style="64" customWidth="1"/>
    <col min="8979" max="8979" width="14.5703125" style="64" customWidth="1"/>
    <col min="8980" max="8980" width="2.5703125" style="64" customWidth="1"/>
    <col min="8981" max="8981" width="14.5703125" style="64" customWidth="1"/>
    <col min="8982" max="8982" width="2.5703125" style="64" customWidth="1"/>
    <col min="8983" max="8983" width="14.5703125" style="64" customWidth="1"/>
    <col min="8984" max="8984" width="1.5703125" style="64" customWidth="1"/>
    <col min="8985" max="9224" width="10.5703125" style="64"/>
    <col min="9225" max="9225" width="46.42578125" style="64" customWidth="1"/>
    <col min="9226" max="9226" width="5.5703125" style="64" customWidth="1"/>
    <col min="9227" max="9227" width="14.5703125" style="64" customWidth="1"/>
    <col min="9228" max="9228" width="2.5703125" style="64" customWidth="1"/>
    <col min="9229" max="9229" width="14.5703125" style="64" customWidth="1"/>
    <col min="9230" max="9230" width="2.5703125" style="64" customWidth="1"/>
    <col min="9231" max="9231" width="14.5703125" style="64" customWidth="1"/>
    <col min="9232" max="9232" width="2.5703125" style="64" customWidth="1"/>
    <col min="9233" max="9233" width="14.5703125" style="64" customWidth="1"/>
    <col min="9234" max="9234" width="2.5703125" style="64" customWidth="1"/>
    <col min="9235" max="9235" width="14.5703125" style="64" customWidth="1"/>
    <col min="9236" max="9236" width="2.5703125" style="64" customWidth="1"/>
    <col min="9237" max="9237" width="14.5703125" style="64" customWidth="1"/>
    <col min="9238" max="9238" width="2.5703125" style="64" customWidth="1"/>
    <col min="9239" max="9239" width="14.5703125" style="64" customWidth="1"/>
    <col min="9240" max="9240" width="1.5703125" style="64" customWidth="1"/>
    <col min="9241" max="9480" width="10.5703125" style="64"/>
    <col min="9481" max="9481" width="46.42578125" style="64" customWidth="1"/>
    <col min="9482" max="9482" width="5.5703125" style="64" customWidth="1"/>
    <col min="9483" max="9483" width="14.5703125" style="64" customWidth="1"/>
    <col min="9484" max="9484" width="2.5703125" style="64" customWidth="1"/>
    <col min="9485" max="9485" width="14.5703125" style="64" customWidth="1"/>
    <col min="9486" max="9486" width="2.5703125" style="64" customWidth="1"/>
    <col min="9487" max="9487" width="14.5703125" style="64" customWidth="1"/>
    <col min="9488" max="9488" width="2.5703125" style="64" customWidth="1"/>
    <col min="9489" max="9489" width="14.5703125" style="64" customWidth="1"/>
    <col min="9490" max="9490" width="2.5703125" style="64" customWidth="1"/>
    <col min="9491" max="9491" width="14.5703125" style="64" customWidth="1"/>
    <col min="9492" max="9492" width="2.5703125" style="64" customWidth="1"/>
    <col min="9493" max="9493" width="14.5703125" style="64" customWidth="1"/>
    <col min="9494" max="9494" width="2.5703125" style="64" customWidth="1"/>
    <col min="9495" max="9495" width="14.5703125" style="64" customWidth="1"/>
    <col min="9496" max="9496" width="1.5703125" style="64" customWidth="1"/>
    <col min="9497" max="9736" width="10.5703125" style="64"/>
    <col min="9737" max="9737" width="46.42578125" style="64" customWidth="1"/>
    <col min="9738" max="9738" width="5.5703125" style="64" customWidth="1"/>
    <col min="9739" max="9739" width="14.5703125" style="64" customWidth="1"/>
    <col min="9740" max="9740" width="2.5703125" style="64" customWidth="1"/>
    <col min="9741" max="9741" width="14.5703125" style="64" customWidth="1"/>
    <col min="9742" max="9742" width="2.5703125" style="64" customWidth="1"/>
    <col min="9743" max="9743" width="14.5703125" style="64" customWidth="1"/>
    <col min="9744" max="9744" width="2.5703125" style="64" customWidth="1"/>
    <col min="9745" max="9745" width="14.5703125" style="64" customWidth="1"/>
    <col min="9746" max="9746" width="2.5703125" style="64" customWidth="1"/>
    <col min="9747" max="9747" width="14.5703125" style="64" customWidth="1"/>
    <col min="9748" max="9748" width="2.5703125" style="64" customWidth="1"/>
    <col min="9749" max="9749" width="14.5703125" style="64" customWidth="1"/>
    <col min="9750" max="9750" width="2.5703125" style="64" customWidth="1"/>
    <col min="9751" max="9751" width="14.5703125" style="64" customWidth="1"/>
    <col min="9752" max="9752" width="1.5703125" style="64" customWidth="1"/>
    <col min="9753" max="9992" width="10.5703125" style="64"/>
    <col min="9993" max="9993" width="46.42578125" style="64" customWidth="1"/>
    <col min="9994" max="9994" width="5.5703125" style="64" customWidth="1"/>
    <col min="9995" max="9995" width="14.5703125" style="64" customWidth="1"/>
    <col min="9996" max="9996" width="2.5703125" style="64" customWidth="1"/>
    <col min="9997" max="9997" width="14.5703125" style="64" customWidth="1"/>
    <col min="9998" max="9998" width="2.5703125" style="64" customWidth="1"/>
    <col min="9999" max="9999" width="14.5703125" style="64" customWidth="1"/>
    <col min="10000" max="10000" width="2.5703125" style="64" customWidth="1"/>
    <col min="10001" max="10001" width="14.5703125" style="64" customWidth="1"/>
    <col min="10002" max="10002" width="2.5703125" style="64" customWidth="1"/>
    <col min="10003" max="10003" width="14.5703125" style="64" customWidth="1"/>
    <col min="10004" max="10004" width="2.5703125" style="64" customWidth="1"/>
    <col min="10005" max="10005" width="14.5703125" style="64" customWidth="1"/>
    <col min="10006" max="10006" width="2.5703125" style="64" customWidth="1"/>
    <col min="10007" max="10007" width="14.5703125" style="64" customWidth="1"/>
    <col min="10008" max="10008" width="1.5703125" style="64" customWidth="1"/>
    <col min="10009" max="10248" width="10.5703125" style="64"/>
    <col min="10249" max="10249" width="46.42578125" style="64" customWidth="1"/>
    <col min="10250" max="10250" width="5.5703125" style="64" customWidth="1"/>
    <col min="10251" max="10251" width="14.5703125" style="64" customWidth="1"/>
    <col min="10252" max="10252" width="2.5703125" style="64" customWidth="1"/>
    <col min="10253" max="10253" width="14.5703125" style="64" customWidth="1"/>
    <col min="10254" max="10254" width="2.5703125" style="64" customWidth="1"/>
    <col min="10255" max="10255" width="14.5703125" style="64" customWidth="1"/>
    <col min="10256" max="10256" width="2.5703125" style="64" customWidth="1"/>
    <col min="10257" max="10257" width="14.5703125" style="64" customWidth="1"/>
    <col min="10258" max="10258" width="2.5703125" style="64" customWidth="1"/>
    <col min="10259" max="10259" width="14.5703125" style="64" customWidth="1"/>
    <col min="10260" max="10260" width="2.5703125" style="64" customWidth="1"/>
    <col min="10261" max="10261" width="14.5703125" style="64" customWidth="1"/>
    <col min="10262" max="10262" width="2.5703125" style="64" customWidth="1"/>
    <col min="10263" max="10263" width="14.5703125" style="64" customWidth="1"/>
    <col min="10264" max="10264" width="1.5703125" style="64" customWidth="1"/>
    <col min="10265" max="10504" width="10.5703125" style="64"/>
    <col min="10505" max="10505" width="46.42578125" style="64" customWidth="1"/>
    <col min="10506" max="10506" width="5.5703125" style="64" customWidth="1"/>
    <col min="10507" max="10507" width="14.5703125" style="64" customWidth="1"/>
    <col min="10508" max="10508" width="2.5703125" style="64" customWidth="1"/>
    <col min="10509" max="10509" width="14.5703125" style="64" customWidth="1"/>
    <col min="10510" max="10510" width="2.5703125" style="64" customWidth="1"/>
    <col min="10511" max="10511" width="14.5703125" style="64" customWidth="1"/>
    <col min="10512" max="10512" width="2.5703125" style="64" customWidth="1"/>
    <col min="10513" max="10513" width="14.5703125" style="64" customWidth="1"/>
    <col min="10514" max="10514" width="2.5703125" style="64" customWidth="1"/>
    <col min="10515" max="10515" width="14.5703125" style="64" customWidth="1"/>
    <col min="10516" max="10516" width="2.5703125" style="64" customWidth="1"/>
    <col min="10517" max="10517" width="14.5703125" style="64" customWidth="1"/>
    <col min="10518" max="10518" width="2.5703125" style="64" customWidth="1"/>
    <col min="10519" max="10519" width="14.5703125" style="64" customWidth="1"/>
    <col min="10520" max="10520" width="1.5703125" style="64" customWidth="1"/>
    <col min="10521" max="10760" width="10.5703125" style="64"/>
    <col min="10761" max="10761" width="46.42578125" style="64" customWidth="1"/>
    <col min="10762" max="10762" width="5.5703125" style="64" customWidth="1"/>
    <col min="10763" max="10763" width="14.5703125" style="64" customWidth="1"/>
    <col min="10764" max="10764" width="2.5703125" style="64" customWidth="1"/>
    <col min="10765" max="10765" width="14.5703125" style="64" customWidth="1"/>
    <col min="10766" max="10766" width="2.5703125" style="64" customWidth="1"/>
    <col min="10767" max="10767" width="14.5703125" style="64" customWidth="1"/>
    <col min="10768" max="10768" width="2.5703125" style="64" customWidth="1"/>
    <col min="10769" max="10769" width="14.5703125" style="64" customWidth="1"/>
    <col min="10770" max="10770" width="2.5703125" style="64" customWidth="1"/>
    <col min="10771" max="10771" width="14.5703125" style="64" customWidth="1"/>
    <col min="10772" max="10772" width="2.5703125" style="64" customWidth="1"/>
    <col min="10773" max="10773" width="14.5703125" style="64" customWidth="1"/>
    <col min="10774" max="10774" width="2.5703125" style="64" customWidth="1"/>
    <col min="10775" max="10775" width="14.5703125" style="64" customWidth="1"/>
    <col min="10776" max="10776" width="1.5703125" style="64" customWidth="1"/>
    <col min="10777" max="11016" width="10.5703125" style="64"/>
    <col min="11017" max="11017" width="46.42578125" style="64" customWidth="1"/>
    <col min="11018" max="11018" width="5.5703125" style="64" customWidth="1"/>
    <col min="11019" max="11019" width="14.5703125" style="64" customWidth="1"/>
    <col min="11020" max="11020" width="2.5703125" style="64" customWidth="1"/>
    <col min="11021" max="11021" width="14.5703125" style="64" customWidth="1"/>
    <col min="11022" max="11022" width="2.5703125" style="64" customWidth="1"/>
    <col min="11023" max="11023" width="14.5703125" style="64" customWidth="1"/>
    <col min="11024" max="11024" width="2.5703125" style="64" customWidth="1"/>
    <col min="11025" max="11025" width="14.5703125" style="64" customWidth="1"/>
    <col min="11026" max="11026" width="2.5703125" style="64" customWidth="1"/>
    <col min="11027" max="11027" width="14.5703125" style="64" customWidth="1"/>
    <col min="11028" max="11028" width="2.5703125" style="64" customWidth="1"/>
    <col min="11029" max="11029" width="14.5703125" style="64" customWidth="1"/>
    <col min="11030" max="11030" width="2.5703125" style="64" customWidth="1"/>
    <col min="11031" max="11031" width="14.5703125" style="64" customWidth="1"/>
    <col min="11032" max="11032" width="1.5703125" style="64" customWidth="1"/>
    <col min="11033" max="11272" width="10.5703125" style="64"/>
    <col min="11273" max="11273" width="46.42578125" style="64" customWidth="1"/>
    <col min="11274" max="11274" width="5.5703125" style="64" customWidth="1"/>
    <col min="11275" max="11275" width="14.5703125" style="64" customWidth="1"/>
    <col min="11276" max="11276" width="2.5703125" style="64" customWidth="1"/>
    <col min="11277" max="11277" width="14.5703125" style="64" customWidth="1"/>
    <col min="11278" max="11278" width="2.5703125" style="64" customWidth="1"/>
    <col min="11279" max="11279" width="14.5703125" style="64" customWidth="1"/>
    <col min="11280" max="11280" width="2.5703125" style="64" customWidth="1"/>
    <col min="11281" max="11281" width="14.5703125" style="64" customWidth="1"/>
    <col min="11282" max="11282" width="2.5703125" style="64" customWidth="1"/>
    <col min="11283" max="11283" width="14.5703125" style="64" customWidth="1"/>
    <col min="11284" max="11284" width="2.5703125" style="64" customWidth="1"/>
    <col min="11285" max="11285" width="14.5703125" style="64" customWidth="1"/>
    <col min="11286" max="11286" width="2.5703125" style="64" customWidth="1"/>
    <col min="11287" max="11287" width="14.5703125" style="64" customWidth="1"/>
    <col min="11288" max="11288" width="1.5703125" style="64" customWidth="1"/>
    <col min="11289" max="11528" width="10.5703125" style="64"/>
    <col min="11529" max="11529" width="46.42578125" style="64" customWidth="1"/>
    <col min="11530" max="11530" width="5.5703125" style="64" customWidth="1"/>
    <col min="11531" max="11531" width="14.5703125" style="64" customWidth="1"/>
    <col min="11532" max="11532" width="2.5703125" style="64" customWidth="1"/>
    <col min="11533" max="11533" width="14.5703125" style="64" customWidth="1"/>
    <col min="11534" max="11534" width="2.5703125" style="64" customWidth="1"/>
    <col min="11535" max="11535" width="14.5703125" style="64" customWidth="1"/>
    <col min="11536" max="11536" width="2.5703125" style="64" customWidth="1"/>
    <col min="11537" max="11537" width="14.5703125" style="64" customWidth="1"/>
    <col min="11538" max="11538" width="2.5703125" style="64" customWidth="1"/>
    <col min="11539" max="11539" width="14.5703125" style="64" customWidth="1"/>
    <col min="11540" max="11540" width="2.5703125" style="64" customWidth="1"/>
    <col min="11541" max="11541" width="14.5703125" style="64" customWidth="1"/>
    <col min="11542" max="11542" width="2.5703125" style="64" customWidth="1"/>
    <col min="11543" max="11543" width="14.5703125" style="64" customWidth="1"/>
    <col min="11544" max="11544" width="1.5703125" style="64" customWidth="1"/>
    <col min="11545" max="11784" width="10.5703125" style="64"/>
    <col min="11785" max="11785" width="46.42578125" style="64" customWidth="1"/>
    <col min="11786" max="11786" width="5.5703125" style="64" customWidth="1"/>
    <col min="11787" max="11787" width="14.5703125" style="64" customWidth="1"/>
    <col min="11788" max="11788" width="2.5703125" style="64" customWidth="1"/>
    <col min="11789" max="11789" width="14.5703125" style="64" customWidth="1"/>
    <col min="11790" max="11790" width="2.5703125" style="64" customWidth="1"/>
    <col min="11791" max="11791" width="14.5703125" style="64" customWidth="1"/>
    <col min="11792" max="11792" width="2.5703125" style="64" customWidth="1"/>
    <col min="11793" max="11793" width="14.5703125" style="64" customWidth="1"/>
    <col min="11794" max="11794" width="2.5703125" style="64" customWidth="1"/>
    <col min="11795" max="11795" width="14.5703125" style="64" customWidth="1"/>
    <col min="11796" max="11796" width="2.5703125" style="64" customWidth="1"/>
    <col min="11797" max="11797" width="14.5703125" style="64" customWidth="1"/>
    <col min="11798" max="11798" width="2.5703125" style="64" customWidth="1"/>
    <col min="11799" max="11799" width="14.5703125" style="64" customWidth="1"/>
    <col min="11800" max="11800" width="1.5703125" style="64" customWidth="1"/>
    <col min="11801" max="12040" width="10.5703125" style="64"/>
    <col min="12041" max="12041" width="46.42578125" style="64" customWidth="1"/>
    <col min="12042" max="12042" width="5.5703125" style="64" customWidth="1"/>
    <col min="12043" max="12043" width="14.5703125" style="64" customWidth="1"/>
    <col min="12044" max="12044" width="2.5703125" style="64" customWidth="1"/>
    <col min="12045" max="12045" width="14.5703125" style="64" customWidth="1"/>
    <col min="12046" max="12046" width="2.5703125" style="64" customWidth="1"/>
    <col min="12047" max="12047" width="14.5703125" style="64" customWidth="1"/>
    <col min="12048" max="12048" width="2.5703125" style="64" customWidth="1"/>
    <col min="12049" max="12049" width="14.5703125" style="64" customWidth="1"/>
    <col min="12050" max="12050" width="2.5703125" style="64" customWidth="1"/>
    <col min="12051" max="12051" width="14.5703125" style="64" customWidth="1"/>
    <col min="12052" max="12052" width="2.5703125" style="64" customWidth="1"/>
    <col min="12053" max="12053" width="14.5703125" style="64" customWidth="1"/>
    <col min="12054" max="12054" width="2.5703125" style="64" customWidth="1"/>
    <col min="12055" max="12055" width="14.5703125" style="64" customWidth="1"/>
    <col min="12056" max="12056" width="1.5703125" style="64" customWidth="1"/>
    <col min="12057" max="12296" width="10.5703125" style="64"/>
    <col min="12297" max="12297" width="46.42578125" style="64" customWidth="1"/>
    <col min="12298" max="12298" width="5.5703125" style="64" customWidth="1"/>
    <col min="12299" max="12299" width="14.5703125" style="64" customWidth="1"/>
    <col min="12300" max="12300" width="2.5703125" style="64" customWidth="1"/>
    <col min="12301" max="12301" width="14.5703125" style="64" customWidth="1"/>
    <col min="12302" max="12302" width="2.5703125" style="64" customWidth="1"/>
    <col min="12303" max="12303" width="14.5703125" style="64" customWidth="1"/>
    <col min="12304" max="12304" width="2.5703125" style="64" customWidth="1"/>
    <col min="12305" max="12305" width="14.5703125" style="64" customWidth="1"/>
    <col min="12306" max="12306" width="2.5703125" style="64" customWidth="1"/>
    <col min="12307" max="12307" width="14.5703125" style="64" customWidth="1"/>
    <col min="12308" max="12308" width="2.5703125" style="64" customWidth="1"/>
    <col min="12309" max="12309" width="14.5703125" style="64" customWidth="1"/>
    <col min="12310" max="12310" width="2.5703125" style="64" customWidth="1"/>
    <col min="12311" max="12311" width="14.5703125" style="64" customWidth="1"/>
    <col min="12312" max="12312" width="1.5703125" style="64" customWidth="1"/>
    <col min="12313" max="12552" width="10.5703125" style="64"/>
    <col min="12553" max="12553" width="46.42578125" style="64" customWidth="1"/>
    <col min="12554" max="12554" width="5.5703125" style="64" customWidth="1"/>
    <col min="12555" max="12555" width="14.5703125" style="64" customWidth="1"/>
    <col min="12556" max="12556" width="2.5703125" style="64" customWidth="1"/>
    <col min="12557" max="12557" width="14.5703125" style="64" customWidth="1"/>
    <col min="12558" max="12558" width="2.5703125" style="64" customWidth="1"/>
    <col min="12559" max="12559" width="14.5703125" style="64" customWidth="1"/>
    <col min="12560" max="12560" width="2.5703125" style="64" customWidth="1"/>
    <col min="12561" max="12561" width="14.5703125" style="64" customWidth="1"/>
    <col min="12562" max="12562" width="2.5703125" style="64" customWidth="1"/>
    <col min="12563" max="12563" width="14.5703125" style="64" customWidth="1"/>
    <col min="12564" max="12564" width="2.5703125" style="64" customWidth="1"/>
    <col min="12565" max="12565" width="14.5703125" style="64" customWidth="1"/>
    <col min="12566" max="12566" width="2.5703125" style="64" customWidth="1"/>
    <col min="12567" max="12567" width="14.5703125" style="64" customWidth="1"/>
    <col min="12568" max="12568" width="1.5703125" style="64" customWidth="1"/>
    <col min="12569" max="12808" width="10.5703125" style="64"/>
    <col min="12809" max="12809" width="46.42578125" style="64" customWidth="1"/>
    <col min="12810" max="12810" width="5.5703125" style="64" customWidth="1"/>
    <col min="12811" max="12811" width="14.5703125" style="64" customWidth="1"/>
    <col min="12812" max="12812" width="2.5703125" style="64" customWidth="1"/>
    <col min="12813" max="12813" width="14.5703125" style="64" customWidth="1"/>
    <col min="12814" max="12814" width="2.5703125" style="64" customWidth="1"/>
    <col min="12815" max="12815" width="14.5703125" style="64" customWidth="1"/>
    <col min="12816" max="12816" width="2.5703125" style="64" customWidth="1"/>
    <col min="12817" max="12817" width="14.5703125" style="64" customWidth="1"/>
    <col min="12818" max="12818" width="2.5703125" style="64" customWidth="1"/>
    <col min="12819" max="12819" width="14.5703125" style="64" customWidth="1"/>
    <col min="12820" max="12820" width="2.5703125" style="64" customWidth="1"/>
    <col min="12821" max="12821" width="14.5703125" style="64" customWidth="1"/>
    <col min="12822" max="12822" width="2.5703125" style="64" customWidth="1"/>
    <col min="12823" max="12823" width="14.5703125" style="64" customWidth="1"/>
    <col min="12824" max="12824" width="1.5703125" style="64" customWidth="1"/>
    <col min="12825" max="13064" width="10.5703125" style="64"/>
    <col min="13065" max="13065" width="46.42578125" style="64" customWidth="1"/>
    <col min="13066" max="13066" width="5.5703125" style="64" customWidth="1"/>
    <col min="13067" max="13067" width="14.5703125" style="64" customWidth="1"/>
    <col min="13068" max="13068" width="2.5703125" style="64" customWidth="1"/>
    <col min="13069" max="13069" width="14.5703125" style="64" customWidth="1"/>
    <col min="13070" max="13070" width="2.5703125" style="64" customWidth="1"/>
    <col min="13071" max="13071" width="14.5703125" style="64" customWidth="1"/>
    <col min="13072" max="13072" width="2.5703125" style="64" customWidth="1"/>
    <col min="13073" max="13073" width="14.5703125" style="64" customWidth="1"/>
    <col min="13074" max="13074" width="2.5703125" style="64" customWidth="1"/>
    <col min="13075" max="13075" width="14.5703125" style="64" customWidth="1"/>
    <col min="13076" max="13076" width="2.5703125" style="64" customWidth="1"/>
    <col min="13077" max="13077" width="14.5703125" style="64" customWidth="1"/>
    <col min="13078" max="13078" width="2.5703125" style="64" customWidth="1"/>
    <col min="13079" max="13079" width="14.5703125" style="64" customWidth="1"/>
    <col min="13080" max="13080" width="1.5703125" style="64" customWidth="1"/>
    <col min="13081" max="13320" width="10.5703125" style="64"/>
    <col min="13321" max="13321" width="46.42578125" style="64" customWidth="1"/>
    <col min="13322" max="13322" width="5.5703125" style="64" customWidth="1"/>
    <col min="13323" max="13323" width="14.5703125" style="64" customWidth="1"/>
    <col min="13324" max="13324" width="2.5703125" style="64" customWidth="1"/>
    <col min="13325" max="13325" width="14.5703125" style="64" customWidth="1"/>
    <col min="13326" max="13326" width="2.5703125" style="64" customWidth="1"/>
    <col min="13327" max="13327" width="14.5703125" style="64" customWidth="1"/>
    <col min="13328" max="13328" width="2.5703125" style="64" customWidth="1"/>
    <col min="13329" max="13329" width="14.5703125" style="64" customWidth="1"/>
    <col min="13330" max="13330" width="2.5703125" style="64" customWidth="1"/>
    <col min="13331" max="13331" width="14.5703125" style="64" customWidth="1"/>
    <col min="13332" max="13332" width="2.5703125" style="64" customWidth="1"/>
    <col min="13333" max="13333" width="14.5703125" style="64" customWidth="1"/>
    <col min="13334" max="13334" width="2.5703125" style="64" customWidth="1"/>
    <col min="13335" max="13335" width="14.5703125" style="64" customWidth="1"/>
    <col min="13336" max="13336" width="1.5703125" style="64" customWidth="1"/>
    <col min="13337" max="13576" width="10.5703125" style="64"/>
    <col min="13577" max="13577" width="46.42578125" style="64" customWidth="1"/>
    <col min="13578" max="13578" width="5.5703125" style="64" customWidth="1"/>
    <col min="13579" max="13579" width="14.5703125" style="64" customWidth="1"/>
    <col min="13580" max="13580" width="2.5703125" style="64" customWidth="1"/>
    <col min="13581" max="13581" width="14.5703125" style="64" customWidth="1"/>
    <col min="13582" max="13582" width="2.5703125" style="64" customWidth="1"/>
    <col min="13583" max="13583" width="14.5703125" style="64" customWidth="1"/>
    <col min="13584" max="13584" width="2.5703125" style="64" customWidth="1"/>
    <col min="13585" max="13585" width="14.5703125" style="64" customWidth="1"/>
    <col min="13586" max="13586" width="2.5703125" style="64" customWidth="1"/>
    <col min="13587" max="13587" width="14.5703125" style="64" customWidth="1"/>
    <col min="13588" max="13588" width="2.5703125" style="64" customWidth="1"/>
    <col min="13589" max="13589" width="14.5703125" style="64" customWidth="1"/>
    <col min="13590" max="13590" width="2.5703125" style="64" customWidth="1"/>
    <col min="13591" max="13591" width="14.5703125" style="64" customWidth="1"/>
    <col min="13592" max="13592" width="1.5703125" style="64" customWidth="1"/>
    <col min="13593" max="13832" width="10.5703125" style="64"/>
    <col min="13833" max="13833" width="46.42578125" style="64" customWidth="1"/>
    <col min="13834" max="13834" width="5.5703125" style="64" customWidth="1"/>
    <col min="13835" max="13835" width="14.5703125" style="64" customWidth="1"/>
    <col min="13836" max="13836" width="2.5703125" style="64" customWidth="1"/>
    <col min="13837" max="13837" width="14.5703125" style="64" customWidth="1"/>
    <col min="13838" max="13838" width="2.5703125" style="64" customWidth="1"/>
    <col min="13839" max="13839" width="14.5703125" style="64" customWidth="1"/>
    <col min="13840" max="13840" width="2.5703125" style="64" customWidth="1"/>
    <col min="13841" max="13841" width="14.5703125" style="64" customWidth="1"/>
    <col min="13842" max="13842" width="2.5703125" style="64" customWidth="1"/>
    <col min="13843" max="13843" width="14.5703125" style="64" customWidth="1"/>
    <col min="13844" max="13844" width="2.5703125" style="64" customWidth="1"/>
    <col min="13845" max="13845" width="14.5703125" style="64" customWidth="1"/>
    <col min="13846" max="13846" width="2.5703125" style="64" customWidth="1"/>
    <col min="13847" max="13847" width="14.5703125" style="64" customWidth="1"/>
    <col min="13848" max="13848" width="1.5703125" style="64" customWidth="1"/>
    <col min="13849" max="14088" width="10.5703125" style="64"/>
    <col min="14089" max="14089" width="46.42578125" style="64" customWidth="1"/>
    <col min="14090" max="14090" width="5.5703125" style="64" customWidth="1"/>
    <col min="14091" max="14091" width="14.5703125" style="64" customWidth="1"/>
    <col min="14092" max="14092" width="2.5703125" style="64" customWidth="1"/>
    <col min="14093" max="14093" width="14.5703125" style="64" customWidth="1"/>
    <col min="14094" max="14094" width="2.5703125" style="64" customWidth="1"/>
    <col min="14095" max="14095" width="14.5703125" style="64" customWidth="1"/>
    <col min="14096" max="14096" width="2.5703125" style="64" customWidth="1"/>
    <col min="14097" max="14097" width="14.5703125" style="64" customWidth="1"/>
    <col min="14098" max="14098" width="2.5703125" style="64" customWidth="1"/>
    <col min="14099" max="14099" width="14.5703125" style="64" customWidth="1"/>
    <col min="14100" max="14100" width="2.5703125" style="64" customWidth="1"/>
    <col min="14101" max="14101" width="14.5703125" style="64" customWidth="1"/>
    <col min="14102" max="14102" width="2.5703125" style="64" customWidth="1"/>
    <col min="14103" max="14103" width="14.5703125" style="64" customWidth="1"/>
    <col min="14104" max="14104" width="1.5703125" style="64" customWidth="1"/>
    <col min="14105" max="14344" width="10.5703125" style="64"/>
    <col min="14345" max="14345" width="46.42578125" style="64" customWidth="1"/>
    <col min="14346" max="14346" width="5.5703125" style="64" customWidth="1"/>
    <col min="14347" max="14347" width="14.5703125" style="64" customWidth="1"/>
    <col min="14348" max="14348" width="2.5703125" style="64" customWidth="1"/>
    <col min="14349" max="14349" width="14.5703125" style="64" customWidth="1"/>
    <col min="14350" max="14350" width="2.5703125" style="64" customWidth="1"/>
    <col min="14351" max="14351" width="14.5703125" style="64" customWidth="1"/>
    <col min="14352" max="14352" width="2.5703125" style="64" customWidth="1"/>
    <col min="14353" max="14353" width="14.5703125" style="64" customWidth="1"/>
    <col min="14354" max="14354" width="2.5703125" style="64" customWidth="1"/>
    <col min="14355" max="14355" width="14.5703125" style="64" customWidth="1"/>
    <col min="14356" max="14356" width="2.5703125" style="64" customWidth="1"/>
    <col min="14357" max="14357" width="14.5703125" style="64" customWidth="1"/>
    <col min="14358" max="14358" width="2.5703125" style="64" customWidth="1"/>
    <col min="14359" max="14359" width="14.5703125" style="64" customWidth="1"/>
    <col min="14360" max="14360" width="1.5703125" style="64" customWidth="1"/>
    <col min="14361" max="14600" width="10.5703125" style="64"/>
    <col min="14601" max="14601" width="46.42578125" style="64" customWidth="1"/>
    <col min="14602" max="14602" width="5.5703125" style="64" customWidth="1"/>
    <col min="14603" max="14603" width="14.5703125" style="64" customWidth="1"/>
    <col min="14604" max="14604" width="2.5703125" style="64" customWidth="1"/>
    <col min="14605" max="14605" width="14.5703125" style="64" customWidth="1"/>
    <col min="14606" max="14606" width="2.5703125" style="64" customWidth="1"/>
    <col min="14607" max="14607" width="14.5703125" style="64" customWidth="1"/>
    <col min="14608" max="14608" width="2.5703125" style="64" customWidth="1"/>
    <col min="14609" max="14609" width="14.5703125" style="64" customWidth="1"/>
    <col min="14610" max="14610" width="2.5703125" style="64" customWidth="1"/>
    <col min="14611" max="14611" width="14.5703125" style="64" customWidth="1"/>
    <col min="14612" max="14612" width="2.5703125" style="64" customWidth="1"/>
    <col min="14613" max="14613" width="14.5703125" style="64" customWidth="1"/>
    <col min="14614" max="14614" width="2.5703125" style="64" customWidth="1"/>
    <col min="14615" max="14615" width="14.5703125" style="64" customWidth="1"/>
    <col min="14616" max="14616" width="1.5703125" style="64" customWidth="1"/>
    <col min="14617" max="14856" width="10.5703125" style="64"/>
    <col min="14857" max="14857" width="46.42578125" style="64" customWidth="1"/>
    <col min="14858" max="14858" width="5.5703125" style="64" customWidth="1"/>
    <col min="14859" max="14859" width="14.5703125" style="64" customWidth="1"/>
    <col min="14860" max="14860" width="2.5703125" style="64" customWidth="1"/>
    <col min="14861" max="14861" width="14.5703125" style="64" customWidth="1"/>
    <col min="14862" max="14862" width="2.5703125" style="64" customWidth="1"/>
    <col min="14863" max="14863" width="14.5703125" style="64" customWidth="1"/>
    <col min="14864" max="14864" width="2.5703125" style="64" customWidth="1"/>
    <col min="14865" max="14865" width="14.5703125" style="64" customWidth="1"/>
    <col min="14866" max="14866" width="2.5703125" style="64" customWidth="1"/>
    <col min="14867" max="14867" width="14.5703125" style="64" customWidth="1"/>
    <col min="14868" max="14868" width="2.5703125" style="64" customWidth="1"/>
    <col min="14869" max="14869" width="14.5703125" style="64" customWidth="1"/>
    <col min="14870" max="14870" width="2.5703125" style="64" customWidth="1"/>
    <col min="14871" max="14871" width="14.5703125" style="64" customWidth="1"/>
    <col min="14872" max="14872" width="1.5703125" style="64" customWidth="1"/>
    <col min="14873" max="15112" width="10.5703125" style="64"/>
    <col min="15113" max="15113" width="46.42578125" style="64" customWidth="1"/>
    <col min="15114" max="15114" width="5.5703125" style="64" customWidth="1"/>
    <col min="15115" max="15115" width="14.5703125" style="64" customWidth="1"/>
    <col min="15116" max="15116" width="2.5703125" style="64" customWidth="1"/>
    <col min="15117" max="15117" width="14.5703125" style="64" customWidth="1"/>
    <col min="15118" max="15118" width="2.5703125" style="64" customWidth="1"/>
    <col min="15119" max="15119" width="14.5703125" style="64" customWidth="1"/>
    <col min="15120" max="15120" width="2.5703125" style="64" customWidth="1"/>
    <col min="15121" max="15121" width="14.5703125" style="64" customWidth="1"/>
    <col min="15122" max="15122" width="2.5703125" style="64" customWidth="1"/>
    <col min="15123" max="15123" width="14.5703125" style="64" customWidth="1"/>
    <col min="15124" max="15124" width="2.5703125" style="64" customWidth="1"/>
    <col min="15125" max="15125" width="14.5703125" style="64" customWidth="1"/>
    <col min="15126" max="15126" width="2.5703125" style="64" customWidth="1"/>
    <col min="15127" max="15127" width="14.5703125" style="64" customWidth="1"/>
    <col min="15128" max="15128" width="1.5703125" style="64" customWidth="1"/>
    <col min="15129" max="15368" width="10.5703125" style="64"/>
    <col min="15369" max="15369" width="46.42578125" style="64" customWidth="1"/>
    <col min="15370" max="15370" width="5.5703125" style="64" customWidth="1"/>
    <col min="15371" max="15371" width="14.5703125" style="64" customWidth="1"/>
    <col min="15372" max="15372" width="2.5703125" style="64" customWidth="1"/>
    <col min="15373" max="15373" width="14.5703125" style="64" customWidth="1"/>
    <col min="15374" max="15374" width="2.5703125" style="64" customWidth="1"/>
    <col min="15375" max="15375" width="14.5703125" style="64" customWidth="1"/>
    <col min="15376" max="15376" width="2.5703125" style="64" customWidth="1"/>
    <col min="15377" max="15377" width="14.5703125" style="64" customWidth="1"/>
    <col min="15378" max="15378" width="2.5703125" style="64" customWidth="1"/>
    <col min="15379" max="15379" width="14.5703125" style="64" customWidth="1"/>
    <col min="15380" max="15380" width="2.5703125" style="64" customWidth="1"/>
    <col min="15381" max="15381" width="14.5703125" style="64" customWidth="1"/>
    <col min="15382" max="15382" width="2.5703125" style="64" customWidth="1"/>
    <col min="15383" max="15383" width="14.5703125" style="64" customWidth="1"/>
    <col min="15384" max="15384" width="1.5703125" style="64" customWidth="1"/>
    <col min="15385" max="15624" width="10.5703125" style="64"/>
    <col min="15625" max="15625" width="46.42578125" style="64" customWidth="1"/>
    <col min="15626" max="15626" width="5.5703125" style="64" customWidth="1"/>
    <col min="15627" max="15627" width="14.5703125" style="64" customWidth="1"/>
    <col min="15628" max="15628" width="2.5703125" style="64" customWidth="1"/>
    <col min="15629" max="15629" width="14.5703125" style="64" customWidth="1"/>
    <col min="15630" max="15630" width="2.5703125" style="64" customWidth="1"/>
    <col min="15631" max="15631" width="14.5703125" style="64" customWidth="1"/>
    <col min="15632" max="15632" width="2.5703125" style="64" customWidth="1"/>
    <col min="15633" max="15633" width="14.5703125" style="64" customWidth="1"/>
    <col min="15634" max="15634" width="2.5703125" style="64" customWidth="1"/>
    <col min="15635" max="15635" width="14.5703125" style="64" customWidth="1"/>
    <col min="15636" max="15636" width="2.5703125" style="64" customWidth="1"/>
    <col min="15637" max="15637" width="14.5703125" style="64" customWidth="1"/>
    <col min="15638" max="15638" width="2.5703125" style="64" customWidth="1"/>
    <col min="15639" max="15639" width="14.5703125" style="64" customWidth="1"/>
    <col min="15640" max="15640" width="1.5703125" style="64" customWidth="1"/>
    <col min="15641" max="15880" width="10.5703125" style="64"/>
    <col min="15881" max="15881" width="46.42578125" style="64" customWidth="1"/>
    <col min="15882" max="15882" width="5.5703125" style="64" customWidth="1"/>
    <col min="15883" max="15883" width="14.5703125" style="64" customWidth="1"/>
    <col min="15884" max="15884" width="2.5703125" style="64" customWidth="1"/>
    <col min="15885" max="15885" width="14.5703125" style="64" customWidth="1"/>
    <col min="15886" max="15886" width="2.5703125" style="64" customWidth="1"/>
    <col min="15887" max="15887" width="14.5703125" style="64" customWidth="1"/>
    <col min="15888" max="15888" width="2.5703125" style="64" customWidth="1"/>
    <col min="15889" max="15889" width="14.5703125" style="64" customWidth="1"/>
    <col min="15890" max="15890" width="2.5703125" style="64" customWidth="1"/>
    <col min="15891" max="15891" width="14.5703125" style="64" customWidth="1"/>
    <col min="15892" max="15892" width="2.5703125" style="64" customWidth="1"/>
    <col min="15893" max="15893" width="14.5703125" style="64" customWidth="1"/>
    <col min="15894" max="15894" width="2.5703125" style="64" customWidth="1"/>
    <col min="15895" max="15895" width="14.5703125" style="64" customWidth="1"/>
    <col min="15896" max="15896" width="1.5703125" style="64" customWidth="1"/>
    <col min="15897" max="16136" width="10.5703125" style="64"/>
    <col min="16137" max="16137" width="46.42578125" style="64" customWidth="1"/>
    <col min="16138" max="16138" width="5.5703125" style="64" customWidth="1"/>
    <col min="16139" max="16139" width="14.5703125" style="64" customWidth="1"/>
    <col min="16140" max="16140" width="2.5703125" style="64" customWidth="1"/>
    <col min="16141" max="16141" width="14.5703125" style="64" customWidth="1"/>
    <col min="16142" max="16142" width="2.5703125" style="64" customWidth="1"/>
    <col min="16143" max="16143" width="14.5703125" style="64" customWidth="1"/>
    <col min="16144" max="16144" width="2.5703125" style="64" customWidth="1"/>
    <col min="16145" max="16145" width="14.5703125" style="64" customWidth="1"/>
    <col min="16146" max="16146" width="2.5703125" style="64" customWidth="1"/>
    <col min="16147" max="16147" width="14.5703125" style="64" customWidth="1"/>
    <col min="16148" max="16148" width="2.5703125" style="64" customWidth="1"/>
    <col min="16149" max="16149" width="14.5703125" style="64" customWidth="1"/>
    <col min="16150" max="16150" width="2.5703125" style="64" customWidth="1"/>
    <col min="16151" max="16151" width="14.5703125" style="64" customWidth="1"/>
    <col min="16152" max="16152" width="1.5703125" style="64" customWidth="1"/>
    <col min="16153" max="16384" width="10.5703125" style="64"/>
  </cols>
  <sheetData>
    <row r="1" spans="1:30" ht="24.95" customHeight="1">
      <c r="A1" s="66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W1" s="96" t="s">
        <v>78</v>
      </c>
    </row>
    <row r="2" spans="1:30" ht="24.95" customHeight="1">
      <c r="A2" s="66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</row>
    <row r="3" spans="1:30" ht="24.95" customHeight="1">
      <c r="A3" s="110" t="s">
        <v>168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</row>
    <row r="4" spans="1:30" ht="24.95" customHeight="1">
      <c r="A4" s="110" t="s">
        <v>121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</row>
    <row r="5" spans="1:30" ht="24.95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96" t="s">
        <v>3</v>
      </c>
      <c r="X5" s="67"/>
    </row>
    <row r="6" spans="1:30" ht="24.95" customHeight="1">
      <c r="A6" s="67"/>
      <c r="B6" s="67"/>
      <c r="C6" s="97" t="s">
        <v>5</v>
      </c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</row>
    <row r="7" spans="1:30" ht="24.95" customHeight="1">
      <c r="A7" s="67"/>
      <c r="B7" s="67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112" t="s">
        <v>72</v>
      </c>
      <c r="R7" s="112"/>
      <c r="S7" s="112"/>
      <c r="T7" s="112"/>
      <c r="U7" s="112"/>
      <c r="V7" s="65"/>
      <c r="W7" s="65"/>
    </row>
    <row r="8" spans="1:30" ht="24.95" customHeight="1">
      <c r="A8" s="67"/>
      <c r="B8" s="67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8" t="s">
        <v>123</v>
      </c>
      <c r="R8" s="67"/>
      <c r="S8" s="67"/>
      <c r="T8" s="67"/>
      <c r="U8" s="67"/>
      <c r="V8" s="65"/>
      <c r="W8" s="65"/>
    </row>
    <row r="9" spans="1:30" ht="24.95" customHeight="1">
      <c r="A9" s="67"/>
      <c r="B9" s="67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8" t="s">
        <v>124</v>
      </c>
      <c r="R9" s="67"/>
      <c r="S9" s="67"/>
      <c r="T9" s="67"/>
      <c r="U9" s="67"/>
      <c r="V9" s="65"/>
      <c r="W9" s="65"/>
    </row>
    <row r="10" spans="1:30" ht="24.95" customHeight="1">
      <c r="A10" s="67"/>
      <c r="B10" s="67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8" t="s">
        <v>127</v>
      </c>
      <c r="R10" s="67"/>
      <c r="S10" s="67"/>
      <c r="T10" s="67"/>
      <c r="U10" s="67"/>
      <c r="V10" s="65"/>
      <c r="W10" s="65"/>
    </row>
    <row r="11" spans="1:30" ht="24.95" customHeight="1">
      <c r="A11" s="67"/>
      <c r="H11" s="67"/>
      <c r="I11" s="111" t="s">
        <v>66</v>
      </c>
      <c r="J11" s="111"/>
      <c r="K11" s="111"/>
      <c r="L11" s="111"/>
      <c r="M11" s="111"/>
      <c r="N11" s="67"/>
      <c r="O11" s="67"/>
      <c r="P11" s="67"/>
      <c r="Q11" s="69" t="s">
        <v>131</v>
      </c>
      <c r="R11" s="65"/>
      <c r="S11" s="67" t="s">
        <v>132</v>
      </c>
      <c r="T11" s="67"/>
      <c r="U11" s="99" t="s">
        <v>135</v>
      </c>
      <c r="V11" s="65"/>
      <c r="W11" s="67" t="s">
        <v>135</v>
      </c>
      <c r="X11" s="67"/>
    </row>
    <row r="12" spans="1:30" ht="24.95" customHeight="1">
      <c r="A12" s="67"/>
      <c r="C12" s="67" t="s">
        <v>169</v>
      </c>
      <c r="D12" s="67"/>
      <c r="E12" s="67" t="s">
        <v>137</v>
      </c>
      <c r="F12" s="67"/>
      <c r="G12" s="67" t="s">
        <v>132</v>
      </c>
      <c r="H12" s="67"/>
      <c r="I12" s="112" t="s">
        <v>139</v>
      </c>
      <c r="J12" s="112"/>
      <c r="K12" s="112"/>
      <c r="L12" s="67"/>
      <c r="M12" s="67"/>
      <c r="N12" s="67"/>
      <c r="O12" s="67"/>
      <c r="P12" s="67"/>
      <c r="Q12" s="68" t="s">
        <v>140</v>
      </c>
      <c r="R12" s="67"/>
      <c r="S12" s="67" t="s">
        <v>141</v>
      </c>
      <c r="T12" s="67"/>
      <c r="U12" s="99" t="s">
        <v>144</v>
      </c>
      <c r="V12" s="67"/>
      <c r="W12" s="67" t="s">
        <v>146</v>
      </c>
      <c r="X12" s="67"/>
    </row>
    <row r="13" spans="1:30" ht="24.95" customHeight="1">
      <c r="A13" s="67"/>
      <c r="C13" s="98" t="s">
        <v>170</v>
      </c>
      <c r="D13" s="67"/>
      <c r="E13" s="98" t="s">
        <v>147</v>
      </c>
      <c r="F13" s="67"/>
      <c r="G13" s="98" t="s">
        <v>148</v>
      </c>
      <c r="H13" s="67"/>
      <c r="I13" s="98" t="s">
        <v>150</v>
      </c>
      <c r="J13" s="67"/>
      <c r="K13" s="70" t="s">
        <v>151</v>
      </c>
      <c r="L13" s="67"/>
      <c r="M13" s="98" t="s">
        <v>152</v>
      </c>
      <c r="N13" s="67"/>
      <c r="O13" s="98" t="s">
        <v>71</v>
      </c>
      <c r="P13" s="67"/>
      <c r="Q13" s="70" t="s">
        <v>153</v>
      </c>
      <c r="R13" s="67"/>
      <c r="S13" s="98" t="s">
        <v>12</v>
      </c>
      <c r="T13" s="67"/>
      <c r="U13" s="100" t="s">
        <v>156</v>
      </c>
      <c r="V13" s="67"/>
      <c r="W13" s="98" t="s">
        <v>159</v>
      </c>
      <c r="X13" s="67"/>
    </row>
    <row r="14" spans="1:30" ht="24.95" customHeight="1">
      <c r="A14" s="71" t="s">
        <v>160</v>
      </c>
      <c r="C14" s="72">
        <v>660000</v>
      </c>
      <c r="D14" s="72"/>
      <c r="E14" s="72">
        <v>1551410</v>
      </c>
      <c r="F14" s="72"/>
      <c r="G14" s="72">
        <v>15267</v>
      </c>
      <c r="H14" s="72"/>
      <c r="I14" s="72">
        <v>66000</v>
      </c>
      <c r="J14" s="72"/>
      <c r="K14" s="101">
        <v>0</v>
      </c>
      <c r="L14" s="72"/>
      <c r="M14" s="72">
        <v>674016</v>
      </c>
      <c r="N14" s="72"/>
      <c r="O14" s="72">
        <v>0</v>
      </c>
      <c r="P14" s="72"/>
      <c r="Q14" s="101">
        <v>0</v>
      </c>
      <c r="R14" s="72"/>
      <c r="S14" s="72">
        <v>103530</v>
      </c>
      <c r="T14" s="72"/>
      <c r="U14" s="72">
        <f>SUM(Q14:S14)</f>
        <v>103530</v>
      </c>
      <c r="V14" s="72"/>
      <c r="W14" s="72">
        <f>SUM(C14:M14,U14)</f>
        <v>3070223</v>
      </c>
      <c r="X14" s="96"/>
    </row>
    <row r="15" spans="1:30" ht="24.95" customHeight="1">
      <c r="A15" s="64" t="s">
        <v>101</v>
      </c>
      <c r="C15" s="101">
        <v>0</v>
      </c>
      <c r="D15" s="72"/>
      <c r="E15" s="101">
        <v>0</v>
      </c>
      <c r="F15" s="101"/>
      <c r="G15" s="101">
        <v>0</v>
      </c>
      <c r="H15" s="72"/>
      <c r="I15" s="101">
        <v>0</v>
      </c>
      <c r="J15" s="72"/>
      <c r="K15" s="101">
        <v>0</v>
      </c>
      <c r="L15" s="72"/>
      <c r="M15" s="72">
        <f>SUM(plt!K126)</f>
        <v>349018</v>
      </c>
      <c r="N15" s="72"/>
      <c r="O15" s="72">
        <v>0</v>
      </c>
      <c r="P15" s="72"/>
      <c r="Q15" s="72">
        <v>0</v>
      </c>
      <c r="R15" s="72"/>
      <c r="S15" s="101">
        <v>0</v>
      </c>
      <c r="T15" s="101"/>
      <c r="U15" s="72">
        <f t="shared" ref="U15:U20" si="0">SUM(Q15:S15)</f>
        <v>0</v>
      </c>
      <c r="V15" s="72"/>
      <c r="W15" s="72">
        <f>SUM(C15:M15,U15)</f>
        <v>349018</v>
      </c>
      <c r="X15" s="96"/>
      <c r="Y15" s="101"/>
    </row>
    <row r="16" spans="1:30" ht="24.95" customHeight="1">
      <c r="A16" s="64" t="s">
        <v>166</v>
      </c>
      <c r="C16" s="102">
        <v>0</v>
      </c>
      <c r="D16" s="72"/>
      <c r="E16" s="102">
        <v>0</v>
      </c>
      <c r="F16" s="101"/>
      <c r="G16" s="102">
        <v>0</v>
      </c>
      <c r="H16" s="72"/>
      <c r="I16" s="102">
        <v>0</v>
      </c>
      <c r="J16" s="72"/>
      <c r="K16" s="102">
        <v>0</v>
      </c>
      <c r="L16" s="72"/>
      <c r="M16" s="103">
        <v>0</v>
      </c>
      <c r="N16" s="72"/>
      <c r="O16" s="103">
        <v>0</v>
      </c>
      <c r="P16" s="72"/>
      <c r="Q16" s="103">
        <v>0</v>
      </c>
      <c r="R16" s="72"/>
      <c r="S16" s="103">
        <v>0</v>
      </c>
      <c r="T16" s="72"/>
      <c r="U16" s="103">
        <f t="shared" si="0"/>
        <v>0</v>
      </c>
      <c r="V16" s="72"/>
      <c r="W16" s="103">
        <f>SUM(C16:M16,U16)</f>
        <v>0</v>
      </c>
      <c r="X16" s="96"/>
      <c r="Y16" s="101"/>
    </row>
    <row r="17" spans="1:25" ht="24.95" customHeight="1">
      <c r="A17" s="64" t="s">
        <v>119</v>
      </c>
      <c r="C17" s="101">
        <f>SUM(C15:C16)</f>
        <v>0</v>
      </c>
      <c r="D17" s="72"/>
      <c r="E17" s="101">
        <f>SUM(E15:E16)</f>
        <v>0</v>
      </c>
      <c r="F17" s="101"/>
      <c r="G17" s="101">
        <f>SUM(G15:G16)</f>
        <v>0</v>
      </c>
      <c r="H17" s="72"/>
      <c r="I17" s="101">
        <f>SUM(I15:I16)</f>
        <v>0</v>
      </c>
      <c r="J17" s="72"/>
      <c r="K17" s="101">
        <f>SUM(K15:K16)</f>
        <v>0</v>
      </c>
      <c r="L17" s="72"/>
      <c r="M17" s="72">
        <f>SUM(M15:M16)</f>
        <v>349018</v>
      </c>
      <c r="N17" s="72"/>
      <c r="O17" s="72">
        <f>SUM(O15:O16)</f>
        <v>0</v>
      </c>
      <c r="P17" s="72"/>
      <c r="Q17" s="72">
        <f>SUM(Q15:Q16)</f>
        <v>0</v>
      </c>
      <c r="R17" s="72"/>
      <c r="S17" s="101">
        <f>SUM(S15:S16)</f>
        <v>0</v>
      </c>
      <c r="T17" s="101"/>
      <c r="U17" s="101">
        <f>SUM(U15:U16)</f>
        <v>0</v>
      </c>
      <c r="V17" s="72"/>
      <c r="W17" s="72">
        <f>SUM(W15:W16)</f>
        <v>349018</v>
      </c>
      <c r="X17" s="96"/>
      <c r="Y17" s="101"/>
    </row>
    <row r="18" spans="1:25" ht="24.95" customHeight="1">
      <c r="A18" s="64" t="s">
        <v>161</v>
      </c>
      <c r="C18" s="101">
        <v>109998</v>
      </c>
      <c r="D18" s="72"/>
      <c r="E18" s="101">
        <v>0</v>
      </c>
      <c r="F18" s="101"/>
      <c r="G18" s="101">
        <v>0</v>
      </c>
      <c r="H18" s="72"/>
      <c r="I18" s="101">
        <v>0</v>
      </c>
      <c r="J18" s="72"/>
      <c r="K18" s="101">
        <v>0</v>
      </c>
      <c r="L18" s="72"/>
      <c r="M18" s="72">
        <v>-109998</v>
      </c>
      <c r="N18" s="72"/>
      <c r="O18" s="72">
        <v>0</v>
      </c>
      <c r="P18" s="72"/>
      <c r="Q18" s="101">
        <v>0</v>
      </c>
      <c r="R18" s="72"/>
      <c r="S18" s="101">
        <v>0</v>
      </c>
      <c r="T18" s="101"/>
      <c r="U18" s="72">
        <f t="shared" si="0"/>
        <v>0</v>
      </c>
      <c r="V18" s="72"/>
      <c r="W18" s="72">
        <f>SUM(C18:M18,U18)</f>
        <v>0</v>
      </c>
      <c r="X18" s="96"/>
      <c r="Y18" s="101"/>
    </row>
    <row r="19" spans="1:25" ht="24.95" customHeight="1">
      <c r="A19" s="64" t="s">
        <v>162</v>
      </c>
      <c r="C19" s="101">
        <v>0</v>
      </c>
      <c r="D19" s="72"/>
      <c r="E19" s="101">
        <v>0</v>
      </c>
      <c r="F19" s="101"/>
      <c r="G19" s="101">
        <v>0</v>
      </c>
      <c r="H19" s="72"/>
      <c r="I19" s="101">
        <v>13200</v>
      </c>
      <c r="J19" s="72"/>
      <c r="K19" s="101">
        <v>0</v>
      </c>
      <c r="L19" s="72"/>
      <c r="M19" s="72">
        <v>-13200</v>
      </c>
      <c r="N19" s="72"/>
      <c r="O19" s="72">
        <v>0</v>
      </c>
      <c r="P19" s="72"/>
      <c r="Q19" s="101">
        <v>0</v>
      </c>
      <c r="R19" s="72"/>
      <c r="S19" s="101">
        <v>0</v>
      </c>
      <c r="T19" s="101"/>
      <c r="U19" s="72">
        <f t="shared" si="0"/>
        <v>0</v>
      </c>
      <c r="V19" s="72"/>
      <c r="W19" s="72">
        <f>SUM(C19:M19,U19)</f>
        <v>0</v>
      </c>
      <c r="X19" s="96"/>
      <c r="Y19" s="101"/>
    </row>
    <row r="20" spans="1:25" ht="24.95" customHeight="1">
      <c r="A20" s="64" t="s">
        <v>163</v>
      </c>
      <c r="C20" s="101">
        <v>0</v>
      </c>
      <c r="D20" s="72"/>
      <c r="E20" s="101">
        <v>0</v>
      </c>
      <c r="F20" s="101"/>
      <c r="G20" s="101">
        <v>0</v>
      </c>
      <c r="H20" s="72"/>
      <c r="I20" s="101">
        <v>0</v>
      </c>
      <c r="J20" s="72"/>
      <c r="K20" s="101">
        <v>0</v>
      </c>
      <c r="L20" s="72"/>
      <c r="M20" s="72">
        <v>-231001</v>
      </c>
      <c r="N20" s="72"/>
      <c r="O20" s="72">
        <v>0</v>
      </c>
      <c r="P20" s="72"/>
      <c r="Q20" s="101">
        <v>0</v>
      </c>
      <c r="R20" s="72"/>
      <c r="S20" s="101">
        <v>0</v>
      </c>
      <c r="T20" s="101"/>
      <c r="U20" s="72">
        <f t="shared" si="0"/>
        <v>0</v>
      </c>
      <c r="V20" s="72"/>
      <c r="W20" s="72">
        <f>SUM(C20:M20,U20)</f>
        <v>-231001</v>
      </c>
      <c r="X20" s="96"/>
      <c r="Y20" s="101"/>
    </row>
    <row r="21" spans="1:25" ht="24.95" customHeight="1" thickBot="1">
      <c r="A21" s="71" t="s">
        <v>164</v>
      </c>
      <c r="C21" s="104">
        <f>SUM(C14,C17:C20)</f>
        <v>769998</v>
      </c>
      <c r="D21" s="72"/>
      <c r="E21" s="104">
        <f>SUM(E14,E17:E20)</f>
        <v>1551410</v>
      </c>
      <c r="F21" s="72"/>
      <c r="G21" s="104">
        <f>SUM(G14,G17:G20)</f>
        <v>15267</v>
      </c>
      <c r="H21" s="72"/>
      <c r="I21" s="104">
        <f>SUM(I14,I17:I20)</f>
        <v>79200</v>
      </c>
      <c r="J21" s="72"/>
      <c r="K21" s="104">
        <f>SUM(K14,K17:K20)</f>
        <v>0</v>
      </c>
      <c r="L21" s="72"/>
      <c r="M21" s="104">
        <f>SUM(M14,M17:M20)</f>
        <v>668835</v>
      </c>
      <c r="N21" s="72"/>
      <c r="O21" s="104">
        <f>SUM(O14,O17:O20)</f>
        <v>0</v>
      </c>
      <c r="P21" s="72"/>
      <c r="Q21" s="104">
        <f>SUM(Q14,Q17:Q20)</f>
        <v>0</v>
      </c>
      <c r="R21" s="72"/>
      <c r="S21" s="104">
        <f>SUM(S14,S17:S20)</f>
        <v>103530</v>
      </c>
      <c r="T21" s="72"/>
      <c r="U21" s="104">
        <f>SUM(U14,U17:U20)</f>
        <v>103530</v>
      </c>
      <c r="V21" s="72"/>
      <c r="W21" s="104">
        <f>SUM(W14,W17:W20)</f>
        <v>3188240</v>
      </c>
      <c r="X21" s="96"/>
      <c r="Y21" s="101"/>
    </row>
    <row r="22" spans="1:25" ht="24.95" customHeight="1" thickTop="1">
      <c r="A22" s="71"/>
      <c r="C22" s="72"/>
      <c r="D22" s="72"/>
      <c r="E22" s="72"/>
      <c r="F22" s="72"/>
      <c r="G22" s="72"/>
      <c r="H22" s="72"/>
      <c r="I22" s="101"/>
      <c r="J22" s="72"/>
      <c r="K22" s="101"/>
      <c r="L22" s="72"/>
      <c r="M22" s="72"/>
      <c r="N22" s="72"/>
      <c r="O22" s="72"/>
      <c r="P22" s="72"/>
      <c r="Q22" s="72"/>
      <c r="R22" s="72"/>
      <c r="S22" s="101"/>
      <c r="T22" s="101"/>
      <c r="U22" s="101"/>
      <c r="V22" s="72"/>
      <c r="W22" s="72"/>
      <c r="X22" s="96"/>
      <c r="Y22" s="101"/>
    </row>
    <row r="23" spans="1:25" ht="24.95" customHeight="1">
      <c r="A23" s="105" t="s">
        <v>165</v>
      </c>
      <c r="C23" s="72">
        <v>769998</v>
      </c>
      <c r="D23" s="72"/>
      <c r="E23" s="72">
        <v>1551410</v>
      </c>
      <c r="F23" s="72"/>
      <c r="G23" s="72">
        <v>15267</v>
      </c>
      <c r="H23" s="72"/>
      <c r="I23" s="72">
        <v>79200</v>
      </c>
      <c r="J23" s="72"/>
      <c r="K23" s="72">
        <v>0</v>
      </c>
      <c r="L23" s="72"/>
      <c r="M23" s="72">
        <v>730615</v>
      </c>
      <c r="N23" s="72"/>
      <c r="O23" s="72">
        <v>0</v>
      </c>
      <c r="P23" s="72"/>
      <c r="Q23" s="72">
        <v>1350</v>
      </c>
      <c r="R23" s="72"/>
      <c r="S23" s="72">
        <v>103530</v>
      </c>
      <c r="T23" s="72"/>
      <c r="U23" s="72">
        <f t="shared" ref="U23:U29" si="1">SUM(Q23:S23)</f>
        <v>104880</v>
      </c>
      <c r="V23" s="72"/>
      <c r="W23" s="72">
        <f>SUM(C23:M23,O23,U23)</f>
        <v>3251370</v>
      </c>
      <c r="X23" s="96"/>
      <c r="Y23" s="101"/>
    </row>
    <row r="24" spans="1:25" ht="24.95" customHeight="1">
      <c r="A24" s="64" t="s">
        <v>101</v>
      </c>
      <c r="C24" s="101">
        <v>0</v>
      </c>
      <c r="D24" s="72"/>
      <c r="E24" s="101">
        <v>0</v>
      </c>
      <c r="F24" s="101"/>
      <c r="G24" s="101">
        <v>0</v>
      </c>
      <c r="H24" s="72"/>
      <c r="I24" s="101">
        <v>0</v>
      </c>
      <c r="J24" s="72"/>
      <c r="K24" s="101">
        <v>0</v>
      </c>
      <c r="L24" s="72"/>
      <c r="M24" s="72">
        <f>SUM(plt!I126)</f>
        <v>362839</v>
      </c>
      <c r="N24" s="72"/>
      <c r="O24" s="72">
        <v>0</v>
      </c>
      <c r="P24" s="72"/>
      <c r="Q24" s="72">
        <v>0</v>
      </c>
      <c r="R24" s="72"/>
      <c r="S24" s="101">
        <v>0</v>
      </c>
      <c r="T24" s="101"/>
      <c r="U24" s="72">
        <f t="shared" si="1"/>
        <v>0</v>
      </c>
      <c r="V24" s="72"/>
      <c r="W24" s="72">
        <f>SUM(C24:M24,O24,U24)</f>
        <v>362839</v>
      </c>
      <c r="X24" s="96"/>
      <c r="Y24" s="101"/>
    </row>
    <row r="25" spans="1:25" ht="24.95" customHeight="1">
      <c r="A25" s="64" t="s">
        <v>166</v>
      </c>
      <c r="C25" s="102">
        <v>0</v>
      </c>
      <c r="D25" s="72"/>
      <c r="E25" s="102">
        <v>0</v>
      </c>
      <c r="F25" s="101"/>
      <c r="G25" s="102">
        <v>0</v>
      </c>
      <c r="H25" s="72"/>
      <c r="I25" s="102">
        <v>0</v>
      </c>
      <c r="J25" s="72"/>
      <c r="K25" s="102">
        <v>0</v>
      </c>
      <c r="L25" s="72"/>
      <c r="M25" s="103">
        <v>0</v>
      </c>
      <c r="N25" s="72"/>
      <c r="O25" s="103">
        <v>0</v>
      </c>
      <c r="P25" s="72"/>
      <c r="Q25" s="103">
        <f>plt!I137</f>
        <v>-19998</v>
      </c>
      <c r="R25" s="72"/>
      <c r="S25" s="102">
        <v>0</v>
      </c>
      <c r="T25" s="101"/>
      <c r="U25" s="103">
        <f t="shared" si="1"/>
        <v>-19998</v>
      </c>
      <c r="V25" s="72"/>
      <c r="W25" s="103">
        <f>SUM(C25:M25,O25,U25)</f>
        <v>-19998</v>
      </c>
      <c r="X25" s="96"/>
      <c r="Y25" s="101"/>
    </row>
    <row r="26" spans="1:25" ht="24.95" customHeight="1">
      <c r="A26" s="64" t="s">
        <v>119</v>
      </c>
      <c r="C26" s="101">
        <f>SUM(C24:C25)</f>
        <v>0</v>
      </c>
      <c r="D26" s="72"/>
      <c r="E26" s="101">
        <f>SUM(E24:E25)</f>
        <v>0</v>
      </c>
      <c r="F26" s="101"/>
      <c r="G26" s="101">
        <f>SUM(G24:G25)</f>
        <v>0</v>
      </c>
      <c r="H26" s="72"/>
      <c r="I26" s="101">
        <f>SUM(I24:I25)</f>
        <v>0</v>
      </c>
      <c r="J26" s="72"/>
      <c r="K26" s="101">
        <f>SUM(K24:K25)</f>
        <v>0</v>
      </c>
      <c r="L26" s="72"/>
      <c r="M26" s="72">
        <f>SUM(M24:M25)</f>
        <v>362839</v>
      </c>
      <c r="N26" s="72"/>
      <c r="O26" s="72">
        <f>SUM(O24:O25)</f>
        <v>0</v>
      </c>
      <c r="P26" s="72"/>
      <c r="Q26" s="72">
        <f>SUM(Q24:Q25)</f>
        <v>-19998</v>
      </c>
      <c r="R26" s="72"/>
      <c r="S26" s="101">
        <f>SUM(S24:S25)</f>
        <v>0</v>
      </c>
      <c r="T26" s="101"/>
      <c r="U26" s="101">
        <f>SUM(U24:U25)</f>
        <v>-19998</v>
      </c>
      <c r="V26" s="72"/>
      <c r="W26" s="72">
        <f>SUM(W24:W25)</f>
        <v>342841</v>
      </c>
      <c r="X26" s="96"/>
    </row>
    <row r="27" spans="1:25" ht="24.95" customHeight="1">
      <c r="A27" s="64" t="s">
        <v>238</v>
      </c>
      <c r="C27" s="101">
        <v>0</v>
      </c>
      <c r="D27" s="72"/>
      <c r="E27" s="101">
        <v>0</v>
      </c>
      <c r="F27" s="101"/>
      <c r="G27" s="101">
        <v>0</v>
      </c>
      <c r="H27" s="72"/>
      <c r="I27" s="101">
        <v>0</v>
      </c>
      <c r="J27" s="72"/>
      <c r="K27" s="101">
        <v>0</v>
      </c>
      <c r="L27" s="72"/>
      <c r="M27" s="72">
        <v>0</v>
      </c>
      <c r="N27" s="72"/>
      <c r="O27" s="72">
        <f>bs!H85</f>
        <v>-16387</v>
      </c>
      <c r="P27" s="72"/>
      <c r="Q27" s="72">
        <v>0</v>
      </c>
      <c r="R27" s="72"/>
      <c r="S27" s="101">
        <v>0</v>
      </c>
      <c r="T27" s="101"/>
      <c r="U27" s="72">
        <f t="shared" si="1"/>
        <v>0</v>
      </c>
      <c r="V27" s="72"/>
      <c r="W27" s="72">
        <f>SUM(C27:M27,O27,U27)</f>
        <v>-16387</v>
      </c>
      <c r="X27" s="96"/>
    </row>
    <row r="28" spans="1:25" ht="24.95" customHeight="1">
      <c r="A28" s="64" t="s">
        <v>239</v>
      </c>
      <c r="C28" s="101">
        <v>0</v>
      </c>
      <c r="D28" s="72"/>
      <c r="E28" s="101">
        <v>0</v>
      </c>
      <c r="F28" s="101"/>
      <c r="G28" s="101">
        <v>0</v>
      </c>
      <c r="H28" s="72"/>
      <c r="I28" s="101">
        <v>0</v>
      </c>
      <c r="J28" s="72"/>
      <c r="K28" s="101">
        <f>bs!H83</f>
        <v>16387</v>
      </c>
      <c r="L28" s="72"/>
      <c r="M28" s="72">
        <f>-bs!H83</f>
        <v>-16387</v>
      </c>
      <c r="N28" s="72"/>
      <c r="O28" s="72">
        <v>0</v>
      </c>
      <c r="P28" s="72"/>
      <c r="Q28" s="72">
        <v>0</v>
      </c>
      <c r="R28" s="72"/>
      <c r="S28" s="101">
        <v>0</v>
      </c>
      <c r="T28" s="101"/>
      <c r="U28" s="72">
        <f t="shared" si="1"/>
        <v>0</v>
      </c>
      <c r="V28" s="72"/>
      <c r="W28" s="72">
        <f>SUM(C28:M28,O28,U28)</f>
        <v>0</v>
      </c>
      <c r="X28" s="96"/>
    </row>
    <row r="29" spans="1:25" ht="24.95" customHeight="1">
      <c r="A29" s="64" t="s">
        <v>163</v>
      </c>
      <c r="C29" s="101">
        <v>0</v>
      </c>
      <c r="D29" s="72"/>
      <c r="E29" s="101">
        <v>0</v>
      </c>
      <c r="F29" s="101"/>
      <c r="G29" s="101">
        <v>0</v>
      </c>
      <c r="H29" s="72"/>
      <c r="I29" s="101">
        <v>0</v>
      </c>
      <c r="J29" s="72"/>
      <c r="K29" s="101">
        <v>0</v>
      </c>
      <c r="L29" s="72"/>
      <c r="M29" s="72">
        <v>-282332</v>
      </c>
      <c r="N29" s="72"/>
      <c r="O29" s="72">
        <v>0</v>
      </c>
      <c r="P29" s="72"/>
      <c r="Q29" s="72">
        <v>0</v>
      </c>
      <c r="R29" s="72"/>
      <c r="S29" s="101">
        <v>0</v>
      </c>
      <c r="T29" s="101"/>
      <c r="U29" s="72">
        <f t="shared" si="1"/>
        <v>0</v>
      </c>
      <c r="V29" s="72"/>
      <c r="W29" s="72">
        <f>SUM(C29:M29,O29,U29)</f>
        <v>-282332</v>
      </c>
      <c r="X29" s="96"/>
    </row>
    <row r="30" spans="1:25" ht="24.95" customHeight="1" thickBot="1">
      <c r="A30" s="71" t="s">
        <v>167</v>
      </c>
      <c r="C30" s="104">
        <f>SUM(C23,C26:C26)</f>
        <v>769998</v>
      </c>
      <c r="D30" s="72"/>
      <c r="E30" s="104">
        <f>SUM(E23,E26:E26)</f>
        <v>1551410</v>
      </c>
      <c r="F30" s="72"/>
      <c r="G30" s="104">
        <f>SUM(G23,G26:G26)</f>
        <v>15267</v>
      </c>
      <c r="H30" s="72"/>
      <c r="I30" s="104">
        <f>SUM(I23,I26:I26)</f>
        <v>79200</v>
      </c>
      <c r="J30" s="72"/>
      <c r="K30" s="104">
        <f>SUM(K23,K26:K26,K28)</f>
        <v>16387</v>
      </c>
      <c r="L30" s="72"/>
      <c r="M30" s="104">
        <f>SUM(M23,M26:M29)</f>
        <v>794735</v>
      </c>
      <c r="N30" s="72"/>
      <c r="O30" s="104">
        <f>SUM(O23,O26:O29)</f>
        <v>-16387</v>
      </c>
      <c r="P30" s="72"/>
      <c r="Q30" s="104">
        <f>SUM(Q23,Q26:Q29)</f>
        <v>-18648</v>
      </c>
      <c r="R30" s="72"/>
      <c r="S30" s="104">
        <f>SUM(S23,S26:S29)</f>
        <v>103530</v>
      </c>
      <c r="T30" s="72"/>
      <c r="U30" s="104">
        <f>SUM(U23,U26:U29)</f>
        <v>84882</v>
      </c>
      <c r="V30" s="72"/>
      <c r="W30" s="104">
        <f>SUM(W23,W26:W29)</f>
        <v>3295492</v>
      </c>
      <c r="X30" s="96"/>
    </row>
    <row r="31" spans="1:25" ht="24.95" customHeight="1" thickTop="1">
      <c r="C31" s="101">
        <f>C30-bs!H76</f>
        <v>0</v>
      </c>
      <c r="D31" s="101"/>
      <c r="E31" s="101">
        <f>E30-bs!H77</f>
        <v>0</v>
      </c>
      <c r="F31" s="101"/>
      <c r="G31" s="101">
        <f>G30-bs!H78</f>
        <v>0</v>
      </c>
      <c r="H31" s="101"/>
      <c r="I31" s="101">
        <f>I30-bs!H82</f>
        <v>0</v>
      </c>
      <c r="J31" s="101"/>
      <c r="K31" s="101"/>
      <c r="L31" s="101"/>
      <c r="M31" s="101">
        <f>M30-bs!H84</f>
        <v>0</v>
      </c>
      <c r="N31" s="101"/>
      <c r="O31" s="101"/>
      <c r="P31" s="101"/>
      <c r="Q31" s="101"/>
      <c r="R31" s="101"/>
      <c r="T31" s="101"/>
      <c r="U31" s="101">
        <f>U30-bs!H86</f>
        <v>0</v>
      </c>
      <c r="V31" s="101"/>
      <c r="W31" s="101">
        <f>W30-bs!H89</f>
        <v>0</v>
      </c>
    </row>
    <row r="32" spans="1:25" ht="24.95" customHeight="1">
      <c r="C32" s="101">
        <f>C23-bs!J76</f>
        <v>0</v>
      </c>
      <c r="D32" s="101"/>
      <c r="E32" s="101">
        <f>E23-bs!J77</f>
        <v>0</v>
      </c>
      <c r="F32" s="101"/>
      <c r="G32" s="101">
        <f>G23-bs!J78</f>
        <v>0</v>
      </c>
      <c r="H32" s="101"/>
      <c r="I32" s="101">
        <f>I23-bs!J82</f>
        <v>0</v>
      </c>
      <c r="J32" s="101"/>
      <c r="K32" s="101">
        <f>K23-bs!J83</f>
        <v>0</v>
      </c>
      <c r="L32" s="101"/>
      <c r="M32" s="101">
        <f>M23-bs!J84</f>
        <v>0</v>
      </c>
      <c r="N32" s="101"/>
      <c r="O32" s="101">
        <f>O23-bs!J85</f>
        <v>0</v>
      </c>
      <c r="P32" s="101"/>
      <c r="Q32" s="101"/>
      <c r="R32" s="101"/>
      <c r="S32" s="101"/>
      <c r="T32" s="101"/>
      <c r="U32" s="101"/>
      <c r="V32" s="101"/>
      <c r="W32" s="101">
        <f>W23-bs!J87</f>
        <v>0</v>
      </c>
    </row>
    <row r="33" spans="1:1" ht="24.95" customHeight="1">
      <c r="A33" s="73" t="s">
        <v>39</v>
      </c>
    </row>
  </sheetData>
  <mergeCells count="5">
    <mergeCell ref="A3:W3"/>
    <mergeCell ref="I11:M11"/>
    <mergeCell ref="A4:AD4"/>
    <mergeCell ref="Q7:U7"/>
    <mergeCell ref="I12:K12"/>
  </mergeCells>
  <printOptions horizontalCentered="1"/>
  <pageMargins left="0.39370078740157483" right="0.19685039370078741" top="0.78740157480314965" bottom="0.39370078740157483" header="0.19685039370078741" footer="0.19685039370078741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A164D-6170-4C1D-A294-6DCCAFA3171C}">
  <dimension ref="A1:AC90"/>
  <sheetViews>
    <sheetView showGridLines="0" tabSelected="1" view="pageBreakPreview" topLeftCell="A64" zoomScaleNormal="100" zoomScaleSheetLayoutView="100" workbookViewId="0">
      <selection activeCell="D68" sqref="D68"/>
    </sheetView>
  </sheetViews>
  <sheetFormatPr defaultColWidth="10.5703125" defaultRowHeight="21.75" customHeight="1"/>
  <cols>
    <col min="1" max="1" width="41.85546875" style="5" customWidth="1"/>
    <col min="2" max="2" width="7.5703125" style="5" customWidth="1"/>
    <col min="3" max="3" width="12.140625" style="5" customWidth="1"/>
    <col min="4" max="4" width="13.5703125" style="15" customWidth="1"/>
    <col min="5" max="5" width="1.5703125" style="15" customWidth="1"/>
    <col min="6" max="6" width="13.5703125" style="15" customWidth="1"/>
    <col min="7" max="7" width="1.5703125" style="15" customWidth="1"/>
    <col min="8" max="8" width="13.5703125" style="15" customWidth="1"/>
    <col min="9" max="9" width="1.5703125" style="15" customWidth="1"/>
    <col min="10" max="10" width="13.5703125" style="15" customWidth="1"/>
    <col min="11" max="11" width="15" bestFit="1" customWidth="1"/>
    <col min="12" max="12" width="17.42578125" customWidth="1"/>
    <col min="13" max="13" width="23.85546875" customWidth="1"/>
    <col min="15" max="15" width="14.5703125" customWidth="1"/>
    <col min="16" max="16" width="10.5703125" style="5"/>
    <col min="17" max="17" width="16.42578125" style="5" customWidth="1"/>
    <col min="18" max="16384" width="10.5703125" style="5"/>
  </cols>
  <sheetData>
    <row r="1" spans="1:25" ht="21.75" customHeight="1">
      <c r="A1" s="12"/>
      <c r="B1" s="13"/>
      <c r="C1" s="13"/>
      <c r="D1" s="14"/>
      <c r="E1" s="14"/>
      <c r="F1" s="14"/>
      <c r="G1" s="14"/>
      <c r="H1" s="14"/>
      <c r="I1" s="14"/>
      <c r="J1" s="30" t="s">
        <v>78</v>
      </c>
    </row>
    <row r="2" spans="1:25" ht="21.75" customHeight="1">
      <c r="A2" s="12" t="s">
        <v>0</v>
      </c>
      <c r="B2" s="13"/>
      <c r="C2" s="13"/>
      <c r="D2" s="14"/>
      <c r="E2" s="14"/>
      <c r="F2" s="14"/>
      <c r="G2" s="14"/>
      <c r="H2" s="14"/>
      <c r="I2" s="14"/>
      <c r="J2" s="30"/>
    </row>
    <row r="3" spans="1:25" ht="21.75" customHeight="1">
      <c r="A3" s="12" t="s">
        <v>171</v>
      </c>
      <c r="B3" s="13"/>
      <c r="C3" s="13"/>
      <c r="D3" s="14"/>
      <c r="E3" s="14"/>
      <c r="F3" s="14"/>
      <c r="G3" s="14"/>
      <c r="H3" s="14"/>
      <c r="I3" s="14"/>
      <c r="J3" s="14"/>
    </row>
    <row r="4" spans="1:25" ht="21.75" customHeight="1">
      <c r="A4" s="12" t="s">
        <v>121</v>
      </c>
      <c r="B4" s="13"/>
      <c r="C4" s="13"/>
      <c r="D4" s="14"/>
      <c r="E4" s="14"/>
      <c r="F4" s="14"/>
      <c r="G4" s="14"/>
      <c r="H4" s="14"/>
      <c r="I4" s="14"/>
      <c r="J4" s="14"/>
    </row>
    <row r="5" spans="1:25" ht="21.75" customHeight="1">
      <c r="B5" s="18"/>
      <c r="J5" s="31" t="s">
        <v>172</v>
      </c>
    </row>
    <row r="6" spans="1:25" ht="21.75" customHeight="1">
      <c r="B6" s="18"/>
      <c r="D6" s="19"/>
      <c r="E6" s="19" t="s">
        <v>4</v>
      </c>
      <c r="F6" s="19"/>
      <c r="H6" s="41"/>
      <c r="I6" s="19" t="s">
        <v>5</v>
      </c>
      <c r="J6" s="19"/>
      <c r="R6" s="113"/>
      <c r="S6" s="113"/>
      <c r="T6" s="113"/>
      <c r="U6" s="113"/>
      <c r="V6" s="113"/>
    </row>
    <row r="7" spans="1:25" ht="21.75" customHeight="1">
      <c r="B7" s="38"/>
      <c r="C7" s="38"/>
      <c r="D7" s="55" t="s">
        <v>173</v>
      </c>
      <c r="E7" s="23"/>
      <c r="F7" s="55" t="s">
        <v>174</v>
      </c>
      <c r="G7" s="21"/>
      <c r="H7" s="55" t="s">
        <v>173</v>
      </c>
      <c r="I7" s="23"/>
      <c r="J7" s="55" t="s">
        <v>174</v>
      </c>
      <c r="R7" s="113"/>
      <c r="S7" s="113"/>
      <c r="U7" s="113"/>
      <c r="V7" s="113"/>
    </row>
    <row r="8" spans="1:25" ht="21.75" customHeight="1">
      <c r="A8" s="27" t="s">
        <v>175</v>
      </c>
      <c r="R8" s="54"/>
      <c r="S8" s="54"/>
      <c r="T8" s="54"/>
      <c r="U8" s="54"/>
      <c r="V8" s="54"/>
    </row>
    <row r="9" spans="1:25" ht="21.75" customHeight="1">
      <c r="A9" s="5" t="s">
        <v>176</v>
      </c>
      <c r="D9" s="15">
        <f>plt!E103</f>
        <v>436645</v>
      </c>
      <c r="F9" s="15">
        <f>plt!G103</f>
        <v>437788</v>
      </c>
      <c r="H9" s="15">
        <f>plt!I103</f>
        <v>454891</v>
      </c>
      <c r="J9" s="15">
        <f>plt!K103</f>
        <v>434365</v>
      </c>
      <c r="R9" s="47"/>
    </row>
    <row r="10" spans="1:25" ht="21.75" customHeight="1">
      <c r="A10" s="5" t="s">
        <v>177</v>
      </c>
    </row>
    <row r="11" spans="1:25" ht="21.75" customHeight="1">
      <c r="A11" s="5" t="s">
        <v>178</v>
      </c>
      <c r="C11" s="33"/>
    </row>
    <row r="12" spans="1:25" ht="21.75" customHeight="1">
      <c r="A12" s="5" t="s">
        <v>179</v>
      </c>
      <c r="D12" s="56">
        <v>28232</v>
      </c>
      <c r="F12" s="56">
        <v>29723</v>
      </c>
      <c r="H12" s="56">
        <v>25663</v>
      </c>
      <c r="J12" s="56">
        <v>27813</v>
      </c>
    </row>
    <row r="13" spans="1:25" ht="21.75" customHeight="1">
      <c r="A13" s="5" t="s">
        <v>180</v>
      </c>
      <c r="D13" s="56">
        <v>3359</v>
      </c>
      <c r="F13" s="56">
        <v>-3089</v>
      </c>
      <c r="H13" s="56">
        <v>3373</v>
      </c>
      <c r="J13" s="56">
        <v>-3665</v>
      </c>
      <c r="T13" s="29"/>
      <c r="U13" s="29"/>
      <c r="V13" s="29"/>
      <c r="W13" s="29"/>
      <c r="X13" s="29"/>
      <c r="Y13" s="9"/>
    </row>
    <row r="14" spans="1:25" ht="21.75" customHeight="1">
      <c r="A14" s="5" t="s">
        <v>181</v>
      </c>
      <c r="D14" s="56"/>
      <c r="H14" s="56"/>
    </row>
    <row r="15" spans="1:25" ht="21.75" customHeight="1">
      <c r="A15" s="5" t="s">
        <v>182</v>
      </c>
      <c r="D15" s="56">
        <v>9844</v>
      </c>
      <c r="F15" s="56">
        <v>5280</v>
      </c>
      <c r="H15" s="56">
        <v>9440</v>
      </c>
      <c r="J15" s="56">
        <v>5547</v>
      </c>
    </row>
    <row r="16" spans="1:25" ht="21.75" customHeight="1">
      <c r="A16" s="5" t="s">
        <v>240</v>
      </c>
      <c r="C16" s="28"/>
      <c r="D16" s="56">
        <v>458</v>
      </c>
      <c r="F16" s="15">
        <v>942</v>
      </c>
      <c r="H16" s="56">
        <v>458</v>
      </c>
      <c r="J16" s="15">
        <v>942</v>
      </c>
      <c r="Q16" s="27"/>
    </row>
    <row r="17" spans="1:11" ht="21.6" customHeight="1">
      <c r="A17" s="5" t="s">
        <v>183</v>
      </c>
      <c r="C17" s="28"/>
      <c r="D17" s="56">
        <v>6342</v>
      </c>
      <c r="F17" s="15">
        <v>-13808</v>
      </c>
      <c r="H17" s="56">
        <v>6342</v>
      </c>
      <c r="J17" s="15">
        <v>-13808</v>
      </c>
    </row>
    <row r="18" spans="1:11" ht="21.75" customHeight="1">
      <c r="A18" s="5" t="s">
        <v>241</v>
      </c>
      <c r="C18" s="28"/>
      <c r="D18" s="56"/>
      <c r="E18" s="56"/>
      <c r="F18" s="56"/>
      <c r="G18" s="56"/>
      <c r="H18" s="56"/>
      <c r="I18" s="56"/>
      <c r="J18" s="56"/>
    </row>
    <row r="19" spans="1:11" ht="21.75" customHeight="1">
      <c r="A19" s="5" t="s">
        <v>184</v>
      </c>
      <c r="C19" s="28"/>
      <c r="D19" s="56">
        <v>-2118</v>
      </c>
      <c r="F19" s="15">
        <v>21781</v>
      </c>
      <c r="H19" s="56">
        <v>-2118</v>
      </c>
      <c r="J19" s="15">
        <v>21781</v>
      </c>
    </row>
    <row r="20" spans="1:11" ht="21.75" customHeight="1">
      <c r="A20" s="5" t="s">
        <v>185</v>
      </c>
      <c r="C20" s="28"/>
      <c r="D20" s="56">
        <v>-17</v>
      </c>
      <c r="F20" s="15">
        <v>0</v>
      </c>
      <c r="H20" s="56">
        <v>-17</v>
      </c>
      <c r="J20" s="15">
        <v>0</v>
      </c>
    </row>
    <row r="21" spans="1:11" ht="21.75" customHeight="1">
      <c r="A21" s="5" t="s">
        <v>186</v>
      </c>
      <c r="B21" s="28"/>
      <c r="C21" s="18"/>
      <c r="D21" s="56">
        <v>606</v>
      </c>
      <c r="F21" s="15">
        <v>60</v>
      </c>
      <c r="H21" s="56">
        <v>606</v>
      </c>
      <c r="J21" s="15">
        <v>60</v>
      </c>
    </row>
    <row r="22" spans="1:11" ht="21.75" customHeight="1">
      <c r="A22" s="5" t="s">
        <v>236</v>
      </c>
      <c r="B22" s="28"/>
      <c r="C22" s="18"/>
      <c r="D22" s="56">
        <v>-648</v>
      </c>
      <c r="E22" s="30"/>
      <c r="F22" s="15">
        <v>0</v>
      </c>
      <c r="G22" s="30"/>
      <c r="H22" s="56">
        <v>-648</v>
      </c>
      <c r="I22" s="30"/>
      <c r="J22" s="15">
        <v>0</v>
      </c>
    </row>
    <row r="23" spans="1:11" ht="21.75" customHeight="1">
      <c r="A23" s="5" t="s">
        <v>187</v>
      </c>
      <c r="C23" s="16"/>
      <c r="D23" s="56">
        <v>-12240</v>
      </c>
      <c r="E23" s="31"/>
      <c r="F23" s="15">
        <v>-14687</v>
      </c>
      <c r="G23" s="31"/>
      <c r="H23" s="56">
        <v>-12763</v>
      </c>
      <c r="I23" s="31"/>
      <c r="J23" s="15">
        <v>-15109</v>
      </c>
    </row>
    <row r="24" spans="1:11" ht="21.75" customHeight="1">
      <c r="A24" s="5" t="s">
        <v>251</v>
      </c>
      <c r="C24" s="16"/>
      <c r="D24" s="56">
        <v>-4187</v>
      </c>
      <c r="E24" s="31"/>
      <c r="F24" s="15">
        <v>-3165</v>
      </c>
      <c r="G24" s="31"/>
      <c r="H24" s="56">
        <v>-19187</v>
      </c>
      <c r="I24" s="31"/>
      <c r="J24" s="15">
        <v>-3165</v>
      </c>
    </row>
    <row r="25" spans="1:11" ht="21.6" customHeight="1">
      <c r="A25" s="5" t="s">
        <v>188</v>
      </c>
      <c r="C25" s="16"/>
      <c r="D25" s="56">
        <v>1938</v>
      </c>
      <c r="E25" s="31"/>
      <c r="F25" s="15">
        <v>2207</v>
      </c>
      <c r="G25" s="31"/>
      <c r="H25" s="56">
        <v>1872</v>
      </c>
      <c r="I25" s="31"/>
      <c r="J25" s="15">
        <v>2116</v>
      </c>
    </row>
    <row r="26" spans="1:11" ht="21.75" customHeight="1">
      <c r="A26" s="5" t="s">
        <v>189</v>
      </c>
      <c r="C26" s="18"/>
      <c r="D26" s="56">
        <v>10157</v>
      </c>
      <c r="E26" s="30"/>
      <c r="F26" s="15">
        <v>8461</v>
      </c>
      <c r="G26" s="30"/>
      <c r="H26" s="56">
        <v>10034</v>
      </c>
      <c r="I26" s="30"/>
      <c r="J26" s="15">
        <v>8280</v>
      </c>
    </row>
    <row r="27" spans="1:11" ht="21.75" customHeight="1">
      <c r="A27" s="5" t="s">
        <v>190</v>
      </c>
      <c r="C27" s="18"/>
      <c r="D27" s="56"/>
      <c r="E27" s="30"/>
      <c r="G27" s="30"/>
      <c r="H27" s="56"/>
      <c r="I27" s="30"/>
    </row>
    <row r="28" spans="1:11" ht="21.75" customHeight="1">
      <c r="A28" s="5" t="s">
        <v>191</v>
      </c>
      <c r="C28" s="18"/>
      <c r="D28" s="56">
        <v>-478</v>
      </c>
      <c r="E28" s="30"/>
      <c r="F28" s="15">
        <v>1463</v>
      </c>
      <c r="G28" s="30"/>
      <c r="H28" s="56">
        <v>0</v>
      </c>
      <c r="I28" s="30"/>
      <c r="J28" s="15">
        <v>0</v>
      </c>
    </row>
    <row r="29" spans="1:11" ht="21.75" customHeight="1">
      <c r="A29" s="5" t="s">
        <v>245</v>
      </c>
      <c r="C29" s="18"/>
      <c r="D29" s="41">
        <v>1088</v>
      </c>
      <c r="E29" s="30"/>
      <c r="F29" s="41">
        <v>2233</v>
      </c>
      <c r="G29" s="30"/>
      <c r="H29" s="41">
        <v>0</v>
      </c>
      <c r="I29" s="30"/>
      <c r="J29" s="41">
        <v>0</v>
      </c>
      <c r="K29" s="45"/>
    </row>
    <row r="30" spans="1:11" ht="21.75" customHeight="1">
      <c r="A30" s="5" t="s">
        <v>192</v>
      </c>
      <c r="C30" s="16"/>
    </row>
    <row r="31" spans="1:11" ht="21.75" customHeight="1">
      <c r="A31" s="5" t="s">
        <v>193</v>
      </c>
      <c r="C31" s="16"/>
      <c r="D31" s="30">
        <f>SUM(D9:D29)</f>
        <v>478981</v>
      </c>
      <c r="E31" s="30"/>
      <c r="F31" s="30">
        <f>SUM(F9:F29)</f>
        <v>475189</v>
      </c>
      <c r="G31" s="30"/>
      <c r="H31" s="30">
        <f>SUM(H9:H29)</f>
        <v>477946</v>
      </c>
      <c r="I31" s="30"/>
      <c r="J31" s="30">
        <f>SUM(J9:J29)</f>
        <v>465157</v>
      </c>
    </row>
    <row r="32" spans="1:11" ht="21.75" customHeight="1">
      <c r="A32" s="5" t="s">
        <v>194</v>
      </c>
      <c r="C32" s="16"/>
      <c r="D32" s="30"/>
      <c r="E32" s="30"/>
      <c r="F32" s="30"/>
      <c r="G32" s="30"/>
      <c r="H32" s="30"/>
      <c r="I32" s="30"/>
      <c r="J32" s="30"/>
    </row>
    <row r="33" spans="1:13" ht="21.75" customHeight="1">
      <c r="A33" s="5" t="s">
        <v>195</v>
      </c>
      <c r="C33" s="16"/>
      <c r="D33" s="56">
        <v>-12150</v>
      </c>
      <c r="E33" s="30"/>
      <c r="F33" s="31">
        <v>-50981</v>
      </c>
      <c r="G33" s="30"/>
      <c r="H33" s="56">
        <v>-27588</v>
      </c>
      <c r="I33" s="30"/>
      <c r="J33" s="31">
        <v>-48054</v>
      </c>
      <c r="K33" s="45"/>
      <c r="L33" s="45"/>
      <c r="M33" s="45"/>
    </row>
    <row r="34" spans="1:13" ht="21.6" customHeight="1">
      <c r="A34" s="5" t="s">
        <v>196</v>
      </c>
      <c r="C34" s="16"/>
      <c r="D34" s="56">
        <v>1639</v>
      </c>
      <c r="E34" s="30"/>
      <c r="F34" s="31">
        <v>2104</v>
      </c>
      <c r="G34" s="30"/>
      <c r="H34" s="56">
        <v>2533</v>
      </c>
      <c r="I34" s="30"/>
      <c r="J34" s="31">
        <v>3000</v>
      </c>
      <c r="K34" s="45"/>
      <c r="L34" s="45"/>
      <c r="M34" s="45"/>
    </row>
    <row r="35" spans="1:13" ht="21.6" customHeight="1">
      <c r="A35" s="5" t="s">
        <v>197</v>
      </c>
      <c r="C35" s="16"/>
      <c r="D35" s="56">
        <v>-137130</v>
      </c>
      <c r="E35" s="30"/>
      <c r="F35" s="30">
        <v>-110579</v>
      </c>
      <c r="G35" s="30"/>
      <c r="H35" s="56">
        <v>-125149</v>
      </c>
      <c r="I35" s="30"/>
      <c r="J35" s="30">
        <v>-107778</v>
      </c>
      <c r="K35" s="45"/>
      <c r="L35" s="45"/>
      <c r="M35" s="45"/>
    </row>
    <row r="36" spans="1:13" ht="21.6" customHeight="1">
      <c r="A36" s="5" t="s">
        <v>198</v>
      </c>
      <c r="C36" s="16"/>
      <c r="D36" s="56">
        <v>-3672</v>
      </c>
      <c r="E36" s="30"/>
      <c r="F36" s="30">
        <v>0</v>
      </c>
      <c r="G36" s="30"/>
      <c r="H36" s="56">
        <v>-3672</v>
      </c>
      <c r="I36" s="30"/>
      <c r="J36" s="30">
        <v>0</v>
      </c>
      <c r="K36" s="45"/>
      <c r="L36" s="45"/>
      <c r="M36" s="45"/>
    </row>
    <row r="37" spans="1:13" ht="21.75" customHeight="1">
      <c r="A37" s="5" t="s">
        <v>199</v>
      </c>
      <c r="C37" s="16"/>
      <c r="D37" s="56">
        <v>-9218</v>
      </c>
      <c r="E37" s="30"/>
      <c r="F37" s="30">
        <v>-23469</v>
      </c>
      <c r="G37" s="30"/>
      <c r="H37" s="56">
        <v>-9198</v>
      </c>
      <c r="I37" s="30"/>
      <c r="J37" s="30">
        <v>-23120</v>
      </c>
      <c r="K37" s="45"/>
      <c r="L37" s="45"/>
      <c r="M37" s="45"/>
    </row>
    <row r="38" spans="1:13" ht="21.75" customHeight="1">
      <c r="A38" s="5" t="s">
        <v>200</v>
      </c>
      <c r="C38" s="16"/>
      <c r="D38" s="56">
        <v>3254</v>
      </c>
      <c r="E38" s="30"/>
      <c r="F38" s="30">
        <v>-728</v>
      </c>
      <c r="G38" s="30"/>
      <c r="H38" s="56">
        <v>3328</v>
      </c>
      <c r="I38" s="30"/>
      <c r="J38" s="30">
        <v>-715</v>
      </c>
      <c r="K38" s="45"/>
      <c r="L38" s="45"/>
      <c r="M38" s="45"/>
    </row>
    <row r="39" spans="1:13" ht="21.75" customHeight="1">
      <c r="A39" s="5" t="s">
        <v>201</v>
      </c>
      <c r="C39" s="16"/>
      <c r="D39" s="56"/>
      <c r="E39" s="30"/>
      <c r="F39" s="30"/>
      <c r="G39" s="30"/>
      <c r="H39" s="56"/>
      <c r="I39" s="30"/>
      <c r="J39" s="30"/>
    </row>
    <row r="40" spans="1:13" ht="21.75" customHeight="1">
      <c r="A40" s="5" t="s">
        <v>202</v>
      </c>
      <c r="C40" s="16"/>
      <c r="D40" s="56">
        <v>19045</v>
      </c>
      <c r="E40" s="30"/>
      <c r="F40" s="30">
        <v>35287</v>
      </c>
      <c r="G40" s="30"/>
      <c r="H40" s="56">
        <v>23661</v>
      </c>
      <c r="I40" s="30"/>
      <c r="J40" s="30">
        <v>30318</v>
      </c>
    </row>
    <row r="41" spans="1:13" ht="21.75" customHeight="1">
      <c r="A41" s="5" t="s">
        <v>203</v>
      </c>
      <c r="C41" s="16"/>
      <c r="D41" s="34">
        <v>4508</v>
      </c>
      <c r="E41" s="30"/>
      <c r="F41" s="34">
        <v>6340</v>
      </c>
      <c r="G41" s="30"/>
      <c r="H41" s="57">
        <v>4682</v>
      </c>
      <c r="I41" s="30"/>
      <c r="J41" s="34">
        <v>6541</v>
      </c>
      <c r="K41" s="45"/>
      <c r="L41" s="45"/>
      <c r="M41" s="45"/>
    </row>
    <row r="42" spans="1:13" ht="21.75" customHeight="1">
      <c r="A42" s="27" t="s">
        <v>204</v>
      </c>
      <c r="C42" s="16"/>
      <c r="D42" s="30">
        <f>SUM(D31:D41)</f>
        <v>345257</v>
      </c>
      <c r="E42" s="30"/>
      <c r="F42" s="30">
        <f>SUM(F31:F41)</f>
        <v>333163</v>
      </c>
      <c r="G42" s="30"/>
      <c r="H42" s="30">
        <f>SUM(H31:H41)</f>
        <v>346543</v>
      </c>
      <c r="I42" s="30"/>
      <c r="J42" s="30">
        <f>SUM(J31:J41)</f>
        <v>325349</v>
      </c>
    </row>
    <row r="43" spans="1:13" ht="21.75" customHeight="1">
      <c r="A43" s="5" t="s">
        <v>205</v>
      </c>
      <c r="C43" s="16"/>
      <c r="D43" s="56">
        <v>-88938</v>
      </c>
      <c r="E43" s="30"/>
      <c r="F43" s="30">
        <v>-69378</v>
      </c>
      <c r="G43" s="30"/>
      <c r="H43" s="56">
        <v>-88515</v>
      </c>
      <c r="I43" s="30"/>
      <c r="J43" s="30">
        <v>-67512</v>
      </c>
      <c r="K43" s="45"/>
      <c r="L43" s="45"/>
      <c r="M43" s="45"/>
    </row>
    <row r="44" spans="1:13" ht="21.6" customHeight="1">
      <c r="A44" s="5" t="s">
        <v>206</v>
      </c>
      <c r="C44" s="16"/>
      <c r="D44" s="56">
        <v>-3331</v>
      </c>
      <c r="E44" s="30"/>
      <c r="F44" s="30">
        <v>-33</v>
      </c>
      <c r="G44" s="30"/>
      <c r="H44" s="56">
        <v>-3264</v>
      </c>
      <c r="I44" s="30"/>
      <c r="J44" s="30">
        <v>-33</v>
      </c>
      <c r="K44" s="45"/>
      <c r="L44" s="45"/>
      <c r="M44" s="45"/>
    </row>
    <row r="45" spans="1:13" ht="21.75" customHeight="1">
      <c r="A45" s="27" t="s">
        <v>207</v>
      </c>
      <c r="D45" s="32">
        <f>SUM(D42,D43:D44)</f>
        <v>252988</v>
      </c>
      <c r="F45" s="32">
        <f>SUM(F42,F43:F44)</f>
        <v>263752</v>
      </c>
      <c r="H45" s="32">
        <f>SUM(H42,H43:H44)</f>
        <v>254764</v>
      </c>
      <c r="J45" s="32">
        <f>SUM(J42,J43:J44)</f>
        <v>257804</v>
      </c>
    </row>
    <row r="47" spans="1:13" ht="21.75" customHeight="1">
      <c r="A47" s="5" t="s">
        <v>39</v>
      </c>
    </row>
    <row r="48" spans="1:13" ht="21.75" customHeight="1">
      <c r="A48" s="12"/>
      <c r="B48" s="13"/>
      <c r="C48" s="13"/>
      <c r="D48" s="14"/>
      <c r="E48" s="14"/>
      <c r="F48" s="14"/>
      <c r="G48" s="14"/>
      <c r="H48" s="14"/>
      <c r="I48" s="14"/>
      <c r="J48" s="30" t="s">
        <v>78</v>
      </c>
    </row>
    <row r="49" spans="1:17" ht="21.75" customHeight="1">
      <c r="A49" s="12" t="s">
        <v>0</v>
      </c>
      <c r="B49" s="13"/>
      <c r="C49" s="13"/>
      <c r="D49" s="14"/>
      <c r="E49" s="14"/>
      <c r="F49" s="14"/>
      <c r="G49" s="14"/>
      <c r="H49" s="14"/>
      <c r="I49" s="14"/>
      <c r="J49" s="14"/>
    </row>
    <row r="50" spans="1:17" ht="21.75" customHeight="1">
      <c r="A50" s="12" t="s">
        <v>208</v>
      </c>
      <c r="B50" s="13"/>
      <c r="C50" s="13"/>
      <c r="D50" s="14"/>
      <c r="E50" s="14"/>
      <c r="F50" s="14"/>
      <c r="G50" s="14"/>
      <c r="H50" s="14"/>
      <c r="I50" s="14"/>
      <c r="J50" s="14"/>
    </row>
    <row r="51" spans="1:17" ht="21.75" customHeight="1">
      <c r="A51" s="12" t="s">
        <v>121</v>
      </c>
      <c r="B51" s="13"/>
      <c r="C51" s="13"/>
      <c r="D51" s="14"/>
      <c r="E51" s="14"/>
      <c r="F51" s="14"/>
      <c r="G51" s="14"/>
      <c r="H51" s="58"/>
      <c r="I51" s="58"/>
      <c r="J51" s="14"/>
    </row>
    <row r="52" spans="1:17" ht="21.75" customHeight="1">
      <c r="B52" s="18"/>
      <c r="J52" s="31" t="s">
        <v>3</v>
      </c>
    </row>
    <row r="53" spans="1:17" ht="21.75" customHeight="1">
      <c r="B53" s="18"/>
      <c r="D53" s="19"/>
      <c r="E53" s="19" t="s">
        <v>4</v>
      </c>
      <c r="F53" s="19"/>
      <c r="H53" s="41"/>
      <c r="I53" s="19" t="s">
        <v>5</v>
      </c>
      <c r="J53" s="19"/>
    </row>
    <row r="54" spans="1:17" ht="21.75" customHeight="1">
      <c r="B54" s="38"/>
      <c r="C54" s="38"/>
      <c r="D54" s="55" t="s">
        <v>173</v>
      </c>
      <c r="E54" s="23"/>
      <c r="F54" s="55" t="s">
        <v>174</v>
      </c>
      <c r="G54" s="21"/>
      <c r="H54" s="55" t="s">
        <v>173</v>
      </c>
      <c r="I54" s="23"/>
      <c r="J54" s="55" t="s">
        <v>174</v>
      </c>
    </row>
    <row r="55" spans="1:17" ht="21.75" customHeight="1">
      <c r="A55" s="27" t="s">
        <v>209</v>
      </c>
    </row>
    <row r="56" spans="1:17" ht="21.75" customHeight="1">
      <c r="A56" s="5" t="s">
        <v>210</v>
      </c>
      <c r="C56" s="28"/>
      <c r="D56" s="56">
        <v>15395</v>
      </c>
      <c r="E56" s="30"/>
      <c r="F56" s="30">
        <v>9346</v>
      </c>
      <c r="G56" s="30"/>
      <c r="H56" s="56">
        <v>15918</v>
      </c>
      <c r="I56" s="30"/>
      <c r="J56" s="30">
        <v>9768</v>
      </c>
    </row>
    <row r="57" spans="1:17" ht="21.75" customHeight="1">
      <c r="A57" s="5" t="s">
        <v>254</v>
      </c>
      <c r="C57" s="28"/>
      <c r="D57" s="56">
        <v>19187</v>
      </c>
      <c r="E57" s="30"/>
      <c r="F57" s="30">
        <v>3165</v>
      </c>
      <c r="G57" s="30"/>
      <c r="H57" s="56">
        <v>19187</v>
      </c>
      <c r="I57" s="30"/>
      <c r="J57" s="30">
        <v>3165</v>
      </c>
    </row>
    <row r="58" spans="1:17" ht="21.75" customHeight="1">
      <c r="A58" s="5" t="s">
        <v>211</v>
      </c>
      <c r="C58" s="28"/>
      <c r="D58" s="56">
        <v>-10500</v>
      </c>
      <c r="E58" s="30"/>
      <c r="F58" s="31">
        <v>-13000</v>
      </c>
      <c r="G58" s="30"/>
      <c r="H58" s="56">
        <v>-22500</v>
      </c>
      <c r="I58" s="30"/>
      <c r="J58" s="31">
        <v>-17000</v>
      </c>
      <c r="K58" s="45"/>
      <c r="L58" s="45"/>
      <c r="M58" s="45"/>
    </row>
    <row r="59" spans="1:17" ht="21.6" customHeight="1">
      <c r="A59" s="5" t="s">
        <v>212</v>
      </c>
      <c r="C59" s="18"/>
      <c r="D59" s="56">
        <v>-2003</v>
      </c>
      <c r="E59" s="30"/>
      <c r="F59" s="31">
        <v>0</v>
      </c>
      <c r="G59" s="30"/>
      <c r="H59" s="56">
        <v>-2003</v>
      </c>
      <c r="I59" s="30"/>
      <c r="J59" s="31">
        <v>0</v>
      </c>
    </row>
    <row r="60" spans="1:17" ht="21.6" customHeight="1">
      <c r="A60" s="5" t="s">
        <v>213</v>
      </c>
      <c r="C60" s="18"/>
      <c r="D60" s="56">
        <v>14</v>
      </c>
      <c r="E60" s="30"/>
      <c r="F60" s="31">
        <v>0</v>
      </c>
      <c r="G60" s="30"/>
      <c r="H60" s="56">
        <v>14</v>
      </c>
      <c r="I60" s="30"/>
      <c r="J60" s="31">
        <v>15</v>
      </c>
    </row>
    <row r="61" spans="1:17" ht="21.75" customHeight="1">
      <c r="A61" s="5" t="s">
        <v>214</v>
      </c>
      <c r="C61" s="18"/>
      <c r="D61" s="56">
        <v>25988</v>
      </c>
      <c r="E61" s="30"/>
      <c r="F61" s="31">
        <v>19634</v>
      </c>
      <c r="G61" s="30"/>
      <c r="H61" s="56">
        <v>25988</v>
      </c>
      <c r="I61" s="30"/>
      <c r="J61" s="31">
        <v>19634</v>
      </c>
      <c r="K61" s="45"/>
      <c r="L61" s="45"/>
      <c r="M61" s="45"/>
    </row>
    <row r="62" spans="1:17" ht="21.75" customHeight="1">
      <c r="A62" s="5" t="s">
        <v>215</v>
      </c>
      <c r="C62" s="18"/>
      <c r="D62" s="56">
        <v>660008</v>
      </c>
      <c r="E62" s="30"/>
      <c r="F62" s="31">
        <v>145000</v>
      </c>
      <c r="G62" s="30"/>
      <c r="H62" s="56">
        <v>660008</v>
      </c>
      <c r="I62" s="30"/>
      <c r="J62" s="31">
        <v>145000</v>
      </c>
      <c r="K62" s="45"/>
      <c r="L62" s="45"/>
      <c r="M62" s="45"/>
    </row>
    <row r="63" spans="1:17" ht="21.75" customHeight="1">
      <c r="A63" s="5" t="s">
        <v>216</v>
      </c>
      <c r="C63" s="18"/>
      <c r="D63" s="56">
        <v>-200000</v>
      </c>
      <c r="E63" s="30"/>
      <c r="F63" s="31">
        <v>-200000</v>
      </c>
      <c r="G63" s="30"/>
      <c r="H63" s="56">
        <v>-200000</v>
      </c>
      <c r="I63" s="30"/>
      <c r="J63" s="31">
        <v>-200000</v>
      </c>
      <c r="K63" s="45"/>
      <c r="L63" s="45"/>
      <c r="M63" s="45"/>
    </row>
    <row r="64" spans="1:17" ht="21.75" customHeight="1">
      <c r="A64" s="5" t="s">
        <v>217</v>
      </c>
      <c r="C64" s="18"/>
      <c r="D64" s="56">
        <v>-45980</v>
      </c>
      <c r="E64" s="30"/>
      <c r="F64" s="31">
        <v>-53773</v>
      </c>
      <c r="G64" s="30"/>
      <c r="H64" s="56">
        <v>-45980</v>
      </c>
      <c r="I64" s="30"/>
      <c r="J64" s="31">
        <v>-53773</v>
      </c>
      <c r="K64" s="59"/>
      <c r="L64" s="59"/>
      <c r="M64" s="59"/>
      <c r="N64" s="60"/>
      <c r="O64" s="8"/>
      <c r="Q64" s="29"/>
    </row>
    <row r="65" spans="1:29" ht="21.75" customHeight="1">
      <c r="A65" s="5" t="s">
        <v>218</v>
      </c>
      <c r="C65" s="16"/>
      <c r="D65" s="56">
        <v>-45782</v>
      </c>
      <c r="E65" s="30"/>
      <c r="F65" s="31">
        <v>-205377</v>
      </c>
      <c r="G65" s="30"/>
      <c r="H65" s="56">
        <v>-43059</v>
      </c>
      <c r="I65" s="30"/>
      <c r="J65" s="31">
        <v>-201900</v>
      </c>
      <c r="K65" s="8"/>
      <c r="L65" s="8"/>
      <c r="M65" s="8"/>
      <c r="O65" s="8"/>
      <c r="Q65" s="29"/>
      <c r="AC65" s="5">
        <f>2.9+0.4</f>
        <v>3.3</v>
      </c>
    </row>
    <row r="66" spans="1:29" ht="21.75" customHeight="1">
      <c r="A66" s="5" t="s">
        <v>219</v>
      </c>
      <c r="C66" s="16"/>
      <c r="D66" s="56">
        <v>-12</v>
      </c>
      <c r="E66" s="30"/>
      <c r="F66" s="30">
        <v>-27592</v>
      </c>
      <c r="G66" s="30"/>
      <c r="H66" s="56">
        <v>0</v>
      </c>
      <c r="I66" s="30"/>
      <c r="J66" s="31">
        <v>-27188</v>
      </c>
      <c r="K66" s="8"/>
      <c r="L66" s="8"/>
      <c r="M66" s="8"/>
      <c r="O66" s="8"/>
      <c r="Q66" s="29"/>
      <c r="T66" s="18"/>
      <c r="U66" s="61"/>
    </row>
    <row r="67" spans="1:29" ht="21.75" customHeight="1">
      <c r="A67" s="5" t="s">
        <v>234</v>
      </c>
      <c r="C67" s="16"/>
      <c r="D67" s="56">
        <v>-689647</v>
      </c>
      <c r="E67" s="30"/>
      <c r="F67" s="30">
        <v>-10000</v>
      </c>
      <c r="G67" s="30"/>
      <c r="H67" s="56">
        <v>-689647</v>
      </c>
      <c r="I67" s="30"/>
      <c r="J67" s="31">
        <v>-10000</v>
      </c>
      <c r="K67" s="8"/>
      <c r="L67" s="8"/>
      <c r="M67" s="8"/>
      <c r="O67" s="8"/>
      <c r="Q67" s="29"/>
      <c r="T67" s="18"/>
      <c r="U67" s="61"/>
    </row>
    <row r="68" spans="1:29" ht="21.75" customHeight="1">
      <c r="A68" s="27" t="s">
        <v>220</v>
      </c>
      <c r="D68" s="32">
        <f>SUM(D56:D67)</f>
        <v>-273332</v>
      </c>
      <c r="F68" s="32">
        <f>SUM(F56:F67)</f>
        <v>-332597</v>
      </c>
      <c r="H68" s="32">
        <f>SUM(H56:H67)</f>
        <v>-282074</v>
      </c>
      <c r="J68" s="32">
        <f>SUM(J56:J67)</f>
        <v>-332279</v>
      </c>
      <c r="K68" s="62"/>
      <c r="M68" s="62"/>
      <c r="O68" s="63"/>
    </row>
    <row r="69" spans="1:29" ht="21.75" customHeight="1">
      <c r="A69" s="27" t="s">
        <v>221</v>
      </c>
      <c r="M69" s="62"/>
      <c r="O69" s="45"/>
    </row>
    <row r="70" spans="1:29" ht="21.75" customHeight="1">
      <c r="A70" s="5" t="s">
        <v>242</v>
      </c>
      <c r="D70" s="56">
        <v>142610</v>
      </c>
      <c r="E70" s="30"/>
      <c r="F70" s="30">
        <v>156684</v>
      </c>
      <c r="G70" s="30"/>
      <c r="H70" s="56">
        <v>142610</v>
      </c>
      <c r="I70" s="30"/>
      <c r="J70" s="30">
        <v>156684</v>
      </c>
      <c r="K70" s="45"/>
      <c r="L70" s="45"/>
      <c r="M70" s="45"/>
      <c r="O70" s="63"/>
      <c r="Q70" s="63"/>
      <c r="R70"/>
    </row>
    <row r="71" spans="1:29" ht="21.75" customHeight="1">
      <c r="A71" s="5" t="s">
        <v>252</v>
      </c>
      <c r="D71" s="56">
        <v>-8000</v>
      </c>
      <c r="E71" s="30"/>
      <c r="F71" s="30">
        <v>-4000</v>
      </c>
      <c r="G71" s="30"/>
      <c r="H71" s="56">
        <v>0</v>
      </c>
      <c r="I71" s="30"/>
      <c r="J71" s="30">
        <v>0</v>
      </c>
      <c r="K71" s="45"/>
      <c r="L71" s="45"/>
      <c r="M71" s="45"/>
    </row>
    <row r="72" spans="1:29" ht="21.75" customHeight="1">
      <c r="A72" s="5" t="s">
        <v>222</v>
      </c>
      <c r="D72" s="56">
        <v>-9381</v>
      </c>
      <c r="E72" s="30"/>
      <c r="F72" s="30">
        <v>-13134</v>
      </c>
      <c r="G72" s="30"/>
      <c r="H72" s="56">
        <v>-9368</v>
      </c>
      <c r="I72" s="30"/>
      <c r="J72" s="30">
        <v>-13065</v>
      </c>
      <c r="K72" s="45"/>
      <c r="M72" s="45"/>
    </row>
    <row r="73" spans="1:29" ht="21.75" customHeight="1">
      <c r="A73" s="5" t="s">
        <v>223</v>
      </c>
      <c r="C73" s="18"/>
      <c r="D73" s="56">
        <v>-9722</v>
      </c>
      <c r="E73" s="30"/>
      <c r="F73" s="30">
        <v>-7361</v>
      </c>
      <c r="G73" s="30"/>
      <c r="H73" s="56">
        <v>-9651</v>
      </c>
      <c r="I73" s="30"/>
      <c r="J73" s="30">
        <v>-7233</v>
      </c>
      <c r="K73" s="45"/>
      <c r="M73" s="45"/>
      <c r="N73" s="62"/>
    </row>
    <row r="74" spans="1:29" ht="21.75" customHeight="1">
      <c r="A74" s="5" t="s">
        <v>224</v>
      </c>
      <c r="C74" s="18"/>
      <c r="D74" s="56">
        <v>-282332</v>
      </c>
      <c r="E74" s="30"/>
      <c r="F74" s="30">
        <v>-231001</v>
      </c>
      <c r="G74" s="30"/>
      <c r="H74" s="56">
        <v>-282332</v>
      </c>
      <c r="I74" s="30"/>
      <c r="J74" s="30">
        <v>-231001</v>
      </c>
      <c r="K74" s="45"/>
      <c r="M74" s="45"/>
      <c r="N74" s="62"/>
    </row>
    <row r="75" spans="1:29" ht="21.75" customHeight="1">
      <c r="A75" s="5" t="s">
        <v>235</v>
      </c>
      <c r="C75" s="18"/>
      <c r="D75" s="56">
        <v>-16387</v>
      </c>
      <c r="E75" s="30"/>
      <c r="F75" s="30">
        <v>0</v>
      </c>
      <c r="G75" s="30"/>
      <c r="H75" s="56">
        <v>-16387</v>
      </c>
      <c r="I75" s="30"/>
      <c r="J75" s="30">
        <v>0</v>
      </c>
      <c r="K75" s="45"/>
      <c r="M75" s="45"/>
      <c r="N75" s="62"/>
    </row>
    <row r="76" spans="1:29" ht="21.75" customHeight="1">
      <c r="A76" s="27" t="s">
        <v>249</v>
      </c>
      <c r="D76" s="32">
        <f>SUM(D70:D75)</f>
        <v>-183212</v>
      </c>
      <c r="F76" s="32">
        <f>SUM(F70:F75)</f>
        <v>-98812</v>
      </c>
      <c r="H76" s="32">
        <f>SUM(H70:H75)</f>
        <v>-175128</v>
      </c>
      <c r="J76" s="32">
        <f>SUM(J70:J75)</f>
        <v>-94615</v>
      </c>
    </row>
    <row r="77" spans="1:29" ht="21.75" customHeight="1">
      <c r="A77" s="5" t="s">
        <v>250</v>
      </c>
      <c r="D77" s="15">
        <f>SUM(D45,D68,D76)</f>
        <v>-203556</v>
      </c>
      <c r="F77" s="15">
        <f>SUM(F45,F68,F76)</f>
        <v>-167657</v>
      </c>
      <c r="H77" s="15">
        <f>SUM(H45,H68,H76)</f>
        <v>-202438</v>
      </c>
      <c r="J77" s="15">
        <f>SUM(J45,J68,J76)</f>
        <v>-169090</v>
      </c>
    </row>
    <row r="78" spans="1:29" ht="21.75" customHeight="1">
      <c r="A78" s="5" t="s">
        <v>225</v>
      </c>
      <c r="D78" s="15">
        <v>557785</v>
      </c>
      <c r="F78" s="15">
        <v>842255</v>
      </c>
      <c r="H78" s="15">
        <f>bs!J11</f>
        <v>544671</v>
      </c>
      <c r="J78" s="15">
        <v>829041</v>
      </c>
    </row>
    <row r="79" spans="1:29" ht="21.75" customHeight="1" thickBot="1">
      <c r="A79" s="27" t="s">
        <v>226</v>
      </c>
      <c r="B79" s="28"/>
      <c r="D79" s="46">
        <f>SUM(D77:D78)</f>
        <v>354229</v>
      </c>
      <c r="F79" s="46">
        <f>SUM(F77:F78)</f>
        <v>674598</v>
      </c>
      <c r="H79" s="46">
        <f>SUM(H77:H78)</f>
        <v>342233</v>
      </c>
      <c r="J79" s="46">
        <f>SUM(J77:J78)</f>
        <v>659951</v>
      </c>
    </row>
    <row r="80" spans="1:29" ht="21.75" customHeight="1" thickTop="1">
      <c r="B80" s="28"/>
      <c r="D80" s="6">
        <f>D79-bs!D11</f>
        <v>0</v>
      </c>
      <c r="E80" s="6"/>
      <c r="F80" s="6"/>
      <c r="G80" s="6"/>
      <c r="H80" s="6">
        <f>H79-bs!H11</f>
        <v>0</v>
      </c>
      <c r="I80" s="2"/>
      <c r="J80" s="6"/>
    </row>
    <row r="81" spans="1:10" ht="21.75" customHeight="1">
      <c r="A81" s="27" t="s">
        <v>227</v>
      </c>
    </row>
    <row r="82" spans="1:10" ht="21.75" customHeight="1">
      <c r="A82" s="5" t="s">
        <v>228</v>
      </c>
    </row>
    <row r="83" spans="1:10" ht="21.75" customHeight="1">
      <c r="A83" s="5" t="s">
        <v>229</v>
      </c>
      <c r="D83" s="15">
        <v>1621</v>
      </c>
      <c r="F83" s="15">
        <v>614</v>
      </c>
      <c r="H83" s="15">
        <v>834</v>
      </c>
      <c r="J83" s="15">
        <v>404</v>
      </c>
    </row>
    <row r="84" spans="1:10" ht="21.75" customHeight="1">
      <c r="A84" s="5" t="s">
        <v>253</v>
      </c>
      <c r="D84" s="15">
        <v>2000</v>
      </c>
      <c r="F84" s="15">
        <v>0</v>
      </c>
      <c r="H84" s="15">
        <v>2000</v>
      </c>
      <c r="J84" s="15">
        <v>0</v>
      </c>
    </row>
    <row r="85" spans="1:10" ht="21.75" customHeight="1">
      <c r="A85" s="5" t="s">
        <v>230</v>
      </c>
      <c r="C85" s="33"/>
      <c r="D85" s="15">
        <v>5023</v>
      </c>
      <c r="F85" s="15">
        <v>6862</v>
      </c>
      <c r="H85" s="15">
        <v>5023</v>
      </c>
      <c r="J85" s="15">
        <v>6862</v>
      </c>
    </row>
    <row r="86" spans="1:10" ht="21.75" customHeight="1">
      <c r="A86" s="5" t="s">
        <v>231</v>
      </c>
      <c r="C86" s="33"/>
      <c r="D86" s="15">
        <v>0</v>
      </c>
      <c r="F86" s="15">
        <v>109998</v>
      </c>
      <c r="H86" s="15">
        <v>0</v>
      </c>
      <c r="J86" s="15">
        <v>109998</v>
      </c>
    </row>
    <row r="87" spans="1:10" ht="21.75" customHeight="1">
      <c r="A87" s="5" t="s">
        <v>232</v>
      </c>
      <c r="C87" s="33"/>
      <c r="D87" s="5"/>
      <c r="E87" s="5"/>
      <c r="F87" s="5"/>
      <c r="G87" s="5"/>
      <c r="H87" s="5"/>
      <c r="I87" s="5"/>
      <c r="J87" s="5"/>
    </row>
    <row r="88" spans="1:10" ht="21.75" customHeight="1">
      <c r="A88" s="5" t="s">
        <v>233</v>
      </c>
      <c r="C88" s="33"/>
      <c r="D88" s="15">
        <v>24998</v>
      </c>
      <c r="F88" s="15">
        <v>0</v>
      </c>
      <c r="H88" s="15">
        <v>24998</v>
      </c>
      <c r="J88" s="15">
        <v>0</v>
      </c>
    </row>
    <row r="89" spans="1:10" ht="21.75" customHeight="1">
      <c r="C89" s="33"/>
    </row>
    <row r="90" spans="1:10" ht="21.75" customHeight="1">
      <c r="A90" s="5" t="s">
        <v>39</v>
      </c>
    </row>
  </sheetData>
  <mergeCells count="3">
    <mergeCell ref="R7:S7"/>
    <mergeCell ref="U7:V7"/>
    <mergeCell ref="R6:V6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4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15" ma:contentTypeDescription="สร้างเอกสารใหม่" ma:contentTypeScope="" ma:versionID="381f81c1e2ca45cbe4c558ea3ddb3c11">
  <xsd:schema xmlns:xsd="http://www.w3.org/2001/XMLSchema" xmlns:xs="http://www.w3.org/2001/XMLSchema" xmlns:p="http://schemas.microsoft.com/office/2006/metadata/properties" xmlns:ns2="d09e28e3-377a-4f41-8ba9-eeb3b5fb149b" xmlns:ns3="50c908b1-f277-4340-90a9-4611d0b0f078" targetNamespace="http://schemas.microsoft.com/office/2006/metadata/properties" ma:root="true" ma:fieldsID="cfc3a0443c9b28ca773dbf9c80dcc5c7" ns2:_="" ns3:_="">
    <xsd:import namespace="d09e28e3-377a-4f41-8ba9-eeb3b5fb149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5097a4-1f14-4bd2-8064-4eb261edf7e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68BA70-A93A-4C98-9F6A-5A23C3C496F8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d09e28e3-377a-4f41-8ba9-eeb3b5fb149b"/>
  </ds:schemaRefs>
</ds:datastoreItem>
</file>

<file path=customXml/itemProps2.xml><?xml version="1.0" encoding="utf-8"?>
<ds:datastoreItem xmlns:ds="http://schemas.openxmlformats.org/officeDocument/2006/customXml" ds:itemID="{4337B97D-00A7-42D1-8036-D291975A72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0445A0-0B52-4D3C-A4DE-467839E543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plt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Tunpitcha Vongmethawat</dc:creator>
  <cp:keywords/>
  <dc:description/>
  <cp:lastModifiedBy>Darika Tongprapai</cp:lastModifiedBy>
  <cp:revision/>
  <cp:lastPrinted>2025-08-11T11:35:33Z</cp:lastPrinted>
  <dcterms:created xsi:type="dcterms:W3CDTF">2021-04-30T05:26:09Z</dcterms:created>
  <dcterms:modified xsi:type="dcterms:W3CDTF">2025-08-11T11:35:36Z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