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2'2025\Convert\"/>
    </mc:Choice>
  </mc:AlternateContent>
  <xr:revisionPtr revIDLastSave="0" documentId="13_ncr:1_{7791CBF2-1752-4FE6-B920-6D726DB21856}" xr6:coauthVersionLast="47" xr6:coauthVersionMax="47" xr10:uidLastSave="{00000000-0000-0000-0000-000000000000}"/>
  <bookViews>
    <workbookView xWindow="-113" yWindow="-113" windowWidth="24267" windowHeight="13023" tabRatio="734" activeTab="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5" r:id="rId5"/>
    <sheet name="000" sheetId="2" state="veryHidden" r:id="rId6"/>
  </sheets>
  <externalReferences>
    <externalReference r:id="rId7"/>
  </externalReferences>
  <definedNames>
    <definedName name="_xlnm.Print_Area" localSheetId="0">BS!$A$1:$J$86</definedName>
    <definedName name="_xlnm.Print_Area" localSheetId="2">'CE-consolidated'!$A$1:$U$30</definedName>
    <definedName name="_xlnm.Print_Area" localSheetId="3">'CE-seperate'!$A$1:$Q$31</definedName>
    <definedName name="_xlnm.Print_Area" localSheetId="4">CF!$A$1:$J$107</definedName>
    <definedName name="_xlnm.Print_Area" localSheetId="1">PL!$A$1:$J$139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5" i="15" l="1"/>
  <c r="F95" i="15"/>
  <c r="D23" i="12"/>
  <c r="H94" i="15"/>
  <c r="D94" i="15"/>
  <c r="J91" i="15"/>
  <c r="H91" i="15"/>
  <c r="F91" i="15"/>
  <c r="D91" i="15"/>
  <c r="J86" i="15"/>
  <c r="H86" i="15"/>
  <c r="F86" i="15"/>
  <c r="D86" i="15"/>
  <c r="J27" i="15"/>
  <c r="J54" i="15" s="1"/>
  <c r="J58" i="15" s="1"/>
  <c r="F27" i="15"/>
  <c r="F54" i="15" s="1"/>
  <c r="F58" i="15" s="1"/>
  <c r="J123" i="11"/>
  <c r="H123" i="11"/>
  <c r="F123" i="11"/>
  <c r="D123" i="11"/>
  <c r="J115" i="11"/>
  <c r="H115" i="11"/>
  <c r="F115" i="11"/>
  <c r="D115" i="11"/>
  <c r="J88" i="11"/>
  <c r="F88" i="11"/>
  <c r="D88" i="11"/>
  <c r="H84" i="11"/>
  <c r="H88" i="11" s="1"/>
  <c r="J82" i="11"/>
  <c r="H82" i="11"/>
  <c r="F82" i="11"/>
  <c r="D82" i="11"/>
  <c r="J56" i="11"/>
  <c r="F56" i="11"/>
  <c r="H56" i="11"/>
  <c r="J48" i="11"/>
  <c r="F48" i="11"/>
  <c r="D48" i="11"/>
  <c r="J21" i="11"/>
  <c r="F21" i="11"/>
  <c r="D21" i="11"/>
  <c r="J15" i="11"/>
  <c r="F15" i="11"/>
  <c r="H15" i="11"/>
  <c r="D15" i="11"/>
  <c r="H73" i="1"/>
  <c r="H70" i="1"/>
  <c r="H69" i="1"/>
  <c r="D76" i="1"/>
  <c r="D73" i="1"/>
  <c r="D70" i="1"/>
  <c r="J78" i="1"/>
  <c r="F78" i="1"/>
  <c r="F63" i="1"/>
  <c r="F79" i="1" s="1"/>
  <c r="J62" i="1"/>
  <c r="J63" i="1" s="1"/>
  <c r="J79" i="1" s="1"/>
  <c r="H62" i="1"/>
  <c r="F62" i="1"/>
  <c r="D61" i="1"/>
  <c r="D62" i="1" s="1"/>
  <c r="J55" i="1"/>
  <c r="F55" i="1"/>
  <c r="H54" i="1"/>
  <c r="H55" i="1" s="1"/>
  <c r="H63" i="1" s="1"/>
  <c r="D54" i="1"/>
  <c r="D55" i="1" s="1"/>
  <c r="D63" i="1" s="1"/>
  <c r="J33" i="1"/>
  <c r="J32" i="1"/>
  <c r="H32" i="1"/>
  <c r="F32" i="1"/>
  <c r="D32" i="1"/>
  <c r="J19" i="1"/>
  <c r="H19" i="1"/>
  <c r="H33" i="1" s="1"/>
  <c r="F19" i="1"/>
  <c r="F33" i="1" s="1"/>
  <c r="D19" i="1"/>
  <c r="D33" i="1" l="1"/>
  <c r="H124" i="11"/>
  <c r="D124" i="11"/>
  <c r="J22" i="11"/>
  <c r="J25" i="11" s="1"/>
  <c r="J27" i="11" s="1"/>
  <c r="D89" i="11"/>
  <c r="D92" i="11" s="1"/>
  <c r="F89" i="11"/>
  <c r="F92" i="11" s="1"/>
  <c r="F94" i="11" s="1"/>
  <c r="J89" i="11"/>
  <c r="J92" i="11" s="1"/>
  <c r="J94" i="11" s="1"/>
  <c r="H89" i="11"/>
  <c r="H92" i="11" s="1"/>
  <c r="J57" i="11"/>
  <c r="J92" i="15"/>
  <c r="F92" i="15"/>
  <c r="D22" i="11"/>
  <c r="D25" i="11" s="1"/>
  <c r="D27" i="11" s="1"/>
  <c r="J58" i="11"/>
  <c r="F22" i="11"/>
  <c r="F25" i="11" s="1"/>
  <c r="F27" i="11" s="1"/>
  <c r="F57" i="11"/>
  <c r="F124" i="11"/>
  <c r="F125" i="11" s="1"/>
  <c r="J124" i="11"/>
  <c r="D56" i="11"/>
  <c r="D57" i="11" s="1"/>
  <c r="H48" i="11"/>
  <c r="H21" i="11"/>
  <c r="H22" i="11" s="1"/>
  <c r="H25" i="11" s="1"/>
  <c r="H27" i="11" s="1"/>
  <c r="H61" i="11" s="1"/>
  <c r="H57" i="11"/>
  <c r="J125" i="11" l="1"/>
  <c r="D62" i="11"/>
  <c r="D61" i="11"/>
  <c r="D58" i="11"/>
  <c r="H94" i="11"/>
  <c r="H125" i="11" s="1"/>
  <c r="H9" i="15"/>
  <c r="H27" i="15" s="1"/>
  <c r="H54" i="15" s="1"/>
  <c r="H58" i="15" s="1"/>
  <c r="H92" i="15" s="1"/>
  <c r="F58" i="11"/>
  <c r="D94" i="11"/>
  <c r="D125" i="11" s="1"/>
  <c r="D9" i="15"/>
  <c r="D27" i="15" s="1"/>
  <c r="D54" i="15" s="1"/>
  <c r="D58" i="15" s="1"/>
  <c r="D92" i="15" s="1"/>
  <c r="D95" i="15" s="1"/>
  <c r="D96" i="15" s="1"/>
  <c r="H58" i="11"/>
  <c r="H95" i="15" l="1"/>
  <c r="H96" i="15" s="1"/>
  <c r="N22" i="12"/>
  <c r="P22" i="12"/>
  <c r="L22" i="12"/>
  <c r="J21" i="12"/>
  <c r="J23" i="12" s="1"/>
  <c r="O22" i="10" l="1"/>
  <c r="K21" i="10"/>
  <c r="J129" i="11" l="1"/>
  <c r="J62" i="11"/>
  <c r="M22" i="10"/>
  <c r="F129" i="11" l="1"/>
  <c r="J128" i="11"/>
  <c r="J61" i="11"/>
  <c r="F128" i="11" l="1"/>
  <c r="H62" i="11"/>
  <c r="H129" i="11"/>
  <c r="H128" i="11"/>
  <c r="D129" i="11"/>
  <c r="D128" i="11"/>
  <c r="F62" i="11"/>
  <c r="F61" i="11"/>
  <c r="I24" i="10" l="1"/>
  <c r="G24" i="10"/>
  <c r="E24" i="10"/>
  <c r="I23" i="10" l="1"/>
  <c r="G23" i="10"/>
  <c r="E23" i="10"/>
  <c r="R23" i="12"/>
  <c r="R24" i="12" s="1"/>
  <c r="P23" i="12"/>
  <c r="P24" i="12" s="1"/>
  <c r="N23" i="12"/>
  <c r="N24" i="12" s="1"/>
  <c r="L23" i="12"/>
  <c r="L24" i="12" s="1"/>
  <c r="H23" i="12"/>
  <c r="H24" i="12" s="1"/>
  <c r="F23" i="12"/>
  <c r="F24" i="12" s="1"/>
  <c r="D24" i="12"/>
  <c r="D69" i="1" s="1"/>
  <c r="T22" i="12"/>
  <c r="O23" i="10"/>
  <c r="O24" i="10" s="1"/>
  <c r="Q22" i="10" l="1"/>
  <c r="M23" i="10"/>
  <c r="M24" i="10" s="1"/>
  <c r="H77" i="1" s="1"/>
  <c r="J24" i="12" l="1"/>
  <c r="D78" i="1" s="1"/>
  <c r="D79" i="1" s="1"/>
  <c r="T21" i="12" l="1"/>
  <c r="T23" i="12" s="1"/>
  <c r="T24" i="12" s="1"/>
  <c r="Q21" i="10" l="1"/>
  <c r="Q23" i="10" s="1"/>
  <c r="Q24" i="10" s="1"/>
  <c r="K23" i="10"/>
  <c r="K24" i="10" s="1"/>
  <c r="H74" i="1" s="1"/>
  <c r="H78" i="1" s="1"/>
  <c r="H79" i="1" s="1"/>
  <c r="D80" i="1" l="1"/>
  <c r="T25" i="12"/>
  <c r="F80" i="1" l="1"/>
  <c r="H80" i="1" l="1"/>
  <c r="Q25" i="10"/>
  <c r="J80" i="1"/>
</calcChain>
</file>

<file path=xl/sharedStrings.xml><?xml version="1.0" encoding="utf-8"?>
<sst xmlns="http://schemas.openxmlformats.org/spreadsheetml/2006/main" count="399" uniqueCount="226">
  <si>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</si>
  <si>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</si>
  <si>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</si>
  <si>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</si>
  <si>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</si>
  <si>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</si>
  <si>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</si>
  <si>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</si>
  <si>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</si>
  <si>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</si>
  <si>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</si>
  <si>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</si>
  <si>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</si>
  <si>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</si>
  <si>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</si>
  <si>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</si>
  <si>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</si>
  <si>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</si>
  <si>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</si>
  <si>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</si>
  <si>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</si>
  <si>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</si>
  <si>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</si>
  <si>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</si>
  <si>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</si>
  <si>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</si>
  <si>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</si>
  <si>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</si>
  <si>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</si>
  <si>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</si>
  <si>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</si>
  <si>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</si>
  <si>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</si>
  <si>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</si>
  <si>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</si>
  <si>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</si>
  <si>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</si>
  <si>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</si>
  <si>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</si>
  <si>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</si>
  <si>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</si>
  <si>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</si>
  <si>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</si>
  <si>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</si>
  <si>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</si>
  <si>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</si>
  <si>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</si>
  <si>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</si>
  <si>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</si>
  <si>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</si>
  <si>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</si>
  <si>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</si>
  <si>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</si>
  <si>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</si>
  <si>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</si>
  <si>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</si>
  <si>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</si>
  <si>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</si>
  <si>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</si>
  <si>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</si>
  <si>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</si>
  <si>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</si>
  <si>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</si>
  <si>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</si>
  <si>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</si>
  <si>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</si>
  <si>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</si>
  <si>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</si>
  <si>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</si>
  <si>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</si>
  <si>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</si>
  <si>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</si>
  <si>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</si>
  <si>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</si>
  <si>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</si>
  <si>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</si>
  <si>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</si>
  <si>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</si>
  <si>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</si>
  <si>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</si>
  <si>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</si>
  <si>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</si>
  <si>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</si>
  <si>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</si>
  <si>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</si>
  <si>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</si>
  <si>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</si>
  <si>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</si>
  <si>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</si>
  <si>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</si>
  <si>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</si>
  <si>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</si>
  <si>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</si>
  <si>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</si>
  <si>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</si>
  <si>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กรรมการ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</si>
  <si>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</si>
  <si>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</si>
  <si>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</si>
  <si>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</si>
  <si>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 xml:space="preserve">   วัดมูลค่าด้วยมูลค่ายุติธรรมผ่านกำไรขาดทุนเบ็ดเสร็จอื่น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</si>
  <si>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</si>
  <si>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</si>
  <si>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</si>
  <si>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</si>
  <si>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</si>
  <si>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</si>
  <si>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กำไรหรือขาดทุน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</si>
  <si>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</si>
  <si>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</si>
  <si>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</si>
  <si>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</si>
  <si>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</si>
  <si>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</si>
  <si>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</si>
  <si>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</si>
  <si>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</si>
  <si>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 xml:space="preserve">   ภาษีเงินได้รับคืน</t>
  </si>
  <si>
    <t>โอนเปลี่ยนประเภทสินทรัพย์ไม่มีตัวตน</t>
  </si>
  <si>
    <t>กำไร (ขาดทุน) จากเงินลงทุน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</si>
  <si>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</si>
  <si>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</si>
  <si>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</si>
  <si>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</si>
  <si>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</si>
  <si>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</si>
  <si>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>(ขาดทุนสะสม)</t>
  </si>
  <si>
    <t>ภาษีเงินได้นิติบุคคลค้างจ่าย</t>
  </si>
  <si>
    <t>ยอดคงเหลือ ณ วันที่ 1 มกราคม 2567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</si>
  <si>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</si>
  <si>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</si>
  <si>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</si>
  <si>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</si>
  <si>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</si>
  <si>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 (ขาดทุน) จากการ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</si>
  <si>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</si>
  <si>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</si>
  <si>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</si>
  <si>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</si>
  <si>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 xml:space="preserve">   สินทรัพย์ที่ถือไว้เพื่อขาย</t>
  </si>
  <si>
    <t xml:space="preserve">   สินทรัพย์ไม่หมุนเวียนอื่น </t>
  </si>
  <si>
    <t xml:space="preserve">      ของสินทรัพย์ทางการเงินที่ยังไม่เกิดขึ้นจริง</t>
  </si>
  <si>
    <t>เงินสดรับจากการเพิ่มทุนหุ้นสามัญ</t>
  </si>
  <si>
    <t>เจ้าหนี้จากการซื้อสินทรัพย์ไม่มีตัวตน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</si>
  <si>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</si>
  <si>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</si>
  <si>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</si>
  <si>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</si>
  <si>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</si>
  <si>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เงินสดจ่ายเพื่อซื้อเงินลงทุนตามวิธีมูลค่ายุติธรรม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</si>
  <si>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</si>
  <si>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</si>
  <si>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</si>
  <si>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</si>
  <si>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 แต่สอบทานแล้ว)</t>
  </si>
  <si>
    <t>ผลขาดทุนด้านเครดิตที่คาดว่าจะเกิดขึ้น</t>
  </si>
  <si>
    <t>ขาดทุนจากเงินลงทุน</t>
  </si>
  <si>
    <t xml:space="preserve">ส่วนแบ่งกำไร (ขาดทุน) </t>
  </si>
  <si>
    <t>กำไรสำหรับงวด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</si>
  <si>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</si>
  <si>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</si>
  <si>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</si>
  <si>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เงินสดจ่ายเงินปันผล</t>
  </si>
  <si>
    <t>เงินสดและรายการเทียบเท่าเงินสดต้นงวด</t>
  </si>
  <si>
    <t>สินทรัพย์เพิ่มขึ้นจากการทำสัญญาเช่า</t>
  </si>
  <si>
    <t xml:space="preserve">   เงินให้กู้ยืม</t>
  </si>
  <si>
    <t xml:space="preserve">   ยังไม่ได้จัดสรร</t>
  </si>
  <si>
    <t>กำไรก่อนภาษีเงินได้</t>
  </si>
  <si>
    <t>ค่าใช้จ่ายภาษีเงินได้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</si>
  <si>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</si>
  <si>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</si>
  <si>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กำไรต่อหุ้นปรับลด</t>
  </si>
  <si>
    <t>กำไรจากการดำเนินงานก่อนภาษีเงินได้</t>
  </si>
  <si>
    <t>รับโอนสินทรัพย์ที่ถือไว้เพื่อขายเพื่อชำระหนี้เงินให้กู้ยืม</t>
  </si>
  <si>
    <t xml:space="preserve">   เจ้าหนี้การค้าและเจ้าหนี้หมุนเวียนอื่น</t>
  </si>
  <si>
    <t xml:space="preserve">      หุ้นสามัญ 10,700,191,101 หุ้น มูลค่าหุ้นละ 0.50 บาท </t>
  </si>
  <si>
    <t>เงินสดจ่ายเพื่อซื้อสินทรัพย์ทางการเงินหมุนเวียนอื่น</t>
  </si>
  <si>
    <t xml:space="preserve">      หุ้นสามัญ 10,747,074,720 หุ้น มูลค่าหุ้นละ 0.50 บาท </t>
  </si>
  <si>
    <t>ณ วันที่ 30 มิถุนายน 2568</t>
  </si>
  <si>
    <t>30 มิถุนายน 2568</t>
  </si>
  <si>
    <t>กำไรขาดทุนเบ็ดเสร็จรวมสำหรับงวด</t>
  </si>
  <si>
    <t xml:space="preserve">กำไรต่อหุ้นขั้นพื้นฐาน 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</si>
  <si>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</si>
  <si>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</si>
  <si>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กำไรขาดทุนเบ็ดเสร็จอื่นสำหรับงวด</t>
  </si>
  <si>
    <t>ยอดคงเหลือ ณ วันที่ 30 มิถุนายน 2567</t>
  </si>
  <si>
    <t>ยอดคงเหลือ ณ วันที่ 30 มิถุนายน 2568</t>
  </si>
  <si>
    <t xml:space="preserve">   ผลขาดทุนด้านเครดิตที่คาดว่าจะเกิดขึ้น </t>
  </si>
  <si>
    <t xml:space="preserve">   ขาดทุนจากการเปลี่ยนแปลงในมูลค่ายุติธรรม</t>
  </si>
  <si>
    <t>เงินสดรับจากเงินลงทุนตามวิธีมูลค่ายุติธรรม</t>
  </si>
  <si>
    <t>เงินสดรับจากเงินปันผลในบริษัทร่วม</t>
  </si>
  <si>
    <t>เงินสดจ่ายหนี้สินสัญญาเช่า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</si>
  <si>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</si>
  <si>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เงินสดและรายการเทียบเท่าเงินสดปลายงวด</t>
  </si>
  <si>
    <t>เพิ่มทุนหุ้นสามัญ</t>
  </si>
  <si>
    <t xml:space="preserve">เพิ่มทุนหุ้นสามัญ </t>
  </si>
  <si>
    <t>กำไรจากเงินลงทุนในตราสารหนี้ที่วัดมูลค่าด้วยมูลค่ายุติธรรม</t>
  </si>
  <si>
    <t xml:space="preserve">   ผ่านกำไรขาดทุนเบ็ดเสร็จอื่น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</si>
  <si>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</si>
  <si>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</si>
  <si>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</si>
  <si>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ภาษีเงินได้เกี่ยวกับรายการที่จะไม่ถูกบันทึกในส่วนของ</t>
  </si>
  <si>
    <t xml:space="preserve">   กำไรจากการขายเงินลงทุนในบริษัทร่วม</t>
  </si>
  <si>
    <t xml:space="preserve">   เงินฝากธนาคารที่มีภาระค้ำประกัน</t>
  </si>
  <si>
    <t>เงินสดรับจากการขายเงินลงทุนในบริษัทร่วม</t>
  </si>
  <si>
    <t>ส่วนแบ่งกำไรขาดทุนจากเงินลงทุนในบริษัทร่วม</t>
  </si>
  <si>
    <t>กำไร (ขาดทุน) จากเงินลงทุนในตราสารทุนที่กำหนดให้</t>
  </si>
  <si>
    <t>กำไร (ขาดทุน) เบ็ดเสร็จอื่นรวม - สุทธิจากภาษี</t>
  </si>
  <si>
    <t>กำไรจากการดำเนินงาน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</si>
  <si>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</si>
  <si>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</si>
  <si>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</si>
  <si>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ผ่านกำไรขาดทุนเบ็ดเสร็จอื่น - สุทธิจากภาษี</t>
  </si>
  <si>
    <t xml:space="preserve">   ผลประโยชน์พนักงานค้างจ่าย</t>
  </si>
  <si>
    <t>เงินสดรับจากสินทรัพย์ทางการเงินไม่หมุนเวียนอื่น</t>
  </si>
  <si>
    <t xml:space="preserve">   เงินให้สินเชื่อจากการซื้อลูกหนี้และดอกเบี้ยค้างรับสุทธิ</t>
  </si>
  <si>
    <t>เงินสดรับ (จ่าย) จากการดำเนินงาน</t>
  </si>
  <si>
    <t>เงินสดรับจากดอกเบี้ยและเงินปันผลของเงินลงทุนในหลักทรัพย์</t>
  </si>
  <si>
    <t>ผลกระทบจากการเปลี่ยนแปลงในอัตราแลกเปลี่ยน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</si>
  <si>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</si>
  <si>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เงินให้กู้ยืมแก่กิจการที่เกี่ยวข้องกัน</t>
  </si>
  <si>
    <t>กำไรเบ็ดเสร็จรวมสำหรับงวด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</si>
  <si>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</si>
  <si>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</si>
  <si>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กำไร (ขาดทุน) ที่เกิดจากการวัดมูลค่าเงินลงทุนตามวิธีมูลค่ายุติธรรม</t>
  </si>
  <si>
    <t xml:space="preserve">   ส่วนแบ่ง (กำไร) 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</si>
</sst>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(* #,##0.00000_);_(* \(#,##0.00000\);_(* &quot;-&quot;_);_(@_)"/>
    <numFmt numFmtId="174" formatCode="_-* #,##0_-;\-* #,##0_-;_-* &quot;-&quot;??_-;_-@_-"/>
  </numFmts>
  <fonts count="50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5" fillId="0" borderId="0"/>
    <xf numFmtId="0" fontId="45" fillId="0" borderId="0"/>
    <xf numFmtId="43" fontId="3" fillId="0" borderId="0" applyFont="0" applyFill="0" applyBorder="0" applyAlignment="0" applyProtection="0"/>
  </cellStyleXfs>
  <cellXfs count="131">
    <xf numFmtId="0" fontId="0" fillId="0" borderId="0" xfId="0"/>
    <xf numFmtId="37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46" fillId="0" borderId="0" xfId="0" applyFont="1"/>
    <xf numFmtId="41" fontId="7" fillId="0" borderId="0" xfId="215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0" fontId="7" fillId="0" borderId="0" xfId="214" applyFont="1" applyAlignment="1">
      <alignment horizontal="center"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7" fillId="0" borderId="17" xfId="214" applyFont="1" applyBorder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57" applyNumberFormat="1" applyFont="1" applyFill="1" applyAlignment="1">
      <alignment horizontal="right" vertical="center"/>
    </xf>
    <xf numFmtId="0" fontId="7" fillId="0" borderId="0" xfId="214" applyFont="1" applyAlignment="1">
      <alignment horizontal="left" vertical="center"/>
    </xf>
    <xf numFmtId="41" fontId="7" fillId="0" borderId="0" xfId="53" applyNumberFormat="1" applyFont="1" applyFill="1" applyAlignment="1">
      <alignment horizontal="right" vertical="center"/>
    </xf>
    <xf numFmtId="0" fontId="7" fillId="0" borderId="0" xfId="192" applyFont="1" applyAlignment="1">
      <alignment horizontal="left" vertical="top"/>
    </xf>
    <xf numFmtId="167" fontId="8" fillId="0" borderId="0" xfId="0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19" xfId="138" applyNumberFormat="1" applyFont="1" applyBorder="1" applyAlignment="1">
      <alignment horizontal="center" vertical="center"/>
    </xf>
    <xf numFmtId="0" fontId="8" fillId="0" borderId="0" xfId="214" applyFont="1" applyAlignment="1">
      <alignment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38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right" vertical="center"/>
    </xf>
    <xf numFmtId="41" fontId="47" fillId="0" borderId="0" xfId="53" applyNumberFormat="1" applyFont="1" applyAlignment="1">
      <alignment vertical="center"/>
    </xf>
    <xf numFmtId="0" fontId="7" fillId="0" borderId="0" xfId="0" applyFont="1"/>
    <xf numFmtId="167" fontId="4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7" fillId="0" borderId="0" xfId="214" applyFont="1" applyAlignment="1">
      <alignment vertical="center"/>
    </xf>
    <xf numFmtId="171" fontId="7" fillId="0" borderId="0" xfId="214" applyNumberFormat="1" applyFont="1" applyAlignment="1">
      <alignment horizontal="right" vertical="center" wrapText="1"/>
    </xf>
    <xf numFmtId="41" fontId="7" fillId="0" borderId="18" xfId="0" applyNumberFormat="1" applyFont="1" applyBorder="1" applyAlignment="1">
      <alignment horizontal="right" vertical="center"/>
    </xf>
    <xf numFmtId="0" fontId="7" fillId="0" borderId="0" xfId="196" applyFont="1" applyAlignment="1">
      <alignment vertical="center"/>
    </xf>
    <xf numFmtId="41" fontId="4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46" fillId="0" borderId="0" xfId="0" applyNumberFormat="1" applyFont="1"/>
    <xf numFmtId="41" fontId="7" fillId="0" borderId="0" xfId="214" applyNumberFormat="1" applyFont="1" applyAlignment="1">
      <alignment horizontal="center" vertical="center"/>
    </xf>
    <xf numFmtId="41" fontId="7" fillId="0" borderId="0" xfId="214" applyNumberFormat="1" applyFont="1" applyAlignment="1">
      <alignment vertical="center"/>
    </xf>
    <xf numFmtId="41" fontId="7" fillId="0" borderId="17" xfId="214" applyNumberFormat="1" applyFont="1" applyBorder="1" applyAlignment="1">
      <alignment horizontal="center" vertical="center"/>
    </xf>
    <xf numFmtId="41" fontId="48" fillId="0" borderId="0" xfId="0" applyNumberFormat="1" applyFont="1" applyAlignment="1">
      <alignment vertical="center"/>
    </xf>
    <xf numFmtId="38" fontId="8" fillId="29" borderId="0" xfId="0" applyNumberFormat="1" applyFont="1" applyFill="1" applyAlignment="1">
      <alignment horizontal="left" vertical="center"/>
    </xf>
    <xf numFmtId="38" fontId="49" fillId="29" borderId="0" xfId="0" applyNumberFormat="1" applyFont="1" applyFill="1" applyAlignment="1">
      <alignment horizontal="center" vertical="center"/>
    </xf>
    <xf numFmtId="37" fontId="8" fillId="29" borderId="0" xfId="0" applyNumberFormat="1" applyFont="1" applyFill="1" applyAlignment="1">
      <alignment horizontal="left" vertical="center"/>
    </xf>
    <xf numFmtId="38" fontId="7" fillId="29" borderId="0" xfId="0" applyNumberFormat="1" applyFont="1" applyFill="1" applyAlignment="1">
      <alignment vertical="center"/>
    </xf>
    <xf numFmtId="164" fontId="7" fillId="29" borderId="0" xfId="53" applyFont="1" applyFill="1" applyAlignment="1">
      <alignment vertical="center"/>
    </xf>
    <xf numFmtId="0" fontId="8" fillId="29" borderId="0" xfId="0" applyFont="1" applyFill="1" applyAlignment="1">
      <alignment vertical="center"/>
    </xf>
    <xf numFmtId="38" fontId="7" fillId="29" borderId="0" xfId="0" applyNumberFormat="1" applyFont="1" applyFill="1" applyAlignment="1">
      <alignment horizontal="right" vertical="center"/>
    </xf>
    <xf numFmtId="0" fontId="10" fillId="29" borderId="0" xfId="0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horizontal="center" vertical="center"/>
    </xf>
    <xf numFmtId="0" fontId="7" fillId="29" borderId="17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38" fontId="10" fillId="29" borderId="0" xfId="0" applyNumberFormat="1" applyFont="1" applyFill="1" applyAlignment="1">
      <alignment horizontal="center" vertical="center"/>
    </xf>
    <xf numFmtId="0" fontId="9" fillId="29" borderId="0" xfId="0" applyFont="1" applyFill="1" applyAlignment="1">
      <alignment horizontal="center" vertical="center"/>
    </xf>
    <xf numFmtId="0" fontId="8" fillId="29" borderId="0" xfId="0" applyFont="1" applyFill="1" applyAlignment="1">
      <alignment horizontal="left" vertical="center"/>
    </xf>
    <xf numFmtId="37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center"/>
    </xf>
    <xf numFmtId="41" fontId="7" fillId="29" borderId="0" xfId="0" applyNumberFormat="1" applyFont="1" applyFill="1" applyAlignment="1">
      <alignment horizontal="right" vertical="center"/>
    </xf>
    <xf numFmtId="172" fontId="10" fillId="29" borderId="0" xfId="0" applyNumberFormat="1" applyFont="1" applyFill="1" applyAlignment="1">
      <alignment horizontal="center" vertical="center"/>
    </xf>
    <xf numFmtId="38" fontId="10" fillId="29" borderId="0" xfId="0" applyNumberFormat="1" applyFont="1" applyFill="1" applyAlignment="1">
      <alignment vertical="center"/>
    </xf>
    <xf numFmtId="40" fontId="10" fillId="29" borderId="0" xfId="0" applyNumberFormat="1" applyFont="1" applyFill="1" applyAlignment="1">
      <alignment horizontal="center" vertical="center"/>
    </xf>
    <xf numFmtId="41" fontId="7" fillId="29" borderId="19" xfId="0" applyNumberFormat="1" applyFont="1" applyFill="1" applyBorder="1" applyAlignment="1">
      <alignment horizontal="right" vertical="center"/>
    </xf>
    <xf numFmtId="41" fontId="7" fillId="29" borderId="0" xfId="0" applyNumberFormat="1" applyFont="1" applyFill="1" applyAlignment="1">
      <alignment horizontal="center" vertical="center"/>
    </xf>
    <xf numFmtId="41" fontId="7" fillId="29" borderId="0" xfId="0" applyNumberFormat="1" applyFont="1" applyFill="1" applyAlignment="1">
      <alignment vertical="center"/>
    </xf>
    <xf numFmtId="165" fontId="10" fillId="29" borderId="0" xfId="0" applyNumberFormat="1" applyFont="1" applyFill="1" applyAlignment="1">
      <alignment horizontal="center" vertical="center"/>
    </xf>
    <xf numFmtId="0" fontId="7" fillId="29" borderId="0" xfId="0" applyFont="1" applyFill="1" applyAlignment="1">
      <alignment vertical="center" wrapText="1"/>
    </xf>
    <xf numFmtId="41" fontId="7" fillId="29" borderId="19" xfId="0" applyNumberFormat="1" applyFont="1" applyFill="1" applyBorder="1" applyAlignment="1">
      <alignment horizontal="center" vertical="center"/>
    </xf>
    <xf numFmtId="41" fontId="7" fillId="29" borderId="20" xfId="0" applyNumberFormat="1" applyFont="1" applyFill="1" applyBorder="1" applyAlignment="1">
      <alignment horizontal="center" vertical="center"/>
    </xf>
    <xf numFmtId="167" fontId="7" fillId="29" borderId="0" xfId="0" applyNumberFormat="1" applyFont="1" applyFill="1" applyAlignment="1">
      <alignment horizontal="center" vertical="center"/>
    </xf>
    <xf numFmtId="38" fontId="7" fillId="29" borderId="0" xfId="0" applyNumberFormat="1" applyFont="1" applyFill="1" applyAlignment="1">
      <alignment horizontal="center" vertical="center"/>
    </xf>
    <xf numFmtId="41" fontId="7" fillId="29" borderId="17" xfId="0" applyNumberFormat="1" applyFont="1" applyFill="1" applyBorder="1" applyAlignment="1">
      <alignment horizontal="right" vertical="center"/>
    </xf>
    <xf numFmtId="41" fontId="10" fillId="29" borderId="0" xfId="0" applyNumberFormat="1" applyFont="1" applyFill="1" applyAlignment="1">
      <alignment horizontal="right" vertical="center"/>
    </xf>
    <xf numFmtId="0" fontId="7" fillId="29" borderId="0" xfId="0" applyFont="1" applyFill="1" applyAlignment="1">
      <alignment horizontal="left" vertical="center"/>
    </xf>
    <xf numFmtId="41" fontId="7" fillId="29" borderId="18" xfId="0" applyNumberFormat="1" applyFont="1" applyFill="1" applyBorder="1" applyAlignment="1">
      <alignment horizontal="right" vertical="center"/>
    </xf>
    <xf numFmtId="41" fontId="7" fillId="29" borderId="20" xfId="0" applyNumberFormat="1" applyFont="1" applyFill="1" applyBorder="1" applyAlignment="1">
      <alignment horizontal="right" vertical="center"/>
    </xf>
    <xf numFmtId="41" fontId="7" fillId="29" borderId="0" xfId="53" applyNumberFormat="1" applyFont="1" applyFill="1" applyAlignment="1">
      <alignment vertical="center"/>
    </xf>
    <xf numFmtId="41" fontId="7" fillId="29" borderId="0" xfId="53" applyNumberFormat="1" applyFont="1" applyFill="1" applyBorder="1" applyAlignment="1">
      <alignment vertical="center"/>
    </xf>
    <xf numFmtId="49" fontId="7" fillId="29" borderId="23" xfId="0" applyNumberFormat="1" applyFont="1" applyFill="1" applyBorder="1" applyAlignment="1">
      <alignment horizontal="left" vertical="center"/>
    </xf>
    <xf numFmtId="38" fontId="10" fillId="29" borderId="0" xfId="138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left" vertical="center"/>
    </xf>
    <xf numFmtId="164" fontId="7" fillId="29" borderId="0" xfId="53" applyFont="1" applyFill="1" applyBorder="1" applyAlignment="1">
      <alignment vertical="center"/>
    </xf>
    <xf numFmtId="41" fontId="7" fillId="29" borderId="0" xfId="57" applyNumberFormat="1" applyFont="1" applyFill="1" applyBorder="1" applyAlignment="1">
      <alignment horizontal="right" vertical="center"/>
    </xf>
    <xf numFmtId="168" fontId="7" fillId="29" borderId="0" xfId="53" applyNumberFormat="1" applyFont="1" applyFill="1" applyAlignment="1">
      <alignment vertical="center"/>
    </xf>
    <xf numFmtId="41" fontId="7" fillId="29" borderId="0" xfId="57" applyNumberFormat="1" applyFont="1" applyFill="1" applyAlignment="1">
      <alignment horizontal="right" vertical="center"/>
    </xf>
    <xf numFmtId="37" fontId="7" fillId="29" borderId="0" xfId="0" applyNumberFormat="1" applyFont="1" applyFill="1" applyAlignment="1">
      <alignment horizontal="right" vertical="center"/>
    </xf>
    <xf numFmtId="37" fontId="7" fillId="29" borderId="0" xfId="0" applyNumberFormat="1" applyFont="1" applyFill="1" applyAlignment="1">
      <alignment horizontal="center" vertical="center"/>
    </xf>
    <xf numFmtId="0" fontId="8" fillId="29" borderId="0" xfId="0" applyFont="1" applyFill="1"/>
    <xf numFmtId="0" fontId="7" fillId="29" borderId="19" xfId="0" applyFont="1" applyFill="1" applyBorder="1" applyAlignment="1">
      <alignment horizontal="center" vertical="center"/>
    </xf>
    <xf numFmtId="0" fontId="8" fillId="29" borderId="0" xfId="136" applyFont="1" applyFill="1" applyAlignment="1">
      <alignment vertical="center"/>
    </xf>
    <xf numFmtId="41" fontId="7" fillId="29" borderId="0" xfId="215" applyNumberFormat="1" applyFont="1" applyFill="1" applyAlignment="1">
      <alignment vertical="center"/>
    </xf>
    <xf numFmtId="41" fontId="7" fillId="29" borderId="0" xfId="215" applyNumberFormat="1" applyFont="1" applyFill="1" applyAlignment="1">
      <alignment horizontal="center" vertical="center"/>
    </xf>
    <xf numFmtId="41" fontId="7" fillId="29" borderId="17" xfId="215" applyNumberFormat="1" applyFont="1" applyFill="1" applyBorder="1" applyAlignment="1">
      <alignment vertical="center"/>
    </xf>
    <xf numFmtId="41" fontId="7" fillId="29" borderId="17" xfId="215" applyNumberFormat="1" applyFont="1" applyFill="1" applyBorder="1" applyAlignment="1">
      <alignment horizontal="center" vertical="center"/>
    </xf>
    <xf numFmtId="0" fontId="7" fillId="29" borderId="0" xfId="138" applyFont="1" applyFill="1" applyAlignment="1">
      <alignment vertical="center"/>
    </xf>
    <xf numFmtId="0" fontId="8" fillId="29" borderId="0" xfId="138" applyFont="1" applyFill="1" applyAlignment="1">
      <alignment vertical="center"/>
    </xf>
    <xf numFmtId="0" fontId="7" fillId="29" borderId="0" xfId="136" applyFont="1" applyFill="1" applyAlignment="1">
      <alignment vertical="center"/>
    </xf>
    <xf numFmtId="164" fontId="10" fillId="29" borderId="0" xfId="53" applyFont="1" applyFill="1" applyBorder="1" applyAlignment="1">
      <alignment vertical="center"/>
    </xf>
    <xf numFmtId="41" fontId="7" fillId="29" borderId="20" xfId="215" applyNumberFormat="1" applyFont="1" applyFill="1" applyBorder="1" applyAlignment="1">
      <alignment horizontal="center" vertical="center"/>
    </xf>
    <xf numFmtId="0" fontId="8" fillId="29" borderId="0" xfId="136" applyFont="1" applyFill="1" applyAlignment="1">
      <alignment horizontal="left" vertical="center" wrapText="1"/>
    </xf>
    <xf numFmtId="173" fontId="7" fillId="29" borderId="0" xfId="215" applyNumberFormat="1" applyFont="1" applyFill="1" applyAlignment="1">
      <alignment horizontal="center" vertical="center"/>
    </xf>
    <xf numFmtId="174" fontId="7" fillId="29" borderId="0" xfId="53" applyNumberFormat="1" applyFont="1" applyFill="1" applyBorder="1" applyAlignment="1">
      <alignment vertical="center"/>
    </xf>
    <xf numFmtId="41" fontId="7" fillId="29" borderId="17" xfId="0" applyNumberFormat="1" applyFont="1" applyFill="1" applyBorder="1" applyAlignment="1">
      <alignment vertical="center"/>
    </xf>
    <xf numFmtId="41" fontId="7" fillId="29" borderId="25" xfId="0" applyNumberFormat="1" applyFont="1" applyFill="1" applyBorder="1" applyAlignment="1">
      <alignment vertical="center"/>
    </xf>
    <xf numFmtId="38" fontId="7" fillId="29" borderId="0" xfId="0" applyNumberFormat="1" applyFont="1" applyFill="1" applyAlignment="1">
      <alignment horizontal="left" vertical="center"/>
    </xf>
    <xf numFmtId="0" fontId="7" fillId="29" borderId="0" xfId="0" applyFont="1" applyFill="1" applyAlignment="1">
      <alignment vertical="top"/>
    </xf>
    <xf numFmtId="0" fontId="7" fillId="29" borderId="0" xfId="138" applyFont="1" applyFill="1" applyAlignment="1">
      <alignment horizontal="left" vertical="center"/>
    </xf>
    <xf numFmtId="168" fontId="7" fillId="29" borderId="0" xfId="0" applyNumberFormat="1" applyFont="1" applyFill="1" applyAlignment="1">
      <alignment horizontal="center" vertical="center"/>
    </xf>
    <xf numFmtId="167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horizontal="center" vertical="center" wrapText="1"/>
    </xf>
    <xf numFmtId="0" fontId="8" fillId="29" borderId="0" xfId="138" applyFont="1" applyFill="1" applyAlignment="1">
      <alignment horizontal="center" vertical="center"/>
    </xf>
    <xf numFmtId="0" fontId="8" fillId="29" borderId="0" xfId="138" applyFont="1" applyFill="1" applyAlignment="1">
      <alignment horizontal="left" vertical="center"/>
    </xf>
    <xf numFmtId="164" fontId="48" fillId="29" borderId="0" xfId="53" applyFont="1" applyFill="1" applyAlignment="1">
      <alignment vertical="center"/>
    </xf>
    <xf numFmtId="49" fontId="7" fillId="29" borderId="0" xfId="0" applyNumberFormat="1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7" fillId="29" borderId="0" xfId="0" applyNumberFormat="1" applyFont="1" applyFill="1" applyAlignment="1">
      <alignment horizontal="right" vertical="center"/>
    </xf>
    <xf numFmtId="49" fontId="7" fillId="29" borderId="24" xfId="0" applyNumberFormat="1" applyFont="1" applyFill="1" applyBorder="1" applyAlignment="1">
      <alignment horizontal="center" vertical="center"/>
    </xf>
    <xf numFmtId="41" fontId="7" fillId="0" borderId="17" xfId="214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9" xfId="214" applyNumberFormat="1" applyFont="1" applyBorder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4 2" xfId="246" xr:uid="{A0B4A478-9BF3-437C-8BD7-0EF3487BC917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XPG/Shared%20Documents/XSpring%20Group/XSpring%20Capital_XPG/2025/Q2'25/FS%20-%20Client/23.07.25/XPG_T_Q2'2025_FS.xlsx" TargetMode="External"/><Relationship Id="rId1" Type="http://schemas.openxmlformats.org/officeDocument/2006/relationships/externalLinkPath" Target="https://sites.ey.com/sites/XPG/Shared%20Documents/XSpring%20Group/XSpring%20Capital_XPG/2025/Q2'25/FS%20-%20Client/23.07.25/XPG_T_Q2'2025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lidated"/>
      <sheetName val="CE-seperate"/>
      <sheetName val="CF"/>
      <sheetName val="000"/>
    </sheetNames>
    <sheetDataSet>
      <sheetData sheetId="0">
        <row r="11">
          <cell r="D11">
            <v>367549138</v>
          </cell>
          <cell r="H11">
            <v>205567839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zoomScaleNormal="100" zoomScaleSheetLayoutView="100" workbookViewId="0">
      <selection activeCell="D2" sqref="D2"/>
    </sheetView>
  </sheetViews>
  <sheetFormatPr defaultColWidth="9.109375" defaultRowHeight="23.95" customHeight="1"/>
  <cols>
    <col min="1" max="1" width="54" style="50" customWidth="1"/>
    <col min="2" max="2" width="8.5546875" style="59" bestFit="1" customWidth="1"/>
    <col min="3" max="3" width="0.88671875" style="50" customWidth="1"/>
    <col min="4" max="4" width="16.5546875" style="50" customWidth="1"/>
    <col min="5" max="5" width="0.88671875" style="50" customWidth="1"/>
    <col min="6" max="6" width="15.109375" style="50" bestFit="1" customWidth="1"/>
    <col min="7" max="7" width="0.88671875" style="50" customWidth="1"/>
    <col min="8" max="8" width="16.109375" style="62" customWidth="1"/>
    <col min="9" max="9" width="0.88671875" style="62" customWidth="1"/>
    <col min="10" max="10" width="15.109375" style="62" bestFit="1" customWidth="1"/>
    <col min="11" max="11" width="16.88671875" style="50" bestFit="1" customWidth="1"/>
    <col min="12" max="12" width="15.109375" style="88" bestFit="1" customWidth="1"/>
    <col min="13" max="13" width="14.44140625" style="88" bestFit="1" customWidth="1"/>
    <col min="14" max="14" width="15.109375" style="51" bestFit="1" customWidth="1"/>
    <col min="15" max="16384" width="9.109375" style="50"/>
  </cols>
  <sheetData>
    <row r="1" spans="1:12" ht="23.95" customHeight="1">
      <c r="A1" s="47" t="s">
        <v>96</v>
      </c>
      <c r="B1" s="48"/>
      <c r="C1" s="47"/>
      <c r="D1" s="47"/>
      <c r="E1" s="47"/>
      <c r="F1" s="47"/>
      <c r="G1" s="47"/>
      <c r="H1" s="49"/>
      <c r="I1" s="49"/>
      <c r="J1" s="49"/>
    </row>
    <row r="2" spans="1:12" ht="23.95" customHeight="1">
      <c r="A2" s="47" t="s">
        <v>137</v>
      </c>
      <c r="B2" s="48"/>
      <c r="C2" s="47"/>
      <c r="D2" s="52"/>
      <c r="E2" s="47"/>
      <c r="F2" s="47"/>
      <c r="G2" s="47"/>
      <c r="H2" s="49"/>
      <c r="I2" s="49"/>
      <c r="J2" s="49"/>
    </row>
    <row r="3" spans="1:12" ht="23.95" customHeight="1">
      <c r="A3" s="47" t="s">
        <v>178</v>
      </c>
      <c r="B3" s="48"/>
      <c r="C3" s="47"/>
      <c r="D3" s="47"/>
      <c r="E3" s="47"/>
      <c r="F3" s="47"/>
      <c r="G3" s="47"/>
      <c r="H3" s="49"/>
      <c r="I3" s="49"/>
      <c r="J3" s="49"/>
    </row>
    <row r="4" spans="1:12" ht="23.95" customHeight="1">
      <c r="A4" s="122" t="s">
        <v>76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23.95" customHeight="1">
      <c r="A5" s="53"/>
      <c r="B5" s="54"/>
      <c r="C5" s="53"/>
      <c r="D5" s="121" t="s">
        <v>14</v>
      </c>
      <c r="E5" s="121"/>
      <c r="F5" s="121"/>
      <c r="H5" s="121" t="s">
        <v>10</v>
      </c>
      <c r="I5" s="121"/>
      <c r="J5" s="121"/>
    </row>
    <row r="6" spans="1:12" ht="23.95" customHeight="1">
      <c r="B6" s="55" t="s">
        <v>0</v>
      </c>
      <c r="C6" s="56"/>
      <c r="D6" s="57" t="s">
        <v>179</v>
      </c>
      <c r="E6" s="58"/>
      <c r="F6" s="57" t="s">
        <v>153</v>
      </c>
      <c r="G6" s="58"/>
      <c r="H6" s="57" t="s">
        <v>179</v>
      </c>
      <c r="I6" s="58"/>
      <c r="J6" s="57" t="s">
        <v>153</v>
      </c>
    </row>
    <row r="7" spans="1:12" ht="23.95" customHeight="1">
      <c r="C7" s="56"/>
      <c r="D7" s="58" t="s">
        <v>150</v>
      </c>
      <c r="E7" s="58"/>
      <c r="F7" s="58" t="s">
        <v>151</v>
      </c>
      <c r="G7" s="58"/>
      <c r="H7" s="58" t="s">
        <v>150</v>
      </c>
      <c r="I7" s="58"/>
      <c r="J7" s="58" t="s">
        <v>151</v>
      </c>
    </row>
    <row r="8" spans="1:12" ht="23.95" customHeight="1">
      <c r="C8" s="56"/>
      <c r="D8" s="58" t="s">
        <v>152</v>
      </c>
      <c r="E8" s="58"/>
      <c r="F8" s="60"/>
      <c r="G8" s="58"/>
      <c r="H8" s="58" t="s">
        <v>152</v>
      </c>
      <c r="I8" s="58"/>
      <c r="J8" s="60"/>
    </row>
    <row r="9" spans="1:12" ht="23.95" customHeight="1">
      <c r="A9" s="61" t="s">
        <v>11</v>
      </c>
    </row>
    <row r="10" spans="1:12" ht="23.95" customHeight="1">
      <c r="A10" s="61" t="s">
        <v>52</v>
      </c>
    </row>
    <row r="11" spans="1:12" ht="23.95" customHeight="1">
      <c r="A11" s="63" t="s">
        <v>25</v>
      </c>
      <c r="C11" s="59"/>
      <c r="D11" s="64">
        <v>367549138</v>
      </c>
      <c r="E11" s="64"/>
      <c r="F11" s="64">
        <v>591524584</v>
      </c>
      <c r="G11" s="64"/>
      <c r="H11" s="64">
        <v>205567839</v>
      </c>
      <c r="I11" s="64"/>
      <c r="J11" s="64">
        <v>415937933</v>
      </c>
      <c r="K11" s="64"/>
      <c r="L11" s="64"/>
    </row>
    <row r="12" spans="1:12" ht="23.95" customHeight="1">
      <c r="A12" s="63" t="s">
        <v>50</v>
      </c>
      <c r="C12" s="59"/>
      <c r="D12" s="64">
        <v>7724579</v>
      </c>
      <c r="E12" s="64"/>
      <c r="F12" s="64">
        <v>15230580</v>
      </c>
      <c r="G12" s="64"/>
      <c r="H12" s="91">
        <v>0</v>
      </c>
      <c r="I12" s="64"/>
      <c r="J12" s="91">
        <v>0</v>
      </c>
      <c r="K12" s="64"/>
      <c r="L12" s="89"/>
    </row>
    <row r="13" spans="1:12" ht="23.95" customHeight="1">
      <c r="A13" s="63" t="s">
        <v>132</v>
      </c>
      <c r="B13" s="59">
        <v>3</v>
      </c>
      <c r="C13" s="59"/>
      <c r="D13" s="64">
        <v>3199414281</v>
      </c>
      <c r="E13" s="64"/>
      <c r="F13" s="64">
        <v>4197394941</v>
      </c>
      <c r="G13" s="64"/>
      <c r="H13" s="64">
        <v>3199414281</v>
      </c>
      <c r="I13" s="64"/>
      <c r="J13" s="64">
        <v>4197394941</v>
      </c>
      <c r="K13" s="64"/>
      <c r="L13" s="64"/>
    </row>
    <row r="14" spans="1:12" ht="23.95" customHeight="1">
      <c r="A14" s="63" t="s">
        <v>97</v>
      </c>
      <c r="B14" s="65">
        <v>12.1</v>
      </c>
      <c r="C14" s="59"/>
      <c r="D14" s="64">
        <v>900300000</v>
      </c>
      <c r="E14" s="64"/>
      <c r="F14" s="64">
        <v>49300000</v>
      </c>
      <c r="G14" s="64"/>
      <c r="H14" s="91">
        <v>2590700000</v>
      </c>
      <c r="I14" s="64"/>
      <c r="J14" s="91">
        <v>1731692804</v>
      </c>
      <c r="K14" s="64"/>
      <c r="L14" s="89"/>
    </row>
    <row r="15" spans="1:12" ht="23.95" customHeight="1">
      <c r="A15" s="63" t="s">
        <v>51</v>
      </c>
      <c r="B15" s="71">
        <v>4.0999999999999996</v>
      </c>
      <c r="C15" s="59"/>
      <c r="D15" s="64">
        <v>1263453508</v>
      </c>
      <c r="E15" s="64"/>
      <c r="F15" s="64">
        <v>1348100639</v>
      </c>
      <c r="G15" s="64"/>
      <c r="H15" s="64">
        <v>1263453508</v>
      </c>
      <c r="I15" s="64"/>
      <c r="J15" s="64">
        <v>1348100639</v>
      </c>
      <c r="K15" s="64"/>
      <c r="L15" s="64"/>
    </row>
    <row r="16" spans="1:12" ht="23.95" customHeight="1">
      <c r="A16" s="63" t="s">
        <v>28</v>
      </c>
      <c r="C16" s="66"/>
      <c r="D16" s="64">
        <v>128700411</v>
      </c>
      <c r="E16" s="64"/>
      <c r="F16" s="64">
        <v>119422539</v>
      </c>
      <c r="G16" s="64"/>
      <c r="H16" s="64">
        <v>688014</v>
      </c>
      <c r="I16" s="64"/>
      <c r="J16" s="64">
        <v>688014</v>
      </c>
      <c r="K16" s="64"/>
      <c r="L16" s="64"/>
    </row>
    <row r="17" spans="1:12" ht="23.95" customHeight="1">
      <c r="A17" s="63" t="s">
        <v>112</v>
      </c>
      <c r="C17" s="66"/>
      <c r="D17" s="64">
        <v>57774482</v>
      </c>
      <c r="E17" s="64"/>
      <c r="F17" s="64">
        <v>62419204</v>
      </c>
      <c r="G17" s="64"/>
      <c r="H17" s="64">
        <v>0</v>
      </c>
      <c r="I17" s="64"/>
      <c r="J17" s="64">
        <v>0</v>
      </c>
      <c r="K17" s="64"/>
      <c r="L17" s="64"/>
    </row>
    <row r="18" spans="1:12" ht="23.95" customHeight="1">
      <c r="A18" s="63" t="s">
        <v>62</v>
      </c>
      <c r="C18" s="66"/>
      <c r="D18" s="64">
        <v>320259221</v>
      </c>
      <c r="E18" s="64"/>
      <c r="F18" s="64">
        <v>443280291</v>
      </c>
      <c r="G18" s="64"/>
      <c r="H18" s="91">
        <v>79625821</v>
      </c>
      <c r="I18" s="64"/>
      <c r="J18" s="91">
        <v>263214062</v>
      </c>
      <c r="K18" s="64"/>
      <c r="L18" s="89"/>
    </row>
    <row r="19" spans="1:12" ht="23.95" customHeight="1">
      <c r="A19" s="52" t="s">
        <v>63</v>
      </c>
      <c r="B19" s="67"/>
      <c r="D19" s="68">
        <f>SUM(D11:D18)</f>
        <v>6245175620</v>
      </c>
      <c r="E19" s="64"/>
      <c r="F19" s="68">
        <f>SUM(F11:F18)</f>
        <v>6826672778</v>
      </c>
      <c r="G19" s="64"/>
      <c r="H19" s="68">
        <f>SUM(H11:H18)</f>
        <v>7339449463</v>
      </c>
      <c r="I19" s="64"/>
      <c r="J19" s="68">
        <f>SUM(J11:J18)</f>
        <v>7957028393</v>
      </c>
      <c r="K19" s="64"/>
      <c r="L19" s="64"/>
    </row>
    <row r="20" spans="1:12" ht="23.95" customHeight="1">
      <c r="A20" s="52" t="s">
        <v>53</v>
      </c>
      <c r="D20" s="69"/>
      <c r="E20" s="70"/>
      <c r="F20" s="69"/>
      <c r="G20" s="69"/>
      <c r="H20" s="69"/>
      <c r="I20" s="70"/>
      <c r="J20" s="69"/>
      <c r="K20" s="69"/>
      <c r="L20" s="69"/>
    </row>
    <row r="21" spans="1:12" ht="23.95" customHeight="1">
      <c r="A21" s="63" t="s">
        <v>113</v>
      </c>
      <c r="B21" s="71">
        <v>13.2</v>
      </c>
      <c r="D21" s="69">
        <v>31122786</v>
      </c>
      <c r="E21" s="70"/>
      <c r="F21" s="69">
        <v>30783369</v>
      </c>
      <c r="G21" s="69"/>
      <c r="H21" s="69">
        <v>400000</v>
      </c>
      <c r="I21" s="70"/>
      <c r="J21" s="69">
        <v>200000</v>
      </c>
      <c r="K21" s="69"/>
      <c r="L21" s="69"/>
    </row>
    <row r="22" spans="1:12" ht="23.95" customHeight="1">
      <c r="A22" s="63" t="s">
        <v>133</v>
      </c>
      <c r="B22" s="59">
        <v>3</v>
      </c>
      <c r="D22" s="69">
        <v>7586645</v>
      </c>
      <c r="E22" s="70"/>
      <c r="F22" s="69">
        <v>59154692</v>
      </c>
      <c r="G22" s="69"/>
      <c r="H22" s="69">
        <v>7586645</v>
      </c>
      <c r="I22" s="70"/>
      <c r="J22" s="69">
        <v>59154692</v>
      </c>
      <c r="K22" s="69"/>
      <c r="L22" s="69"/>
    </row>
    <row r="23" spans="1:12" ht="23.95" customHeight="1">
      <c r="A23" s="63" t="s">
        <v>114</v>
      </c>
      <c r="B23" s="71">
        <v>12.1</v>
      </c>
      <c r="D23" s="69">
        <v>0</v>
      </c>
      <c r="E23" s="70"/>
      <c r="F23" s="69">
        <v>0</v>
      </c>
      <c r="G23" s="69"/>
      <c r="H23" s="69">
        <v>542160000</v>
      </c>
      <c r="I23" s="70"/>
      <c r="J23" s="69">
        <v>288000000</v>
      </c>
      <c r="K23" s="69"/>
      <c r="L23" s="69"/>
    </row>
    <row r="24" spans="1:12" ht="23.95" customHeight="1">
      <c r="A24" s="63" t="s">
        <v>78</v>
      </c>
      <c r="B24" s="59">
        <v>5</v>
      </c>
      <c r="D24" s="69">
        <v>0</v>
      </c>
      <c r="E24" s="70"/>
      <c r="F24" s="69">
        <v>0</v>
      </c>
      <c r="G24" s="69"/>
      <c r="H24" s="69">
        <v>0</v>
      </c>
      <c r="I24" s="70"/>
      <c r="J24" s="69">
        <v>0</v>
      </c>
      <c r="K24" s="69"/>
      <c r="L24" s="69"/>
    </row>
    <row r="25" spans="1:12" ht="23.95" customHeight="1">
      <c r="A25" s="63" t="s">
        <v>105</v>
      </c>
      <c r="B25" s="59">
        <v>6</v>
      </c>
      <c r="D25" s="69">
        <v>1042311618</v>
      </c>
      <c r="E25" s="70"/>
      <c r="F25" s="69">
        <v>1120676825</v>
      </c>
      <c r="G25" s="69"/>
      <c r="H25" s="69">
        <v>0</v>
      </c>
      <c r="I25" s="70"/>
      <c r="J25" s="69">
        <v>0</v>
      </c>
      <c r="K25" s="69"/>
      <c r="L25" s="69"/>
    </row>
    <row r="26" spans="1:12" ht="23.95" customHeight="1">
      <c r="A26" s="63" t="s">
        <v>54</v>
      </c>
      <c r="B26" s="71">
        <v>4.2</v>
      </c>
      <c r="D26" s="69">
        <v>3115234126</v>
      </c>
      <c r="E26" s="70"/>
      <c r="F26" s="69">
        <v>2175469179</v>
      </c>
      <c r="G26" s="69"/>
      <c r="H26" s="69">
        <v>2145558368</v>
      </c>
      <c r="I26" s="70"/>
      <c r="J26" s="69">
        <v>1475431894</v>
      </c>
      <c r="K26" s="69"/>
      <c r="L26" s="69"/>
    </row>
    <row r="27" spans="1:12" ht="23.95" customHeight="1">
      <c r="A27" s="63" t="s">
        <v>26</v>
      </c>
      <c r="B27" s="59">
        <v>8</v>
      </c>
      <c r="D27" s="69">
        <v>1396004934</v>
      </c>
      <c r="E27" s="70"/>
      <c r="F27" s="69">
        <v>1642274058</v>
      </c>
      <c r="G27" s="69"/>
      <c r="H27" s="69">
        <v>2220437273</v>
      </c>
      <c r="I27" s="70"/>
      <c r="J27" s="69">
        <v>2438237273</v>
      </c>
      <c r="K27" s="69"/>
      <c r="L27" s="69"/>
    </row>
    <row r="28" spans="1:12" ht="23.95" customHeight="1">
      <c r="A28" s="63" t="s">
        <v>27</v>
      </c>
      <c r="B28" s="71"/>
      <c r="D28" s="69">
        <v>51500393</v>
      </c>
      <c r="E28" s="70"/>
      <c r="F28" s="69">
        <v>59847362</v>
      </c>
      <c r="G28" s="69"/>
      <c r="H28" s="69">
        <v>27333183</v>
      </c>
      <c r="I28" s="70"/>
      <c r="J28" s="69">
        <v>31662141</v>
      </c>
      <c r="K28" s="69"/>
      <c r="L28" s="69"/>
    </row>
    <row r="29" spans="1:12" ht="23.95" customHeight="1">
      <c r="A29" s="63" t="s">
        <v>106</v>
      </c>
      <c r="B29" s="59">
        <v>9</v>
      </c>
      <c r="D29" s="69">
        <v>230457519</v>
      </c>
      <c r="E29" s="70"/>
      <c r="F29" s="69">
        <v>232792931</v>
      </c>
      <c r="G29" s="69"/>
      <c r="H29" s="69">
        <v>4928762</v>
      </c>
      <c r="I29" s="70"/>
      <c r="J29" s="69">
        <v>5394819</v>
      </c>
      <c r="K29" s="69"/>
      <c r="L29" s="69"/>
    </row>
    <row r="30" spans="1:12" ht="23.95" customHeight="1">
      <c r="A30" s="63" t="s">
        <v>24</v>
      </c>
      <c r="B30" s="71"/>
      <c r="D30" s="69">
        <v>144075237</v>
      </c>
      <c r="E30" s="70"/>
      <c r="F30" s="69">
        <v>126453707</v>
      </c>
      <c r="G30" s="69"/>
      <c r="H30" s="91">
        <v>139082360</v>
      </c>
      <c r="I30" s="70"/>
      <c r="J30" s="91">
        <v>119652289</v>
      </c>
      <c r="K30" s="69"/>
      <c r="L30" s="89"/>
    </row>
    <row r="31" spans="1:12" ht="23.95" customHeight="1">
      <c r="A31" s="63" t="s">
        <v>55</v>
      </c>
      <c r="D31" s="69">
        <v>18543536</v>
      </c>
      <c r="E31" s="70"/>
      <c r="F31" s="69">
        <v>13443884</v>
      </c>
      <c r="G31" s="69"/>
      <c r="H31" s="69">
        <v>20755261</v>
      </c>
      <c r="I31" s="70"/>
      <c r="J31" s="69">
        <v>21657828</v>
      </c>
      <c r="K31" s="69"/>
      <c r="L31" s="69"/>
    </row>
    <row r="32" spans="1:12" ht="23.95" customHeight="1">
      <c r="A32" s="52" t="s">
        <v>56</v>
      </c>
      <c r="D32" s="73">
        <f>SUM(D21:D31)</f>
        <v>6036836794</v>
      </c>
      <c r="E32" s="70"/>
      <c r="F32" s="73">
        <f>SUM(F21:F31)</f>
        <v>5460896007</v>
      </c>
      <c r="G32" s="69"/>
      <c r="H32" s="73">
        <f>SUM(H21:H31)</f>
        <v>5108241852</v>
      </c>
      <c r="I32" s="70"/>
      <c r="J32" s="73">
        <f>SUM(J21:J31)</f>
        <v>4439390936</v>
      </c>
      <c r="K32" s="69"/>
      <c r="L32" s="69"/>
    </row>
    <row r="33" spans="1:12" ht="23.95" customHeight="1" thickBot="1">
      <c r="A33" s="52" t="s">
        <v>1</v>
      </c>
      <c r="D33" s="74">
        <f>SUM(D19,D32)</f>
        <v>12282012414</v>
      </c>
      <c r="E33" s="70"/>
      <c r="F33" s="74">
        <f>SUM(F19,F32)</f>
        <v>12287568785</v>
      </c>
      <c r="G33" s="69"/>
      <c r="H33" s="74">
        <f>SUM(H19,H32)</f>
        <v>12447691315</v>
      </c>
      <c r="I33" s="70"/>
      <c r="J33" s="74">
        <f>SUM(J19,J32)</f>
        <v>12396419329</v>
      </c>
      <c r="K33" s="69"/>
      <c r="L33" s="69"/>
    </row>
    <row r="34" spans="1:12" ht="23.95" customHeight="1" thickTop="1">
      <c r="D34" s="75"/>
      <c r="F34" s="75"/>
      <c r="G34" s="75"/>
      <c r="H34" s="75"/>
      <c r="J34" s="75"/>
    </row>
    <row r="35" spans="1:12" ht="23.95" customHeight="1">
      <c r="A35" s="50" t="s">
        <v>2</v>
      </c>
      <c r="D35" s="75"/>
      <c r="F35" s="75"/>
      <c r="G35" s="75"/>
      <c r="H35" s="75"/>
      <c r="J35" s="75"/>
    </row>
    <row r="36" spans="1:12" ht="23.95" customHeight="1">
      <c r="D36" s="75"/>
      <c r="F36" s="75"/>
      <c r="G36" s="75"/>
      <c r="H36" s="75"/>
      <c r="J36" s="75"/>
    </row>
    <row r="37" spans="1:12" ht="23.95" customHeight="1">
      <c r="D37" s="75"/>
      <c r="F37" s="75"/>
      <c r="G37" s="75"/>
      <c r="H37" s="75"/>
      <c r="J37" s="75"/>
    </row>
    <row r="38" spans="1:12" ht="23.95" customHeight="1">
      <c r="D38" s="75"/>
      <c r="F38" s="75"/>
      <c r="G38" s="75"/>
      <c r="H38" s="75"/>
      <c r="J38" s="75"/>
    </row>
    <row r="39" spans="1:12" ht="23.95" customHeight="1">
      <c r="D39" s="75"/>
      <c r="F39" s="75"/>
      <c r="G39" s="75"/>
      <c r="H39" s="75"/>
      <c r="J39" s="75"/>
    </row>
    <row r="41" spans="1:12" ht="23.95" customHeight="1">
      <c r="A41" s="47" t="s">
        <v>96</v>
      </c>
      <c r="B41" s="48"/>
      <c r="C41" s="47"/>
      <c r="D41" s="47"/>
      <c r="E41" s="47"/>
      <c r="F41" s="47"/>
      <c r="G41" s="47"/>
      <c r="H41" s="49"/>
      <c r="I41" s="49"/>
      <c r="J41" s="49"/>
    </row>
    <row r="42" spans="1:12" ht="23.95" customHeight="1">
      <c r="A42" s="47" t="s">
        <v>136</v>
      </c>
      <c r="B42" s="48"/>
      <c r="C42" s="47"/>
      <c r="D42" s="52"/>
      <c r="E42" s="47"/>
      <c r="F42" s="47"/>
      <c r="G42" s="47"/>
      <c r="H42" s="49"/>
      <c r="I42" s="49"/>
      <c r="J42" s="49"/>
    </row>
    <row r="43" spans="1:12" ht="23.95" customHeight="1">
      <c r="A43" s="47" t="s">
        <v>178</v>
      </c>
      <c r="B43" s="48"/>
      <c r="C43" s="47"/>
      <c r="D43" s="47"/>
      <c r="E43" s="47"/>
      <c r="F43" s="47"/>
      <c r="G43" s="47"/>
      <c r="H43" s="49"/>
      <c r="I43" s="49"/>
      <c r="J43" s="49"/>
    </row>
    <row r="44" spans="1:12" ht="23.95" customHeight="1">
      <c r="A44" s="122" t="s">
        <v>76</v>
      </c>
      <c r="B44" s="122"/>
      <c r="C44" s="122"/>
      <c r="D44" s="122"/>
      <c r="E44" s="122"/>
      <c r="F44" s="122"/>
      <c r="G44" s="122"/>
      <c r="H44" s="122"/>
      <c r="I44" s="122"/>
      <c r="J44" s="122"/>
    </row>
    <row r="45" spans="1:12" ht="23.95" customHeight="1">
      <c r="A45" s="53"/>
      <c r="B45" s="54"/>
      <c r="C45" s="53"/>
      <c r="D45" s="121" t="s">
        <v>14</v>
      </c>
      <c r="E45" s="121"/>
      <c r="F45" s="121"/>
      <c r="H45" s="121" t="s">
        <v>10</v>
      </c>
      <c r="I45" s="121"/>
      <c r="J45" s="121"/>
    </row>
    <row r="46" spans="1:12" ht="23.95" customHeight="1">
      <c r="B46" s="55" t="s">
        <v>0</v>
      </c>
      <c r="C46" s="56"/>
      <c r="D46" s="57" t="s">
        <v>179</v>
      </c>
      <c r="E46" s="58"/>
      <c r="F46" s="57" t="s">
        <v>153</v>
      </c>
      <c r="G46" s="58"/>
      <c r="H46" s="57" t="s">
        <v>179</v>
      </c>
      <c r="I46" s="58"/>
      <c r="J46" s="57" t="s">
        <v>153</v>
      </c>
    </row>
    <row r="47" spans="1:12" ht="23.95" customHeight="1">
      <c r="C47" s="56"/>
      <c r="D47" s="58" t="s">
        <v>150</v>
      </c>
      <c r="E47" s="58"/>
      <c r="F47" s="58" t="s">
        <v>151</v>
      </c>
      <c r="G47" s="58"/>
      <c r="H47" s="58" t="s">
        <v>150</v>
      </c>
      <c r="I47" s="58"/>
      <c r="J47" s="58" t="s">
        <v>151</v>
      </c>
    </row>
    <row r="48" spans="1:12" ht="23.95" customHeight="1">
      <c r="C48" s="56"/>
      <c r="D48" s="58" t="s">
        <v>152</v>
      </c>
      <c r="E48" s="58"/>
      <c r="F48" s="60"/>
      <c r="G48" s="58"/>
      <c r="H48" s="58" t="s">
        <v>152</v>
      </c>
      <c r="I48" s="58"/>
      <c r="J48" s="60"/>
    </row>
    <row r="49" spans="1:12" ht="23.95" customHeight="1">
      <c r="A49" s="61" t="s">
        <v>72</v>
      </c>
      <c r="C49" s="76"/>
      <c r="D49" s="75"/>
      <c r="E49" s="75"/>
      <c r="F49" s="75"/>
      <c r="G49" s="75"/>
      <c r="H49" s="75"/>
      <c r="I49" s="75"/>
      <c r="J49" s="75"/>
    </row>
    <row r="50" spans="1:12" ht="23.95" customHeight="1">
      <c r="A50" s="61" t="s">
        <v>57</v>
      </c>
      <c r="C50" s="76"/>
      <c r="D50" s="69"/>
      <c r="E50" s="69"/>
      <c r="F50" s="69"/>
      <c r="G50" s="69"/>
      <c r="H50" s="69"/>
      <c r="I50" s="75"/>
      <c r="J50" s="69"/>
    </row>
    <row r="51" spans="1:12" ht="23.95" customHeight="1">
      <c r="A51" s="63" t="s">
        <v>58</v>
      </c>
      <c r="C51" s="59"/>
      <c r="D51" s="64">
        <v>5707636</v>
      </c>
      <c r="E51" s="64"/>
      <c r="F51" s="64">
        <v>915945</v>
      </c>
      <c r="G51" s="64"/>
      <c r="H51" s="64">
        <v>5546915</v>
      </c>
      <c r="I51" s="64"/>
      <c r="J51" s="64">
        <v>902943</v>
      </c>
      <c r="K51" s="64"/>
      <c r="L51" s="64"/>
    </row>
    <row r="52" spans="1:12" ht="23.95" customHeight="1">
      <c r="A52" s="63" t="s">
        <v>101</v>
      </c>
      <c r="C52" s="59"/>
      <c r="D52" s="64">
        <v>14285491</v>
      </c>
      <c r="E52" s="64"/>
      <c r="F52" s="64">
        <v>14202609</v>
      </c>
      <c r="G52" s="64"/>
      <c r="H52" s="64">
        <v>14281093</v>
      </c>
      <c r="I52" s="64"/>
      <c r="J52" s="64">
        <v>14175751</v>
      </c>
      <c r="K52" s="64"/>
      <c r="L52" s="64"/>
    </row>
    <row r="53" spans="1:12" ht="23.95" customHeight="1">
      <c r="A53" s="72" t="s">
        <v>127</v>
      </c>
      <c r="C53" s="59"/>
      <c r="D53" s="64">
        <v>27154586</v>
      </c>
      <c r="E53" s="64"/>
      <c r="F53" s="64">
        <v>28952334</v>
      </c>
      <c r="G53" s="64"/>
      <c r="H53" s="64">
        <v>26462485</v>
      </c>
      <c r="I53" s="64"/>
      <c r="J53" s="64">
        <v>28952334</v>
      </c>
      <c r="K53" s="64"/>
      <c r="L53" s="64"/>
    </row>
    <row r="54" spans="1:12" ht="23.95" customHeight="1">
      <c r="A54" s="63" t="s">
        <v>64</v>
      </c>
      <c r="C54" s="59"/>
      <c r="D54" s="64">
        <f>91140317-D53</f>
        <v>63985731</v>
      </c>
      <c r="E54" s="64"/>
      <c r="F54" s="64">
        <v>92024535</v>
      </c>
      <c r="G54" s="64"/>
      <c r="H54" s="64">
        <f>51734754-H53</f>
        <v>25272269</v>
      </c>
      <c r="I54" s="64"/>
      <c r="J54" s="64">
        <v>49346520</v>
      </c>
      <c r="K54" s="64"/>
      <c r="L54" s="64"/>
    </row>
    <row r="55" spans="1:12" ht="23.95" customHeight="1">
      <c r="A55" s="61" t="s">
        <v>65</v>
      </c>
      <c r="C55" s="59"/>
      <c r="D55" s="68">
        <f>SUM(D51:D54)</f>
        <v>111133444</v>
      </c>
      <c r="E55" s="64"/>
      <c r="F55" s="68">
        <f>SUM(F51:F54)</f>
        <v>136095423</v>
      </c>
      <c r="G55" s="64"/>
      <c r="H55" s="68">
        <f>SUM(H51:H54)</f>
        <v>71562762</v>
      </c>
      <c r="I55" s="64"/>
      <c r="J55" s="68">
        <f>SUM(J51:J54)</f>
        <v>93377548</v>
      </c>
      <c r="K55" s="64"/>
      <c r="L55" s="64"/>
    </row>
    <row r="56" spans="1:12" ht="23.95" customHeight="1">
      <c r="A56" s="61" t="s">
        <v>59</v>
      </c>
      <c r="C56" s="59"/>
      <c r="D56" s="64"/>
      <c r="E56" s="64"/>
      <c r="F56" s="64"/>
      <c r="G56" s="64"/>
      <c r="H56" s="64"/>
      <c r="I56" s="64"/>
      <c r="J56" s="64"/>
      <c r="K56" s="64"/>
      <c r="L56" s="64"/>
    </row>
    <row r="57" spans="1:12" ht="23.95" customHeight="1">
      <c r="A57" s="63" t="s">
        <v>102</v>
      </c>
      <c r="B57" s="71">
        <v>12.2</v>
      </c>
      <c r="C57" s="59"/>
      <c r="D57" s="64">
        <v>75000000</v>
      </c>
      <c r="E57" s="64"/>
      <c r="F57" s="64">
        <v>75000000</v>
      </c>
      <c r="G57" s="64"/>
      <c r="H57" s="69">
        <v>0</v>
      </c>
      <c r="I57" s="64"/>
      <c r="J57" s="64">
        <v>0</v>
      </c>
      <c r="K57" s="64"/>
      <c r="L57" s="64"/>
    </row>
    <row r="58" spans="1:12" ht="23.95" customHeight="1">
      <c r="A58" s="63" t="s">
        <v>109</v>
      </c>
      <c r="C58" s="59"/>
      <c r="D58" s="64">
        <v>24036403</v>
      </c>
      <c r="E58" s="64"/>
      <c r="F58" s="64">
        <v>30726184</v>
      </c>
      <c r="G58" s="64"/>
      <c r="H58" s="64">
        <v>23303548</v>
      </c>
      <c r="I58" s="64"/>
      <c r="J58" s="64">
        <v>29995183</v>
      </c>
      <c r="K58" s="64"/>
      <c r="L58" s="64"/>
    </row>
    <row r="59" spans="1:12" ht="23.95" customHeight="1">
      <c r="A59" s="63" t="s">
        <v>103</v>
      </c>
      <c r="C59" s="59"/>
      <c r="D59" s="64">
        <v>15046326</v>
      </c>
      <c r="E59" s="64"/>
      <c r="F59" s="64">
        <v>13935154</v>
      </c>
      <c r="G59" s="64"/>
      <c r="H59" s="64">
        <v>8116187</v>
      </c>
      <c r="I59" s="64"/>
      <c r="J59" s="64">
        <v>8423134</v>
      </c>
      <c r="K59" s="64"/>
      <c r="L59" s="64"/>
    </row>
    <row r="60" spans="1:12" ht="23.95" customHeight="1">
      <c r="A60" s="63" t="s">
        <v>29</v>
      </c>
      <c r="C60" s="59"/>
      <c r="D60" s="64">
        <v>148205819</v>
      </c>
      <c r="E60" s="64"/>
      <c r="F60" s="64">
        <v>148205819</v>
      </c>
      <c r="G60" s="64"/>
      <c r="H60" s="69">
        <v>0</v>
      </c>
      <c r="I60" s="64"/>
      <c r="J60" s="64">
        <v>0</v>
      </c>
      <c r="K60" s="64"/>
      <c r="L60" s="64"/>
    </row>
    <row r="61" spans="1:12" ht="23.95" customHeight="1">
      <c r="A61" s="63" t="s">
        <v>60</v>
      </c>
      <c r="C61" s="59"/>
      <c r="D61" s="64">
        <f>7725838-2839</f>
        <v>7722999</v>
      </c>
      <c r="E61" s="64"/>
      <c r="F61" s="64">
        <v>19670393</v>
      </c>
      <c r="G61" s="64"/>
      <c r="H61" s="77">
        <v>6663018</v>
      </c>
      <c r="I61" s="64"/>
      <c r="J61" s="77">
        <v>16711772</v>
      </c>
      <c r="K61" s="64"/>
      <c r="L61" s="64"/>
    </row>
    <row r="62" spans="1:12" ht="23.95" customHeight="1">
      <c r="A62" s="52" t="s">
        <v>61</v>
      </c>
      <c r="C62" s="59"/>
      <c r="D62" s="68">
        <f>SUM(D57:D61)</f>
        <v>270011547</v>
      </c>
      <c r="E62" s="64"/>
      <c r="F62" s="68">
        <f>SUM(F57:F61)</f>
        <v>287537550</v>
      </c>
      <c r="G62" s="64"/>
      <c r="H62" s="68">
        <f>SUM(H57:H61)</f>
        <v>38082753</v>
      </c>
      <c r="I62" s="64"/>
      <c r="J62" s="68">
        <f>SUM(J57:J61)</f>
        <v>55130089</v>
      </c>
      <c r="K62" s="64"/>
      <c r="L62" s="64"/>
    </row>
    <row r="63" spans="1:12" ht="23.95" customHeight="1">
      <c r="A63" s="52" t="s">
        <v>3</v>
      </c>
      <c r="C63" s="59"/>
      <c r="D63" s="68">
        <f>SUM(D55,D62)</f>
        <v>381144991</v>
      </c>
      <c r="E63" s="64"/>
      <c r="F63" s="68">
        <f>SUM(F55,F62)</f>
        <v>423632973</v>
      </c>
      <c r="G63" s="64"/>
      <c r="H63" s="68">
        <f>SUM(H55,H62)</f>
        <v>109645515</v>
      </c>
      <c r="I63" s="64"/>
      <c r="J63" s="68">
        <f>SUM(J55,J62)</f>
        <v>148507637</v>
      </c>
      <c r="K63" s="64"/>
      <c r="L63" s="64"/>
    </row>
    <row r="64" spans="1:12" ht="23.95" customHeight="1">
      <c r="A64" s="61" t="s">
        <v>71</v>
      </c>
      <c r="B64" s="71"/>
      <c r="C64" s="59"/>
      <c r="D64" s="64"/>
      <c r="E64" s="78"/>
      <c r="F64" s="64"/>
      <c r="G64" s="78"/>
      <c r="H64" s="64"/>
      <c r="I64" s="64"/>
      <c r="J64" s="64"/>
      <c r="K64" s="64"/>
      <c r="L64" s="64"/>
    </row>
    <row r="65" spans="1:12" ht="23.95" customHeight="1">
      <c r="A65" s="63" t="s">
        <v>12</v>
      </c>
      <c r="C65" s="59"/>
      <c r="D65" s="64"/>
      <c r="E65" s="64"/>
      <c r="F65" s="64"/>
      <c r="G65" s="64"/>
      <c r="H65" s="64"/>
      <c r="I65" s="64"/>
      <c r="J65" s="64"/>
      <c r="K65" s="64"/>
      <c r="L65" s="64"/>
    </row>
    <row r="66" spans="1:12" ht="23.95" customHeight="1">
      <c r="A66" s="79" t="s">
        <v>30</v>
      </c>
      <c r="C66" s="76"/>
      <c r="D66" s="64"/>
      <c r="E66" s="64"/>
      <c r="F66" s="64"/>
      <c r="G66" s="64"/>
      <c r="H66" s="64"/>
      <c r="I66" s="64"/>
      <c r="J66" s="64"/>
      <c r="K66" s="64"/>
      <c r="L66" s="64"/>
    </row>
    <row r="67" spans="1:12" ht="23.95" customHeight="1" thickBot="1">
      <c r="A67" s="79" t="s">
        <v>177</v>
      </c>
      <c r="C67" s="76"/>
      <c r="D67" s="80">
        <v>5373537360</v>
      </c>
      <c r="E67" s="64"/>
      <c r="F67" s="80">
        <v>5373537360</v>
      </c>
      <c r="G67" s="64"/>
      <c r="H67" s="80">
        <v>5373537360</v>
      </c>
      <c r="I67" s="64"/>
      <c r="J67" s="80">
        <v>5373537360</v>
      </c>
      <c r="K67" s="64"/>
      <c r="L67" s="64"/>
    </row>
    <row r="68" spans="1:12" ht="23.95" customHeight="1" thickTop="1">
      <c r="A68" s="79" t="s">
        <v>20</v>
      </c>
      <c r="B68" s="67"/>
      <c r="C68" s="76"/>
      <c r="D68" s="64"/>
      <c r="E68" s="64"/>
      <c r="F68" s="64"/>
      <c r="G68" s="64"/>
      <c r="H68" s="64"/>
      <c r="I68" s="64"/>
      <c r="J68" s="64"/>
      <c r="K68" s="64"/>
      <c r="L68" s="64"/>
    </row>
    <row r="69" spans="1:12" ht="23.95" customHeight="1">
      <c r="A69" s="79" t="s">
        <v>175</v>
      </c>
      <c r="B69" s="67"/>
      <c r="C69" s="76"/>
      <c r="D69" s="50">
        <f>'CE-consolidated'!D24</f>
        <v>5350095551</v>
      </c>
      <c r="E69" s="64"/>
      <c r="F69" s="64">
        <v>5350095551</v>
      </c>
      <c r="G69" s="64"/>
      <c r="H69" s="64">
        <f>'CE-seperate'!E24</f>
        <v>5350095551</v>
      </c>
      <c r="I69" s="64"/>
      <c r="J69" s="64">
        <v>5350095551</v>
      </c>
      <c r="K69" s="64"/>
      <c r="L69" s="64"/>
    </row>
    <row r="70" spans="1:12" ht="23.95" customHeight="1">
      <c r="A70" s="63" t="s">
        <v>9</v>
      </c>
      <c r="C70" s="76"/>
      <c r="D70" s="50">
        <f>'CE-consolidated'!F24</f>
        <v>6557114209</v>
      </c>
      <c r="E70" s="64"/>
      <c r="F70" s="64">
        <v>6557114209</v>
      </c>
      <c r="G70" s="64"/>
      <c r="H70" s="64">
        <f>'CE-seperate'!G24</f>
        <v>6557114209</v>
      </c>
      <c r="I70" s="64"/>
      <c r="J70" s="64">
        <v>6557114209</v>
      </c>
      <c r="K70" s="64"/>
      <c r="L70" s="64"/>
    </row>
    <row r="71" spans="1:12" ht="23.95" customHeight="1">
      <c r="A71" s="63" t="s">
        <v>77</v>
      </c>
      <c r="B71" s="67"/>
      <c r="C71" s="76"/>
      <c r="E71" s="64"/>
      <c r="F71" s="64"/>
      <c r="G71" s="64"/>
      <c r="H71" s="64"/>
      <c r="I71" s="64"/>
      <c r="J71" s="64"/>
      <c r="K71" s="64"/>
      <c r="L71" s="64"/>
    </row>
    <row r="72" spans="1:12" ht="23.95" customHeight="1">
      <c r="A72" s="79" t="s">
        <v>66</v>
      </c>
      <c r="B72" s="67"/>
      <c r="C72" s="76"/>
      <c r="E72" s="64"/>
      <c r="F72" s="64"/>
      <c r="G72" s="64"/>
      <c r="H72" s="64"/>
      <c r="I72" s="64"/>
      <c r="J72" s="64"/>
      <c r="K72" s="64"/>
      <c r="L72" s="64"/>
    </row>
    <row r="73" spans="1:12" ht="23.95" customHeight="1">
      <c r="A73" s="79" t="s">
        <v>67</v>
      </c>
      <c r="C73" s="76"/>
      <c r="D73" s="50">
        <f>'CE-consolidated'!H24</f>
        <v>129631671</v>
      </c>
      <c r="E73" s="64"/>
      <c r="F73" s="64">
        <v>129631671</v>
      </c>
      <c r="G73" s="64"/>
      <c r="H73" s="64">
        <f>'CE-seperate'!I24</f>
        <v>129631671</v>
      </c>
      <c r="I73" s="64"/>
      <c r="J73" s="64">
        <v>129631671</v>
      </c>
      <c r="K73" s="64"/>
      <c r="L73" s="64"/>
    </row>
    <row r="74" spans="1:12" ht="23.95" customHeight="1">
      <c r="A74" s="79" t="s">
        <v>166</v>
      </c>
      <c r="B74" s="71"/>
      <c r="C74" s="59"/>
      <c r="D74" s="50">
        <v>173357736</v>
      </c>
      <c r="E74" s="78"/>
      <c r="F74" s="64">
        <v>83799711</v>
      </c>
      <c r="G74" s="78"/>
      <c r="H74" s="64">
        <f>'CE-seperate'!K24</f>
        <v>547154466</v>
      </c>
      <c r="I74" s="64"/>
      <c r="J74" s="64">
        <v>409527539</v>
      </c>
      <c r="K74" s="64"/>
      <c r="L74" s="64"/>
    </row>
    <row r="75" spans="1:12" ht="23.95" customHeight="1">
      <c r="A75" s="79" t="s">
        <v>98</v>
      </c>
      <c r="B75" s="67"/>
      <c r="C75" s="59"/>
      <c r="D75" s="64"/>
      <c r="E75" s="78"/>
      <c r="F75" s="64"/>
      <c r="H75" s="50"/>
      <c r="I75" s="50"/>
      <c r="J75" s="50"/>
      <c r="K75" s="64"/>
      <c r="L75" s="50"/>
    </row>
    <row r="76" spans="1:12" ht="23.95" customHeight="1">
      <c r="A76" s="79" t="s">
        <v>99</v>
      </c>
      <c r="B76" s="67"/>
      <c r="C76" s="76"/>
      <c r="D76" s="64">
        <f>'CE-consolidated'!R24</f>
        <v>-4560072</v>
      </c>
      <c r="E76" s="64"/>
      <c r="F76" s="64">
        <v>-4560072</v>
      </c>
      <c r="G76" s="78"/>
      <c r="H76" s="64">
        <v>0</v>
      </c>
      <c r="I76" s="64"/>
      <c r="J76" s="64">
        <v>0</v>
      </c>
      <c r="K76" s="64"/>
      <c r="L76" s="64"/>
    </row>
    <row r="77" spans="1:12" ht="23.95" customHeight="1">
      <c r="A77" s="79" t="s">
        <v>94</v>
      </c>
      <c r="B77" s="67"/>
      <c r="C77" s="59"/>
      <c r="D77" s="77">
        <v>-304771672</v>
      </c>
      <c r="E77" s="78"/>
      <c r="F77" s="77">
        <v>-252145258</v>
      </c>
      <c r="G77" s="78"/>
      <c r="H77" s="69">
        <f>'CE-seperate'!O24+'CE-seperate'!M24</f>
        <v>-245950097</v>
      </c>
      <c r="I77" s="64"/>
      <c r="J77" s="69">
        <v>-198457278</v>
      </c>
      <c r="K77" s="64"/>
      <c r="L77" s="69"/>
    </row>
    <row r="78" spans="1:12" ht="23.95" customHeight="1">
      <c r="A78" s="52" t="s">
        <v>73</v>
      </c>
      <c r="B78" s="67"/>
      <c r="D78" s="68">
        <f>SUM(D69:D77)</f>
        <v>11900867423</v>
      </c>
      <c r="E78" s="64"/>
      <c r="F78" s="68">
        <f>SUM(F69:F77)</f>
        <v>11863935812</v>
      </c>
      <c r="G78" s="64"/>
      <c r="H78" s="68">
        <f>SUM(H69:H77)</f>
        <v>12338045800</v>
      </c>
      <c r="I78" s="64"/>
      <c r="J78" s="68">
        <f>SUM(J69:J77)</f>
        <v>12247911692</v>
      </c>
      <c r="K78" s="64"/>
      <c r="L78" s="64"/>
    </row>
    <row r="79" spans="1:12" ht="23.95" customHeight="1" thickBot="1">
      <c r="A79" s="52" t="s">
        <v>74</v>
      </c>
      <c r="B79" s="67"/>
      <c r="C79" s="76"/>
      <c r="D79" s="81">
        <f>SUM(D63,D78)</f>
        <v>12282012414</v>
      </c>
      <c r="E79" s="64"/>
      <c r="F79" s="81">
        <f>SUM(F63,F78)</f>
        <v>12287568785</v>
      </c>
      <c r="G79" s="64"/>
      <c r="H79" s="81">
        <f>SUM(H63,H78)</f>
        <v>12447691315</v>
      </c>
      <c r="I79" s="64"/>
      <c r="J79" s="81">
        <f>SUM(J63,J78)</f>
        <v>12396419329</v>
      </c>
      <c r="K79" s="64"/>
      <c r="L79" s="64"/>
    </row>
    <row r="80" spans="1:12" ht="23.95" customHeight="1" thickTop="1">
      <c r="D80" s="90">
        <f>+D79-D33</f>
        <v>0</v>
      </c>
      <c r="E80" s="82"/>
      <c r="F80" s="82">
        <f>+F79-F33</f>
        <v>0</v>
      </c>
      <c r="G80" s="83"/>
      <c r="H80" s="82">
        <f>+H79-H33</f>
        <v>0</v>
      </c>
      <c r="I80" s="83"/>
      <c r="J80" s="82">
        <f>+J79-J33</f>
        <v>0</v>
      </c>
    </row>
    <row r="81" spans="1:11" ht="23.95" customHeight="1">
      <c r="A81" s="50" t="s">
        <v>2</v>
      </c>
    </row>
    <row r="82" spans="1:11" ht="12.05" customHeight="1">
      <c r="K82" s="83"/>
    </row>
    <row r="83" spans="1:11" ht="12.05" customHeight="1"/>
    <row r="84" spans="1:11" ht="12.05" customHeight="1">
      <c r="A84" s="84"/>
      <c r="B84" s="85"/>
      <c r="F84" s="84"/>
      <c r="G84" s="84"/>
      <c r="H84" s="84"/>
      <c r="I84" s="84"/>
      <c r="J84" s="84"/>
    </row>
    <row r="85" spans="1:11" ht="23.95" customHeight="1">
      <c r="A85" s="86" t="s">
        <v>110</v>
      </c>
      <c r="B85" s="85"/>
      <c r="F85" s="123" t="s">
        <v>111</v>
      </c>
      <c r="G85" s="123"/>
      <c r="H85" s="123"/>
      <c r="I85" s="123"/>
      <c r="J85" s="123"/>
    </row>
    <row r="86" spans="1:11" ht="23.95" customHeight="1">
      <c r="A86" s="86" t="s">
        <v>95</v>
      </c>
      <c r="B86" s="85"/>
      <c r="F86" s="120" t="s">
        <v>95</v>
      </c>
      <c r="G86" s="120"/>
      <c r="H86" s="120"/>
      <c r="I86" s="120"/>
      <c r="J86" s="120"/>
    </row>
    <row r="87" spans="1:11" ht="23.95" customHeight="1">
      <c r="A87" s="87"/>
      <c r="B87" s="85"/>
    </row>
  </sheetData>
  <mergeCells count="8">
    <mergeCell ref="F86:J86"/>
    <mergeCell ref="D45:F45"/>
    <mergeCell ref="A4:J4"/>
    <mergeCell ref="H5:J5"/>
    <mergeCell ref="H45:J45"/>
    <mergeCell ref="A44:J44"/>
    <mergeCell ref="D5:F5"/>
    <mergeCell ref="F85:J85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0" orientation="portrait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2"/>
  <sheetViews>
    <sheetView showGridLines="0" view="pageBreakPreview" topLeftCell="A93" zoomScale="80" zoomScaleNormal="90" zoomScaleSheetLayoutView="80" workbookViewId="0">
      <selection activeCell="D103" sqref="D103"/>
    </sheetView>
  </sheetViews>
  <sheetFormatPr defaultColWidth="9.109375" defaultRowHeight="23.95" customHeight="1"/>
  <cols>
    <col min="1" max="1" width="49.6640625" style="50" customWidth="1"/>
    <col min="2" max="2" width="8" style="50" customWidth="1"/>
    <col min="3" max="3" width="0.88671875" style="50" customWidth="1"/>
    <col min="4" max="4" width="14.33203125" style="50" customWidth="1"/>
    <col min="5" max="5" width="0.88671875" style="50" customWidth="1"/>
    <col min="6" max="6" width="14.33203125" style="50" customWidth="1"/>
    <col min="7" max="7" width="0.88671875" style="50" customWidth="1"/>
    <col min="8" max="8" width="14.33203125" style="62" customWidth="1"/>
    <col min="9" max="9" width="0.88671875" style="62" customWidth="1"/>
    <col min="10" max="10" width="14.33203125" style="62" customWidth="1"/>
    <col min="11" max="13" width="9.109375" style="50"/>
    <col min="14" max="14" width="11.109375" style="50" bestFit="1" customWidth="1"/>
    <col min="15" max="15" width="9.109375" style="50"/>
    <col min="16" max="16" width="11.109375" style="50" bestFit="1" customWidth="1"/>
    <col min="17" max="16384" width="9.109375" style="50"/>
  </cols>
  <sheetData>
    <row r="1" spans="1:10" ht="23.95" customHeight="1">
      <c r="J1" s="92" t="s">
        <v>154</v>
      </c>
    </row>
    <row r="2" spans="1:10" ht="23.95" customHeight="1">
      <c r="A2" s="47" t="s">
        <v>96</v>
      </c>
      <c r="B2" s="76"/>
      <c r="C2" s="76"/>
      <c r="D2" s="76"/>
      <c r="E2" s="76"/>
      <c r="F2" s="76"/>
      <c r="G2" s="76"/>
      <c r="H2" s="93"/>
      <c r="I2" s="93"/>
      <c r="J2" s="93"/>
    </row>
    <row r="3" spans="1:10" ht="23.95" customHeight="1">
      <c r="A3" s="47" t="s">
        <v>17</v>
      </c>
      <c r="B3" s="76"/>
      <c r="C3" s="76"/>
      <c r="D3" s="94"/>
      <c r="E3" s="76"/>
      <c r="F3" s="76"/>
      <c r="G3" s="76"/>
      <c r="H3" s="93"/>
      <c r="I3" s="93"/>
      <c r="J3" s="93"/>
    </row>
    <row r="4" spans="1:10" ht="23.95" customHeight="1">
      <c r="A4" s="47" t="s">
        <v>182</v>
      </c>
      <c r="B4" s="76"/>
      <c r="C4" s="76"/>
      <c r="D4" s="76"/>
      <c r="E4" s="76"/>
      <c r="F4" s="76"/>
      <c r="G4" s="76"/>
      <c r="H4" s="93"/>
      <c r="I4" s="93"/>
      <c r="J4" s="93"/>
    </row>
    <row r="5" spans="1:10" ht="23.95" customHeight="1">
      <c r="A5" s="122" t="s">
        <v>76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23.95" customHeight="1">
      <c r="A6" s="53"/>
      <c r="B6" s="53"/>
      <c r="C6" s="53"/>
      <c r="D6" s="121" t="s">
        <v>14</v>
      </c>
      <c r="E6" s="121"/>
      <c r="F6" s="121"/>
      <c r="G6" s="53"/>
      <c r="H6" s="121" t="s">
        <v>10</v>
      </c>
      <c r="I6" s="121"/>
      <c r="J6" s="121"/>
    </row>
    <row r="7" spans="1:10" ht="23.95" customHeight="1">
      <c r="B7" s="55" t="s">
        <v>0</v>
      </c>
      <c r="C7" s="56"/>
      <c r="D7" s="95">
        <v>2568</v>
      </c>
      <c r="E7" s="58"/>
      <c r="F7" s="95">
        <v>2567</v>
      </c>
      <c r="G7" s="58"/>
      <c r="H7" s="95">
        <v>2568</v>
      </c>
      <c r="I7" s="58"/>
      <c r="J7" s="95">
        <v>2567</v>
      </c>
    </row>
    <row r="8" spans="1:10" ht="23.95" customHeight="1">
      <c r="A8" s="96" t="s">
        <v>107</v>
      </c>
      <c r="B8" s="76"/>
      <c r="C8" s="56"/>
      <c r="D8" s="58"/>
      <c r="E8" s="58"/>
      <c r="F8" s="58"/>
      <c r="G8" s="58"/>
      <c r="H8" s="58"/>
      <c r="I8" s="58"/>
      <c r="J8" s="58"/>
    </row>
    <row r="9" spans="1:10" ht="23.95" customHeight="1">
      <c r="A9" s="96" t="s">
        <v>32</v>
      </c>
      <c r="B9" s="76"/>
      <c r="C9" s="56"/>
      <c r="D9" s="58"/>
      <c r="E9" s="58"/>
      <c r="F9" s="58"/>
      <c r="G9" s="58"/>
      <c r="H9" s="58"/>
      <c r="I9" s="58"/>
      <c r="J9" s="58"/>
    </row>
    <row r="10" spans="1:10" ht="23.95" customHeight="1">
      <c r="A10" s="63" t="s">
        <v>18</v>
      </c>
      <c r="B10" s="59"/>
      <c r="D10" s="97">
        <v>49088104</v>
      </c>
      <c r="E10" s="98"/>
      <c r="F10" s="97">
        <v>57597972</v>
      </c>
      <c r="G10" s="97"/>
      <c r="H10" s="98">
        <v>1415500</v>
      </c>
      <c r="I10" s="98"/>
      <c r="J10" s="98">
        <v>8547400</v>
      </c>
    </row>
    <row r="11" spans="1:10" ht="23.95" customHeight="1">
      <c r="A11" s="63" t="s">
        <v>16</v>
      </c>
      <c r="B11" s="59"/>
      <c r="D11" s="97">
        <v>165344800</v>
      </c>
      <c r="E11" s="97"/>
      <c r="F11" s="97">
        <v>134049687</v>
      </c>
      <c r="G11" s="97"/>
      <c r="H11" s="98">
        <v>148163602</v>
      </c>
      <c r="I11" s="97"/>
      <c r="J11" s="98">
        <v>108320918</v>
      </c>
    </row>
    <row r="12" spans="1:10" ht="23.95" customHeight="1">
      <c r="A12" s="63" t="s">
        <v>156</v>
      </c>
      <c r="B12" s="59"/>
      <c r="D12" s="97">
        <v>-32159802</v>
      </c>
      <c r="E12" s="98"/>
      <c r="F12" s="97">
        <v>-35831084</v>
      </c>
      <c r="G12" s="98"/>
      <c r="H12" s="98">
        <v>-38665108</v>
      </c>
      <c r="I12" s="98"/>
      <c r="J12" s="98">
        <v>-28586199</v>
      </c>
    </row>
    <row r="13" spans="1:10" ht="23.95" customHeight="1">
      <c r="A13" s="63" t="s">
        <v>48</v>
      </c>
      <c r="B13" s="67"/>
      <c r="D13" s="97">
        <v>18389971</v>
      </c>
      <c r="E13" s="97"/>
      <c r="F13" s="97">
        <v>13256101</v>
      </c>
      <c r="G13" s="97"/>
      <c r="H13" s="98">
        <v>7756409</v>
      </c>
      <c r="I13" s="97"/>
      <c r="J13" s="98">
        <v>13256101</v>
      </c>
    </row>
    <row r="14" spans="1:10" ht="23.95" customHeight="1">
      <c r="A14" s="63" t="s">
        <v>33</v>
      </c>
      <c r="B14" s="67"/>
      <c r="D14" s="99">
        <v>2326698</v>
      </c>
      <c r="E14" s="98"/>
      <c r="F14" s="99">
        <v>10646442</v>
      </c>
      <c r="G14" s="98"/>
      <c r="H14" s="100">
        <v>3488835</v>
      </c>
      <c r="I14" s="98"/>
      <c r="J14" s="100">
        <v>8024776</v>
      </c>
    </row>
    <row r="15" spans="1:10" ht="23.95" customHeight="1">
      <c r="A15" s="96" t="s">
        <v>34</v>
      </c>
      <c r="B15" s="67"/>
      <c r="D15" s="100">
        <f>SUM(D10:D14)</f>
        <v>202989771</v>
      </c>
      <c r="E15" s="98"/>
      <c r="F15" s="100">
        <f>SUM(F10:F14)</f>
        <v>179719118</v>
      </c>
      <c r="G15" s="98"/>
      <c r="H15" s="100">
        <f>SUM(H10:H14)</f>
        <v>122159238</v>
      </c>
      <c r="I15" s="98"/>
      <c r="J15" s="100">
        <f>SUM(J10:J14)</f>
        <v>109562996</v>
      </c>
    </row>
    <row r="16" spans="1:10" ht="23.95" customHeight="1">
      <c r="A16" s="96" t="s">
        <v>35</v>
      </c>
      <c r="B16" s="67"/>
      <c r="D16" s="98"/>
      <c r="E16" s="98"/>
      <c r="F16" s="98"/>
      <c r="G16" s="98"/>
      <c r="H16" s="98"/>
      <c r="I16" s="98"/>
      <c r="J16" s="98"/>
    </row>
    <row r="17" spans="1:10" ht="23.95" customHeight="1">
      <c r="A17" s="63" t="s">
        <v>36</v>
      </c>
      <c r="B17" s="71"/>
      <c r="D17" s="97">
        <v>82555895</v>
      </c>
      <c r="E17" s="98"/>
      <c r="F17" s="97">
        <v>92132005</v>
      </c>
      <c r="G17" s="98"/>
      <c r="H17" s="97">
        <v>52171275</v>
      </c>
      <c r="I17" s="98"/>
      <c r="J17" s="98">
        <v>44957675</v>
      </c>
    </row>
    <row r="18" spans="1:10" ht="23.95" customHeight="1">
      <c r="A18" s="63" t="s">
        <v>37</v>
      </c>
      <c r="B18" s="59"/>
      <c r="D18" s="97">
        <v>8557941</v>
      </c>
      <c r="E18" s="98"/>
      <c r="F18" s="97">
        <v>7933813</v>
      </c>
      <c r="G18" s="98"/>
      <c r="H18" s="97">
        <v>4173839</v>
      </c>
      <c r="I18" s="98"/>
      <c r="J18" s="98">
        <v>3667862</v>
      </c>
    </row>
    <row r="19" spans="1:10" ht="23.95" customHeight="1">
      <c r="A19" s="63" t="s">
        <v>155</v>
      </c>
      <c r="B19" s="59"/>
      <c r="D19" s="97">
        <v>18884942</v>
      </c>
      <c r="E19" s="98"/>
      <c r="F19" s="97">
        <v>21413310</v>
      </c>
      <c r="G19" s="98"/>
      <c r="H19" s="97">
        <v>0</v>
      </c>
      <c r="I19" s="98"/>
      <c r="J19" s="98">
        <v>0</v>
      </c>
    </row>
    <row r="20" spans="1:10" ht="23.95" customHeight="1">
      <c r="A20" s="63" t="s">
        <v>38</v>
      </c>
      <c r="B20" s="59"/>
      <c r="D20" s="99">
        <v>57547128</v>
      </c>
      <c r="E20" s="98"/>
      <c r="F20" s="99">
        <v>50500568</v>
      </c>
      <c r="G20" s="98"/>
      <c r="H20" s="99">
        <v>16910967</v>
      </c>
      <c r="I20" s="98"/>
      <c r="J20" s="100">
        <v>17976781</v>
      </c>
    </row>
    <row r="21" spans="1:10" ht="23.95" customHeight="1">
      <c r="A21" s="96" t="s">
        <v>39</v>
      </c>
      <c r="B21" s="59"/>
      <c r="D21" s="100">
        <f>SUM(D17:D20)</f>
        <v>167545906</v>
      </c>
      <c r="E21" s="98"/>
      <c r="F21" s="100">
        <f>SUM(F17:F20)</f>
        <v>171979696</v>
      </c>
      <c r="G21" s="98"/>
      <c r="H21" s="100">
        <f>SUM(H17:H20)</f>
        <v>73256081</v>
      </c>
      <c r="I21" s="98"/>
      <c r="J21" s="100">
        <f>SUM(J17:J20)</f>
        <v>66602318</v>
      </c>
    </row>
    <row r="22" spans="1:10" ht="23.95" customHeight="1">
      <c r="A22" s="96" t="s">
        <v>208</v>
      </c>
      <c r="B22" s="59"/>
      <c r="D22" s="98">
        <f>SUM(D15-D21)</f>
        <v>35443865</v>
      </c>
      <c r="E22" s="98"/>
      <c r="F22" s="98">
        <f>SUM(F15-F21)</f>
        <v>7739422</v>
      </c>
      <c r="G22" s="98"/>
      <c r="H22" s="98">
        <f>SUM(H15-H21)</f>
        <v>48903157</v>
      </c>
      <c r="I22" s="98"/>
      <c r="J22" s="98">
        <f>SUM(J15-J21)</f>
        <v>42960678</v>
      </c>
    </row>
    <row r="23" spans="1:10" ht="23.95" customHeight="1">
      <c r="A23" s="101" t="s">
        <v>68</v>
      </c>
      <c r="B23" s="59"/>
      <c r="D23" s="97">
        <v>-686462</v>
      </c>
      <c r="E23" s="98"/>
      <c r="F23" s="97">
        <v>-819345</v>
      </c>
      <c r="G23" s="98"/>
      <c r="H23" s="97">
        <v>-401155</v>
      </c>
      <c r="I23" s="98"/>
      <c r="J23" s="98">
        <v>-528627</v>
      </c>
    </row>
    <row r="24" spans="1:10" ht="23.95" customHeight="1">
      <c r="A24" s="101" t="s">
        <v>205</v>
      </c>
      <c r="B24" s="59">
        <v>8</v>
      </c>
      <c r="D24" s="99">
        <v>-5667767</v>
      </c>
      <c r="E24" s="98"/>
      <c r="F24" s="99">
        <v>-197888</v>
      </c>
      <c r="G24" s="98"/>
      <c r="H24" s="99">
        <v>0</v>
      </c>
      <c r="I24" s="98"/>
      <c r="J24" s="100">
        <v>0</v>
      </c>
    </row>
    <row r="25" spans="1:10" ht="23.95" customHeight="1">
      <c r="A25" s="102" t="s">
        <v>167</v>
      </c>
      <c r="B25" s="71"/>
      <c r="D25" s="98">
        <f>SUM(D22:D24)</f>
        <v>29089636</v>
      </c>
      <c r="E25" s="98"/>
      <c r="F25" s="98">
        <f>SUM(F22:F24)</f>
        <v>6722189</v>
      </c>
      <c r="G25" s="98"/>
      <c r="H25" s="98">
        <f>SUM(H22:H24)</f>
        <v>48502002</v>
      </c>
      <c r="I25" s="98"/>
      <c r="J25" s="98">
        <f>SUM(J22:J24)</f>
        <v>42432051</v>
      </c>
    </row>
    <row r="26" spans="1:10" ht="23.95" customHeight="1">
      <c r="A26" s="101" t="s">
        <v>168</v>
      </c>
      <c r="B26" s="59">
        <v>10</v>
      </c>
      <c r="D26" s="99">
        <v>-2526394</v>
      </c>
      <c r="E26" s="98"/>
      <c r="F26" s="99">
        <v>-6479978</v>
      </c>
      <c r="G26" s="98"/>
      <c r="H26" s="99">
        <v>-1834294</v>
      </c>
      <c r="I26" s="98"/>
      <c r="J26" s="100">
        <v>-5239021</v>
      </c>
    </row>
    <row r="27" spans="1:10" ht="23.95" customHeight="1">
      <c r="A27" s="102" t="s">
        <v>158</v>
      </c>
      <c r="B27" s="71"/>
      <c r="D27" s="100">
        <f>SUM(D25:D26)</f>
        <v>26563242</v>
      </c>
      <c r="E27" s="98"/>
      <c r="F27" s="100">
        <f>SUM(F25:F26)</f>
        <v>242211</v>
      </c>
      <c r="G27" s="98"/>
      <c r="H27" s="100">
        <f>SUM(H25:H26)</f>
        <v>46667708</v>
      </c>
      <c r="I27" s="98"/>
      <c r="J27" s="100">
        <f>SUM(J25:J26)</f>
        <v>37193030</v>
      </c>
    </row>
    <row r="28" spans="1:10" ht="23.95" customHeight="1">
      <c r="A28" s="103"/>
      <c r="B28" s="71"/>
      <c r="D28" s="98"/>
      <c r="E28" s="98"/>
      <c r="F28" s="98"/>
      <c r="G28" s="98"/>
      <c r="H28" s="98"/>
      <c r="I28" s="98"/>
      <c r="J28" s="98"/>
    </row>
    <row r="29" spans="1:10" ht="23.95" customHeight="1">
      <c r="A29" s="50" t="s">
        <v>2</v>
      </c>
      <c r="B29" s="71"/>
      <c r="D29" s="98"/>
      <c r="E29" s="98"/>
      <c r="F29" s="98"/>
      <c r="G29" s="98"/>
      <c r="H29" s="98"/>
      <c r="I29" s="98"/>
      <c r="J29" s="98"/>
    </row>
    <row r="30" spans="1:10" ht="23.95" customHeight="1">
      <c r="B30" s="71"/>
      <c r="D30" s="98"/>
      <c r="E30" s="98"/>
      <c r="F30" s="98"/>
      <c r="G30" s="98"/>
      <c r="H30" s="98"/>
      <c r="I30" s="98"/>
      <c r="J30" s="98"/>
    </row>
    <row r="31" spans="1:10" ht="23.95" customHeight="1">
      <c r="B31" s="71"/>
      <c r="D31" s="98"/>
      <c r="E31" s="98"/>
      <c r="F31" s="98"/>
      <c r="G31" s="98"/>
      <c r="H31" s="98"/>
      <c r="I31" s="98"/>
      <c r="J31" s="98"/>
    </row>
    <row r="32" spans="1:10" ht="23.95" customHeight="1">
      <c r="A32" s="103"/>
      <c r="B32" s="71"/>
      <c r="D32" s="98"/>
      <c r="E32" s="98"/>
      <c r="F32" s="98"/>
      <c r="G32" s="98"/>
      <c r="H32" s="98"/>
      <c r="I32" s="98"/>
      <c r="J32" s="98"/>
    </row>
    <row r="33" spans="1:10" ht="23.95" customHeight="1">
      <c r="J33" s="92" t="s">
        <v>154</v>
      </c>
    </row>
    <row r="34" spans="1:10" ht="23.95" customHeight="1">
      <c r="A34" s="47" t="s">
        <v>96</v>
      </c>
      <c r="B34" s="76"/>
      <c r="C34" s="76"/>
      <c r="D34" s="76"/>
      <c r="E34" s="76"/>
      <c r="F34" s="76"/>
      <c r="G34" s="76"/>
      <c r="H34" s="93"/>
      <c r="I34" s="93"/>
      <c r="J34" s="93"/>
    </row>
    <row r="35" spans="1:10" ht="23.95" customHeight="1">
      <c r="A35" s="47" t="s">
        <v>80</v>
      </c>
      <c r="B35" s="76"/>
      <c r="C35" s="76"/>
      <c r="D35" s="94"/>
      <c r="E35" s="76"/>
      <c r="F35" s="76"/>
      <c r="G35" s="76"/>
      <c r="H35" s="93"/>
      <c r="I35" s="93"/>
      <c r="J35" s="93"/>
    </row>
    <row r="36" spans="1:10" ht="23.95" customHeight="1">
      <c r="A36" s="47" t="s">
        <v>182</v>
      </c>
      <c r="B36" s="76"/>
      <c r="C36" s="76"/>
      <c r="D36" s="76"/>
      <c r="E36" s="76"/>
      <c r="F36" s="76"/>
      <c r="G36" s="76"/>
      <c r="H36" s="93"/>
      <c r="I36" s="93"/>
      <c r="J36" s="93"/>
    </row>
    <row r="37" spans="1:10" ht="23.95" customHeight="1">
      <c r="A37" s="122" t="s">
        <v>76</v>
      </c>
      <c r="B37" s="122"/>
      <c r="C37" s="122"/>
      <c r="D37" s="122"/>
      <c r="E37" s="122"/>
      <c r="F37" s="122"/>
      <c r="G37" s="122"/>
      <c r="H37" s="122"/>
      <c r="I37" s="122"/>
      <c r="J37" s="122"/>
    </row>
    <row r="38" spans="1:10" ht="23.95" customHeight="1">
      <c r="A38" s="53"/>
      <c r="B38" s="53"/>
      <c r="C38" s="53"/>
      <c r="D38" s="121" t="s">
        <v>14</v>
      </c>
      <c r="E38" s="121"/>
      <c r="F38" s="121"/>
      <c r="G38" s="53"/>
      <c r="H38" s="121" t="s">
        <v>10</v>
      </c>
      <c r="I38" s="121"/>
      <c r="J38" s="121"/>
    </row>
    <row r="39" spans="1:10" ht="23.95" customHeight="1">
      <c r="B39" s="55" t="s">
        <v>0</v>
      </c>
      <c r="C39" s="56"/>
      <c r="D39" s="57">
        <v>2568</v>
      </c>
      <c r="E39" s="58"/>
      <c r="F39" s="57">
        <v>2567</v>
      </c>
      <c r="G39" s="58"/>
      <c r="H39" s="57">
        <v>2568</v>
      </c>
      <c r="I39" s="58"/>
      <c r="J39" s="57">
        <v>2567</v>
      </c>
    </row>
    <row r="40" spans="1:10" ht="23.95" customHeight="1">
      <c r="A40" s="96" t="s">
        <v>108</v>
      </c>
      <c r="B40" s="71"/>
      <c r="D40" s="98"/>
      <c r="E40" s="98"/>
      <c r="F40" s="98"/>
      <c r="G40" s="98"/>
      <c r="H40" s="98"/>
      <c r="I40" s="98"/>
      <c r="J40" s="98"/>
    </row>
    <row r="41" spans="1:10" ht="23.95" customHeight="1">
      <c r="A41" s="102" t="s">
        <v>169</v>
      </c>
      <c r="B41" s="71"/>
      <c r="D41" s="98"/>
      <c r="E41" s="98"/>
      <c r="F41" s="98"/>
      <c r="G41" s="98"/>
      <c r="H41" s="98"/>
      <c r="I41" s="98"/>
      <c r="J41" s="98"/>
    </row>
    <row r="42" spans="1:10" ht="23.95" customHeight="1">
      <c r="A42" s="101" t="s">
        <v>196</v>
      </c>
      <c r="B42" s="71"/>
      <c r="D42" s="98"/>
      <c r="E42" s="98"/>
      <c r="F42" s="98"/>
      <c r="G42" s="98"/>
      <c r="H42" s="98"/>
      <c r="I42" s="98"/>
      <c r="J42" s="98"/>
    </row>
    <row r="43" spans="1:10" ht="23.95" customHeight="1">
      <c r="A43" s="101" t="s">
        <v>197</v>
      </c>
      <c r="B43" s="71"/>
      <c r="D43" s="97">
        <v>2777764</v>
      </c>
      <c r="E43" s="98"/>
      <c r="F43" s="98">
        <v>252726</v>
      </c>
      <c r="G43" s="98"/>
      <c r="H43" s="97">
        <v>2731209</v>
      </c>
      <c r="I43" s="98"/>
      <c r="J43" s="98">
        <v>57383</v>
      </c>
    </row>
    <row r="44" spans="1:10" ht="23.95" customHeight="1">
      <c r="A44" s="63" t="s">
        <v>198</v>
      </c>
      <c r="B44" s="67"/>
      <c r="D44" s="97">
        <v>-2449987</v>
      </c>
      <c r="E44" s="98"/>
      <c r="F44" s="98">
        <v>-49157</v>
      </c>
      <c r="G44" s="98"/>
      <c r="H44" s="97">
        <v>0</v>
      </c>
      <c r="I44" s="98"/>
      <c r="J44" s="98">
        <v>0</v>
      </c>
    </row>
    <row r="45" spans="1:10" ht="23.95" customHeight="1">
      <c r="A45" s="63" t="s">
        <v>199</v>
      </c>
      <c r="B45" s="67"/>
      <c r="D45" s="98"/>
      <c r="E45" s="98"/>
      <c r="F45" s="98"/>
      <c r="G45" s="98"/>
      <c r="H45" s="98"/>
      <c r="I45" s="98"/>
      <c r="J45" s="98"/>
    </row>
    <row r="46" spans="1:10" ht="23.95" customHeight="1">
      <c r="A46" s="63" t="s">
        <v>200</v>
      </c>
      <c r="B46" s="59">
        <v>10</v>
      </c>
      <c r="D46" s="99">
        <v>-546241</v>
      </c>
      <c r="E46" s="98"/>
      <c r="F46" s="100">
        <v>-11476</v>
      </c>
      <c r="G46" s="98"/>
      <c r="H46" s="99">
        <v>-546241</v>
      </c>
      <c r="I46" s="98"/>
      <c r="J46" s="100">
        <v>-11476</v>
      </c>
    </row>
    <row r="47" spans="1:10" ht="23.95" customHeight="1">
      <c r="A47" s="63" t="s">
        <v>129</v>
      </c>
      <c r="B47" s="67"/>
      <c r="D47" s="98"/>
      <c r="E47" s="98"/>
      <c r="F47" s="98"/>
      <c r="G47" s="98"/>
      <c r="H47" s="98"/>
      <c r="I47" s="98"/>
      <c r="J47" s="98"/>
    </row>
    <row r="48" spans="1:10" ht="23.95" customHeight="1">
      <c r="A48" s="63" t="s">
        <v>130</v>
      </c>
      <c r="B48" s="67"/>
      <c r="D48" s="100">
        <f>SUM(D43:D46)</f>
        <v>-218464</v>
      </c>
      <c r="E48" s="98"/>
      <c r="F48" s="100">
        <f>SUM(F43:F46)</f>
        <v>192093</v>
      </c>
      <c r="G48" s="98"/>
      <c r="H48" s="100">
        <f>SUM(H43:H46)</f>
        <v>2184968</v>
      </c>
      <c r="I48" s="98"/>
      <c r="J48" s="100">
        <f>SUM(J43:J46)</f>
        <v>45907</v>
      </c>
    </row>
    <row r="49" spans="1:10" ht="23.95" customHeight="1">
      <c r="A49" s="102" t="s">
        <v>170</v>
      </c>
      <c r="B49" s="71"/>
      <c r="D49" s="98"/>
      <c r="E49" s="98"/>
      <c r="F49" s="98"/>
      <c r="G49" s="98"/>
      <c r="H49" s="98"/>
      <c r="I49" s="98"/>
      <c r="J49" s="98"/>
    </row>
    <row r="50" spans="1:10" ht="23.95" customHeight="1">
      <c r="A50" s="101" t="s">
        <v>206</v>
      </c>
      <c r="B50" s="71"/>
      <c r="D50" s="98"/>
      <c r="E50" s="98"/>
      <c r="F50" s="98"/>
      <c r="G50" s="98"/>
      <c r="H50" s="98"/>
      <c r="I50" s="98"/>
      <c r="J50" s="98"/>
    </row>
    <row r="51" spans="1:10" ht="23.95" customHeight="1">
      <c r="A51" s="63" t="s">
        <v>100</v>
      </c>
      <c r="B51" s="71"/>
      <c r="D51" s="97">
        <v>-37274693</v>
      </c>
      <c r="E51" s="98"/>
      <c r="F51" s="98">
        <v>14683641</v>
      </c>
      <c r="G51" s="98"/>
      <c r="H51" s="97">
        <v>-37274693</v>
      </c>
      <c r="I51" s="98"/>
      <c r="J51" s="98">
        <v>14636190</v>
      </c>
    </row>
    <row r="52" spans="1:10" ht="23.95" customHeight="1">
      <c r="A52" s="63" t="s">
        <v>198</v>
      </c>
      <c r="B52" s="71"/>
      <c r="D52" s="97">
        <v>-3447196</v>
      </c>
      <c r="E52" s="98"/>
      <c r="F52" s="98">
        <v>-19899</v>
      </c>
      <c r="G52" s="98"/>
      <c r="H52" s="97">
        <v>0</v>
      </c>
      <c r="I52" s="98"/>
      <c r="J52" s="98">
        <v>0</v>
      </c>
    </row>
    <row r="53" spans="1:10" ht="23.95" customHeight="1">
      <c r="A53" s="63" t="s">
        <v>201</v>
      </c>
      <c r="B53" s="71"/>
      <c r="D53" s="98"/>
      <c r="E53" s="98"/>
      <c r="F53" s="98"/>
      <c r="G53" s="98"/>
      <c r="H53" s="97"/>
      <c r="I53" s="98"/>
      <c r="J53" s="98"/>
    </row>
    <row r="54" spans="1:10" ht="23.95" customHeight="1">
      <c r="A54" s="63" t="s">
        <v>200</v>
      </c>
      <c r="B54" s="59">
        <v>10</v>
      </c>
      <c r="D54" s="99">
        <v>7454938</v>
      </c>
      <c r="E54" s="98"/>
      <c r="F54" s="100">
        <v>-2927238</v>
      </c>
      <c r="G54" s="98"/>
      <c r="H54" s="99">
        <v>7454938</v>
      </c>
      <c r="I54" s="98"/>
      <c r="J54" s="100">
        <v>-2927238</v>
      </c>
    </row>
    <row r="55" spans="1:10" ht="23.95" customHeight="1">
      <c r="A55" s="63" t="s">
        <v>131</v>
      </c>
      <c r="B55" s="59"/>
      <c r="D55" s="98"/>
      <c r="E55" s="98"/>
      <c r="F55" s="98"/>
      <c r="G55" s="98"/>
      <c r="H55" s="98"/>
      <c r="I55" s="98"/>
      <c r="J55" s="98"/>
    </row>
    <row r="56" spans="1:10" ht="23.95" customHeight="1">
      <c r="A56" s="63" t="s">
        <v>130</v>
      </c>
      <c r="B56" s="59"/>
      <c r="D56" s="100">
        <f>SUM(D51:D54)</f>
        <v>-33266951</v>
      </c>
      <c r="E56" s="98"/>
      <c r="F56" s="100">
        <f>SUM(F51:F54)</f>
        <v>11736504</v>
      </c>
      <c r="G56" s="98"/>
      <c r="H56" s="100">
        <f>SUM(H51:H54)</f>
        <v>-29819755</v>
      </c>
      <c r="I56" s="98"/>
      <c r="J56" s="100">
        <f>SUM(J51:J54)</f>
        <v>11708952</v>
      </c>
    </row>
    <row r="57" spans="1:10" ht="23.95" customHeight="1">
      <c r="A57" s="102" t="s">
        <v>207</v>
      </c>
      <c r="B57" s="104"/>
      <c r="D57" s="100">
        <f>D48+D56</f>
        <v>-33485415</v>
      </c>
      <c r="E57" s="98"/>
      <c r="F57" s="100">
        <f>F48+F56</f>
        <v>11928597</v>
      </c>
      <c r="G57" s="98"/>
      <c r="H57" s="100">
        <f>H48+H56</f>
        <v>-27634787</v>
      </c>
      <c r="I57" s="98"/>
      <c r="J57" s="100">
        <f>J48+J56</f>
        <v>11754859</v>
      </c>
    </row>
    <row r="58" spans="1:10" ht="23.95" customHeight="1" thickBot="1">
      <c r="A58" s="102" t="s">
        <v>160</v>
      </c>
      <c r="B58" s="104"/>
      <c r="D58" s="105">
        <f>SUM(D27,D57)</f>
        <v>-6922173</v>
      </c>
      <c r="E58" s="98"/>
      <c r="F58" s="105">
        <f>SUM(F27,F57)</f>
        <v>12170808</v>
      </c>
      <c r="G58" s="98"/>
      <c r="H58" s="105">
        <f>SUM(H27,H57)</f>
        <v>19032921</v>
      </c>
      <c r="I58" s="98"/>
      <c r="J58" s="105">
        <f>SUM(J27,J57)</f>
        <v>48947889</v>
      </c>
    </row>
    <row r="59" spans="1:10" ht="23.95" customHeight="1" thickTop="1">
      <c r="A59" s="96"/>
      <c r="B59" s="104"/>
      <c r="D59" s="98"/>
      <c r="E59" s="98"/>
      <c r="F59" s="98"/>
      <c r="G59" s="98"/>
      <c r="H59" s="98"/>
      <c r="I59" s="98"/>
      <c r="J59" s="98"/>
    </row>
    <row r="60" spans="1:10" ht="23.95" customHeight="1">
      <c r="A60" s="106" t="s">
        <v>75</v>
      </c>
      <c r="B60" s="59">
        <v>11</v>
      </c>
      <c r="D60" s="98"/>
      <c r="E60" s="98"/>
      <c r="F60" s="98"/>
      <c r="G60" s="98"/>
      <c r="H60" s="98"/>
      <c r="I60" s="98"/>
      <c r="J60" s="98"/>
    </row>
    <row r="61" spans="1:10" ht="23.95" customHeight="1">
      <c r="A61" s="103" t="s">
        <v>181</v>
      </c>
      <c r="D61" s="107">
        <f>+D27/10700191101</f>
        <v>2.4825016440610578E-3</v>
      </c>
      <c r="E61" s="107"/>
      <c r="F61" s="107">
        <f>+F27/10492620264.07</f>
        <v>2.3083938416165303E-5</v>
      </c>
      <c r="G61" s="107"/>
      <c r="H61" s="107">
        <f>+H27/10700191101</f>
        <v>4.3613901433628239E-3</v>
      </c>
      <c r="I61" s="107"/>
      <c r="J61" s="107">
        <f>+J27/10492620264.07</f>
        <v>3.5446846511124129E-3</v>
      </c>
    </row>
    <row r="62" spans="1:10" ht="23.95" customHeight="1">
      <c r="A62" s="103" t="s">
        <v>171</v>
      </c>
      <c r="B62" s="59"/>
      <c r="D62" s="107">
        <f>+D27/10700191101</f>
        <v>2.4825016440610578E-3</v>
      </c>
      <c r="E62" s="107"/>
      <c r="F62" s="107">
        <f>+F27/10935089616</f>
        <v>2.2149887061337092E-5</v>
      </c>
      <c r="G62" s="107"/>
      <c r="H62" s="107">
        <f>+H27/10700191101</f>
        <v>4.3613901433628239E-3</v>
      </c>
      <c r="I62" s="107"/>
      <c r="J62" s="107">
        <f>+J27/10935089616</f>
        <v>3.4012551616934093E-3</v>
      </c>
    </row>
    <row r="63" spans="1:10" ht="23.95" customHeight="1">
      <c r="A63" s="76"/>
      <c r="G63" s="76"/>
      <c r="H63" s="76"/>
      <c r="I63" s="76"/>
      <c r="J63" s="76"/>
    </row>
    <row r="64" spans="1:10" ht="23.95" customHeight="1">
      <c r="A64" s="50" t="s">
        <v>2</v>
      </c>
      <c r="G64" s="76"/>
      <c r="H64" s="76"/>
      <c r="I64" s="76"/>
      <c r="J64" s="76"/>
    </row>
    <row r="65" spans="1:22" ht="23.95" customHeight="1">
      <c r="G65" s="76"/>
      <c r="H65" s="76"/>
      <c r="I65" s="76"/>
      <c r="J65" s="76"/>
    </row>
    <row r="66" spans="1:22" ht="23.95" customHeight="1">
      <c r="G66" s="76"/>
      <c r="H66" s="76"/>
      <c r="I66" s="76"/>
      <c r="J66" s="76"/>
    </row>
    <row r="67" spans="1:22" ht="23.95" customHeight="1">
      <c r="A67" s="76"/>
      <c r="G67" s="76"/>
      <c r="H67" s="76"/>
      <c r="I67" s="76"/>
      <c r="J67" s="76"/>
    </row>
    <row r="68" spans="1:22" ht="23.95" customHeight="1">
      <c r="J68" s="92" t="s">
        <v>154</v>
      </c>
    </row>
    <row r="69" spans="1:22" ht="23.95" customHeight="1">
      <c r="A69" s="47" t="s">
        <v>96</v>
      </c>
      <c r="B69" s="76"/>
      <c r="C69" s="76"/>
      <c r="D69" s="76"/>
      <c r="E69" s="76"/>
      <c r="F69" s="76"/>
      <c r="G69" s="76"/>
      <c r="H69" s="93"/>
      <c r="I69" s="93"/>
      <c r="J69" s="93"/>
    </row>
    <row r="70" spans="1:22" ht="23.95" customHeight="1">
      <c r="A70" s="47" t="s">
        <v>17</v>
      </c>
      <c r="B70" s="76"/>
      <c r="C70" s="76"/>
      <c r="D70" s="94"/>
      <c r="E70" s="76"/>
      <c r="F70" s="76"/>
      <c r="G70" s="76"/>
      <c r="H70" s="93"/>
      <c r="I70" s="93"/>
      <c r="J70" s="93"/>
    </row>
    <row r="71" spans="1:22" ht="23.95" customHeight="1">
      <c r="A71" s="47" t="s">
        <v>183</v>
      </c>
      <c r="B71" s="76"/>
      <c r="C71" s="76"/>
      <c r="D71" s="76"/>
      <c r="E71" s="76"/>
      <c r="F71" s="76"/>
      <c r="G71" s="76"/>
      <c r="H71" s="93"/>
      <c r="I71" s="93"/>
      <c r="J71" s="93"/>
    </row>
    <row r="72" spans="1:22" ht="23.95" customHeight="1">
      <c r="A72" s="122" t="s">
        <v>76</v>
      </c>
      <c r="B72" s="122"/>
      <c r="C72" s="122"/>
      <c r="D72" s="122"/>
      <c r="E72" s="122"/>
      <c r="F72" s="122"/>
      <c r="G72" s="122"/>
      <c r="H72" s="122"/>
      <c r="I72" s="122"/>
      <c r="J72" s="122"/>
    </row>
    <row r="73" spans="1:22" ht="23.95" customHeight="1">
      <c r="A73" s="53"/>
      <c r="B73" s="53"/>
      <c r="C73" s="53"/>
      <c r="D73" s="121" t="s">
        <v>14</v>
      </c>
      <c r="E73" s="121"/>
      <c r="F73" s="121"/>
      <c r="G73" s="53"/>
      <c r="H73" s="121" t="s">
        <v>10</v>
      </c>
      <c r="I73" s="121"/>
      <c r="J73" s="121"/>
    </row>
    <row r="74" spans="1:22" ht="23.95" customHeight="1">
      <c r="B74" s="55" t="s">
        <v>0</v>
      </c>
      <c r="C74" s="56"/>
      <c r="D74" s="95">
        <v>2568</v>
      </c>
      <c r="E74" s="58"/>
      <c r="F74" s="95">
        <v>2567</v>
      </c>
      <c r="G74" s="58"/>
      <c r="H74" s="95">
        <v>2568</v>
      </c>
      <c r="I74" s="58"/>
      <c r="J74" s="95">
        <v>2567</v>
      </c>
    </row>
    <row r="75" spans="1:22" ht="23.95" customHeight="1">
      <c r="A75" s="96" t="s">
        <v>107</v>
      </c>
      <c r="B75" s="76"/>
      <c r="C75" s="56"/>
      <c r="D75" s="58"/>
      <c r="E75" s="58"/>
      <c r="F75" s="58"/>
      <c r="G75" s="58"/>
      <c r="H75" s="58"/>
      <c r="I75" s="58"/>
      <c r="J75" s="58"/>
    </row>
    <row r="76" spans="1:22" ht="23.95" customHeight="1">
      <c r="A76" s="96" t="s">
        <v>32</v>
      </c>
      <c r="B76" s="76"/>
      <c r="C76" s="56"/>
      <c r="D76" s="58"/>
      <c r="E76" s="58"/>
      <c r="F76" s="58"/>
      <c r="G76" s="58"/>
      <c r="H76" s="58"/>
      <c r="I76" s="58"/>
      <c r="J76" s="58"/>
    </row>
    <row r="77" spans="1:22" ht="23.95" customHeight="1">
      <c r="A77" s="63" t="s">
        <v>18</v>
      </c>
      <c r="B77" s="59"/>
      <c r="D77" s="97">
        <v>118262032</v>
      </c>
      <c r="E77" s="98"/>
      <c r="F77" s="97">
        <v>120671866</v>
      </c>
      <c r="G77" s="97"/>
      <c r="H77" s="98">
        <v>5487000</v>
      </c>
      <c r="I77" s="98"/>
      <c r="J77" s="98">
        <v>14535514</v>
      </c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</row>
    <row r="78" spans="1:22" ht="23.95" customHeight="1">
      <c r="A78" s="63" t="s">
        <v>16</v>
      </c>
      <c r="B78" s="59"/>
      <c r="D78" s="97">
        <v>328860276</v>
      </c>
      <c r="E78" s="97"/>
      <c r="F78" s="97">
        <v>255170529</v>
      </c>
      <c r="G78" s="97"/>
      <c r="H78" s="98">
        <v>293434398</v>
      </c>
      <c r="I78" s="97"/>
      <c r="J78" s="98">
        <v>198876982</v>
      </c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</row>
    <row r="79" spans="1:22" ht="23.95" customHeight="1">
      <c r="A79" s="63" t="s">
        <v>156</v>
      </c>
      <c r="B79" s="59"/>
      <c r="D79" s="97">
        <v>-24932072</v>
      </c>
      <c r="E79" s="98"/>
      <c r="F79" s="97">
        <v>-15265296</v>
      </c>
      <c r="G79" s="98"/>
      <c r="H79" s="98">
        <v>-35229686</v>
      </c>
      <c r="I79" s="98"/>
      <c r="J79" s="98">
        <v>-30394897</v>
      </c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</row>
    <row r="80" spans="1:22" ht="23.95" customHeight="1">
      <c r="A80" s="63" t="s">
        <v>48</v>
      </c>
      <c r="B80" s="67"/>
      <c r="D80" s="97">
        <v>33724538</v>
      </c>
      <c r="E80" s="97"/>
      <c r="F80" s="97">
        <v>28866699</v>
      </c>
      <c r="G80" s="97"/>
      <c r="H80" s="98">
        <v>31541353</v>
      </c>
      <c r="I80" s="97"/>
      <c r="J80" s="98">
        <v>73947259</v>
      </c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</row>
    <row r="81" spans="1:22" ht="23.95" customHeight="1">
      <c r="A81" s="63" t="s">
        <v>33</v>
      </c>
      <c r="B81" s="67"/>
      <c r="D81" s="100">
        <v>7017135</v>
      </c>
      <c r="E81" s="98"/>
      <c r="F81" s="100">
        <v>18307454</v>
      </c>
      <c r="G81" s="98"/>
      <c r="H81" s="100">
        <v>7074445</v>
      </c>
      <c r="I81" s="98"/>
      <c r="J81" s="100">
        <v>13266073</v>
      </c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</row>
    <row r="82" spans="1:22" ht="23.95" customHeight="1">
      <c r="A82" s="96" t="s">
        <v>34</v>
      </c>
      <c r="B82" s="67"/>
      <c r="D82" s="100">
        <f>SUM(D77:D81)</f>
        <v>462931909</v>
      </c>
      <c r="E82" s="98"/>
      <c r="F82" s="100">
        <f>SUM(F77:F81)</f>
        <v>407751252</v>
      </c>
      <c r="G82" s="98"/>
      <c r="H82" s="100">
        <f>SUM(H77:H81)</f>
        <v>302307510</v>
      </c>
      <c r="I82" s="98"/>
      <c r="J82" s="100">
        <f>SUM(J77:J81)</f>
        <v>270230931</v>
      </c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</row>
    <row r="83" spans="1:22" ht="23.95" customHeight="1">
      <c r="A83" s="96" t="s">
        <v>35</v>
      </c>
      <c r="B83" s="67"/>
      <c r="D83" s="98"/>
      <c r="E83" s="98"/>
      <c r="F83" s="98"/>
      <c r="G83" s="98"/>
      <c r="H83" s="98"/>
      <c r="I83" s="98"/>
      <c r="J83" s="9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</row>
    <row r="84" spans="1:22" ht="23.95" customHeight="1">
      <c r="A84" s="63" t="s">
        <v>36</v>
      </c>
      <c r="B84" s="71"/>
      <c r="D84" s="98">
        <v>174559841</v>
      </c>
      <c r="E84" s="98"/>
      <c r="F84" s="98">
        <v>177119996</v>
      </c>
      <c r="G84" s="98"/>
      <c r="H84" s="98">
        <f>101420235+3500000</f>
        <v>104920235</v>
      </c>
      <c r="I84" s="98"/>
      <c r="J84" s="98">
        <v>90475837</v>
      </c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</row>
    <row r="85" spans="1:22" ht="23.95" customHeight="1">
      <c r="A85" s="63" t="s">
        <v>37</v>
      </c>
      <c r="B85" s="59"/>
      <c r="D85" s="98">
        <v>17259092</v>
      </c>
      <c r="E85" s="98"/>
      <c r="F85" s="98">
        <v>32706499</v>
      </c>
      <c r="G85" s="98"/>
      <c r="H85" s="98">
        <v>5229970</v>
      </c>
      <c r="I85" s="98"/>
      <c r="J85" s="98">
        <v>7721540</v>
      </c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</row>
    <row r="86" spans="1:22" ht="23.95" customHeight="1">
      <c r="A86" s="63" t="s">
        <v>155</v>
      </c>
      <c r="B86" s="59">
        <v>7</v>
      </c>
      <c r="D86" s="98">
        <v>41203394</v>
      </c>
      <c r="E86" s="98"/>
      <c r="F86" s="98">
        <v>46934885</v>
      </c>
      <c r="G86" s="98"/>
      <c r="H86" s="98">
        <v>0</v>
      </c>
      <c r="I86" s="98"/>
      <c r="J86" s="98">
        <v>0</v>
      </c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</row>
    <row r="87" spans="1:22" ht="23.95" customHeight="1">
      <c r="A87" s="63" t="s">
        <v>38</v>
      </c>
      <c r="B87" s="59"/>
      <c r="D87" s="100">
        <v>109763974</v>
      </c>
      <c r="E87" s="98"/>
      <c r="F87" s="100">
        <v>95096705</v>
      </c>
      <c r="G87" s="98"/>
      <c r="H87" s="100">
        <v>34096002</v>
      </c>
      <c r="I87" s="98"/>
      <c r="J87" s="100">
        <v>35129483</v>
      </c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</row>
    <row r="88" spans="1:22" ht="23.95" customHeight="1">
      <c r="A88" s="96" t="s">
        <v>39</v>
      </c>
      <c r="B88" s="59"/>
      <c r="D88" s="100">
        <f>SUM(D84:D87)</f>
        <v>342786301</v>
      </c>
      <c r="E88" s="98"/>
      <c r="F88" s="100">
        <f>SUM(F84:F87)</f>
        <v>351858085</v>
      </c>
      <c r="G88" s="98"/>
      <c r="H88" s="100">
        <f>SUM(H84:H87)</f>
        <v>144246207</v>
      </c>
      <c r="I88" s="98"/>
      <c r="J88" s="100">
        <f>SUM(J84:J87)</f>
        <v>133326860</v>
      </c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</row>
    <row r="89" spans="1:22" ht="23.95" customHeight="1">
      <c r="A89" s="96" t="s">
        <v>208</v>
      </c>
      <c r="B89" s="59"/>
      <c r="D89" s="98">
        <f>SUM(D82-D88)</f>
        <v>120145608</v>
      </c>
      <c r="E89" s="98"/>
      <c r="F89" s="98">
        <f>SUM(F82-F88)</f>
        <v>55893167</v>
      </c>
      <c r="G89" s="98"/>
      <c r="H89" s="98">
        <f>SUM(H82-H88)</f>
        <v>158061303</v>
      </c>
      <c r="I89" s="98"/>
      <c r="J89" s="98">
        <f>SUM(J82-J88)</f>
        <v>136904071</v>
      </c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</row>
    <row r="90" spans="1:22" ht="23.95" customHeight="1">
      <c r="A90" s="101" t="s">
        <v>68</v>
      </c>
      <c r="B90" s="59"/>
      <c r="D90" s="98">
        <v>-1399395</v>
      </c>
      <c r="E90" s="98"/>
      <c r="F90" s="98">
        <v>-1664071</v>
      </c>
      <c r="G90" s="98"/>
      <c r="H90" s="98">
        <v>-830927</v>
      </c>
      <c r="I90" s="98"/>
      <c r="J90" s="98">
        <v>-1091836</v>
      </c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</row>
    <row r="91" spans="1:22" ht="23.95" customHeight="1">
      <c r="A91" s="101" t="s">
        <v>205</v>
      </c>
      <c r="B91" s="59">
        <v>8</v>
      </c>
      <c r="D91" s="100">
        <v>-7084098</v>
      </c>
      <c r="E91" s="98"/>
      <c r="F91" s="100">
        <v>14782053</v>
      </c>
      <c r="G91" s="98"/>
      <c r="H91" s="100">
        <v>0</v>
      </c>
      <c r="I91" s="98"/>
      <c r="J91" s="100">
        <v>0</v>
      </c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</row>
    <row r="92" spans="1:22" ht="23.95" customHeight="1">
      <c r="A92" s="102" t="s">
        <v>167</v>
      </c>
      <c r="B92" s="71"/>
      <c r="D92" s="98">
        <f>SUM(D89:D91)</f>
        <v>111662115</v>
      </c>
      <c r="E92" s="98"/>
      <c r="F92" s="98">
        <f>SUM(F89:F91)</f>
        <v>69011149</v>
      </c>
      <c r="G92" s="98"/>
      <c r="H92" s="98">
        <f>SUM(H89:H91)</f>
        <v>157230376</v>
      </c>
      <c r="I92" s="98"/>
      <c r="J92" s="98">
        <f>SUM(J89:J91)</f>
        <v>135812235</v>
      </c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</row>
    <row r="93" spans="1:22" ht="23.95" customHeight="1">
      <c r="A93" s="101" t="s">
        <v>168</v>
      </c>
      <c r="B93" s="59">
        <v>10</v>
      </c>
      <c r="D93" s="100">
        <v>-22104090</v>
      </c>
      <c r="E93" s="98"/>
      <c r="F93" s="100">
        <v>-18075684</v>
      </c>
      <c r="G93" s="98"/>
      <c r="H93" s="100">
        <v>-19603449</v>
      </c>
      <c r="I93" s="98"/>
      <c r="J93" s="100">
        <v>-15156475</v>
      </c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</row>
    <row r="94" spans="1:22" ht="23.95" customHeight="1">
      <c r="A94" s="102" t="s">
        <v>158</v>
      </c>
      <c r="B94" s="71"/>
      <c r="D94" s="100">
        <f>SUM(D92:D93)</f>
        <v>89558025</v>
      </c>
      <c r="E94" s="98"/>
      <c r="F94" s="100">
        <f>SUM(F92:F93)</f>
        <v>50935465</v>
      </c>
      <c r="G94" s="98"/>
      <c r="H94" s="100">
        <f>SUM(H92:H93)</f>
        <v>137626927</v>
      </c>
      <c r="I94" s="98"/>
      <c r="J94" s="100">
        <f>SUM(J92:J93)</f>
        <v>120655760</v>
      </c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</row>
    <row r="95" spans="1:22" ht="23.95" customHeight="1">
      <c r="A95" s="103"/>
      <c r="B95" s="71"/>
      <c r="D95" s="98"/>
      <c r="E95" s="98"/>
      <c r="F95" s="98"/>
      <c r="G95" s="98"/>
      <c r="H95" s="98"/>
      <c r="I95" s="98"/>
      <c r="J95" s="98"/>
    </row>
    <row r="96" spans="1:22" ht="23.95" customHeight="1">
      <c r="A96" s="50" t="s">
        <v>2</v>
      </c>
      <c r="B96" s="71"/>
      <c r="D96" s="98"/>
      <c r="E96" s="98"/>
      <c r="F96" s="98"/>
      <c r="G96" s="98"/>
      <c r="H96" s="98"/>
      <c r="I96" s="98"/>
      <c r="J96" s="98"/>
    </row>
    <row r="97" spans="1:10" ht="23.95" customHeight="1">
      <c r="B97" s="71"/>
      <c r="D97" s="98"/>
      <c r="E97" s="98"/>
      <c r="F97" s="98"/>
      <c r="G97" s="98"/>
      <c r="H97" s="98"/>
      <c r="I97" s="98"/>
      <c r="J97" s="98"/>
    </row>
    <row r="98" spans="1:10" ht="23.95" customHeight="1">
      <c r="B98" s="71"/>
      <c r="D98" s="98"/>
      <c r="E98" s="98"/>
      <c r="F98" s="98"/>
      <c r="G98" s="98"/>
      <c r="H98" s="98"/>
      <c r="I98" s="98"/>
      <c r="J98" s="98"/>
    </row>
    <row r="99" spans="1:10" ht="23.95" customHeight="1">
      <c r="A99" s="103"/>
      <c r="B99" s="71"/>
      <c r="D99" s="98"/>
      <c r="E99" s="98"/>
      <c r="F99" s="98"/>
      <c r="G99" s="98"/>
      <c r="H99" s="98"/>
      <c r="I99" s="98"/>
      <c r="J99" s="98"/>
    </row>
    <row r="100" spans="1:10" ht="23.95" customHeight="1">
      <c r="J100" s="92" t="s">
        <v>154</v>
      </c>
    </row>
    <row r="101" spans="1:10" ht="23.95" customHeight="1">
      <c r="A101" s="47" t="s">
        <v>96</v>
      </c>
      <c r="B101" s="76"/>
      <c r="C101" s="76"/>
      <c r="D101" s="76"/>
      <c r="E101" s="76"/>
      <c r="F101" s="76"/>
      <c r="G101" s="76"/>
      <c r="H101" s="93"/>
      <c r="I101" s="93"/>
      <c r="J101" s="93"/>
    </row>
    <row r="102" spans="1:10" ht="23.95" customHeight="1">
      <c r="A102" s="47" t="s">
        <v>80</v>
      </c>
      <c r="B102" s="76"/>
      <c r="C102" s="76"/>
      <c r="D102" s="94"/>
      <c r="E102" s="76"/>
      <c r="F102" s="76"/>
      <c r="G102" s="76"/>
      <c r="H102" s="93"/>
      <c r="I102" s="93"/>
      <c r="J102" s="93"/>
    </row>
    <row r="103" spans="1:10" ht="23.95" customHeight="1">
      <c r="A103" s="47" t="s">
        <v>183</v>
      </c>
      <c r="B103" s="76"/>
      <c r="C103" s="76"/>
      <c r="D103" s="76"/>
      <c r="E103" s="76"/>
      <c r="F103" s="76"/>
      <c r="G103" s="76"/>
      <c r="H103" s="93"/>
      <c r="I103" s="93"/>
      <c r="J103" s="93"/>
    </row>
    <row r="104" spans="1:10" ht="23.95" customHeight="1">
      <c r="A104" s="122" t="s">
        <v>76</v>
      </c>
      <c r="B104" s="122"/>
      <c r="C104" s="122"/>
      <c r="D104" s="122"/>
      <c r="E104" s="122"/>
      <c r="F104" s="122"/>
      <c r="G104" s="122"/>
      <c r="H104" s="122"/>
      <c r="I104" s="122"/>
      <c r="J104" s="122"/>
    </row>
    <row r="105" spans="1:10" ht="23.95" customHeight="1">
      <c r="A105" s="53"/>
      <c r="B105" s="53"/>
      <c r="C105" s="53"/>
      <c r="D105" s="121" t="s">
        <v>14</v>
      </c>
      <c r="E105" s="121"/>
      <c r="F105" s="121"/>
      <c r="G105" s="53"/>
      <c r="H105" s="121" t="s">
        <v>10</v>
      </c>
      <c r="I105" s="121"/>
      <c r="J105" s="121"/>
    </row>
    <row r="106" spans="1:10" ht="23.95" customHeight="1">
      <c r="B106" s="55" t="s">
        <v>0</v>
      </c>
      <c r="C106" s="56"/>
      <c r="D106" s="57">
        <v>2568</v>
      </c>
      <c r="E106" s="58"/>
      <c r="F106" s="57">
        <v>2567</v>
      </c>
      <c r="G106" s="58"/>
      <c r="H106" s="57">
        <v>2568</v>
      </c>
      <c r="I106" s="58"/>
      <c r="J106" s="57">
        <v>2567</v>
      </c>
    </row>
    <row r="107" spans="1:10" ht="23.95" customHeight="1">
      <c r="A107" s="96" t="s">
        <v>108</v>
      </c>
      <c r="B107" s="71"/>
      <c r="D107" s="98"/>
      <c r="E107" s="98"/>
      <c r="F107" s="98"/>
      <c r="G107" s="98"/>
      <c r="H107" s="98"/>
      <c r="I107" s="98"/>
      <c r="J107" s="98"/>
    </row>
    <row r="108" spans="1:10" ht="23.95" customHeight="1">
      <c r="A108" s="102" t="s">
        <v>169</v>
      </c>
      <c r="B108" s="67"/>
      <c r="D108" s="98"/>
      <c r="E108" s="98"/>
      <c r="F108" s="98"/>
      <c r="G108" s="98"/>
      <c r="H108" s="98"/>
      <c r="I108" s="98"/>
      <c r="J108" s="98"/>
    </row>
    <row r="109" spans="1:10" ht="23.95" customHeight="1">
      <c r="A109" s="101" t="s">
        <v>196</v>
      </c>
      <c r="B109" s="71"/>
      <c r="D109" s="98"/>
      <c r="E109" s="98"/>
      <c r="F109" s="98"/>
      <c r="G109" s="98"/>
      <c r="H109" s="98"/>
      <c r="I109" s="98"/>
      <c r="J109" s="98"/>
    </row>
    <row r="110" spans="1:10" ht="23.95" customHeight="1">
      <c r="A110" s="101" t="s">
        <v>197</v>
      </c>
      <c r="B110" s="71"/>
      <c r="D110" s="98">
        <v>4235853</v>
      </c>
      <c r="E110" s="98"/>
      <c r="F110" s="98">
        <v>291550</v>
      </c>
      <c r="G110" s="98"/>
      <c r="H110" s="98">
        <v>3728288</v>
      </c>
      <c r="I110" s="98"/>
      <c r="J110" s="98">
        <v>96207</v>
      </c>
    </row>
    <row r="111" spans="1:10" ht="23.95" customHeight="1">
      <c r="A111" s="63" t="s">
        <v>198</v>
      </c>
      <c r="B111" s="67"/>
      <c r="D111" s="98">
        <v>-2354996</v>
      </c>
      <c r="E111" s="98"/>
      <c r="F111" s="98">
        <v>2788700</v>
      </c>
      <c r="G111" s="98"/>
      <c r="H111" s="98">
        <v>0</v>
      </c>
      <c r="I111" s="98"/>
      <c r="J111" s="98">
        <v>0</v>
      </c>
    </row>
    <row r="112" spans="1:10" ht="23.95" customHeight="1">
      <c r="A112" s="63" t="s">
        <v>199</v>
      </c>
      <c r="B112" s="67"/>
      <c r="D112" s="98"/>
      <c r="E112" s="98"/>
      <c r="F112" s="98"/>
      <c r="G112" s="98"/>
      <c r="H112" s="98"/>
      <c r="I112" s="98"/>
      <c r="J112" s="98"/>
    </row>
    <row r="113" spans="1:10" ht="23.95" customHeight="1">
      <c r="A113" s="63" t="s">
        <v>200</v>
      </c>
      <c r="B113" s="59">
        <v>10</v>
      </c>
      <c r="D113" s="100">
        <v>-745657</v>
      </c>
      <c r="E113" s="98"/>
      <c r="F113" s="100">
        <v>-19241</v>
      </c>
      <c r="G113" s="98"/>
      <c r="H113" s="100">
        <v>-745657</v>
      </c>
      <c r="I113" s="98"/>
      <c r="J113" s="100">
        <v>-19241</v>
      </c>
    </row>
    <row r="114" spans="1:10" ht="23.95" customHeight="1">
      <c r="A114" s="63" t="s">
        <v>129</v>
      </c>
      <c r="B114" s="67"/>
      <c r="D114" s="98"/>
      <c r="E114" s="98"/>
      <c r="F114" s="98"/>
      <c r="G114" s="98"/>
      <c r="H114" s="98"/>
      <c r="I114" s="98"/>
      <c r="J114" s="98"/>
    </row>
    <row r="115" spans="1:10" ht="23.95" customHeight="1">
      <c r="A115" s="63" t="s">
        <v>130</v>
      </c>
      <c r="B115" s="67"/>
      <c r="D115" s="109">
        <f>SUM(D110:D113)</f>
        <v>1135200</v>
      </c>
      <c r="E115" s="98"/>
      <c r="F115" s="109">
        <f>SUM(F110:F113)</f>
        <v>3061009</v>
      </c>
      <c r="G115" s="98"/>
      <c r="H115" s="109">
        <f>SUM(H110:H113)</f>
        <v>2982631</v>
      </c>
      <c r="I115" s="98"/>
      <c r="J115" s="109">
        <f>SUM(J110:J113)</f>
        <v>76966</v>
      </c>
    </row>
    <row r="116" spans="1:10" ht="23.95" customHeight="1">
      <c r="A116" s="102" t="s">
        <v>170</v>
      </c>
      <c r="B116" s="71"/>
      <c r="D116" s="98"/>
      <c r="E116" s="98"/>
      <c r="F116" s="98"/>
      <c r="G116" s="98"/>
      <c r="H116" s="98"/>
      <c r="I116" s="98"/>
      <c r="J116" s="98"/>
    </row>
    <row r="117" spans="1:10" ht="23.95" customHeight="1">
      <c r="A117" s="101" t="s">
        <v>206</v>
      </c>
      <c r="B117" s="71"/>
      <c r="D117" s="98"/>
      <c r="E117" s="98"/>
      <c r="F117" s="98"/>
      <c r="G117" s="98"/>
      <c r="H117" s="98"/>
      <c r="I117" s="98"/>
      <c r="J117" s="98"/>
    </row>
    <row r="118" spans="1:10" ht="23.95" customHeight="1">
      <c r="A118" s="63" t="s">
        <v>100</v>
      </c>
      <c r="B118" s="71"/>
      <c r="D118" s="98">
        <v>-63094312</v>
      </c>
      <c r="E118" s="98"/>
      <c r="F118" s="98">
        <v>11284332</v>
      </c>
      <c r="G118" s="98"/>
      <c r="H118" s="98">
        <v>-63094312</v>
      </c>
      <c r="I118" s="98"/>
      <c r="J118" s="98">
        <v>11284332</v>
      </c>
    </row>
    <row r="119" spans="1:10" ht="23.95" customHeight="1">
      <c r="A119" s="63" t="s">
        <v>198</v>
      </c>
      <c r="B119" s="71"/>
      <c r="D119" s="98">
        <v>-3286164</v>
      </c>
      <c r="E119" s="98"/>
      <c r="F119" s="98">
        <v>-86542</v>
      </c>
      <c r="G119" s="98"/>
      <c r="H119" s="98">
        <v>0</v>
      </c>
      <c r="I119" s="98"/>
      <c r="J119" s="98">
        <v>0</v>
      </c>
    </row>
    <row r="120" spans="1:10" ht="23.95" customHeight="1">
      <c r="A120" s="63" t="s">
        <v>201</v>
      </c>
      <c r="B120" s="71"/>
      <c r="D120" s="98"/>
      <c r="E120" s="98"/>
      <c r="F120" s="98"/>
      <c r="G120" s="98"/>
      <c r="H120" s="98"/>
      <c r="I120" s="98"/>
      <c r="J120" s="98"/>
    </row>
    <row r="121" spans="1:10" ht="23.95" customHeight="1">
      <c r="A121" s="63" t="s">
        <v>200</v>
      </c>
      <c r="B121" s="59">
        <v>10</v>
      </c>
      <c r="D121" s="98">
        <v>12618862</v>
      </c>
      <c r="E121" s="98"/>
      <c r="F121" s="98">
        <v>-2256866</v>
      </c>
      <c r="G121" s="98"/>
      <c r="H121" s="98">
        <v>12618862</v>
      </c>
      <c r="I121" s="98"/>
      <c r="J121" s="98">
        <v>-2256866</v>
      </c>
    </row>
    <row r="122" spans="1:10" ht="23.95" customHeight="1">
      <c r="A122" s="63" t="s">
        <v>131</v>
      </c>
      <c r="D122" s="110"/>
      <c r="E122" s="70"/>
      <c r="F122" s="110"/>
      <c r="G122" s="70"/>
      <c r="H122" s="110"/>
      <c r="I122" s="70"/>
      <c r="J122" s="110"/>
    </row>
    <row r="123" spans="1:10" ht="23.95" customHeight="1">
      <c r="A123" s="63" t="s">
        <v>130</v>
      </c>
      <c r="D123" s="109">
        <f>SUM(D118:D121)</f>
        <v>-53761614</v>
      </c>
      <c r="E123" s="70"/>
      <c r="F123" s="109">
        <f>SUM(F118:F121)</f>
        <v>8940924</v>
      </c>
      <c r="G123" s="70"/>
      <c r="H123" s="109">
        <f>SUM(H118:H121)</f>
        <v>-50475450</v>
      </c>
      <c r="I123" s="70"/>
      <c r="J123" s="109">
        <f>SUM(J118:J121)</f>
        <v>9027466</v>
      </c>
    </row>
    <row r="124" spans="1:10" ht="23.95" customHeight="1">
      <c r="A124" s="102" t="s">
        <v>207</v>
      </c>
      <c r="B124" s="104"/>
      <c r="D124" s="100">
        <f>D115+D123</f>
        <v>-52626414</v>
      </c>
      <c r="E124" s="98"/>
      <c r="F124" s="100">
        <f>F115+F123</f>
        <v>12001933</v>
      </c>
      <c r="G124" s="98"/>
      <c r="H124" s="100">
        <f>H115+H123</f>
        <v>-47492819</v>
      </c>
      <c r="I124" s="98"/>
      <c r="J124" s="100">
        <f>J115+J123</f>
        <v>9104432</v>
      </c>
    </row>
    <row r="125" spans="1:10" ht="23.95" customHeight="1" thickBot="1">
      <c r="A125" s="102" t="s">
        <v>221</v>
      </c>
      <c r="B125" s="104"/>
      <c r="D125" s="105">
        <f>SUM(D94,D124)</f>
        <v>36931611</v>
      </c>
      <c r="E125" s="98"/>
      <c r="F125" s="105">
        <f>SUM(F94,F124)</f>
        <v>62937398</v>
      </c>
      <c r="G125" s="98"/>
      <c r="H125" s="105">
        <f>SUM(H94,H124)</f>
        <v>90134108</v>
      </c>
      <c r="I125" s="98"/>
      <c r="J125" s="105">
        <f>SUM(J94,J124)</f>
        <v>129760192</v>
      </c>
    </row>
    <row r="126" spans="1:10" ht="23.95" customHeight="1" thickTop="1">
      <c r="A126" s="96"/>
      <c r="B126" s="104"/>
      <c r="D126" s="98"/>
      <c r="E126" s="98"/>
      <c r="F126" s="98"/>
      <c r="G126" s="98"/>
      <c r="H126" s="98"/>
      <c r="I126" s="98"/>
      <c r="J126" s="98"/>
    </row>
    <row r="127" spans="1:10" ht="23.95" customHeight="1">
      <c r="A127" s="106" t="s">
        <v>75</v>
      </c>
      <c r="B127" s="59">
        <v>11</v>
      </c>
      <c r="D127" s="98"/>
      <c r="E127" s="98"/>
      <c r="F127" s="98"/>
      <c r="G127" s="98"/>
      <c r="H127" s="98"/>
      <c r="I127" s="98"/>
      <c r="J127" s="98"/>
    </row>
    <row r="128" spans="1:10" ht="23.95" customHeight="1">
      <c r="A128" s="103" t="s">
        <v>181</v>
      </c>
      <c r="D128" s="107">
        <f>+D94/10700191101</f>
        <v>8.3697593953840927E-3</v>
      </c>
      <c r="E128" s="107"/>
      <c r="F128" s="107">
        <f>+F94/10004761518.32</f>
        <v>5.0911223527647948E-3</v>
      </c>
      <c r="G128" s="107"/>
      <c r="H128" s="107">
        <f>+H94/10700191101</f>
        <v>1.2862099910265892E-2</v>
      </c>
      <c r="I128" s="107"/>
      <c r="J128" s="107">
        <f>+J94/10004761518.32</f>
        <v>1.2059833688095798E-2</v>
      </c>
    </row>
    <row r="129" spans="1:10" ht="23.95" customHeight="1">
      <c r="A129" s="103" t="s">
        <v>171</v>
      </c>
      <c r="B129" s="59"/>
      <c r="D129" s="107">
        <f>+D94/10700191101</f>
        <v>8.3697593953840927E-3</v>
      </c>
      <c r="E129" s="107"/>
      <c r="F129" s="107">
        <f>+F94/10486729771.09</f>
        <v>4.8571352663649044E-3</v>
      </c>
      <c r="G129" s="107"/>
      <c r="H129" s="107">
        <f>+H94/10700191101</f>
        <v>1.2862099910265892E-2</v>
      </c>
      <c r="I129" s="107"/>
      <c r="J129" s="107">
        <f>+J94/10486729771.09</f>
        <v>1.1505565856443245E-2</v>
      </c>
    </row>
    <row r="130" spans="1:10" ht="23.95" customHeight="1">
      <c r="A130" s="76"/>
      <c r="G130" s="76"/>
      <c r="H130" s="76"/>
      <c r="I130" s="76"/>
      <c r="J130" s="76"/>
    </row>
    <row r="131" spans="1:10" ht="23.95" customHeight="1">
      <c r="A131" s="50" t="s">
        <v>2</v>
      </c>
      <c r="G131" s="76"/>
      <c r="H131" s="76"/>
      <c r="I131" s="76"/>
      <c r="J131" s="76"/>
    </row>
    <row r="132" spans="1:10" ht="23.95" customHeight="1">
      <c r="A132" s="76"/>
      <c r="G132" s="76"/>
      <c r="H132" s="76"/>
      <c r="I132" s="76"/>
      <c r="J132" s="76"/>
    </row>
  </sheetData>
  <mergeCells count="12">
    <mergeCell ref="A5:J5"/>
    <mergeCell ref="D6:F6"/>
    <mergeCell ref="H6:J6"/>
    <mergeCell ref="A37:J37"/>
    <mergeCell ref="D38:F38"/>
    <mergeCell ref="H38:J38"/>
    <mergeCell ref="A72:J72"/>
    <mergeCell ref="D73:F73"/>
    <mergeCell ref="H73:J73"/>
    <mergeCell ref="A104:J104"/>
    <mergeCell ref="D105:F105"/>
    <mergeCell ref="H105:J105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3" manualBreakCount="3">
    <brk id="32" max="9" man="1"/>
    <brk id="6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6"/>
  <sheetViews>
    <sheetView showGridLines="0" view="pageBreakPreview" zoomScale="70" zoomScaleNormal="70" zoomScaleSheetLayoutView="70" zoomScalePageLayoutView="80" workbookViewId="0">
      <selection activeCell="J3" sqref="J3"/>
    </sheetView>
  </sheetViews>
  <sheetFormatPr defaultColWidth="9.33203125" defaultRowHeight="23.95" customHeight="1"/>
  <cols>
    <col min="1" max="1" width="29.6640625" style="5" customWidth="1"/>
    <col min="2" max="2" width="9" style="5" customWidth="1"/>
    <col min="3" max="3" width="0.77734375" style="5" customWidth="1"/>
    <col min="4" max="4" width="14.6640625" style="23" customWidth="1"/>
    <col min="5" max="5" width="0.77734375" style="23" customWidth="1"/>
    <col min="6" max="6" width="14.6640625" style="23" customWidth="1"/>
    <col min="7" max="7" width="0.77734375" style="23" customWidth="1"/>
    <col min="8" max="8" width="14.6640625" style="23" customWidth="1"/>
    <col min="9" max="9" width="0.77734375" style="23" customWidth="1"/>
    <col min="10" max="10" width="14.6640625" style="23" customWidth="1"/>
    <col min="11" max="11" width="0.77734375" style="23" customWidth="1"/>
    <col min="12" max="12" width="25.33203125" style="23" customWidth="1"/>
    <col min="13" max="13" width="0.77734375" style="23" customWidth="1"/>
    <col min="14" max="14" width="22.5546875" style="23" customWidth="1"/>
    <col min="15" max="15" width="0.77734375" style="23" customWidth="1"/>
    <col min="16" max="16" width="17.33203125" style="23" customWidth="1"/>
    <col min="17" max="17" width="0.77734375" style="23" customWidth="1"/>
    <col min="18" max="18" width="19" style="23" customWidth="1"/>
    <col min="19" max="19" width="0.77734375" style="23" customWidth="1"/>
    <col min="20" max="20" width="15.6640625" style="23" customWidth="1"/>
    <col min="21" max="21" width="0.6640625" style="5" customWidth="1"/>
    <col min="22" max="22" width="16.44140625" style="5" bestFit="1" customWidth="1"/>
    <col min="23" max="23" width="14.33203125" style="5" bestFit="1" customWidth="1"/>
    <col min="24" max="24" width="14" style="5" bestFit="1" customWidth="1"/>
    <col min="25" max="25" width="9.33203125" style="5"/>
    <col min="26" max="26" width="12.44140625" style="5" bestFit="1" customWidth="1"/>
    <col min="27" max="27" width="9.33203125" style="5"/>
    <col min="28" max="28" width="12" style="5" bestFit="1" customWidth="1"/>
    <col min="29" max="29" width="9.33203125" style="5"/>
    <col min="30" max="30" width="12" style="5" bestFit="1" customWidth="1"/>
    <col min="31" max="31" width="9.33203125" style="5"/>
    <col min="32" max="32" width="12" style="5" bestFit="1" customWidth="1"/>
    <col min="33" max="33" width="9.33203125" style="5"/>
    <col min="34" max="34" width="11" style="5" bestFit="1" customWidth="1"/>
    <col min="35" max="35" width="9.33203125" style="5"/>
    <col min="36" max="36" width="14" style="5" bestFit="1" customWidth="1"/>
    <col min="37" max="37" width="9.33203125" style="5"/>
    <col min="38" max="38" width="14.5546875" style="5" bestFit="1" customWidth="1"/>
    <col min="39" max="16384" width="9.33203125" style="5"/>
  </cols>
  <sheetData>
    <row r="1" spans="1:21" ht="23.95" customHeight="1">
      <c r="T1" s="31" t="s">
        <v>154</v>
      </c>
    </row>
    <row r="2" spans="1:21" ht="23.95" customHeight="1">
      <c r="A2" s="2" t="s">
        <v>96</v>
      </c>
      <c r="B2" s="6"/>
      <c r="C2" s="6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6"/>
    </row>
    <row r="3" spans="1:21" ht="23.95" customHeight="1">
      <c r="A3" s="6" t="s">
        <v>135</v>
      </c>
      <c r="B3" s="6"/>
      <c r="C3" s="6"/>
      <c r="D3" s="41"/>
      <c r="E3" s="41"/>
      <c r="F3" s="41"/>
      <c r="G3" s="41"/>
      <c r="H3" s="42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6"/>
    </row>
    <row r="4" spans="1:21" ht="23.95" customHeight="1">
      <c r="A4" s="2" t="s">
        <v>183</v>
      </c>
      <c r="B4" s="6"/>
      <c r="C4" s="6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6"/>
    </row>
    <row r="5" spans="1:21" ht="23.95" customHeight="1">
      <c r="T5" s="31" t="s">
        <v>76</v>
      </c>
    </row>
    <row r="6" spans="1:21" ht="23.95" customHeight="1">
      <c r="A6" s="7"/>
      <c r="B6" s="7"/>
      <c r="C6" s="7"/>
      <c r="D6" s="125" t="s">
        <v>14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1" ht="23.95" customHeight="1">
      <c r="A7" s="7"/>
      <c r="B7" s="8"/>
      <c r="C7" s="9"/>
      <c r="D7" s="43"/>
      <c r="E7" s="43"/>
      <c r="F7" s="43"/>
      <c r="G7" s="43"/>
      <c r="H7" s="43"/>
      <c r="I7" s="44"/>
      <c r="J7" s="44"/>
      <c r="K7" s="44"/>
      <c r="L7" s="126" t="s">
        <v>94</v>
      </c>
      <c r="M7" s="126"/>
      <c r="N7" s="126"/>
      <c r="O7" s="126"/>
      <c r="P7" s="126"/>
      <c r="Q7" s="43"/>
      <c r="R7" s="43"/>
      <c r="S7" s="43"/>
      <c r="T7" s="43"/>
      <c r="U7" s="7"/>
    </row>
    <row r="8" spans="1:21" ht="23.95" customHeight="1">
      <c r="A8" s="7"/>
      <c r="B8" s="9"/>
      <c r="C8" s="9"/>
      <c r="D8" s="43"/>
      <c r="E8" s="43"/>
      <c r="F8" s="43"/>
      <c r="G8" s="43"/>
      <c r="H8" s="43"/>
      <c r="I8" s="43"/>
      <c r="J8" s="43"/>
      <c r="K8" s="43"/>
      <c r="L8" s="43" t="s">
        <v>134</v>
      </c>
      <c r="M8" s="43"/>
      <c r="N8" s="43" t="s">
        <v>119</v>
      </c>
      <c r="O8" s="127"/>
      <c r="P8" s="127"/>
      <c r="Q8" s="43"/>
      <c r="S8" s="43"/>
      <c r="T8" s="43"/>
      <c r="U8" s="7"/>
    </row>
    <row r="9" spans="1:21" ht="23.95" customHeight="1">
      <c r="A9" s="7"/>
      <c r="B9" s="9"/>
      <c r="C9" s="9"/>
      <c r="D9" s="43"/>
      <c r="E9" s="43"/>
      <c r="F9" s="43"/>
      <c r="G9" s="43"/>
      <c r="H9" s="124" t="s">
        <v>77</v>
      </c>
      <c r="I9" s="124"/>
      <c r="J9" s="124"/>
      <c r="K9" s="43"/>
      <c r="L9" s="43" t="s">
        <v>120</v>
      </c>
      <c r="M9" s="43"/>
      <c r="N9" s="43" t="s">
        <v>123</v>
      </c>
      <c r="O9" s="44"/>
      <c r="P9" s="43"/>
      <c r="Q9" s="44"/>
      <c r="R9" s="43" t="s">
        <v>42</v>
      </c>
      <c r="S9" s="43"/>
      <c r="T9" s="43"/>
      <c r="U9" s="7"/>
    </row>
    <row r="10" spans="1:21" ht="23.95" customHeight="1">
      <c r="A10" s="7"/>
      <c r="B10" s="9"/>
      <c r="C10" s="9"/>
      <c r="D10" s="43"/>
      <c r="E10" s="43"/>
      <c r="F10" s="43"/>
      <c r="G10" s="43"/>
      <c r="H10" s="43" t="s">
        <v>79</v>
      </c>
      <c r="I10" s="43"/>
      <c r="J10" s="43"/>
      <c r="K10" s="43"/>
      <c r="L10" s="43" t="s">
        <v>121</v>
      </c>
      <c r="M10" s="43"/>
      <c r="N10" s="43" t="s">
        <v>124</v>
      </c>
      <c r="O10" s="43"/>
      <c r="P10" s="43" t="s">
        <v>157</v>
      </c>
      <c r="Q10" s="44"/>
      <c r="R10" s="43" t="s">
        <v>46</v>
      </c>
      <c r="S10" s="43"/>
      <c r="T10" s="43"/>
      <c r="U10" s="7"/>
    </row>
    <row r="11" spans="1:21" ht="23.95" customHeight="1">
      <c r="A11" s="7"/>
      <c r="B11" s="9"/>
      <c r="C11" s="9"/>
      <c r="D11" s="43" t="s">
        <v>40</v>
      </c>
      <c r="E11" s="43"/>
      <c r="F11" s="43" t="s">
        <v>41</v>
      </c>
      <c r="G11" s="43"/>
      <c r="H11" s="43" t="s">
        <v>45</v>
      </c>
      <c r="I11" s="43"/>
      <c r="J11" s="43" t="s">
        <v>21</v>
      </c>
      <c r="K11" s="43"/>
      <c r="L11" s="43" t="s">
        <v>122</v>
      </c>
      <c r="M11" s="43"/>
      <c r="N11" s="43" t="s">
        <v>125</v>
      </c>
      <c r="O11" s="43"/>
      <c r="P11" s="43" t="s">
        <v>22</v>
      </c>
      <c r="Q11" s="44"/>
      <c r="R11" s="43" t="s">
        <v>19</v>
      </c>
      <c r="S11" s="43"/>
      <c r="T11" s="43" t="s">
        <v>7</v>
      </c>
      <c r="U11" s="7"/>
    </row>
    <row r="12" spans="1:21" ht="23.95" customHeight="1">
      <c r="A12" s="7"/>
      <c r="B12" s="8"/>
      <c r="C12" s="9"/>
      <c r="D12" s="45" t="s">
        <v>43</v>
      </c>
      <c r="E12" s="43"/>
      <c r="F12" s="45" t="s">
        <v>44</v>
      </c>
      <c r="G12" s="43"/>
      <c r="H12" s="45" t="s">
        <v>47</v>
      </c>
      <c r="I12" s="43"/>
      <c r="J12" s="45" t="s">
        <v>126</v>
      </c>
      <c r="K12" s="43"/>
      <c r="L12" s="45" t="s">
        <v>108</v>
      </c>
      <c r="M12" s="43"/>
      <c r="N12" s="45" t="s">
        <v>108</v>
      </c>
      <c r="O12" s="43"/>
      <c r="P12" s="45" t="s">
        <v>69</v>
      </c>
      <c r="Q12" s="44"/>
      <c r="R12" s="45" t="s">
        <v>31</v>
      </c>
      <c r="S12" s="43"/>
      <c r="T12" s="45" t="s">
        <v>71</v>
      </c>
      <c r="U12" s="7"/>
    </row>
    <row r="13" spans="1:21" ht="23.95" customHeight="1">
      <c r="A13" s="13" t="s">
        <v>128</v>
      </c>
      <c r="B13" s="7"/>
      <c r="C13" s="7"/>
      <c r="D13" s="14">
        <v>4758046669</v>
      </c>
      <c r="E13" s="14"/>
      <c r="F13" s="14">
        <v>6184123412</v>
      </c>
      <c r="G13" s="14"/>
      <c r="H13" s="14">
        <v>118741094</v>
      </c>
      <c r="I13" s="14"/>
      <c r="J13" s="15">
        <v>-70389639</v>
      </c>
      <c r="K13" s="14"/>
      <c r="L13" s="14">
        <v>-160940</v>
      </c>
      <c r="M13" s="14"/>
      <c r="N13" s="14">
        <v>-174100614</v>
      </c>
      <c r="O13" s="14"/>
      <c r="P13" s="14">
        <v>-47755693</v>
      </c>
      <c r="Q13" s="14"/>
      <c r="R13" s="14">
        <v>-4560072</v>
      </c>
      <c r="S13" s="14"/>
      <c r="T13" s="4">
        <v>10763944217</v>
      </c>
      <c r="U13" s="7"/>
    </row>
    <row r="14" spans="1:21" ht="23.95" customHeight="1">
      <c r="A14" s="16" t="s">
        <v>195</v>
      </c>
      <c r="B14" s="7"/>
      <c r="C14" s="7"/>
      <c r="D14" s="14">
        <v>592048882</v>
      </c>
      <c r="E14" s="14"/>
      <c r="F14" s="14">
        <v>372990797</v>
      </c>
      <c r="G14" s="14"/>
      <c r="H14" s="14">
        <v>0</v>
      </c>
      <c r="I14" s="14"/>
      <c r="J14" s="17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v>0</v>
      </c>
      <c r="S14" s="14"/>
      <c r="T14" s="4">
        <v>965039679</v>
      </c>
      <c r="U14" s="7"/>
    </row>
    <row r="15" spans="1:21" ht="23.95" customHeight="1">
      <c r="A15" s="18" t="s">
        <v>158</v>
      </c>
      <c r="B15" s="19"/>
      <c r="C15" s="19"/>
      <c r="D15" s="20">
        <v>0</v>
      </c>
      <c r="E15" s="14"/>
      <c r="F15" s="20">
        <v>0</v>
      </c>
      <c r="G15" s="14"/>
      <c r="H15" s="20">
        <v>0</v>
      </c>
      <c r="I15" s="21"/>
      <c r="J15" s="20">
        <v>50935465</v>
      </c>
      <c r="K15" s="4"/>
      <c r="L15" s="20">
        <v>0</v>
      </c>
      <c r="M15" s="4"/>
      <c r="N15" s="20">
        <v>0</v>
      </c>
      <c r="O15" s="4"/>
      <c r="P15" s="22">
        <v>0</v>
      </c>
      <c r="Q15" s="21"/>
      <c r="R15" s="22">
        <v>0</v>
      </c>
      <c r="T15" s="22">
        <v>50935465</v>
      </c>
    </row>
    <row r="16" spans="1:21" ht="23.95" customHeight="1">
      <c r="A16" s="18" t="s">
        <v>184</v>
      </c>
      <c r="B16" s="19"/>
      <c r="C16" s="19"/>
      <c r="D16" s="24">
        <v>0</v>
      </c>
      <c r="E16" s="14"/>
      <c r="F16" s="24">
        <v>0</v>
      </c>
      <c r="G16" s="14"/>
      <c r="H16" s="24">
        <v>0</v>
      </c>
      <c r="I16" s="21"/>
      <c r="J16" s="24">
        <v>0</v>
      </c>
      <c r="K16" s="4"/>
      <c r="L16" s="24">
        <v>272309</v>
      </c>
      <c r="M16" s="4"/>
      <c r="N16" s="24">
        <v>9027466</v>
      </c>
      <c r="O16" s="4"/>
      <c r="P16" s="25">
        <v>2702158</v>
      </c>
      <c r="Q16" s="21"/>
      <c r="R16" s="25">
        <v>0</v>
      </c>
      <c r="T16" s="25">
        <v>12001933</v>
      </c>
    </row>
    <row r="17" spans="1:256" ht="23.95" customHeight="1">
      <c r="A17" s="18" t="s">
        <v>180</v>
      </c>
      <c r="D17" s="26">
        <v>0</v>
      </c>
      <c r="E17" s="14"/>
      <c r="F17" s="26">
        <v>0</v>
      </c>
      <c r="H17" s="26">
        <v>0</v>
      </c>
      <c r="I17" s="14"/>
      <c r="J17" s="26">
        <v>50935465</v>
      </c>
      <c r="K17" s="4"/>
      <c r="L17" s="26">
        <v>272309</v>
      </c>
      <c r="M17" s="4"/>
      <c r="N17" s="26">
        <v>9027466</v>
      </c>
      <c r="O17" s="4"/>
      <c r="P17" s="26">
        <v>2702158</v>
      </c>
      <c r="Q17" s="14"/>
      <c r="R17" s="26">
        <v>0</v>
      </c>
      <c r="T17" s="26">
        <v>62937398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256" ht="23.95" customHeight="1" thickBot="1">
      <c r="A18" s="27" t="s">
        <v>185</v>
      </c>
      <c r="B18" s="27"/>
      <c r="C18" s="7"/>
      <c r="D18" s="28">
        <v>5350095551</v>
      </c>
      <c r="E18" s="14"/>
      <c r="F18" s="28">
        <v>6557114209</v>
      </c>
      <c r="G18" s="14"/>
      <c r="H18" s="28">
        <v>118741094</v>
      </c>
      <c r="I18" s="14"/>
      <c r="J18" s="28">
        <v>-19454174</v>
      </c>
      <c r="K18" s="4"/>
      <c r="L18" s="28">
        <v>111369</v>
      </c>
      <c r="M18" s="4"/>
      <c r="N18" s="28">
        <v>-165073148</v>
      </c>
      <c r="O18" s="4"/>
      <c r="P18" s="28">
        <v>-45053535</v>
      </c>
      <c r="Q18" s="14"/>
      <c r="R18" s="28">
        <v>-4560072</v>
      </c>
      <c r="S18" s="14"/>
      <c r="T18" s="28">
        <v>11791921294</v>
      </c>
      <c r="U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23.95" customHeight="1" thickTop="1">
      <c r="A19" s="27"/>
      <c r="B19" s="7"/>
      <c r="C19" s="7"/>
      <c r="D19" s="14"/>
      <c r="E19" s="14"/>
      <c r="F19" s="14"/>
      <c r="G19" s="14"/>
      <c r="H19" s="14"/>
      <c r="I19" s="14"/>
      <c r="N19" s="14"/>
      <c r="T19" s="14"/>
      <c r="U19" s="7"/>
    </row>
    <row r="20" spans="1:256" ht="23.95" customHeight="1">
      <c r="A20" s="13" t="s">
        <v>161</v>
      </c>
      <c r="B20" s="7"/>
      <c r="C20" s="7"/>
      <c r="D20" s="14">
        <v>5350095551</v>
      </c>
      <c r="E20" s="14"/>
      <c r="F20" s="14">
        <v>6557114209</v>
      </c>
      <c r="G20" s="14"/>
      <c r="H20" s="14">
        <v>129631671</v>
      </c>
      <c r="I20" s="14"/>
      <c r="J20" s="4">
        <v>83799711</v>
      </c>
      <c r="K20" s="4"/>
      <c r="L20" s="4">
        <v>225079</v>
      </c>
      <c r="M20" s="4"/>
      <c r="N20" s="4">
        <v>-198716666</v>
      </c>
      <c r="O20" s="4"/>
      <c r="P20" s="4">
        <v>-53653671</v>
      </c>
      <c r="Q20" s="14"/>
      <c r="R20" s="14">
        <v>-4560072</v>
      </c>
      <c r="S20" s="14"/>
      <c r="T20" s="14">
        <v>11863935812</v>
      </c>
      <c r="U20" s="7"/>
    </row>
    <row r="21" spans="1:256" ht="23.95" customHeight="1">
      <c r="A21" s="18" t="s">
        <v>158</v>
      </c>
      <c r="B21" s="19"/>
      <c r="C21" s="19"/>
      <c r="D21" s="20">
        <v>0</v>
      </c>
      <c r="E21" s="14"/>
      <c r="F21" s="20">
        <v>0</v>
      </c>
      <c r="G21" s="14"/>
      <c r="H21" s="20">
        <v>0</v>
      </c>
      <c r="I21" s="21"/>
      <c r="J21" s="20">
        <f>PL!D94</f>
        <v>89558025</v>
      </c>
      <c r="K21" s="14"/>
      <c r="L21" s="20">
        <v>0</v>
      </c>
      <c r="M21" s="4"/>
      <c r="N21" s="20">
        <v>0</v>
      </c>
      <c r="O21" s="4"/>
      <c r="P21" s="22">
        <v>0</v>
      </c>
      <c r="Q21" s="21"/>
      <c r="R21" s="22">
        <v>0</v>
      </c>
      <c r="T21" s="22">
        <f>SUM(D21:R21)</f>
        <v>89558025</v>
      </c>
    </row>
    <row r="22" spans="1:256" ht="23.95" customHeight="1">
      <c r="A22" s="18" t="s">
        <v>159</v>
      </c>
      <c r="B22" s="19"/>
      <c r="C22" s="19"/>
      <c r="D22" s="24">
        <v>0</v>
      </c>
      <c r="E22" s="14"/>
      <c r="F22" s="24">
        <v>0</v>
      </c>
      <c r="G22" s="14"/>
      <c r="H22" s="24">
        <v>0</v>
      </c>
      <c r="I22" s="21"/>
      <c r="J22" s="24">
        <v>0</v>
      </c>
      <c r="K22" s="14"/>
      <c r="L22" s="24">
        <f>PL!D110+PL!D113</f>
        <v>3490196</v>
      </c>
      <c r="M22" s="4"/>
      <c r="N22" s="24">
        <f>PL!D118+PL!D121</f>
        <v>-50475450</v>
      </c>
      <c r="O22" s="4"/>
      <c r="P22" s="25">
        <f>PL!D111+PL!D119</f>
        <v>-5641160</v>
      </c>
      <c r="Q22" s="21"/>
      <c r="R22" s="25">
        <v>0</v>
      </c>
      <c r="T22" s="25">
        <f>SUM(D22:R22)</f>
        <v>-52626414</v>
      </c>
    </row>
    <row r="23" spans="1:256" ht="23.95" customHeight="1">
      <c r="A23" s="18" t="s">
        <v>160</v>
      </c>
      <c r="D23" s="26">
        <f>SUM(D21:D22)</f>
        <v>0</v>
      </c>
      <c r="E23" s="14"/>
      <c r="F23" s="26">
        <f>SUM(F21:F22)</f>
        <v>0</v>
      </c>
      <c r="H23" s="26">
        <f>SUM(H21:H22)</f>
        <v>0</v>
      </c>
      <c r="I23" s="14"/>
      <c r="J23" s="26">
        <f>SUM(J21:J22)</f>
        <v>89558025</v>
      </c>
      <c r="K23" s="29"/>
      <c r="L23" s="26">
        <f>SUM(L21:L22)</f>
        <v>3490196</v>
      </c>
      <c r="M23" s="4"/>
      <c r="N23" s="26">
        <f>SUM(N21:N22)</f>
        <v>-50475450</v>
      </c>
      <c r="O23" s="4"/>
      <c r="P23" s="26">
        <f>SUM(P21:P22)</f>
        <v>-5641160</v>
      </c>
      <c r="Q23" s="14"/>
      <c r="R23" s="26">
        <f>SUM(R21:R22)</f>
        <v>0</v>
      </c>
      <c r="T23" s="26">
        <f>SUM(T21:T22)</f>
        <v>36931611</v>
      </c>
    </row>
    <row r="24" spans="1:256" ht="23.95" customHeight="1" thickBot="1">
      <c r="A24" s="27" t="s">
        <v>186</v>
      </c>
      <c r="B24" s="27"/>
      <c r="C24" s="7"/>
      <c r="D24" s="28">
        <f>SUM(D20:D20,D23)</f>
        <v>5350095551</v>
      </c>
      <c r="E24" s="14"/>
      <c r="F24" s="28">
        <f>SUM(F20:F20,F23)</f>
        <v>6557114209</v>
      </c>
      <c r="G24" s="14"/>
      <c r="H24" s="28">
        <f>SUM(H20:H20,H23)</f>
        <v>129631671</v>
      </c>
      <c r="I24" s="14"/>
      <c r="J24" s="28">
        <f>SUM(J20:J20,J23)</f>
        <v>173357736</v>
      </c>
      <c r="K24" s="14"/>
      <c r="L24" s="28">
        <f>SUM(L20:L20,L23)</f>
        <v>3715275</v>
      </c>
      <c r="M24" s="4"/>
      <c r="N24" s="28">
        <f>SUM(N20:N20,N23)</f>
        <v>-249192116</v>
      </c>
      <c r="O24" s="4"/>
      <c r="P24" s="28">
        <f>SUM(P20:P20,P23)</f>
        <v>-59294831</v>
      </c>
      <c r="Q24" s="14"/>
      <c r="R24" s="28">
        <f>SUM(R20:R20,R23)</f>
        <v>-4560072</v>
      </c>
      <c r="S24" s="14"/>
      <c r="T24" s="28">
        <f>SUM(T20:T20,T23)</f>
        <v>11900867423</v>
      </c>
      <c r="U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ht="23.95" customHeight="1" thickTop="1">
      <c r="A25" s="30"/>
      <c r="C25" s="31"/>
      <c r="D25" s="31"/>
      <c r="E25" s="31"/>
      <c r="G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>
        <f>T24-BS!D78</f>
        <v>0</v>
      </c>
    </row>
    <row r="26" spans="1:256" ht="23.95" customHeight="1">
      <c r="A26" s="33" t="s">
        <v>2</v>
      </c>
      <c r="T26" s="46"/>
    </row>
  </sheetData>
  <mergeCells count="4">
    <mergeCell ref="H9:J9"/>
    <mergeCell ref="D6:T6"/>
    <mergeCell ref="L7:P7"/>
    <mergeCell ref="O8:P8"/>
  </mergeCells>
  <printOptions horizontalCentered="1"/>
  <pageMargins left="0.31496062992125984" right="0.31496062992125984" top="0.78740157480314965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"/>
  <sheetViews>
    <sheetView showGridLines="0" view="pageBreakPreview" zoomScale="70" zoomScaleNormal="80" zoomScaleSheetLayoutView="70" workbookViewId="0">
      <selection activeCell="I3" sqref="I3"/>
    </sheetView>
  </sheetViews>
  <sheetFormatPr defaultColWidth="9.33203125" defaultRowHeight="23.65" customHeight="1"/>
  <cols>
    <col min="1" max="1" width="40.77734375" style="5" customWidth="1"/>
    <col min="2" max="2" width="1.44140625" style="5" customWidth="1"/>
    <col min="3" max="3" width="4.33203125" style="5" customWidth="1"/>
    <col min="4" max="4" width="1.5546875" style="5" customWidth="1"/>
    <col min="5" max="5" width="19.5546875" style="5" customWidth="1"/>
    <col min="6" max="6" width="1.44140625" style="5" customWidth="1"/>
    <col min="7" max="7" width="19.5546875" style="5" customWidth="1"/>
    <col min="8" max="8" width="1.5546875" style="5" customWidth="1"/>
    <col min="9" max="9" width="19.5546875" style="5" customWidth="1"/>
    <col min="10" max="10" width="1.5546875" style="5" customWidth="1"/>
    <col min="11" max="11" width="19.5546875" style="5" customWidth="1"/>
    <col min="12" max="12" width="1.44140625" style="5" customWidth="1"/>
    <col min="13" max="13" width="24.6640625" style="5" customWidth="1"/>
    <col min="14" max="14" width="1.5546875" style="5" customWidth="1"/>
    <col min="15" max="15" width="20.6640625" style="5" customWidth="1"/>
    <col min="16" max="16" width="1.5546875" style="5" customWidth="1"/>
    <col min="17" max="17" width="19" style="5" customWidth="1"/>
    <col min="18" max="18" width="1.5546875" style="5" customWidth="1"/>
    <col min="19" max="19" width="15.33203125" style="5" bestFit="1" customWidth="1"/>
    <col min="20" max="20" width="9.33203125" style="5"/>
    <col min="21" max="21" width="14" style="5" bestFit="1" customWidth="1"/>
    <col min="22" max="22" width="9.33203125" style="5"/>
    <col min="23" max="23" width="12.44140625" style="5" bestFit="1" customWidth="1"/>
    <col min="24" max="24" width="9.33203125" style="5"/>
    <col min="25" max="25" width="12" style="5" bestFit="1" customWidth="1"/>
    <col min="26" max="26" width="9.33203125" style="5"/>
    <col min="27" max="28" width="12" style="5" bestFit="1" customWidth="1"/>
    <col min="29" max="30" width="14" style="5" bestFit="1" customWidth="1"/>
    <col min="31" max="31" width="14.88671875" style="5" customWidth="1"/>
    <col min="32" max="32" width="14" style="5" bestFit="1" customWidth="1"/>
    <col min="33" max="16384" width="9.33203125" style="5"/>
  </cols>
  <sheetData>
    <row r="1" spans="1:24" ht="23.5" customHeight="1">
      <c r="Q1" s="1" t="s">
        <v>154</v>
      </c>
    </row>
    <row r="2" spans="1:24" ht="23.5" customHeight="1">
      <c r="A2" s="2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4" ht="23.5" customHeight="1">
      <c r="A3" s="6" t="s">
        <v>138</v>
      </c>
      <c r="B3" s="6"/>
      <c r="C3" s="6"/>
      <c r="D3" s="6"/>
      <c r="E3" s="6"/>
      <c r="F3" s="6"/>
      <c r="G3" s="3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4" ht="23.5" customHeight="1">
      <c r="A4" s="2" t="s">
        <v>183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35"/>
      <c r="X4" s="35"/>
    </row>
    <row r="5" spans="1:24" ht="23.5" customHeight="1">
      <c r="Q5" s="1" t="s">
        <v>76</v>
      </c>
    </row>
    <row r="6" spans="1:24" ht="23.5" customHeight="1">
      <c r="A6" s="7"/>
      <c r="B6" s="7"/>
      <c r="E6" s="129" t="s">
        <v>10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24" ht="23.5" customHeight="1">
      <c r="A7" s="7"/>
      <c r="B7" s="7"/>
      <c r="C7" s="9"/>
      <c r="D7" s="9"/>
      <c r="F7" s="8"/>
      <c r="J7" s="8"/>
      <c r="M7" s="130" t="s">
        <v>94</v>
      </c>
      <c r="N7" s="130"/>
      <c r="O7" s="130"/>
      <c r="P7" s="10"/>
      <c r="Q7" s="10"/>
      <c r="R7" s="7"/>
    </row>
    <row r="8" spans="1:24" ht="23.5" customHeight="1">
      <c r="A8" s="7"/>
      <c r="B8" s="7"/>
      <c r="C8" s="9"/>
      <c r="D8" s="9"/>
      <c r="E8" s="8"/>
      <c r="F8" s="9"/>
      <c r="G8" s="9"/>
      <c r="H8" s="9"/>
      <c r="I8" s="8"/>
      <c r="J8" s="8"/>
      <c r="K8" s="9"/>
      <c r="L8" s="9"/>
      <c r="M8" s="8" t="s">
        <v>134</v>
      </c>
      <c r="N8" s="9"/>
      <c r="O8" s="8" t="s">
        <v>119</v>
      </c>
      <c r="P8" s="10"/>
      <c r="Q8" s="9"/>
      <c r="R8" s="7"/>
    </row>
    <row r="9" spans="1:24" ht="23.5" customHeight="1">
      <c r="A9" s="7"/>
      <c r="B9" s="7"/>
      <c r="C9" s="9"/>
      <c r="D9" s="9"/>
      <c r="E9" s="8"/>
      <c r="F9" s="9"/>
      <c r="G9" s="9"/>
      <c r="H9" s="9"/>
      <c r="I9" s="128" t="s">
        <v>77</v>
      </c>
      <c r="J9" s="128"/>
      <c r="K9" s="128"/>
      <c r="L9" s="8"/>
      <c r="M9" s="8" t="s">
        <v>120</v>
      </c>
      <c r="N9" s="9"/>
      <c r="O9" s="8" t="s">
        <v>123</v>
      </c>
      <c r="P9" s="10"/>
      <c r="Q9" s="9"/>
      <c r="R9" s="7"/>
    </row>
    <row r="10" spans="1:24" ht="23.5" customHeight="1">
      <c r="A10" s="7"/>
      <c r="B10" s="7"/>
      <c r="C10" s="9"/>
      <c r="D10" s="9"/>
      <c r="E10" s="8"/>
      <c r="F10" s="9"/>
      <c r="G10" s="9"/>
      <c r="I10" s="8" t="s">
        <v>79</v>
      </c>
      <c r="J10" s="8"/>
      <c r="K10" s="9"/>
      <c r="L10" s="9"/>
      <c r="M10" s="8" t="s">
        <v>121</v>
      </c>
      <c r="N10" s="9"/>
      <c r="O10" s="8" t="s">
        <v>124</v>
      </c>
      <c r="P10" s="36"/>
      <c r="Q10" s="9"/>
      <c r="R10" s="7"/>
    </row>
    <row r="11" spans="1:24" ht="23.5" customHeight="1">
      <c r="A11" s="7"/>
      <c r="B11" s="7"/>
      <c r="C11" s="9"/>
      <c r="D11" s="9"/>
      <c r="E11" s="8" t="s">
        <v>40</v>
      </c>
      <c r="F11" s="9"/>
      <c r="G11" s="8"/>
      <c r="H11" s="9"/>
      <c r="I11" s="8" t="s">
        <v>45</v>
      </c>
      <c r="J11" s="8"/>
      <c r="K11" s="8"/>
      <c r="L11" s="8"/>
      <c r="M11" s="9" t="s">
        <v>122</v>
      </c>
      <c r="N11" s="9"/>
      <c r="O11" s="8" t="s">
        <v>125</v>
      </c>
      <c r="P11" s="36"/>
      <c r="Q11" s="8" t="s">
        <v>7</v>
      </c>
      <c r="R11" s="7"/>
    </row>
    <row r="12" spans="1:24" ht="23.5" customHeight="1">
      <c r="A12" s="7"/>
      <c r="B12" s="7"/>
      <c r="C12" s="9"/>
      <c r="D12" s="16"/>
      <c r="E12" s="11" t="s">
        <v>43</v>
      </c>
      <c r="F12" s="37"/>
      <c r="G12" s="11" t="s">
        <v>9</v>
      </c>
      <c r="H12" s="9"/>
      <c r="I12" s="11" t="s">
        <v>47</v>
      </c>
      <c r="J12" s="10"/>
      <c r="K12" s="11" t="s">
        <v>21</v>
      </c>
      <c r="L12" s="8"/>
      <c r="M12" s="12" t="s">
        <v>108</v>
      </c>
      <c r="N12" s="9"/>
      <c r="O12" s="11" t="s">
        <v>108</v>
      </c>
      <c r="P12" s="10"/>
      <c r="Q12" s="11" t="s">
        <v>71</v>
      </c>
      <c r="R12" s="7"/>
    </row>
    <row r="13" spans="1:24" ht="23.5" customHeight="1">
      <c r="A13" s="13" t="s">
        <v>128</v>
      </c>
      <c r="B13" s="7"/>
      <c r="C13" s="19"/>
      <c r="D13" s="19"/>
      <c r="E13" s="14">
        <v>4758046669</v>
      </c>
      <c r="F13" s="14"/>
      <c r="G13" s="14">
        <v>6184123412</v>
      </c>
      <c r="H13" s="14"/>
      <c r="I13" s="14">
        <v>118741094</v>
      </c>
      <c r="J13" s="21"/>
      <c r="K13" s="4">
        <v>199996613</v>
      </c>
      <c r="L13" s="4"/>
      <c r="M13" s="4">
        <v>-60521</v>
      </c>
      <c r="N13" s="4"/>
      <c r="O13" s="4">
        <v>-174100614</v>
      </c>
      <c r="P13" s="4"/>
      <c r="Q13" s="4">
        <v>11086746653</v>
      </c>
      <c r="R13" s="19"/>
    </row>
    <row r="14" spans="1:24" ht="23.5" customHeight="1">
      <c r="A14" s="16" t="s">
        <v>194</v>
      </c>
      <c r="B14" s="7"/>
      <c r="C14" s="19"/>
      <c r="D14" s="19"/>
      <c r="E14" s="14">
        <v>592048882</v>
      </c>
      <c r="F14" s="14"/>
      <c r="G14" s="14">
        <v>372990797</v>
      </c>
      <c r="H14" s="14"/>
      <c r="I14" s="14">
        <v>0</v>
      </c>
      <c r="J14" s="21"/>
      <c r="K14" s="4">
        <v>0</v>
      </c>
      <c r="L14" s="4"/>
      <c r="M14" s="4">
        <v>0</v>
      </c>
      <c r="N14" s="4"/>
      <c r="O14" s="4">
        <v>0</v>
      </c>
      <c r="P14" s="4"/>
      <c r="Q14" s="4">
        <v>965039679</v>
      </c>
      <c r="R14" s="19"/>
    </row>
    <row r="15" spans="1:24" ht="23.5" customHeight="1">
      <c r="A15" s="18" t="s">
        <v>158</v>
      </c>
      <c r="B15" s="7"/>
      <c r="C15" s="19"/>
      <c r="D15" s="19"/>
      <c r="E15" s="20">
        <v>0</v>
      </c>
      <c r="F15" s="14"/>
      <c r="G15" s="20">
        <v>0</v>
      </c>
      <c r="H15" s="14"/>
      <c r="I15" s="20">
        <v>0</v>
      </c>
      <c r="J15" s="21"/>
      <c r="K15" s="20">
        <v>120655760</v>
      </c>
      <c r="L15" s="4"/>
      <c r="M15" s="20">
        <v>0</v>
      </c>
      <c r="N15" s="4"/>
      <c r="O15" s="20">
        <v>0</v>
      </c>
      <c r="P15" s="4"/>
      <c r="Q15" s="22">
        <v>120655760</v>
      </c>
      <c r="R15" s="19"/>
    </row>
    <row r="16" spans="1:24" ht="23.5" customHeight="1">
      <c r="A16" s="18" t="s">
        <v>184</v>
      </c>
      <c r="B16" s="7"/>
      <c r="C16" s="19"/>
      <c r="D16" s="19"/>
      <c r="E16" s="24">
        <v>0</v>
      </c>
      <c r="F16" s="14"/>
      <c r="G16" s="24">
        <v>0</v>
      </c>
      <c r="H16" s="14"/>
      <c r="I16" s="24">
        <v>0</v>
      </c>
      <c r="J16" s="21"/>
      <c r="K16" s="24">
        <v>0</v>
      </c>
      <c r="L16" s="4"/>
      <c r="M16" s="24">
        <v>76966</v>
      </c>
      <c r="N16" s="4"/>
      <c r="O16" s="24">
        <v>9027466</v>
      </c>
      <c r="P16" s="4"/>
      <c r="Q16" s="25">
        <v>9104432</v>
      </c>
      <c r="R16" s="19"/>
    </row>
    <row r="17" spans="1:19" ht="23.5" customHeight="1">
      <c r="A17" s="18" t="s">
        <v>180</v>
      </c>
      <c r="B17" s="7"/>
      <c r="E17" s="26">
        <v>0</v>
      </c>
      <c r="F17" s="14"/>
      <c r="G17" s="26">
        <v>0</v>
      </c>
      <c r="H17" s="23"/>
      <c r="I17" s="26">
        <v>0</v>
      </c>
      <c r="J17" s="14"/>
      <c r="K17" s="26">
        <v>120655760</v>
      </c>
      <c r="L17" s="4"/>
      <c r="M17" s="26">
        <v>76966</v>
      </c>
      <c r="N17" s="4"/>
      <c r="O17" s="26">
        <v>9027466</v>
      </c>
      <c r="P17" s="4"/>
      <c r="Q17" s="26">
        <v>129760192</v>
      </c>
      <c r="R17" s="7"/>
    </row>
    <row r="18" spans="1:19" ht="23.5" customHeight="1" thickBot="1">
      <c r="A18" s="27" t="s">
        <v>185</v>
      </c>
      <c r="B18" s="33"/>
      <c r="C18" s="31"/>
      <c r="D18" s="31"/>
      <c r="E18" s="38">
        <v>5350095551</v>
      </c>
      <c r="F18" s="31"/>
      <c r="G18" s="38">
        <v>6557114209</v>
      </c>
      <c r="H18" s="31"/>
      <c r="I18" s="38">
        <v>118741094</v>
      </c>
      <c r="J18" s="31"/>
      <c r="K18" s="38">
        <v>320652373</v>
      </c>
      <c r="L18" s="31"/>
      <c r="M18" s="38">
        <v>16445</v>
      </c>
      <c r="N18" s="31"/>
      <c r="O18" s="38">
        <v>-165073148</v>
      </c>
      <c r="P18" s="31"/>
      <c r="Q18" s="38">
        <v>12181546524</v>
      </c>
      <c r="R18" s="31"/>
      <c r="S18" s="34"/>
    </row>
    <row r="19" spans="1:19" ht="15.05" customHeight="1" thickTop="1">
      <c r="A19" s="36"/>
      <c r="B19" s="7"/>
      <c r="C19" s="19"/>
      <c r="D19" s="19"/>
      <c r="E19" s="21"/>
      <c r="F19" s="21"/>
      <c r="G19" s="21"/>
      <c r="H19" s="21"/>
      <c r="I19" s="21"/>
      <c r="J19" s="21"/>
      <c r="K19" s="4"/>
      <c r="L19" s="4"/>
      <c r="M19" s="4"/>
      <c r="N19" s="4"/>
      <c r="O19" s="4"/>
      <c r="P19" s="4"/>
      <c r="Q19" s="4"/>
      <c r="R19" s="19"/>
    </row>
    <row r="20" spans="1:19" ht="23.5" customHeight="1">
      <c r="A20" s="13" t="s">
        <v>161</v>
      </c>
      <c r="B20" s="7"/>
      <c r="C20" s="19"/>
      <c r="D20" s="19"/>
      <c r="E20" s="14">
        <v>5350095551</v>
      </c>
      <c r="F20" s="14"/>
      <c r="G20" s="14">
        <v>6557114209</v>
      </c>
      <c r="H20" s="14"/>
      <c r="I20" s="14">
        <v>129631671</v>
      </c>
      <c r="J20" s="21"/>
      <c r="K20" s="4">
        <v>409527539</v>
      </c>
      <c r="L20" s="4"/>
      <c r="M20" s="4">
        <v>259389</v>
      </c>
      <c r="N20" s="4"/>
      <c r="O20" s="4">
        <v>-198716667</v>
      </c>
      <c r="P20" s="4"/>
      <c r="Q20" s="4">
        <v>12247911692</v>
      </c>
      <c r="R20" s="19"/>
    </row>
    <row r="21" spans="1:19" ht="23.5" customHeight="1">
      <c r="A21" s="18" t="s">
        <v>158</v>
      </c>
      <c r="B21" s="7"/>
      <c r="C21" s="19"/>
      <c r="D21" s="19"/>
      <c r="E21" s="20">
        <v>0</v>
      </c>
      <c r="F21" s="14"/>
      <c r="G21" s="20">
        <v>0</v>
      </c>
      <c r="H21" s="14"/>
      <c r="I21" s="20">
        <v>0</v>
      </c>
      <c r="J21" s="21"/>
      <c r="K21" s="20">
        <f>PL!H94</f>
        <v>137626927</v>
      </c>
      <c r="L21" s="14"/>
      <c r="M21" s="20">
        <v>0</v>
      </c>
      <c r="N21" s="4"/>
      <c r="O21" s="20">
        <v>0</v>
      </c>
      <c r="P21" s="4"/>
      <c r="Q21" s="22">
        <f>SUM(E21:O21)</f>
        <v>137626927</v>
      </c>
      <c r="R21" s="19"/>
    </row>
    <row r="22" spans="1:19" ht="23.5" customHeight="1">
      <c r="A22" s="18" t="s">
        <v>159</v>
      </c>
      <c r="B22" s="7"/>
      <c r="C22" s="19"/>
      <c r="D22" s="19"/>
      <c r="E22" s="24">
        <v>0</v>
      </c>
      <c r="F22" s="14"/>
      <c r="G22" s="24">
        <v>0</v>
      </c>
      <c r="H22" s="14"/>
      <c r="I22" s="24">
        <v>0</v>
      </c>
      <c r="J22" s="21"/>
      <c r="K22" s="24">
        <v>0</v>
      </c>
      <c r="L22" s="14"/>
      <c r="M22" s="24">
        <f>SUM(PL!H115)</f>
        <v>2982631</v>
      </c>
      <c r="N22" s="4"/>
      <c r="O22" s="24">
        <f>SUM(PL!H123)</f>
        <v>-50475450</v>
      </c>
      <c r="P22" s="4"/>
      <c r="Q22" s="25">
        <f>SUM(E22:O22)</f>
        <v>-47492819</v>
      </c>
      <c r="R22" s="19"/>
    </row>
    <row r="23" spans="1:19" ht="23.5" customHeight="1">
      <c r="A23" s="18" t="s">
        <v>160</v>
      </c>
      <c r="B23" s="7"/>
      <c r="E23" s="26">
        <f>SUM(E21:E22)</f>
        <v>0</v>
      </c>
      <c r="F23" s="14"/>
      <c r="G23" s="26">
        <f>SUM(G21:G22)</f>
        <v>0</v>
      </c>
      <c r="H23" s="23"/>
      <c r="I23" s="26">
        <f>SUM(I21:I22)</f>
        <v>0</v>
      </c>
      <c r="J23" s="14"/>
      <c r="K23" s="26">
        <f>SUM(K21:K22)</f>
        <v>137626927</v>
      </c>
      <c r="L23" s="29"/>
      <c r="M23" s="26">
        <f>SUM(M21:M22)</f>
        <v>2982631</v>
      </c>
      <c r="N23" s="4"/>
      <c r="O23" s="26">
        <f>SUM(O21:O22)</f>
        <v>-50475450</v>
      </c>
      <c r="P23" s="4"/>
      <c r="Q23" s="26">
        <f>SUM(Q21:Q22)</f>
        <v>90134108</v>
      </c>
      <c r="R23" s="7"/>
    </row>
    <row r="24" spans="1:19" ht="23.5" customHeight="1" thickBot="1">
      <c r="A24" s="27" t="s">
        <v>186</v>
      </c>
      <c r="B24" s="33"/>
      <c r="C24" s="31"/>
      <c r="D24" s="31"/>
      <c r="E24" s="38">
        <f>SUM(E20,E23:E23)</f>
        <v>5350095551</v>
      </c>
      <c r="F24" s="31"/>
      <c r="G24" s="38">
        <f>SUM(G20,G23:G23)</f>
        <v>6557114209</v>
      </c>
      <c r="H24" s="31"/>
      <c r="I24" s="38">
        <f>SUM(I20,I23:I23)</f>
        <v>129631671</v>
      </c>
      <c r="J24" s="31"/>
      <c r="K24" s="38">
        <f>SUM(K20,K23:K23)</f>
        <v>547154466</v>
      </c>
      <c r="L24" s="31"/>
      <c r="M24" s="38">
        <f>SUM(M20,M23:M23)</f>
        <v>3242020</v>
      </c>
      <c r="N24" s="31"/>
      <c r="O24" s="38">
        <f>SUM(O20,O23:O23)</f>
        <v>-249192117</v>
      </c>
      <c r="P24" s="31"/>
      <c r="Q24" s="38">
        <f>SUM(Q20,Q23:Q23)</f>
        <v>12338045800</v>
      </c>
      <c r="R24" s="31"/>
    </row>
    <row r="25" spans="1:19" ht="23.5" customHeight="1" thickTop="1">
      <c r="A25" s="39"/>
      <c r="B25" s="33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0">
        <f>Q24-BS!H78</f>
        <v>0</v>
      </c>
      <c r="R25" s="31"/>
    </row>
    <row r="26" spans="1:19" ht="23.5" customHeight="1">
      <c r="A26" s="33" t="s">
        <v>2</v>
      </c>
    </row>
    <row r="27" spans="1:19" ht="15.05" customHeight="1"/>
    <row r="28" spans="1:19" ht="23.5" customHeight="1"/>
    <row r="29" spans="1:19" ht="23.5" customHeight="1"/>
    <row r="30" spans="1:19" ht="23.5" customHeight="1"/>
    <row r="31" spans="1:19" ht="23.5" customHeight="1"/>
    <row r="41" spans="5:17" ht="23.65" customHeight="1"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5:17" ht="23.65" customHeight="1"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5:17" ht="23.65" customHeight="1"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5:17" ht="23.65" customHeight="1"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5:17" ht="23.65" customHeight="1"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5:17" ht="23.65" customHeight="1"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5:17" ht="23.65" customHeight="1"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5:17" ht="23.65" customHeight="1"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5:17" ht="23.65" customHeight="1"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3">
    <mergeCell ref="I9:K9"/>
    <mergeCell ref="E6:Q6"/>
    <mergeCell ref="M7:O7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6087A-70D3-4C0A-911D-CDEB1E62A133}">
  <dimension ref="A1:P107"/>
  <sheetViews>
    <sheetView showGridLines="0" tabSelected="1" view="pageBreakPreview" topLeftCell="A13" zoomScale="85" zoomScaleNormal="70" zoomScaleSheetLayoutView="85" workbookViewId="0">
      <selection activeCell="A18" sqref="A18"/>
    </sheetView>
  </sheetViews>
  <sheetFormatPr defaultColWidth="9.33203125" defaultRowHeight="23.95" customHeight="1"/>
  <cols>
    <col min="1" max="1" width="50" style="50" customWidth="1"/>
    <col min="2" max="2" width="8" style="50" customWidth="1"/>
    <col min="3" max="3" width="0.6640625" style="50" customWidth="1"/>
    <col min="4" max="4" width="14.21875" style="50" customWidth="1"/>
    <col min="5" max="5" width="0.6640625" style="50" customWidth="1"/>
    <col min="6" max="6" width="15.6640625" style="50" customWidth="1"/>
    <col min="7" max="7" width="0.6640625" style="50" customWidth="1"/>
    <col min="8" max="8" width="16.88671875" style="62" customWidth="1"/>
    <col min="9" max="9" width="0.6640625" style="62" customWidth="1"/>
    <col min="10" max="10" width="15.77734375" style="62" customWidth="1"/>
    <col min="11" max="11" width="0.5546875" style="62" customWidth="1"/>
    <col min="12" max="12" width="9.33203125" style="50"/>
    <col min="13" max="13" width="12.44140625" style="50" bestFit="1" customWidth="1"/>
    <col min="14" max="16384" width="9.33203125" style="50"/>
  </cols>
  <sheetData>
    <row r="1" spans="1:11" ht="23.95" customHeight="1">
      <c r="J1" s="92" t="s">
        <v>154</v>
      </c>
    </row>
    <row r="2" spans="1:11" ht="23.95" customHeight="1">
      <c r="A2" s="47" t="s">
        <v>96</v>
      </c>
      <c r="B2" s="76"/>
      <c r="C2" s="76"/>
      <c r="D2" s="76"/>
      <c r="E2" s="76"/>
      <c r="F2" s="76"/>
      <c r="G2" s="76"/>
      <c r="H2" s="93"/>
      <c r="I2" s="93"/>
      <c r="J2" s="93"/>
      <c r="K2" s="93"/>
    </row>
    <row r="3" spans="1:11" ht="23.95" customHeight="1">
      <c r="A3" s="47" t="s">
        <v>4</v>
      </c>
      <c r="B3" s="76"/>
      <c r="C3" s="76"/>
      <c r="D3" s="94"/>
      <c r="E3" s="76"/>
      <c r="F3" s="111"/>
      <c r="G3" s="76"/>
      <c r="H3" s="93"/>
      <c r="I3" s="93"/>
      <c r="J3" s="93"/>
      <c r="K3" s="93"/>
    </row>
    <row r="4" spans="1:11" ht="23.95" customHeight="1">
      <c r="A4" s="47" t="s">
        <v>183</v>
      </c>
      <c r="B4" s="76"/>
      <c r="C4" s="76"/>
      <c r="E4" s="76"/>
      <c r="F4" s="76"/>
      <c r="G4" s="76"/>
      <c r="H4" s="93"/>
      <c r="I4" s="93"/>
      <c r="J4" s="93"/>
      <c r="K4" s="50"/>
    </row>
    <row r="5" spans="1:11" ht="23.95" customHeight="1">
      <c r="A5" s="122" t="s">
        <v>76</v>
      </c>
      <c r="B5" s="122"/>
      <c r="C5" s="122"/>
      <c r="D5" s="122"/>
      <c r="E5" s="122"/>
      <c r="F5" s="122"/>
      <c r="G5" s="122"/>
      <c r="H5" s="122"/>
      <c r="I5" s="122"/>
      <c r="J5" s="122"/>
      <c r="K5" s="53"/>
    </row>
    <row r="6" spans="1:11" ht="23.95" customHeight="1">
      <c r="A6" s="53"/>
      <c r="B6" s="76"/>
      <c r="C6" s="53"/>
      <c r="D6" s="121" t="s">
        <v>14</v>
      </c>
      <c r="E6" s="121"/>
      <c r="F6" s="121"/>
      <c r="G6" s="53"/>
      <c r="H6" s="121" t="s">
        <v>10</v>
      </c>
      <c r="I6" s="121"/>
      <c r="J6" s="121"/>
      <c r="K6" s="58"/>
    </row>
    <row r="7" spans="1:11" ht="23.95" customHeight="1">
      <c r="B7" s="76"/>
      <c r="C7" s="56"/>
      <c r="D7" s="95">
        <v>2568</v>
      </c>
      <c r="E7" s="58"/>
      <c r="F7" s="95">
        <v>2567</v>
      </c>
      <c r="G7" s="58"/>
      <c r="H7" s="95">
        <v>2568</v>
      </c>
      <c r="I7" s="58"/>
      <c r="J7" s="95">
        <v>2567</v>
      </c>
      <c r="K7" s="58"/>
    </row>
    <row r="8" spans="1:11" ht="23.95" customHeight="1">
      <c r="A8" s="102" t="s">
        <v>23</v>
      </c>
      <c r="B8" s="76"/>
      <c r="C8" s="56"/>
      <c r="D8" s="58"/>
      <c r="E8" s="58"/>
      <c r="F8" s="58"/>
      <c r="G8" s="58"/>
      <c r="H8" s="58"/>
      <c r="I8" s="58"/>
      <c r="J8" s="58"/>
      <c r="K8" s="58"/>
    </row>
    <row r="9" spans="1:11" ht="23.95" customHeight="1">
      <c r="A9" s="112" t="s">
        <v>172</v>
      </c>
      <c r="B9" s="76"/>
      <c r="D9" s="64">
        <f>PL!D92</f>
        <v>111662115</v>
      </c>
      <c r="E9" s="64"/>
      <c r="F9" s="64">
        <v>69011149</v>
      </c>
      <c r="G9" s="64"/>
      <c r="H9" s="64">
        <f>PL!H92</f>
        <v>157230376</v>
      </c>
      <c r="I9" s="64"/>
      <c r="J9" s="64">
        <v>135812235</v>
      </c>
      <c r="K9" s="92"/>
    </row>
    <row r="10" spans="1:11" ht="23.95" customHeight="1">
      <c r="A10" s="113" t="s">
        <v>222</v>
      </c>
      <c r="B10" s="76"/>
      <c r="D10" s="64"/>
      <c r="E10" s="64"/>
      <c r="F10" s="64"/>
      <c r="G10" s="64"/>
      <c r="H10" s="64"/>
      <c r="I10" s="64"/>
      <c r="J10" s="64"/>
      <c r="K10" s="92"/>
    </row>
    <row r="11" spans="1:11" ht="23.95" customHeight="1">
      <c r="A11" s="113" t="s">
        <v>223</v>
      </c>
      <c r="B11" s="76"/>
      <c r="E11" s="64"/>
      <c r="G11" s="64"/>
      <c r="H11" s="64"/>
      <c r="I11" s="64"/>
      <c r="J11" s="64"/>
      <c r="K11" s="92"/>
    </row>
    <row r="12" spans="1:11" ht="23.95" customHeight="1">
      <c r="A12" s="113" t="s">
        <v>88</v>
      </c>
      <c r="B12" s="76"/>
      <c r="D12" s="64">
        <v>41805748</v>
      </c>
      <c r="E12" s="64"/>
      <c r="F12" s="64">
        <v>41196972</v>
      </c>
      <c r="G12" s="64"/>
      <c r="H12" s="64">
        <v>5934882</v>
      </c>
      <c r="I12" s="64"/>
      <c r="J12" s="64">
        <v>5864523</v>
      </c>
      <c r="K12" s="92"/>
    </row>
    <row r="13" spans="1:11" ht="23.95" customHeight="1">
      <c r="A13" s="113" t="s">
        <v>187</v>
      </c>
      <c r="B13" s="76"/>
      <c r="D13" s="64">
        <v>41203394</v>
      </c>
      <c r="E13" s="64"/>
      <c r="F13" s="64">
        <v>46934885</v>
      </c>
      <c r="G13" s="64"/>
      <c r="H13" s="64">
        <v>0</v>
      </c>
      <c r="I13" s="64"/>
      <c r="J13" s="64">
        <v>0</v>
      </c>
      <c r="K13" s="92"/>
    </row>
    <row r="14" spans="1:11" ht="23.95" customHeight="1">
      <c r="A14" s="113" t="s">
        <v>219</v>
      </c>
      <c r="B14" s="76"/>
      <c r="D14" s="64">
        <v>1000241</v>
      </c>
      <c r="E14" s="64"/>
      <c r="F14" s="64">
        <v>0</v>
      </c>
      <c r="G14" s="64"/>
      <c r="H14" s="64">
        <v>16101</v>
      </c>
      <c r="I14" s="64"/>
      <c r="J14" s="64">
        <v>0</v>
      </c>
      <c r="K14" s="92"/>
    </row>
    <row r="15" spans="1:11" ht="23.95" customHeight="1">
      <c r="A15" s="113" t="s">
        <v>188</v>
      </c>
      <c r="B15" s="76"/>
      <c r="D15" s="64"/>
      <c r="E15" s="64"/>
      <c r="F15" s="64"/>
      <c r="H15" s="50"/>
      <c r="I15" s="50"/>
      <c r="J15" s="50"/>
      <c r="K15" s="92"/>
    </row>
    <row r="16" spans="1:11" ht="23.95" customHeight="1">
      <c r="A16" s="113" t="s">
        <v>141</v>
      </c>
      <c r="B16" s="76"/>
      <c r="D16" s="64">
        <v>37626527</v>
      </c>
      <c r="E16" s="64"/>
      <c r="F16" s="64">
        <v>42391413</v>
      </c>
      <c r="G16" s="64"/>
      <c r="H16" s="64">
        <v>37741955</v>
      </c>
      <c r="I16" s="64"/>
      <c r="J16" s="64">
        <v>42391413</v>
      </c>
      <c r="K16" s="92"/>
    </row>
    <row r="17" spans="1:11" ht="23.95" customHeight="1">
      <c r="A17" s="113" t="s">
        <v>188</v>
      </c>
      <c r="B17" s="76"/>
      <c r="D17" s="64"/>
      <c r="E17" s="64"/>
      <c r="F17" s="64"/>
      <c r="G17" s="64"/>
      <c r="H17" s="64"/>
      <c r="I17" s="64"/>
      <c r="J17" s="64"/>
      <c r="K17" s="92"/>
    </row>
    <row r="18" spans="1:11" ht="23.95" customHeight="1">
      <c r="A18" s="113" t="s">
        <v>115</v>
      </c>
      <c r="B18" s="76"/>
      <c r="D18" s="64">
        <v>4190822</v>
      </c>
      <c r="E18" s="64"/>
      <c r="F18" s="64">
        <v>490833</v>
      </c>
      <c r="G18" s="64"/>
      <c r="H18" s="64">
        <v>0</v>
      </c>
      <c r="I18" s="64"/>
      <c r="J18" s="64">
        <v>0</v>
      </c>
      <c r="K18" s="92"/>
    </row>
    <row r="19" spans="1:11" ht="23.95" customHeight="1">
      <c r="A19" s="113" t="s">
        <v>225</v>
      </c>
      <c r="B19" s="76"/>
      <c r="D19" s="64">
        <v>7084098</v>
      </c>
      <c r="F19" s="64">
        <v>-14782053</v>
      </c>
      <c r="G19" s="64"/>
      <c r="H19" s="64">
        <v>0</v>
      </c>
      <c r="I19" s="64"/>
      <c r="J19" s="64">
        <v>0</v>
      </c>
      <c r="K19" s="92"/>
    </row>
    <row r="20" spans="1:11" ht="23.95" customHeight="1">
      <c r="A20" s="113" t="s">
        <v>202</v>
      </c>
      <c r="B20" s="76"/>
      <c r="D20" s="64">
        <v>-3625297</v>
      </c>
      <c r="E20" s="64"/>
      <c r="F20" s="64">
        <v>0</v>
      </c>
      <c r="G20" s="64"/>
      <c r="H20" s="64">
        <v>0</v>
      </c>
      <c r="I20" s="64"/>
      <c r="J20" s="64">
        <v>0</v>
      </c>
      <c r="K20" s="92"/>
    </row>
    <row r="21" spans="1:11" ht="23.95" customHeight="1">
      <c r="A21" s="113" t="s">
        <v>89</v>
      </c>
      <c r="B21" s="76"/>
      <c r="D21" s="64">
        <v>1399395</v>
      </c>
      <c r="E21" s="64"/>
      <c r="F21" s="64">
        <v>1664071</v>
      </c>
      <c r="G21" s="64"/>
      <c r="H21" s="64">
        <v>830927</v>
      </c>
      <c r="I21" s="64"/>
      <c r="J21" s="64">
        <v>1091836</v>
      </c>
      <c r="K21" s="92"/>
    </row>
    <row r="22" spans="1:11" ht="23.95" customHeight="1">
      <c r="A22" s="113" t="s">
        <v>90</v>
      </c>
      <c r="B22" s="76"/>
      <c r="D22" s="64">
        <v>-328860276</v>
      </c>
      <c r="E22" s="64"/>
      <c r="F22" s="64">
        <v>-255170529</v>
      </c>
      <c r="G22" s="64"/>
      <c r="H22" s="64">
        <v>-293434398</v>
      </c>
      <c r="I22" s="64"/>
      <c r="J22" s="64">
        <v>-198876982</v>
      </c>
      <c r="K22" s="92"/>
    </row>
    <row r="23" spans="1:11" ht="23.95" customHeight="1">
      <c r="A23" s="113" t="s">
        <v>91</v>
      </c>
      <c r="B23" s="76"/>
      <c r="D23" s="64">
        <v>-33724538</v>
      </c>
      <c r="E23" s="64"/>
      <c r="F23" s="64">
        <v>-28866699</v>
      </c>
      <c r="G23" s="64"/>
      <c r="H23" s="64">
        <v>-31541353</v>
      </c>
      <c r="I23" s="64"/>
      <c r="J23" s="64">
        <v>-73947259</v>
      </c>
      <c r="K23" s="92"/>
    </row>
    <row r="24" spans="1:11" ht="23.95" customHeight="1">
      <c r="A24" s="113" t="s">
        <v>92</v>
      </c>
      <c r="B24" s="76"/>
      <c r="D24" s="50">
        <v>3343505</v>
      </c>
      <c r="F24" s="64">
        <v>2810228</v>
      </c>
      <c r="G24" s="64"/>
      <c r="H24" s="64">
        <v>1925386</v>
      </c>
      <c r="I24" s="64"/>
      <c r="J24" s="64">
        <v>739425</v>
      </c>
      <c r="K24" s="92"/>
    </row>
    <row r="25" spans="1:11" ht="23.95" customHeight="1">
      <c r="A25" s="113" t="s">
        <v>203</v>
      </c>
      <c r="B25" s="76"/>
      <c r="D25" s="77">
        <v>-200000</v>
      </c>
      <c r="E25" s="64"/>
      <c r="F25" s="77">
        <v>0</v>
      </c>
      <c r="G25" s="64"/>
      <c r="H25" s="77">
        <v>-200000</v>
      </c>
      <c r="I25" s="64"/>
      <c r="J25" s="77">
        <v>0</v>
      </c>
      <c r="K25" s="92"/>
    </row>
    <row r="26" spans="1:11" ht="23.95" customHeight="1">
      <c r="A26" s="101" t="s">
        <v>104</v>
      </c>
      <c r="B26" s="76"/>
      <c r="D26" s="64"/>
      <c r="E26" s="64"/>
      <c r="F26" s="64"/>
      <c r="G26" s="64"/>
      <c r="H26" s="64"/>
      <c r="I26" s="64"/>
      <c r="J26" s="64"/>
      <c r="K26" s="92"/>
    </row>
    <row r="27" spans="1:11" ht="23.95" customHeight="1">
      <c r="A27" s="113" t="s">
        <v>70</v>
      </c>
      <c r="B27" s="76"/>
      <c r="D27" s="64">
        <f>SUM(D9:D25)</f>
        <v>-117094266</v>
      </c>
      <c r="E27" s="64"/>
      <c r="F27" s="64">
        <f>SUM(F9:F25)</f>
        <v>-94319730</v>
      </c>
      <c r="G27" s="64"/>
      <c r="H27" s="64">
        <f>SUM(H9:H25)</f>
        <v>-121496124</v>
      </c>
      <c r="I27" s="64"/>
      <c r="J27" s="64">
        <f>SUM(J9:J25)</f>
        <v>-86924809</v>
      </c>
      <c r="K27" s="92"/>
    </row>
    <row r="28" spans="1:11" ht="23.95" customHeight="1">
      <c r="A28" s="113"/>
      <c r="B28" s="76"/>
      <c r="D28" s="64"/>
      <c r="E28" s="64"/>
      <c r="F28" s="64"/>
      <c r="G28" s="64"/>
      <c r="H28" s="64"/>
      <c r="I28" s="64"/>
      <c r="J28" s="64"/>
      <c r="K28" s="92"/>
    </row>
    <row r="29" spans="1:11" ht="23.95" customHeight="1">
      <c r="A29" s="50" t="s">
        <v>2</v>
      </c>
      <c r="B29" s="76"/>
      <c r="D29" s="64"/>
      <c r="E29" s="64"/>
      <c r="F29" s="64"/>
      <c r="G29" s="64"/>
      <c r="H29" s="64"/>
      <c r="I29" s="64"/>
      <c r="J29" s="64"/>
      <c r="K29" s="92"/>
    </row>
    <row r="30" spans="1:11" ht="23.95" customHeight="1">
      <c r="A30" s="113"/>
      <c r="B30" s="76"/>
      <c r="D30" s="64"/>
      <c r="E30" s="64"/>
      <c r="F30" s="64"/>
      <c r="G30" s="64"/>
      <c r="H30" s="64"/>
      <c r="I30" s="64"/>
      <c r="J30" s="64"/>
      <c r="K30" s="92"/>
    </row>
    <row r="31" spans="1:11" ht="23.95" customHeight="1">
      <c r="A31" s="113"/>
      <c r="B31" s="76"/>
      <c r="D31" s="64"/>
      <c r="E31" s="64"/>
      <c r="F31" s="64"/>
      <c r="G31" s="64"/>
      <c r="H31" s="64"/>
      <c r="I31" s="64"/>
      <c r="J31" s="64"/>
      <c r="K31" s="92"/>
    </row>
    <row r="32" spans="1:11" ht="23.95" customHeight="1">
      <c r="J32" s="92" t="s">
        <v>154</v>
      </c>
    </row>
    <row r="33" spans="1:11" ht="23.95" customHeight="1">
      <c r="A33" s="47" t="s">
        <v>96</v>
      </c>
      <c r="B33" s="76"/>
      <c r="C33" s="76"/>
      <c r="D33" s="76"/>
      <c r="E33" s="76"/>
      <c r="F33" s="76"/>
      <c r="G33" s="76"/>
      <c r="H33" s="93"/>
      <c r="I33" s="93"/>
      <c r="J33" s="93"/>
      <c r="K33" s="93"/>
    </row>
    <row r="34" spans="1:11" ht="23.95" customHeight="1">
      <c r="A34" s="47" t="s">
        <v>8</v>
      </c>
      <c r="B34" s="76"/>
      <c r="C34" s="76"/>
      <c r="G34" s="76"/>
      <c r="H34" s="93"/>
      <c r="I34" s="93"/>
      <c r="J34" s="93"/>
      <c r="K34" s="93"/>
    </row>
    <row r="35" spans="1:11" ht="23.95" customHeight="1">
      <c r="A35" s="47" t="s">
        <v>183</v>
      </c>
      <c r="B35" s="76"/>
      <c r="C35" s="76"/>
      <c r="E35" s="76"/>
      <c r="F35" s="76"/>
      <c r="G35" s="76"/>
      <c r="H35" s="93"/>
      <c r="I35" s="93"/>
      <c r="J35" s="93"/>
      <c r="K35" s="50"/>
    </row>
    <row r="36" spans="1:11" ht="23.95" customHeight="1">
      <c r="A36" s="122" t="s">
        <v>76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53"/>
    </row>
    <row r="37" spans="1:11" ht="23.95" customHeight="1">
      <c r="A37" s="53"/>
      <c r="B37" s="76"/>
      <c r="C37" s="53"/>
      <c r="D37" s="121" t="s">
        <v>14</v>
      </c>
      <c r="E37" s="121"/>
      <c r="F37" s="121"/>
      <c r="G37" s="53"/>
      <c r="H37" s="121" t="s">
        <v>10</v>
      </c>
      <c r="I37" s="121"/>
      <c r="J37" s="121"/>
      <c r="K37" s="58"/>
    </row>
    <row r="38" spans="1:11" ht="23.95" customHeight="1">
      <c r="B38" s="76"/>
      <c r="C38" s="56"/>
      <c r="D38" s="95">
        <v>2568</v>
      </c>
      <c r="E38" s="58"/>
      <c r="F38" s="95">
        <v>2567</v>
      </c>
      <c r="G38" s="58"/>
      <c r="H38" s="95">
        <v>2568</v>
      </c>
      <c r="I38" s="58"/>
      <c r="J38" s="95">
        <v>2567</v>
      </c>
      <c r="K38" s="58"/>
    </row>
    <row r="39" spans="1:11" ht="23.95" customHeight="1">
      <c r="A39" s="101" t="s">
        <v>15</v>
      </c>
      <c r="B39" s="76"/>
      <c r="D39" s="64"/>
      <c r="E39" s="64"/>
      <c r="F39" s="64"/>
      <c r="G39" s="64"/>
      <c r="H39" s="64"/>
      <c r="I39" s="64"/>
      <c r="J39" s="64"/>
      <c r="K39" s="92"/>
    </row>
    <row r="40" spans="1:11" ht="23.95" customHeight="1">
      <c r="A40" s="113" t="s">
        <v>86</v>
      </c>
      <c r="B40" s="76"/>
      <c r="D40" s="64">
        <v>7506001</v>
      </c>
      <c r="E40" s="64"/>
      <c r="F40" s="64">
        <v>8143258</v>
      </c>
      <c r="G40" s="64"/>
      <c r="H40" s="64">
        <v>0</v>
      </c>
      <c r="I40" s="64"/>
      <c r="J40" s="64">
        <v>130332</v>
      </c>
      <c r="K40" s="92"/>
    </row>
    <row r="41" spans="1:11" ht="23.95" customHeight="1">
      <c r="A41" s="113" t="s">
        <v>87</v>
      </c>
      <c r="B41" s="76"/>
      <c r="D41" s="64">
        <v>76797304</v>
      </c>
      <c r="E41" s="64"/>
      <c r="F41" s="64">
        <v>-42707748</v>
      </c>
      <c r="G41" s="64"/>
      <c r="H41" s="64">
        <v>78232504</v>
      </c>
      <c r="I41" s="64"/>
      <c r="J41" s="64">
        <v>-40604440</v>
      </c>
      <c r="K41" s="92"/>
    </row>
    <row r="42" spans="1:11" ht="23.95" customHeight="1">
      <c r="A42" s="113" t="s">
        <v>165</v>
      </c>
      <c r="B42" s="114"/>
      <c r="D42" s="64">
        <v>1049548707</v>
      </c>
      <c r="E42" s="64"/>
      <c r="F42" s="64">
        <v>-1072256000</v>
      </c>
      <c r="G42" s="64"/>
      <c r="H42" s="64">
        <v>1049548707</v>
      </c>
      <c r="I42" s="64"/>
      <c r="J42" s="64">
        <v>-1072256000</v>
      </c>
      <c r="K42" s="92"/>
    </row>
    <row r="43" spans="1:11" ht="23.95" customHeight="1">
      <c r="A43" s="113" t="s">
        <v>220</v>
      </c>
      <c r="B43" s="114"/>
      <c r="D43" s="64">
        <v>-851000000</v>
      </c>
      <c r="E43" s="64"/>
      <c r="F43" s="64">
        <v>0</v>
      </c>
      <c r="G43" s="64"/>
      <c r="H43" s="64">
        <v>-1113167196</v>
      </c>
      <c r="I43" s="64"/>
      <c r="J43" s="64">
        <v>-95400000</v>
      </c>
      <c r="K43" s="92"/>
    </row>
    <row r="44" spans="1:11" ht="23.95" customHeight="1">
      <c r="A44" s="113" t="s">
        <v>139</v>
      </c>
      <c r="B44" s="76"/>
      <c r="D44" s="64">
        <v>7250744</v>
      </c>
      <c r="E44" s="64"/>
      <c r="F44" s="64">
        <v>0</v>
      </c>
      <c r="G44" s="64"/>
      <c r="H44" s="64">
        <v>0</v>
      </c>
      <c r="I44" s="64"/>
      <c r="J44" s="64">
        <v>0</v>
      </c>
      <c r="K44" s="92"/>
    </row>
    <row r="45" spans="1:11" ht="23.95" customHeight="1">
      <c r="A45" s="113" t="s">
        <v>116</v>
      </c>
      <c r="B45" s="76"/>
      <c r="D45" s="64">
        <v>453900</v>
      </c>
      <c r="E45" s="64"/>
      <c r="F45" s="64">
        <v>-40509251</v>
      </c>
      <c r="G45" s="64"/>
      <c r="H45" s="64">
        <v>0</v>
      </c>
      <c r="I45" s="64"/>
      <c r="J45" s="64">
        <v>0</v>
      </c>
      <c r="K45" s="92"/>
    </row>
    <row r="46" spans="1:11" ht="23.95" customHeight="1">
      <c r="A46" s="113" t="s">
        <v>85</v>
      </c>
      <c r="B46" s="76"/>
      <c r="D46" s="64">
        <v>-15256153</v>
      </c>
      <c r="E46" s="64"/>
      <c r="F46" s="64">
        <v>-41951465</v>
      </c>
      <c r="H46" s="64">
        <v>22590442</v>
      </c>
      <c r="I46" s="50"/>
      <c r="J46" s="64">
        <v>-7900293</v>
      </c>
      <c r="K46" s="92"/>
    </row>
    <row r="47" spans="1:11" ht="23.95" customHeight="1">
      <c r="A47" s="113" t="s">
        <v>215</v>
      </c>
      <c r="B47" s="76"/>
      <c r="D47" s="64">
        <v>47791014</v>
      </c>
      <c r="E47" s="64"/>
      <c r="F47" s="64">
        <v>35931939</v>
      </c>
      <c r="G47" s="64"/>
      <c r="H47" s="64">
        <v>0</v>
      </c>
      <c r="I47" s="64"/>
      <c r="J47" s="64">
        <v>0</v>
      </c>
      <c r="K47" s="92"/>
    </row>
    <row r="48" spans="1:11" ht="23.95" customHeight="1">
      <c r="A48" s="113" t="s">
        <v>140</v>
      </c>
      <c r="B48" s="76"/>
      <c r="D48" s="64">
        <v>-2247269</v>
      </c>
      <c r="E48" s="70"/>
      <c r="F48" s="64">
        <v>-2918927</v>
      </c>
      <c r="G48" s="70"/>
      <c r="H48" s="64">
        <v>3226823</v>
      </c>
      <c r="I48" s="70"/>
      <c r="J48" s="64">
        <v>3109850</v>
      </c>
      <c r="K48" s="92"/>
    </row>
    <row r="49" spans="1:11" ht="23.95" customHeight="1">
      <c r="A49" s="101" t="s">
        <v>13</v>
      </c>
      <c r="B49" s="76"/>
      <c r="D49" s="64"/>
      <c r="E49" s="70"/>
      <c r="F49" s="64"/>
      <c r="G49" s="70"/>
      <c r="H49" s="64"/>
      <c r="I49" s="70"/>
      <c r="J49" s="64"/>
      <c r="K49" s="92"/>
    </row>
    <row r="50" spans="1:11" ht="23.95" customHeight="1">
      <c r="A50" s="113" t="s">
        <v>174</v>
      </c>
      <c r="B50" s="76"/>
      <c r="D50" s="64">
        <v>4791691</v>
      </c>
      <c r="E50" s="70"/>
      <c r="F50" s="64">
        <v>0</v>
      </c>
      <c r="G50" s="70"/>
      <c r="H50" s="64">
        <v>4643972</v>
      </c>
      <c r="I50" s="70"/>
      <c r="J50" s="64">
        <v>0</v>
      </c>
      <c r="K50" s="92"/>
    </row>
    <row r="51" spans="1:11" ht="23.95" customHeight="1">
      <c r="A51" s="113" t="s">
        <v>213</v>
      </c>
      <c r="B51" s="76"/>
      <c r="D51" s="64">
        <v>-2232333</v>
      </c>
      <c r="E51" s="70"/>
      <c r="F51" s="64">
        <v>0</v>
      </c>
      <c r="G51" s="70"/>
      <c r="H51" s="64">
        <v>-2232333</v>
      </c>
      <c r="I51" s="70"/>
      <c r="J51" s="64">
        <v>0</v>
      </c>
      <c r="K51" s="92"/>
    </row>
    <row r="52" spans="1:11" ht="23.95" customHeight="1">
      <c r="A52" s="113" t="s">
        <v>84</v>
      </c>
      <c r="B52" s="76"/>
      <c r="D52" s="64">
        <v>-31176142</v>
      </c>
      <c r="E52" s="70"/>
      <c r="F52" s="64">
        <v>3305217</v>
      </c>
      <c r="G52" s="70"/>
      <c r="H52" s="64">
        <v>-24074251</v>
      </c>
      <c r="I52" s="70"/>
      <c r="J52" s="64">
        <v>-3577442</v>
      </c>
      <c r="K52" s="92"/>
    </row>
    <row r="53" spans="1:11" ht="23.95" customHeight="1">
      <c r="A53" s="113" t="s">
        <v>83</v>
      </c>
      <c r="B53" s="76"/>
      <c r="D53" s="77">
        <v>-11947394</v>
      </c>
      <c r="E53" s="64"/>
      <c r="F53" s="77">
        <v>-2135241</v>
      </c>
      <c r="G53" s="64"/>
      <c r="H53" s="109">
        <v>-10048754</v>
      </c>
      <c r="I53" s="64"/>
      <c r="J53" s="109">
        <v>-569636</v>
      </c>
      <c r="K53" s="92"/>
    </row>
    <row r="54" spans="1:11" ht="23.95" customHeight="1">
      <c r="A54" s="101" t="s">
        <v>216</v>
      </c>
      <c r="B54" s="76"/>
      <c r="D54" s="70">
        <f>SUM(D40:D53)+D27</f>
        <v>163185804</v>
      </c>
      <c r="E54" s="64"/>
      <c r="F54" s="70">
        <f>SUM(F40:F53)+F27</f>
        <v>-1249417948</v>
      </c>
      <c r="G54" s="64"/>
      <c r="H54" s="70">
        <f>SUM(H40:H53)+H27</f>
        <v>-112776210</v>
      </c>
      <c r="I54" s="64"/>
      <c r="J54" s="70">
        <f>SUM(J40:J53)+J27</f>
        <v>-1303992438</v>
      </c>
      <c r="K54" s="92"/>
    </row>
    <row r="55" spans="1:11" ht="23.95" customHeight="1">
      <c r="A55" s="101" t="s">
        <v>81</v>
      </c>
      <c r="B55" s="76"/>
      <c r="D55" s="64">
        <v>440349283</v>
      </c>
      <c r="E55" s="64"/>
      <c r="F55" s="64">
        <v>34446856</v>
      </c>
      <c r="G55" s="64"/>
      <c r="H55" s="64">
        <v>439923377</v>
      </c>
      <c r="I55" s="64"/>
      <c r="J55" s="64">
        <v>24956465</v>
      </c>
      <c r="K55" s="92"/>
    </row>
    <row r="56" spans="1:11" ht="23.95" customHeight="1">
      <c r="A56" s="101" t="s">
        <v>82</v>
      </c>
      <c r="B56" s="76"/>
      <c r="D56" s="64">
        <v>-34776471</v>
      </c>
      <c r="E56" s="64"/>
      <c r="F56" s="64">
        <v>-36022538</v>
      </c>
      <c r="G56" s="64"/>
      <c r="H56" s="64">
        <v>-31974419</v>
      </c>
      <c r="I56" s="64"/>
      <c r="J56" s="64">
        <v>-33588134</v>
      </c>
    </row>
    <row r="57" spans="1:11" ht="23.95" customHeight="1">
      <c r="A57" s="101" t="s">
        <v>117</v>
      </c>
      <c r="B57" s="76"/>
      <c r="D57" s="77">
        <v>0</v>
      </c>
      <c r="E57" s="64"/>
      <c r="F57" s="77">
        <v>841539</v>
      </c>
      <c r="G57" s="64"/>
      <c r="H57" s="77">
        <v>0</v>
      </c>
      <c r="I57" s="64"/>
      <c r="J57" s="77">
        <v>0</v>
      </c>
    </row>
    <row r="58" spans="1:11" ht="23.95" customHeight="1">
      <c r="A58" s="102" t="s">
        <v>209</v>
      </c>
      <c r="B58" s="76"/>
      <c r="D58" s="77">
        <f>SUM(D54:D57)</f>
        <v>568758616</v>
      </c>
      <c r="E58" s="64"/>
      <c r="F58" s="77">
        <f>SUM(F54:F57)</f>
        <v>-1250152091</v>
      </c>
      <c r="G58" s="64"/>
      <c r="H58" s="77">
        <f>SUM(H54:H57)</f>
        <v>295172748</v>
      </c>
      <c r="I58" s="64"/>
      <c r="J58" s="77">
        <f>SUM(J54:J57)</f>
        <v>-1312624107</v>
      </c>
    </row>
    <row r="59" spans="1:11" ht="23.95" customHeight="1">
      <c r="A59" s="115"/>
      <c r="B59" s="76"/>
      <c r="D59" s="62"/>
      <c r="F59" s="62"/>
      <c r="K59" s="58"/>
    </row>
    <row r="60" spans="1:11" ht="23.95" customHeight="1">
      <c r="A60" s="50" t="s">
        <v>2</v>
      </c>
      <c r="B60" s="76"/>
      <c r="H60" s="93"/>
      <c r="J60" s="93"/>
    </row>
    <row r="61" spans="1:11" ht="23.95" customHeight="1">
      <c r="B61" s="76"/>
      <c r="H61" s="93"/>
      <c r="J61" s="93"/>
    </row>
    <row r="62" spans="1:11" ht="23.95" customHeight="1">
      <c r="B62" s="76"/>
      <c r="H62" s="93"/>
      <c r="J62" s="93"/>
    </row>
    <row r="63" spans="1:11" ht="23.95" customHeight="1">
      <c r="B63" s="76"/>
      <c r="H63" s="93"/>
      <c r="J63" s="93"/>
    </row>
    <row r="64" spans="1:11" ht="23.95" customHeight="1">
      <c r="B64" s="76"/>
      <c r="H64" s="93"/>
      <c r="J64" s="93"/>
    </row>
    <row r="65" spans="1:11" ht="23.95" customHeight="1">
      <c r="J65" s="92" t="s">
        <v>154</v>
      </c>
    </row>
    <row r="66" spans="1:11" ht="23.95" customHeight="1">
      <c r="A66" s="47" t="s">
        <v>96</v>
      </c>
      <c r="B66" s="76"/>
      <c r="C66" s="76"/>
      <c r="D66" s="76"/>
      <c r="E66" s="76"/>
      <c r="F66" s="76"/>
      <c r="G66" s="76"/>
      <c r="H66" s="93"/>
      <c r="I66" s="93"/>
      <c r="J66" s="93"/>
      <c r="K66" s="92"/>
    </row>
    <row r="67" spans="1:11" ht="23.95" customHeight="1">
      <c r="A67" s="47" t="s">
        <v>8</v>
      </c>
      <c r="B67" s="76"/>
      <c r="C67" s="76"/>
      <c r="D67" s="94"/>
      <c r="E67" s="76"/>
      <c r="F67" s="76"/>
      <c r="G67" s="76"/>
      <c r="H67" s="93"/>
      <c r="I67" s="93"/>
      <c r="J67" s="93"/>
      <c r="K67" s="92"/>
    </row>
    <row r="68" spans="1:11" ht="23.95" customHeight="1">
      <c r="A68" s="47" t="s">
        <v>183</v>
      </c>
      <c r="B68" s="76"/>
      <c r="C68" s="76"/>
      <c r="D68" s="63"/>
      <c r="E68" s="76"/>
      <c r="F68" s="76"/>
      <c r="G68" s="76"/>
      <c r="H68" s="93"/>
      <c r="I68" s="93"/>
      <c r="J68" s="93"/>
      <c r="K68" s="50"/>
    </row>
    <row r="69" spans="1:11" ht="23.95" customHeight="1">
      <c r="A69" s="122" t="s">
        <v>76</v>
      </c>
      <c r="B69" s="122"/>
      <c r="C69" s="122"/>
      <c r="D69" s="122"/>
      <c r="E69" s="122"/>
      <c r="F69" s="122"/>
      <c r="G69" s="122"/>
      <c r="H69" s="122"/>
      <c r="I69" s="122"/>
      <c r="J69" s="122"/>
      <c r="K69" s="53"/>
    </row>
    <row r="70" spans="1:11" ht="23.95" customHeight="1">
      <c r="A70" s="53"/>
      <c r="B70" s="76"/>
      <c r="C70" s="53"/>
      <c r="D70" s="121" t="s">
        <v>14</v>
      </c>
      <c r="E70" s="121"/>
      <c r="F70" s="121"/>
      <c r="G70" s="53"/>
      <c r="H70" s="121" t="s">
        <v>10</v>
      </c>
      <c r="I70" s="121"/>
      <c r="J70" s="121"/>
      <c r="K70" s="58"/>
    </row>
    <row r="71" spans="1:11" ht="23.95" customHeight="1">
      <c r="B71" s="76"/>
      <c r="C71" s="56"/>
      <c r="D71" s="95">
        <v>2568</v>
      </c>
      <c r="E71" s="58"/>
      <c r="F71" s="95">
        <v>2567</v>
      </c>
      <c r="G71" s="58"/>
      <c r="H71" s="95">
        <v>2568</v>
      </c>
      <c r="I71" s="58"/>
      <c r="J71" s="95">
        <v>2567</v>
      </c>
      <c r="K71" s="58"/>
    </row>
    <row r="72" spans="1:11" ht="23.95" customHeight="1">
      <c r="A72" s="102" t="s">
        <v>5</v>
      </c>
      <c r="B72" s="76"/>
      <c r="G72" s="58"/>
      <c r="H72" s="116"/>
      <c r="I72" s="58"/>
      <c r="J72" s="116"/>
      <c r="K72" s="92"/>
    </row>
    <row r="73" spans="1:11" ht="23.95" customHeight="1">
      <c r="A73" s="113" t="s">
        <v>189</v>
      </c>
      <c r="B73" s="76"/>
      <c r="G73" s="58"/>
      <c r="H73" s="116"/>
      <c r="I73" s="58"/>
      <c r="J73" s="116"/>
      <c r="K73" s="92"/>
    </row>
    <row r="74" spans="1:11" ht="23.95" customHeight="1">
      <c r="A74" s="113" t="s">
        <v>144</v>
      </c>
      <c r="B74" s="76"/>
      <c r="D74" s="108">
        <v>20435119</v>
      </c>
      <c r="F74" s="108">
        <v>1393682146</v>
      </c>
      <c r="G74" s="64"/>
      <c r="H74" s="64">
        <v>20435119</v>
      </c>
      <c r="I74" s="64"/>
      <c r="J74" s="64">
        <v>1252538103</v>
      </c>
      <c r="K74" s="92"/>
    </row>
    <row r="75" spans="1:11" ht="23.95" customHeight="1">
      <c r="A75" s="113" t="s">
        <v>149</v>
      </c>
      <c r="B75" s="76"/>
      <c r="D75" s="108"/>
      <c r="F75" s="108"/>
      <c r="G75" s="64"/>
      <c r="H75" s="64"/>
      <c r="I75" s="64"/>
      <c r="J75" s="64"/>
      <c r="K75" s="92"/>
    </row>
    <row r="76" spans="1:11" ht="23.95" customHeight="1">
      <c r="A76" s="113" t="s">
        <v>144</v>
      </c>
      <c r="B76" s="76"/>
      <c r="D76" s="64">
        <v>-837285273</v>
      </c>
      <c r="F76" s="64">
        <v>-1313078456</v>
      </c>
      <c r="G76" s="64"/>
      <c r="H76" s="64">
        <v>-777851152</v>
      </c>
      <c r="I76" s="64"/>
      <c r="J76" s="64">
        <v>-1146091099</v>
      </c>
      <c r="K76" s="92"/>
    </row>
    <row r="77" spans="1:11" ht="23.95" customHeight="1">
      <c r="A77" s="113" t="s">
        <v>214</v>
      </c>
      <c r="B77" s="114"/>
      <c r="D77" s="64">
        <v>500000</v>
      </c>
      <c r="E77" s="64"/>
      <c r="F77" s="64">
        <v>0</v>
      </c>
      <c r="G77" s="64"/>
      <c r="H77" s="64">
        <v>0</v>
      </c>
      <c r="I77" s="64"/>
      <c r="J77" s="64">
        <v>0</v>
      </c>
      <c r="K77" s="92"/>
    </row>
    <row r="78" spans="1:11" ht="23.95" customHeight="1">
      <c r="A78" s="113" t="s">
        <v>176</v>
      </c>
      <c r="B78" s="76"/>
      <c r="D78" s="64">
        <v>-21000000</v>
      </c>
      <c r="F78" s="64">
        <v>-9901149</v>
      </c>
      <c r="G78" s="64"/>
      <c r="H78" s="64">
        <v>0</v>
      </c>
      <c r="I78" s="64"/>
      <c r="J78" s="64">
        <v>-9901149</v>
      </c>
      <c r="K78" s="92"/>
    </row>
    <row r="79" spans="1:11" ht="23.95" customHeight="1">
      <c r="A79" s="113" t="s">
        <v>145</v>
      </c>
      <c r="B79" s="114"/>
      <c r="D79" s="64">
        <v>-190563793</v>
      </c>
      <c r="E79" s="64"/>
      <c r="F79" s="64">
        <v>-7331762</v>
      </c>
      <c r="G79" s="64"/>
      <c r="H79" s="64">
        <v>-3403793</v>
      </c>
      <c r="I79" s="64"/>
      <c r="J79" s="64">
        <v>-7331762</v>
      </c>
      <c r="K79" s="92"/>
    </row>
    <row r="80" spans="1:11" ht="23.95" customHeight="1">
      <c r="A80" s="113" t="s">
        <v>204</v>
      </c>
      <c r="B80" s="114"/>
      <c r="D80" s="64">
        <v>217800000</v>
      </c>
      <c r="E80" s="64"/>
      <c r="F80" s="64">
        <v>0</v>
      </c>
      <c r="G80" s="64"/>
      <c r="H80" s="64">
        <v>217800000</v>
      </c>
      <c r="I80" s="64"/>
      <c r="J80" s="64">
        <v>0</v>
      </c>
      <c r="K80" s="92"/>
    </row>
    <row r="81" spans="1:11" ht="23.95" customHeight="1">
      <c r="A81" s="113" t="s">
        <v>146</v>
      </c>
      <c r="B81" s="76"/>
      <c r="D81" s="64">
        <v>0</v>
      </c>
      <c r="E81" s="64"/>
      <c r="F81" s="64">
        <v>0</v>
      </c>
      <c r="G81" s="64"/>
      <c r="H81" s="64">
        <v>0</v>
      </c>
      <c r="I81" s="64"/>
      <c r="J81" s="64">
        <v>1040980</v>
      </c>
      <c r="K81" s="92"/>
    </row>
    <row r="82" spans="1:11" ht="23.95" customHeight="1">
      <c r="A82" s="113" t="s">
        <v>147</v>
      </c>
      <c r="B82" s="76"/>
      <c r="D82" s="64">
        <v>-1181379</v>
      </c>
      <c r="E82" s="64"/>
      <c r="F82" s="64">
        <v>-4025512</v>
      </c>
      <c r="G82" s="64"/>
      <c r="H82" s="64">
        <v>-430627</v>
      </c>
      <c r="I82" s="64"/>
      <c r="J82" s="64">
        <v>-2492611</v>
      </c>
      <c r="K82" s="92"/>
    </row>
    <row r="83" spans="1:11" ht="23.95" customHeight="1">
      <c r="A83" s="113" t="s">
        <v>148</v>
      </c>
      <c r="B83" s="114"/>
      <c r="D83" s="64">
        <v>-24332750</v>
      </c>
      <c r="E83" s="64"/>
      <c r="F83" s="64">
        <v>-7080065</v>
      </c>
      <c r="G83" s="64"/>
      <c r="H83" s="64">
        <v>0</v>
      </c>
      <c r="I83" s="64"/>
      <c r="J83" s="64">
        <v>-2074064</v>
      </c>
      <c r="K83" s="92"/>
    </row>
    <row r="84" spans="1:11" ht="23.95" customHeight="1">
      <c r="A84" s="113" t="s">
        <v>217</v>
      </c>
      <c r="B84" s="114"/>
      <c r="D84" s="64">
        <v>32727953</v>
      </c>
      <c r="E84" s="64"/>
      <c r="F84" s="64">
        <v>131806804</v>
      </c>
      <c r="G84" s="64"/>
      <c r="H84" s="64">
        <v>26729933</v>
      </c>
      <c r="I84" s="64"/>
      <c r="J84" s="64">
        <v>131341410</v>
      </c>
      <c r="K84" s="92"/>
    </row>
    <row r="85" spans="1:11" ht="23.95" customHeight="1">
      <c r="A85" s="113" t="s">
        <v>190</v>
      </c>
      <c r="B85" s="114"/>
      <c r="D85" s="77">
        <v>19320240</v>
      </c>
      <c r="E85" s="64"/>
      <c r="F85" s="77">
        <v>45080560</v>
      </c>
      <c r="G85" s="64"/>
      <c r="H85" s="77">
        <v>19320240</v>
      </c>
      <c r="I85" s="64"/>
      <c r="J85" s="77">
        <v>45080560</v>
      </c>
      <c r="K85" s="92"/>
    </row>
    <row r="86" spans="1:11" ht="23.95" customHeight="1">
      <c r="A86" s="102" t="s">
        <v>210</v>
      </c>
      <c r="B86" s="114"/>
      <c r="D86" s="77">
        <f>SUM(D74:D85)</f>
        <v>-783579883</v>
      </c>
      <c r="E86" s="64"/>
      <c r="F86" s="77">
        <f>SUM(F74:F85)</f>
        <v>229152566</v>
      </c>
      <c r="G86" s="64"/>
      <c r="H86" s="77">
        <f>SUM(H74:H85)</f>
        <v>-497400280</v>
      </c>
      <c r="I86" s="64"/>
      <c r="J86" s="77">
        <f>SUM(J74:J85)</f>
        <v>262110368</v>
      </c>
      <c r="K86" s="92"/>
    </row>
    <row r="87" spans="1:11" ht="23.95" customHeight="1">
      <c r="A87" s="102" t="s">
        <v>6</v>
      </c>
      <c r="B87" s="76"/>
      <c r="D87" s="64"/>
      <c r="E87" s="64"/>
      <c r="F87" s="64"/>
      <c r="G87" s="64"/>
      <c r="H87" s="64"/>
      <c r="I87" s="64"/>
      <c r="J87" s="64"/>
      <c r="K87" s="92"/>
    </row>
    <row r="88" spans="1:11" ht="23.95" customHeight="1">
      <c r="A88" s="113" t="s">
        <v>142</v>
      </c>
      <c r="B88" s="76"/>
      <c r="D88" s="64">
        <v>0</v>
      </c>
      <c r="E88" s="64"/>
      <c r="F88" s="64">
        <v>965039679</v>
      </c>
      <c r="G88" s="64"/>
      <c r="H88" s="64">
        <v>0</v>
      </c>
      <c r="I88" s="64"/>
      <c r="J88" s="64">
        <v>965039679</v>
      </c>
      <c r="K88" s="92"/>
    </row>
    <row r="89" spans="1:11" ht="23.95" customHeight="1">
      <c r="A89" s="113" t="s">
        <v>191</v>
      </c>
      <c r="B89" s="76"/>
      <c r="D89" s="64">
        <v>-8153938</v>
      </c>
      <c r="E89" s="64"/>
      <c r="F89" s="64">
        <v>-8474748</v>
      </c>
      <c r="G89" s="64"/>
      <c r="H89" s="64">
        <v>-8126461</v>
      </c>
      <c r="I89" s="64"/>
      <c r="J89" s="64">
        <v>-8309880</v>
      </c>
      <c r="K89" s="92"/>
    </row>
    <row r="90" spans="1:11" ht="23.95" customHeight="1">
      <c r="A90" s="113" t="s">
        <v>162</v>
      </c>
      <c r="B90" s="76"/>
      <c r="D90" s="77">
        <v>0</v>
      </c>
      <c r="E90" s="64"/>
      <c r="F90" s="77">
        <v>-6188</v>
      </c>
      <c r="G90" s="64"/>
      <c r="H90" s="77">
        <v>0</v>
      </c>
      <c r="I90" s="64"/>
      <c r="J90" s="77">
        <v>-6188</v>
      </c>
      <c r="K90" s="92"/>
    </row>
    <row r="91" spans="1:11" ht="23.95" customHeight="1">
      <c r="A91" s="102" t="s">
        <v>211</v>
      </c>
      <c r="B91" s="76"/>
      <c r="D91" s="77">
        <f>SUM(D88:D90)</f>
        <v>-8153938</v>
      </c>
      <c r="E91" s="64"/>
      <c r="F91" s="77">
        <f>SUM(F88:F90)</f>
        <v>956558743</v>
      </c>
      <c r="G91" s="64"/>
      <c r="H91" s="77">
        <f>SUM(H88:H90)</f>
        <v>-8126461</v>
      </c>
      <c r="I91" s="64"/>
      <c r="J91" s="77">
        <f>SUM(J88:J90)</f>
        <v>956723611</v>
      </c>
      <c r="K91" s="92"/>
    </row>
    <row r="92" spans="1:11" ht="23.95" customHeight="1">
      <c r="A92" s="102" t="s">
        <v>192</v>
      </c>
      <c r="B92" s="76"/>
      <c r="D92" s="64">
        <f>SUM(D58+D86+D91)</f>
        <v>-222975205</v>
      </c>
      <c r="E92" s="64"/>
      <c r="F92" s="64">
        <f>SUM(F58+F86+F91)</f>
        <v>-64440782</v>
      </c>
      <c r="G92" s="64"/>
      <c r="H92" s="64">
        <f>SUM(H58+H86+H91)</f>
        <v>-210353993</v>
      </c>
      <c r="I92" s="64"/>
      <c r="J92" s="64">
        <f>SUM(J58+J86+J91)</f>
        <v>-93790128</v>
      </c>
      <c r="K92" s="92"/>
    </row>
    <row r="93" spans="1:11" ht="23.95" customHeight="1">
      <c r="A93" s="101" t="s">
        <v>218</v>
      </c>
      <c r="B93" s="76"/>
      <c r="D93" s="64">
        <v>-1000241</v>
      </c>
      <c r="E93" s="64"/>
      <c r="F93" s="64">
        <v>0</v>
      </c>
      <c r="G93" s="64"/>
      <c r="H93" s="64">
        <v>-16101</v>
      </c>
      <c r="I93" s="64"/>
      <c r="J93" s="64">
        <v>0</v>
      </c>
      <c r="K93" s="92"/>
    </row>
    <row r="94" spans="1:11" ht="23.95" customHeight="1">
      <c r="A94" s="101" t="s">
        <v>163</v>
      </c>
      <c r="B94" s="76"/>
      <c r="D94" s="77">
        <f>BS!F11</f>
        <v>591524584</v>
      </c>
      <c r="E94" s="64"/>
      <c r="F94" s="77">
        <v>437515609</v>
      </c>
      <c r="G94" s="64"/>
      <c r="H94" s="77">
        <f>BS!J11</f>
        <v>415937933</v>
      </c>
      <c r="I94" s="64"/>
      <c r="J94" s="77">
        <v>192322712</v>
      </c>
      <c r="K94" s="92"/>
    </row>
    <row r="95" spans="1:11" ht="23.95" customHeight="1" thickBot="1">
      <c r="A95" s="102" t="s">
        <v>193</v>
      </c>
      <c r="B95" s="59"/>
      <c r="D95" s="81">
        <f>SUM(D92:D94)</f>
        <v>367549138</v>
      </c>
      <c r="E95" s="64"/>
      <c r="F95" s="81">
        <f>SUM(F92:F94)</f>
        <v>373074827</v>
      </c>
      <c r="G95" s="64"/>
      <c r="H95" s="81">
        <f>SUM(H92:H94)</f>
        <v>205567839</v>
      </c>
      <c r="I95" s="64"/>
      <c r="J95" s="81">
        <f>SUM(J92:J94)</f>
        <v>98532584</v>
      </c>
      <c r="K95" s="92"/>
    </row>
    <row r="96" spans="1:11" ht="23.95" customHeight="1" thickTop="1">
      <c r="A96" s="117"/>
      <c r="B96" s="76"/>
      <c r="D96" s="64">
        <f>SUM(D95-BS!D11)</f>
        <v>0</v>
      </c>
      <c r="E96" s="64"/>
      <c r="F96" s="64"/>
      <c r="G96" s="64"/>
      <c r="H96" s="64">
        <f>SUM(H95-[1]BS!H11)</f>
        <v>0</v>
      </c>
      <c r="I96" s="64"/>
      <c r="J96" s="64"/>
      <c r="K96" s="92"/>
    </row>
    <row r="97" spans="1:16" ht="23.95" customHeight="1">
      <c r="A97" s="118" t="s">
        <v>93</v>
      </c>
      <c r="B97" s="76"/>
      <c r="D97" s="64"/>
      <c r="E97" s="64"/>
      <c r="F97" s="64"/>
      <c r="G97" s="64"/>
      <c r="H97" s="64"/>
      <c r="I97" s="64"/>
      <c r="J97" s="64"/>
      <c r="K97" s="92"/>
    </row>
    <row r="98" spans="1:16" ht="23.95" customHeight="1">
      <c r="A98" s="102" t="s">
        <v>49</v>
      </c>
      <c r="B98" s="76"/>
    </row>
    <row r="99" spans="1:16" ht="23.95" customHeight="1">
      <c r="A99" s="113" t="s">
        <v>224</v>
      </c>
      <c r="D99" s="70"/>
      <c r="E99" s="70"/>
      <c r="F99" s="70"/>
      <c r="G99" s="70"/>
      <c r="H99" s="70"/>
      <c r="I99" s="70"/>
      <c r="J99" s="70"/>
      <c r="N99" s="119"/>
      <c r="P99" s="119"/>
    </row>
    <row r="100" spans="1:16" ht="23.95" customHeight="1">
      <c r="A100" s="113" t="s">
        <v>212</v>
      </c>
      <c r="D100" s="64">
        <v>-46985254</v>
      </c>
      <c r="E100" s="70"/>
      <c r="F100" s="64">
        <v>9299775</v>
      </c>
      <c r="G100" s="70"/>
      <c r="H100" s="64">
        <v>-47492819</v>
      </c>
      <c r="I100" s="64"/>
      <c r="J100" s="64">
        <v>9104432</v>
      </c>
      <c r="N100" s="119"/>
      <c r="P100" s="119"/>
    </row>
    <row r="101" spans="1:16" ht="23.95" customHeight="1">
      <c r="A101" s="113" t="s">
        <v>118</v>
      </c>
      <c r="D101" s="64">
        <v>0</v>
      </c>
      <c r="F101" s="64">
        <v>159000</v>
      </c>
      <c r="H101" s="64">
        <v>0</v>
      </c>
      <c r="I101" s="64"/>
      <c r="J101" s="64">
        <v>0</v>
      </c>
    </row>
    <row r="102" spans="1:16" ht="23.95" customHeight="1">
      <c r="A102" s="113" t="s">
        <v>164</v>
      </c>
      <c r="D102" s="64">
        <v>709240</v>
      </c>
      <c r="F102" s="64">
        <v>0</v>
      </c>
      <c r="H102" s="64">
        <v>709240</v>
      </c>
      <c r="I102" s="64"/>
      <c r="J102" s="64">
        <v>0</v>
      </c>
    </row>
    <row r="103" spans="1:16" ht="23.95" customHeight="1">
      <c r="A103" s="113" t="s">
        <v>143</v>
      </c>
      <c r="D103" s="64">
        <v>4900000</v>
      </c>
      <c r="F103" s="64">
        <v>1419000</v>
      </c>
      <c r="H103" s="64">
        <v>0</v>
      </c>
      <c r="I103" s="64"/>
      <c r="J103" s="64">
        <v>0</v>
      </c>
    </row>
    <row r="104" spans="1:16" ht="23.95" customHeight="1">
      <c r="A104" s="113" t="s">
        <v>173</v>
      </c>
      <c r="D104" s="64">
        <v>16528616</v>
      </c>
      <c r="F104" s="64">
        <v>5720000</v>
      </c>
      <c r="H104" s="64">
        <v>0</v>
      </c>
      <c r="I104" s="64"/>
      <c r="J104" s="64">
        <v>0</v>
      </c>
    </row>
    <row r="105" spans="1:16" ht="23.95" customHeight="1">
      <c r="A105" s="113"/>
      <c r="D105" s="64"/>
      <c r="F105" s="64"/>
      <c r="H105" s="64"/>
      <c r="I105" s="64"/>
      <c r="J105" s="64"/>
    </row>
    <row r="106" spans="1:16" ht="23.95" customHeight="1">
      <c r="A106" s="50" t="s">
        <v>2</v>
      </c>
      <c r="D106" s="64"/>
      <c r="E106" s="64"/>
      <c r="F106" s="64"/>
      <c r="G106" s="64"/>
      <c r="H106" s="64"/>
      <c r="I106" s="64"/>
      <c r="J106" s="64"/>
    </row>
    <row r="107" spans="1:16" ht="23.95" customHeight="1">
      <c r="D107" s="64"/>
      <c r="E107" s="64"/>
      <c r="F107" s="64"/>
      <c r="G107" s="64"/>
    </row>
  </sheetData>
  <mergeCells count="9">
    <mergeCell ref="A69:J69"/>
    <mergeCell ref="D70:F70"/>
    <mergeCell ref="H70:J70"/>
    <mergeCell ref="A5:J5"/>
    <mergeCell ref="D6:F6"/>
    <mergeCell ref="H6:J6"/>
    <mergeCell ref="A36:J36"/>
    <mergeCell ref="D37:F37"/>
    <mergeCell ref="H37:J37"/>
  </mergeCells>
  <printOptions gridLinesSet="0"/>
  <pageMargins left="0.86614173228346458" right="0.47244094488188981" top="0.86614173228346458" bottom="0" header="0.19685039370078741" footer="0.19685039370078741"/>
  <pageSetup paperSize="9" scale="72" orientation="portrait" r:id="rId1"/>
  <headerFooter alignWithMargins="0"/>
  <rowBreaks count="3" manualBreakCount="3">
    <brk id="31" max="16383" man="1"/>
    <brk id="64" max="16383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1EFF3-3689-4702-8AD4-8C76CB54D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25F09-C29B-48A4-AB81-011B7222DACD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44b69b72-6ab1-414f-9bf9-b857d97eb7b8"/>
    <ds:schemaRef ds:uri="787381c6-a71a-47e1-995e-85b855b62e99"/>
  </ds:schemaRefs>
</ds:datastoreItem>
</file>

<file path=customXml/itemProps3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2025-08-05T08:38:56Z</cp:lastPrinted>
  <dcterms:created xsi:type="dcterms:W3CDTF">1999-07-15T07:59:22Z</dcterms:created>
  <dcterms:modified xsi:type="dcterms:W3CDTF">2025-08-13T07:19:49Z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