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L:\ABAS-Listed\Noble Development Public Company Limited\Noble Development_June2025 (Q2)\"/>
    </mc:Choice>
  </mc:AlternateContent>
  <xr:revisionPtr revIDLastSave="0" documentId="13_ncr:1_{7764DEDE-CD09-4A95-A5A5-3A36665C338B}" xr6:coauthVersionLast="47" xr6:coauthVersionMax="47" xr10:uidLastSave="{00000000-0000-0000-0000-000000000000}"/>
  <bookViews>
    <workbookView xWindow="-120" yWindow="-120" windowWidth="21840" windowHeight="13020" tabRatio="653" activeTab="5" xr2:uid="{E08CEE4D-FEFF-49A1-90EE-A9A860E2CB67}"/>
  </bookViews>
  <sheets>
    <sheet name="2-4" sheetId="1" r:id="rId1"/>
    <sheet name="P&amp;L 5-6(3M)" sheetId="2" r:id="rId2"/>
    <sheet name="P&amp;L 7-8(6M)" sheetId="6" r:id="rId3"/>
    <sheet name="9" sheetId="3" r:id="rId4"/>
    <sheet name="10" sheetId="4" r:id="rId5"/>
    <sheet name="11-13" sheetId="5" r:id="rId6"/>
  </sheets>
  <externalReferences>
    <externalReference r:id="rId7"/>
  </externalReferences>
  <definedNames>
    <definedName name="_xlnm.Print_Area" localSheetId="5">'11-13'!$A$1:$M$198</definedName>
    <definedName name="_xlnm.Print_Area" localSheetId="3">'9'!$A$1:$W$46</definedName>
    <definedName name="_xlnm.Print_Titles">'[1]q1-2003'!$C$1:$F$65536,'[1]q1-2003'!$A$1:$IV$2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G30" i="1"/>
  <c r="I30" i="1"/>
  <c r="K30" i="1"/>
  <c r="E53" i="1"/>
  <c r="E55" i="1" s="1"/>
  <c r="G53" i="1"/>
  <c r="G55" i="1" s="1"/>
  <c r="I53" i="1"/>
  <c r="I55" i="1" s="1"/>
  <c r="K53" i="1"/>
  <c r="K55" i="1" s="1"/>
  <c r="A62" i="1"/>
  <c r="E88" i="1"/>
  <c r="E101" i="1" s="1"/>
  <c r="G88" i="1"/>
  <c r="I88" i="1"/>
  <c r="K88" i="1"/>
  <c r="E99" i="1"/>
  <c r="G99" i="1"/>
  <c r="G101" i="1" s="1"/>
  <c r="G145" i="1" s="1"/>
  <c r="I99" i="1"/>
  <c r="I101" i="1" s="1"/>
  <c r="I145" i="1" s="1"/>
  <c r="K99" i="1"/>
  <c r="K101" i="1" s="1"/>
  <c r="K145" i="1" s="1"/>
  <c r="A110" i="1"/>
  <c r="A113" i="1"/>
  <c r="E140" i="1"/>
  <c r="E143" i="1" s="1"/>
  <c r="G140" i="1"/>
  <c r="I140" i="1"/>
  <c r="K140" i="1"/>
  <c r="G143" i="1"/>
  <c r="I143" i="1"/>
  <c r="K143" i="1"/>
  <c r="A161" i="1"/>
  <c r="E145" i="1" l="1"/>
  <c r="L18" i="2"/>
  <c r="P35" i="4" l="1"/>
  <c r="S36" i="3"/>
  <c r="W36" i="3" s="1"/>
  <c r="K39" i="3" l="1"/>
  <c r="S15" i="3" l="1"/>
  <c r="W15" i="3" s="1"/>
  <c r="H18" i="2"/>
  <c r="H28" i="2" s="1"/>
  <c r="I42" i="5" l="1"/>
  <c r="W19" i="3"/>
  <c r="A3" i="3" l="1"/>
  <c r="A3" i="5" s="1"/>
  <c r="A70" i="5" s="1"/>
  <c r="A136" i="5" s="1"/>
  <c r="A59" i="6"/>
  <c r="A58" i="6"/>
  <c r="A57" i="6"/>
  <c r="A56" i="6"/>
  <c r="A108" i="6" s="1"/>
  <c r="N49" i="6"/>
  <c r="L49" i="6"/>
  <c r="J49" i="6"/>
  <c r="H49" i="6"/>
  <c r="N40" i="6"/>
  <c r="L40" i="6"/>
  <c r="J40" i="6"/>
  <c r="H40" i="6"/>
  <c r="M39" i="3" s="1"/>
  <c r="N18" i="6"/>
  <c r="N28" i="6" s="1"/>
  <c r="N31" i="6" s="1"/>
  <c r="L18" i="6"/>
  <c r="L28" i="6" s="1"/>
  <c r="J18" i="6"/>
  <c r="J28" i="6" s="1"/>
  <c r="J31" i="6" s="1"/>
  <c r="H18" i="6"/>
  <c r="H28" i="6" s="1"/>
  <c r="M119" i="5"/>
  <c r="K119" i="5"/>
  <c r="I119" i="5"/>
  <c r="G119" i="5"/>
  <c r="M100" i="5"/>
  <c r="K100" i="5"/>
  <c r="I100" i="5"/>
  <c r="G100" i="5"/>
  <c r="A68" i="5"/>
  <c r="A134" i="5" s="1"/>
  <c r="M42" i="5"/>
  <c r="M60" i="5" s="1"/>
  <c r="M65" i="5" s="1"/>
  <c r="I60" i="5"/>
  <c r="I65" i="5" s="1"/>
  <c r="N38" i="4"/>
  <c r="L38" i="4"/>
  <c r="H38" i="4"/>
  <c r="F38" i="4"/>
  <c r="D38" i="4"/>
  <c r="N21" i="4"/>
  <c r="L21" i="4"/>
  <c r="J21" i="4"/>
  <c r="H21" i="4"/>
  <c r="F21" i="4"/>
  <c r="D21" i="4"/>
  <c r="P19" i="4"/>
  <c r="P18" i="4"/>
  <c r="P17" i="4"/>
  <c r="P15" i="4"/>
  <c r="U39" i="3"/>
  <c r="Q39" i="3"/>
  <c r="O39" i="3"/>
  <c r="G39" i="3"/>
  <c r="E39" i="3"/>
  <c r="C39" i="3"/>
  <c r="U22" i="3"/>
  <c r="Q22" i="3"/>
  <c r="O22" i="3"/>
  <c r="M22" i="3"/>
  <c r="K22" i="3"/>
  <c r="I22" i="3"/>
  <c r="G22" i="3"/>
  <c r="E22" i="3"/>
  <c r="C22" i="3"/>
  <c r="S20" i="3"/>
  <c r="W20" i="3" s="1"/>
  <c r="S18" i="3"/>
  <c r="W18" i="3" s="1"/>
  <c r="S17" i="3"/>
  <c r="W17" i="3" s="1"/>
  <c r="A59" i="2"/>
  <c r="A58" i="2"/>
  <c r="A57" i="2"/>
  <c r="A56" i="2"/>
  <c r="A108" i="2" s="1"/>
  <c r="A46" i="3" s="1"/>
  <c r="A41" i="4" s="1"/>
  <c r="A67" i="5" s="1"/>
  <c r="A133" i="5" s="1"/>
  <c r="A198" i="5" s="1"/>
  <c r="N49" i="2"/>
  <c r="L49" i="2"/>
  <c r="J49" i="2"/>
  <c r="H49" i="2"/>
  <c r="N40" i="2"/>
  <c r="L40" i="2"/>
  <c r="J40" i="2"/>
  <c r="H40" i="2"/>
  <c r="N18" i="2"/>
  <c r="N28" i="2" s="1"/>
  <c r="N31" i="2" s="1"/>
  <c r="L28" i="2"/>
  <c r="L31" i="2" s="1"/>
  <c r="J18" i="2"/>
  <c r="J28" i="2" s="1"/>
  <c r="J31" i="2" s="1"/>
  <c r="H31" i="2"/>
  <c r="J51" i="6" l="1"/>
  <c r="H51" i="2"/>
  <c r="L31" i="6"/>
  <c r="K42" i="5"/>
  <c r="K60" i="5" s="1"/>
  <c r="K65" i="5" s="1"/>
  <c r="K121" i="5" s="1"/>
  <c r="K127" i="5" s="1"/>
  <c r="H31" i="6"/>
  <c r="G42" i="5"/>
  <c r="G60" i="5" s="1"/>
  <c r="G65" i="5" s="1"/>
  <c r="G121" i="5" s="1"/>
  <c r="G127" i="5" s="1"/>
  <c r="J51" i="2"/>
  <c r="J53" i="2" s="1"/>
  <c r="L51" i="2"/>
  <c r="L53" i="2" s="1"/>
  <c r="N51" i="2"/>
  <c r="N53" i="2" s="1"/>
  <c r="L51" i="6"/>
  <c r="H51" i="6"/>
  <c r="I121" i="5"/>
  <c r="I127" i="5" s="1"/>
  <c r="M121" i="5"/>
  <c r="M127" i="5" s="1"/>
  <c r="N51" i="6"/>
  <c r="N53" i="6" s="1"/>
  <c r="J53" i="6"/>
  <c r="A3" i="4"/>
  <c r="S22" i="3"/>
  <c r="P21" i="4"/>
  <c r="H53" i="2"/>
  <c r="W22" i="3"/>
  <c r="L53" i="6" l="1"/>
  <c r="H53" i="6"/>
  <c r="J38" i="4" l="1"/>
  <c r="P36" i="4"/>
  <c r="P38" i="4" s="1"/>
  <c r="I39" i="3"/>
  <c r="S37" i="3"/>
  <c r="W37" i="3" l="1"/>
  <c r="W39" i="3" s="1"/>
  <c r="S39" i="3"/>
</calcChain>
</file>

<file path=xl/sharedStrings.xml><?xml version="1.0" encoding="utf-8"?>
<sst xmlns="http://schemas.openxmlformats.org/spreadsheetml/2006/main" count="661" uniqueCount="314">
  <si>
    <t>Noble Development Public Company Limited</t>
  </si>
  <si>
    <t xml:space="preserve">Statement of Financial Position </t>
  </si>
  <si>
    <t>As at 30 June 2025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</si>
  <si>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</si>
  <si>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</si>
  <si>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</si>
  <si>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</si>
  <si>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</si>
  <si>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</si>
  <si>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</si>
  <si>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</si>
  <si>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</si>
  <si>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</si>
  <si>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</si>
  <si>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</si>
  <si>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</si>
  <si>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</si>
  <si>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Pledged fixed deposits</t>
  </si>
  <si>
    <t xml:space="preserve">Trade and other current receivables (net) </t>
  </si>
  <si>
    <t xml:space="preserve">Short-term loans to and interest receivables </t>
  </si>
  <si>
    <t>from subsidiaries</t>
  </si>
  <si>
    <t>19 c)</t>
  </si>
  <si>
    <t>Short-term loans to and interest receivables</t>
  </si>
  <si>
    <t>from joint ventures</t>
  </si>
  <si>
    <t>19 e)</t>
  </si>
  <si>
    <t>Inventories (net)</t>
  </si>
  <si>
    <t xml:space="preserve">Current portion of assets recognised </t>
  </si>
  <si>
    <t>from costs of obtaining contracts</t>
  </si>
  <si>
    <t>Real estate development cost (net)</t>
  </si>
  <si>
    <t xml:space="preserve">Other current assets </t>
  </si>
  <si>
    <t>Total current assets</t>
  </si>
  <si>
    <t>Non-current assets</t>
  </si>
  <si>
    <t>Restricted cash for customer refunds</t>
  </si>
  <si>
    <t>Investments in subsidiaries (net)</t>
  </si>
  <si>
    <t>Investments in associates (net)</t>
  </si>
  <si>
    <t>Investments in joint ventures (net)</t>
  </si>
  <si>
    <t>Financial asset measured at fair value through</t>
  </si>
  <si>
    <t>profit or loss</t>
  </si>
  <si>
    <t>7,12</t>
  </si>
  <si>
    <t>other comprehensive income</t>
  </si>
  <si>
    <t>7,13</t>
  </si>
  <si>
    <t>Accrued management fee income</t>
  </si>
  <si>
    <t>19 b)</t>
  </si>
  <si>
    <t>Long-term loan to joint venture</t>
  </si>
  <si>
    <t xml:space="preserve">Investment properties </t>
  </si>
  <si>
    <t>Property, plant and equipment (net)</t>
  </si>
  <si>
    <t>Right of use assets (net)</t>
  </si>
  <si>
    <t>Goodwill</t>
  </si>
  <si>
    <t>Intangible assets (net)</t>
  </si>
  <si>
    <t>Deferred tax assets (net)</t>
  </si>
  <si>
    <t>Non-current assets recognised from cost of obtaining contracts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</si>
  <si>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</si>
  <si>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</si>
  <si>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</si>
  <si>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</si>
  <si>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The accompanying notes on pages 14 to 45 are an integral part of the interim financial information.</t>
  </si>
  <si>
    <t xml:space="preserve">Statements of Financial Position  </t>
  </si>
  <si>
    <t>Liabilities and Equity</t>
  </si>
  <si>
    <t>Current liabilities</t>
  </si>
  <si>
    <t>Short-term borrowings (net)</t>
  </si>
  <si>
    <t>Short-term loans from and accrued interest expenses</t>
  </si>
  <si>
    <t xml:space="preserve"> to subsidiaries/indirect subsidiaries</t>
  </si>
  <si>
    <t>19 d)</t>
  </si>
  <si>
    <t>Current portion of long-term borrowings (net)</t>
  </si>
  <si>
    <t>Trade and other current payables</t>
  </si>
  <si>
    <t>Current portion of lease liabilities (net)</t>
  </si>
  <si>
    <t>Current portion of derivative liabilities</t>
  </si>
  <si>
    <t>Deposits and advances received (net)</t>
  </si>
  <si>
    <t>Deferred revenue</t>
  </si>
  <si>
    <t>Corporate income tax payable</t>
  </si>
  <si>
    <t>Other current liabilities</t>
  </si>
  <si>
    <t>Total current liabilities</t>
  </si>
  <si>
    <t>Non-current liabilities</t>
  </si>
  <si>
    <t>Long-term trade payable from construction</t>
  </si>
  <si>
    <t>Long-term borrowings (net)</t>
  </si>
  <si>
    <t>Lease liabilities (net)</t>
  </si>
  <si>
    <t>Deferred tax liabilities (net)</t>
  </si>
  <si>
    <t>Employee benefit obligations</t>
  </si>
  <si>
    <t xml:space="preserve">Total non-current liabilities </t>
  </si>
  <si>
    <t>Total liabilities</t>
  </si>
  <si>
    <t xml:space="preserve">Statements of Financial Position </t>
  </si>
  <si>
    <t>Equity</t>
  </si>
  <si>
    <t>Share capital</t>
  </si>
  <si>
    <t>Authorised share capital</t>
  </si>
  <si>
    <t xml:space="preserve">     2,054,120,536 ordinary shares of par Baht 1 each</t>
  </si>
  <si>
    <t xml:space="preserve">    (2024: 1,711,766,904 ordinary shares of par Baht 1 each)</t>
  </si>
  <si>
    <t>Issued and fully paid-up share capital</t>
  </si>
  <si>
    <t xml:space="preserve">    1,369,413,691 ordinary shares of par Baht 1 each</t>
  </si>
  <si>
    <t>Share premium</t>
  </si>
  <si>
    <t xml:space="preserve">Retained earnings </t>
  </si>
  <si>
    <t>Appropriated - legal reserve</t>
  </si>
  <si>
    <t>Unappropriated</t>
  </si>
  <si>
    <t>Other components of equity (net)</t>
  </si>
  <si>
    <t xml:space="preserve">Equity attributable to owners of the parent </t>
  </si>
  <si>
    <t>Non-controlling interests</t>
  </si>
  <si>
    <t>Total equity</t>
  </si>
  <si>
    <t>Total liabilities and equity</t>
  </si>
  <si>
    <t>Statement of Comprehensive Income</t>
  </si>
  <si>
    <t>For the three-month period ended 30 June 2025</t>
  </si>
  <si>
    <t>Revenue from sales - real estate development business</t>
  </si>
  <si>
    <t>Revenue from rental and services</t>
  </si>
  <si>
    <t>Cost of sales - real estate development business</t>
  </si>
  <si>
    <t>Cost of rental and services</t>
  </si>
  <si>
    <t>Gross profit</t>
  </si>
  <si>
    <t>Other income (net)</t>
  </si>
  <si>
    <t>Selling and servicing expenses and distribution costs</t>
  </si>
  <si>
    <t>Administrative expenses</t>
  </si>
  <si>
    <t>Expected credit loss</t>
  </si>
  <si>
    <t>Other gain (loss)</t>
  </si>
  <si>
    <t xml:space="preserve">Finance costs </t>
  </si>
  <si>
    <t>Share of profit (loss) from associates and joint ventures</t>
  </si>
  <si>
    <t>accounted for using the equity method</t>
  </si>
  <si>
    <t>Profit (Loss) before income tax</t>
  </si>
  <si>
    <t>Income tax</t>
  </si>
  <si>
    <t>Profit (Loss) for the period</t>
  </si>
  <si>
    <t>Other comprehensive income 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</si>
  <si>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</si>
  <si>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</si>
  <si>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</si>
  <si>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</si>
  <si>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</si>
  <si>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</si>
  <si>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</si>
  <si>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Share of other comprehensive income of associate</t>
  </si>
  <si>
    <t>Currency translation differences</t>
  </si>
  <si>
    <t>Income tax related on items that may be reclassified</t>
  </si>
  <si>
    <t>Total items that will be reclassified subsequently to profit or loss</t>
  </si>
  <si>
    <t>Other comprehensive income (expense) for the period -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</si>
  <si>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</si>
  <si>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</si>
  <si>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</si>
  <si>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</si>
  <si>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 xml:space="preserve">Earnings (Loss) per share </t>
  </si>
  <si>
    <t>Basic earnings (loss) per share (Baht per share)</t>
  </si>
  <si>
    <t>Diluted earnings (loss) per share (Baht per share)</t>
  </si>
  <si>
    <t>For the six-month period ended 30 June 2025</t>
  </si>
  <si>
    <t>Profit before income tax</t>
  </si>
  <si>
    <t>Profit for the period</t>
  </si>
  <si>
    <t>Total comprehensive income for the period</t>
  </si>
  <si>
    <t xml:space="preserve">Earnings per share </t>
  </si>
  <si>
    <t>Basic earnings per share (Baht per share)</t>
  </si>
  <si>
    <t>Diluted earnings per share (Baht per share)</t>
  </si>
  <si>
    <t xml:space="preserve">Statement of Changes in Equity </t>
  </si>
  <si>
    <t>Consolidated financial information (Unaudited) (Baht’000)</t>
  </si>
  <si>
    <t xml:space="preserve">Attributable to owners of the parent </t>
  </si>
  <si>
    <t>Other comprehensive income (expense)</t>
  </si>
  <si>
    <t>Remeasurements</t>
  </si>
  <si>
    <t>Measurement of financial</t>
  </si>
  <si>
    <t>Share of other</t>
  </si>
  <si>
    <t>Issued and</t>
  </si>
  <si>
    <t>Retained earnings</t>
  </si>
  <si>
    <t>of employee</t>
  </si>
  <si>
    <t>assets measured at fair value</t>
  </si>
  <si>
    <t>Translation of</t>
  </si>
  <si>
    <t xml:space="preserve"> comprehensive</t>
  </si>
  <si>
    <t>fully paid-up</t>
  </si>
  <si>
    <t>Share</t>
  </si>
  <si>
    <t>Appropriated</t>
  </si>
  <si>
    <t xml:space="preserve"> benefit</t>
  </si>
  <si>
    <t xml:space="preserve"> through other comprehensive</t>
  </si>
  <si>
    <t>financial</t>
  </si>
  <si>
    <t xml:space="preserve"> income</t>
  </si>
  <si>
    <t>Total owners</t>
  </si>
  <si>
    <t>Non-controlling</t>
  </si>
  <si>
    <t xml:space="preserve">Total </t>
  </si>
  <si>
    <t>share capital</t>
  </si>
  <si>
    <t>premium</t>
  </si>
  <si>
    <t>- legal reserve</t>
  </si>
  <si>
    <t>obligations</t>
  </si>
  <si>
    <t xml:space="preserve"> income (expense)</t>
  </si>
  <si>
    <t>statements</t>
  </si>
  <si>
    <t>of associate</t>
  </si>
  <si>
    <t>of the parent</t>
  </si>
  <si>
    <t>interests</t>
  </si>
  <si>
    <t>equity</t>
  </si>
  <si>
    <t>Opening balance as at 1 January 2024</t>
  </si>
  <si>
    <t>Change in equity for the period</t>
  </si>
  <si>
    <t>Dividend Payment</t>
  </si>
  <si>
    <t>Increase from exercised warrants (Note 17)</t>
  </si>
  <si>
    <t>Issuing ordinary shares of subsidiary</t>
  </si>
  <si>
    <t>Closing balance as at 30 June 2024</t>
  </si>
  <si>
    <t>Opening balance as at 1 January 2025</t>
  </si>
  <si>
    <t>Dividend payment (Note 21)</t>
  </si>
  <si>
    <t>Closing balance as at 30 June 2025</t>
  </si>
  <si>
    <t>Statement of Changes in Equity</t>
  </si>
  <si>
    <t>Separate financial information (Unaudited) (Baht’000)</t>
  </si>
  <si>
    <t>Measurement of</t>
  </si>
  <si>
    <t>financial assets measured</t>
  </si>
  <si>
    <t>Remeasurement</t>
  </si>
  <si>
    <t xml:space="preserve"> at fair value through</t>
  </si>
  <si>
    <t>of employee benefit</t>
  </si>
  <si>
    <t xml:space="preserve"> other comprehensive</t>
  </si>
  <si>
    <t>obligations (net)</t>
  </si>
  <si>
    <t>Statement of Cash Flows</t>
  </si>
  <si>
    <t>Cash flows from operating activities</t>
  </si>
  <si>
    <t>Adjustments:</t>
  </si>
  <si>
    <t xml:space="preserve">   Depreciation</t>
  </si>
  <si>
    <t xml:space="preserve">   Amortisation</t>
  </si>
  <si>
    <t>Loss allowance for expected credit loss</t>
  </si>
  <si>
    <t>Loss allowance for net realisable value of inventories</t>
  </si>
  <si>
    <t>Cost of obtaining contracts recognised as expenses</t>
  </si>
  <si>
    <t>Share of (profit) loss from associates</t>
  </si>
  <si>
    <t>Share of (profit) loss from joint ventures</t>
  </si>
  <si>
    <t>Loss from written-off plant and equipment</t>
  </si>
  <si>
    <t>Net (gain) loss from disposals of plant and equipment</t>
  </si>
  <si>
    <t>Net (gain) loss from contracts cancellation</t>
  </si>
  <si>
    <t>Gain from disposal of investment in subsidiary</t>
  </si>
  <si>
    <t>Gain from changing fair value of equity investment measured</t>
  </si>
  <si>
    <t>at fair value through profit or loss</t>
  </si>
  <si>
    <t xml:space="preserve">   Income from contracts cancellation</t>
  </si>
  <si>
    <t xml:space="preserve">   Interest income</t>
  </si>
  <si>
    <t xml:space="preserve">   Dividends income</t>
  </si>
  <si>
    <t xml:space="preserve">   Foreign exchange unrealised (gain) loss</t>
  </si>
  <si>
    <t xml:space="preserve">   Finance costs </t>
  </si>
  <si>
    <t>- interest expense</t>
  </si>
  <si>
    <t>- amortisation of prepaid bills of interest for bills of exchange</t>
  </si>
  <si>
    <t>- interest expense from lease liabilities</t>
  </si>
  <si>
    <t>- amortisation of prepaid underwriting fee for debentures</t>
  </si>
  <si>
    <t>- amortisation of deferred front-end fee</t>
  </si>
  <si>
    <t>Changes in working capital</t>
  </si>
  <si>
    <t xml:space="preserve">   - restricted cash for customer refunds</t>
  </si>
  <si>
    <t xml:space="preserve">   - trade and other current receivables</t>
  </si>
  <si>
    <t xml:space="preserve">   - inventories</t>
  </si>
  <si>
    <t xml:space="preserve">   - accrued management fee income</t>
  </si>
  <si>
    <t xml:space="preserve">   - assets recognised from cost of obtaining contracts</t>
  </si>
  <si>
    <t xml:space="preserve">   - real estate development cost*</t>
  </si>
  <si>
    <t xml:space="preserve">   - other current assets*</t>
  </si>
  <si>
    <t xml:space="preserve">   - other non-current assets*</t>
  </si>
  <si>
    <t xml:space="preserve">   - trade and other current payables*</t>
  </si>
  <si>
    <t xml:space="preserve">   - long-term trade payable from construction</t>
  </si>
  <si>
    <t xml:space="preserve">   - deposits and advances received from customers</t>
  </si>
  <si>
    <t xml:space="preserve">   - deferred revenue</t>
  </si>
  <si>
    <t xml:space="preserve">   - other current liabilities*</t>
  </si>
  <si>
    <t xml:space="preserve">   - employee benefit obligations</t>
  </si>
  <si>
    <t xml:space="preserve">Cash generated from operations </t>
  </si>
  <si>
    <t>Interest received</t>
  </si>
  <si>
    <t xml:space="preserve">Finance costs paid </t>
  </si>
  <si>
    <t>Income tax - payment</t>
  </si>
  <si>
    <t>Net cash generated from operating activities</t>
  </si>
  <si>
    <t>Cash flows from investing activities</t>
  </si>
  <si>
    <t>Short-term loans to subsidiaries - cash paid</t>
  </si>
  <si>
    <t>Short-term loans to joint venture - cash paid</t>
  </si>
  <si>
    <t>Increase in pledged fix deposits</t>
  </si>
  <si>
    <t>Purchase of - property, plant and equipment</t>
  </si>
  <si>
    <t>Proceeds from disposals of property and equipment</t>
  </si>
  <si>
    <t>Dividends received</t>
  </si>
  <si>
    <t>19 a)</t>
  </si>
  <si>
    <t>Cash paid for investment in subsidiaries/indirect subsidiaries</t>
  </si>
  <si>
    <t>Cash paid for investment in joint ventures</t>
  </si>
  <si>
    <t>Proceeds from disposals of investment in subsidiaries</t>
  </si>
  <si>
    <t>Proceeds from disposals of investment in joint ventures</t>
  </si>
  <si>
    <t>Cash loss account for loss of control in investment in subsidiary</t>
  </si>
  <si>
    <t>Cash received from dividend payment from associate</t>
  </si>
  <si>
    <t>Net cash received from (used in) investing activities</t>
  </si>
  <si>
    <t>Cash flows from financing activities</t>
  </si>
  <si>
    <t>Short-term borrowings from subsidiaries/indirect subsidiaries - proceeds</t>
  </si>
  <si>
    <t>Bills of exchange - repayments</t>
  </si>
  <si>
    <t>Short-term borrowings from financial institutions - proceeds</t>
  </si>
  <si>
    <t>Long-term borrowings from financial institutions - proceeds</t>
  </si>
  <si>
    <t>Cash paid for front-end fee from borrowings</t>
  </si>
  <si>
    <t>Long-term borrowings from issuance of debentures - proceeds</t>
  </si>
  <si>
    <t>Cash paid for underwriting fee for issuance of debentures</t>
  </si>
  <si>
    <t>Payment for lease liabilities</t>
  </si>
  <si>
    <t>Proceeds from exercised warrants</t>
  </si>
  <si>
    <t>Proceeds from issuing ordinary shares of subsidiary</t>
  </si>
  <si>
    <t>Dividends payment</t>
  </si>
  <si>
    <t>Net cash used in financing activities</t>
  </si>
  <si>
    <t xml:space="preserve">Net decrease in cash and cash equivalents </t>
  </si>
  <si>
    <t>Cash and cash equivalents - beginning balance</t>
  </si>
  <si>
    <t>Cashier’s cheque in transit for long-term borrowing</t>
  </si>
  <si>
    <t>from financial institutions repayment</t>
  </si>
  <si>
    <t>Exchange gain (loss) on cash and cash equivalents</t>
  </si>
  <si>
    <t>Cash and cash equivalents - ending balance</t>
  </si>
  <si>
    <t>Non-cash transactions:</t>
  </si>
  <si>
    <t>Transfer real estate development costs to inventories</t>
  </si>
  <si>
    <t>Interest expense which was capitalised into</t>
  </si>
  <si>
    <t>real estate development costs</t>
  </si>
  <si>
    <t>Interest expense which was capitalised into inventories</t>
  </si>
  <si>
    <t>Amortisation charge of deferred front-end fee which</t>
  </si>
  <si>
    <t>was capitalised into real estate development costs</t>
  </si>
  <si>
    <t>was capitalised into inventories</t>
  </si>
  <si>
    <t>Purchases of assets which have not been paid</t>
  </si>
  <si>
    <t>- plant and equipment</t>
  </si>
  <si>
    <t>Transfer deposit for land to real estate development costs</t>
  </si>
  <si>
    <t>Transfer short-term borrowing from financial institution to</t>
  </si>
  <si>
    <t>long-term borrowing from financial institution</t>
  </si>
  <si>
    <t>14.1, 14.2</t>
  </si>
  <si>
    <t>Fair value adjustments on debentures and derivative liabilities</t>
  </si>
  <si>
    <t>Transfer from interest receivable to short-term loan to joint venture</t>
  </si>
  <si>
    <t>Transfer accrued interest expense to short-term loan from subsidiary</t>
  </si>
  <si>
    <t>Transfer investment in subsidiary to investment in joint venture</t>
  </si>
  <si>
    <t>Acquisition of right-of-use assets under lease liabilities</t>
  </si>
  <si>
    <t>Transfer other payable to short-term loan from subsidiary</t>
  </si>
  <si>
    <t>Transfer deposits and advances received to</t>
  </si>
  <si>
    <t>assets recognised from cost of obtaining contracts</t>
  </si>
  <si>
    <t>*</t>
  </si>
  <si>
    <t xml:space="preserve">   - rental guarantee received from customers</t>
  </si>
  <si>
    <t>Rental guarantee received from customers</t>
  </si>
  <si>
    <t>Unrealised gain from joint ventures</t>
  </si>
  <si>
    <t>Gain from disposal of investment in joint venture</t>
  </si>
  <si>
    <t>Proceeds from acquiring control of investment in indirect subsidiary</t>
  </si>
  <si>
    <t>which became indirect subsidiary since 4 April 2025 (Note 9).</t>
  </si>
  <si>
    <t>of indirect subsidiary</t>
  </si>
  <si>
    <t>Cash paid for borrowing claims from the existing shareholder</t>
  </si>
  <si>
    <t>These transactions did not include the changes since 1 January 2025 to 4 April 2025 from RC Area Company Limited </t>
  </si>
  <si>
    <t>Note</t>
  </si>
  <si>
    <r>
      <rPr>
        <b/>
        <sz val="8"/>
        <rFont val="Arial"/>
        <family val="2"/>
      </rPr>
      <t>Liabilities and Equity</t>
    </r>
    <r>
      <rPr>
        <sz val="8"/>
        <rFont val="Arial"/>
        <family val="2"/>
      </rPr>
      <t xml:space="preserve"> (Cont’d)</t>
    </r>
  </si>
  <si>
    <t>Short-term loans to subsidiaries - repayment received</t>
  </si>
  <si>
    <t>Short-term loans to joint venture - repayment received</t>
  </si>
  <si>
    <t>Purchase of - intangible assets</t>
  </si>
  <si>
    <t>Short-term borrowings from subsidiaries/indirect subsidiaries - repayments</t>
  </si>
  <si>
    <t>Short-term borrowings from financial institutions - repayments</t>
  </si>
  <si>
    <t>Long-term borrowings from financial institutions - repayments</t>
  </si>
  <si>
    <t>Long-term borrowings from issuance of debentures - repayments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</si>
</sst>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_(* #,##0_);_(* \(#,##0\);_(* &quot;-&quot;???\ _);_(@_)"/>
    <numFmt numFmtId="167" formatCode="#,##0;\(#,##0\)"/>
    <numFmt numFmtId="168" formatCode="_(* #,##0_);_(* \(#,##0\);_(* &quot;-&quot;??_);_(@_)"/>
    <numFmt numFmtId="169" formatCode="_(* #,##0.00_);_(* \(#,##0.00\);_(* &quot;-&quot;_)\ \ \ \ \ ;_(@_)"/>
    <numFmt numFmtId="170" formatCode="_(* #,##0.0000_);_(* \(#,##0.0000\);_(* &quot;-&quot;??_);_(@_)"/>
    <numFmt numFmtId="171" formatCode="_(* #,##0.00_);_(* \(#,##0.00\);_(* &quot;-&quot;???\ _);_(@_)"/>
  </numFmts>
  <fonts count="7" x14ac:knownFonts="1">
    <font>
      <sz val="8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</cellStyleXfs>
  <cellXfs count="218">
    <xf numFmtId="0" fontId="0" fillId="0" borderId="0" xfId="0"/>
    <xf numFmtId="165" fontId="5" fillId="0" borderId="0" xfId="5" applyNumberFormat="1" applyFont="1" applyFill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166" fontId="5" fillId="0" borderId="1" xfId="5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6" fontId="5" fillId="0" borderId="2" xfId="6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right"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1" xfId="9" applyNumberFormat="1" applyFont="1" applyFill="1" applyBorder="1" applyAlignment="1">
      <alignment horizontal="right" vertical="center"/>
    </xf>
    <xf numFmtId="166" fontId="4" fillId="0" borderId="0" xfId="16" applyNumberFormat="1" applyFont="1" applyFill="1" applyAlignment="1">
      <alignment horizontal="right" vertical="center"/>
    </xf>
    <xf numFmtId="166" fontId="4" fillId="0" borderId="1" xfId="16" applyNumberFormat="1" applyFont="1" applyFill="1" applyBorder="1" applyAlignment="1">
      <alignment horizontal="right" vertical="center"/>
    </xf>
    <xf numFmtId="165" fontId="5" fillId="0" borderId="0" xfId="14" applyNumberFormat="1" applyFont="1" applyFill="1" applyAlignment="1">
      <alignment horizontal="right" vertical="center"/>
    </xf>
    <xf numFmtId="166" fontId="5" fillId="0" borderId="0" xfId="15" applyNumberFormat="1" applyFont="1" applyFill="1" applyBorder="1" applyAlignment="1">
      <alignment horizontal="right" vertical="center"/>
    </xf>
    <xf numFmtId="166" fontId="5" fillId="0" borderId="0" xfId="16" applyNumberFormat="1" applyFont="1" applyFill="1" applyAlignment="1">
      <alignment horizontal="right" vertical="center"/>
    </xf>
    <xf numFmtId="166" fontId="5" fillId="0" borderId="1" xfId="15" applyNumberFormat="1" applyFont="1" applyFill="1" applyBorder="1" applyAlignment="1">
      <alignment horizontal="right" vertical="center"/>
    </xf>
    <xf numFmtId="166" fontId="5" fillId="0" borderId="0" xfId="14" applyNumberFormat="1" applyFont="1" applyFill="1" applyAlignment="1">
      <alignment horizontal="right" vertical="center"/>
    </xf>
    <xf numFmtId="166" fontId="5" fillId="0" borderId="1" xfId="16" applyNumberFormat="1" applyFont="1" applyFill="1" applyBorder="1" applyAlignment="1">
      <alignment horizontal="right" vertical="center"/>
    </xf>
    <xf numFmtId="166" fontId="5" fillId="0" borderId="0" xfId="15" applyNumberFormat="1" applyFont="1" applyFill="1" applyAlignment="1">
      <alignment horizontal="right" vertical="center"/>
    </xf>
    <xf numFmtId="166" fontId="5" fillId="0" borderId="0" xfId="16" applyNumberFormat="1" applyFont="1" applyFill="1" applyBorder="1" applyAlignment="1">
      <alignment horizontal="right" vertical="center"/>
    </xf>
    <xf numFmtId="166" fontId="5" fillId="0" borderId="2" xfId="16" applyNumberFormat="1" applyFont="1" applyFill="1" applyBorder="1" applyAlignment="1">
      <alignment horizontal="right" vertical="center"/>
    </xf>
    <xf numFmtId="166" fontId="5" fillId="0" borderId="0" xfId="14" applyNumberFormat="1" applyFont="1" applyFill="1" applyAlignment="1">
      <alignment horizontal="center" vertical="center"/>
    </xf>
    <xf numFmtId="170" fontId="5" fillId="0" borderId="0" xfId="14" applyNumberFormat="1" applyFont="1" applyFill="1" applyAlignment="1">
      <alignment horizontal="right" vertical="center"/>
    </xf>
    <xf numFmtId="164" fontId="5" fillId="0" borderId="0" xfId="14" applyFont="1" applyFill="1" applyAlignment="1">
      <alignment horizontal="right" vertical="center"/>
    </xf>
    <xf numFmtId="170" fontId="5" fillId="0" borderId="0" xfId="16" applyNumberFormat="1" applyFont="1" applyFill="1" applyAlignment="1">
      <alignment horizontal="right" vertical="center"/>
    </xf>
    <xf numFmtId="171" fontId="5" fillId="0" borderId="0" xfId="16" applyNumberFormat="1" applyFont="1" applyFill="1" applyAlignment="1">
      <alignment horizontal="right" vertical="center"/>
    </xf>
    <xf numFmtId="171" fontId="5" fillId="0" borderId="2" xfId="16" applyNumberFormat="1" applyFont="1" applyFill="1" applyBorder="1" applyAlignment="1">
      <alignment horizontal="right" vertical="center"/>
    </xf>
    <xf numFmtId="166" fontId="4" fillId="0" borderId="0" xfId="16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37" fontId="2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2" fillId="0" borderId="0" xfId="2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5" fillId="0" borderId="0" xfId="2" applyFont="1" applyAlignment="1">
      <alignment horizontal="right"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166" fontId="5" fillId="0" borderId="0" xfId="4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166" fontId="5" fillId="0" borderId="0" xfId="3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6" fontId="5" fillId="0" borderId="0" xfId="4" applyNumberFormat="1" applyFont="1" applyAlignment="1" applyProtection="1">
      <alignment horizontal="right" vertical="center"/>
      <protection locked="0"/>
    </xf>
    <xf numFmtId="0" fontId="5" fillId="0" borderId="0" xfId="7" applyFont="1" applyAlignment="1">
      <alignment vertical="center"/>
    </xf>
    <xf numFmtId="166" fontId="5" fillId="0" borderId="1" xfId="3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distributed" vertical="center" wrapText="1"/>
    </xf>
    <xf numFmtId="165" fontId="5" fillId="0" borderId="0" xfId="2" applyNumberFormat="1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distributed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4" fillId="0" borderId="0" xfId="2" applyFont="1" applyAlignment="1">
      <alignment horizontal="distributed" vertical="center" wrapText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5" fillId="0" borderId="0" xfId="10" applyNumberFormat="1" applyFont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0" fontId="2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166" fontId="4" fillId="0" borderId="0" xfId="12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12" applyFont="1" applyBorder="1" applyAlignment="1">
      <alignment vertical="center"/>
    </xf>
    <xf numFmtId="166" fontId="4" fillId="0" borderId="1" xfId="12" applyNumberFormat="1" applyFont="1" applyBorder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12" applyNumberFormat="1" applyFont="1" applyAlignment="1">
      <alignment horizontal="right" vertical="center"/>
    </xf>
    <xf numFmtId="166" fontId="3" fillId="0" borderId="1" xfId="12" applyNumberFormat="1" applyFont="1" applyBorder="1" applyAlignment="1">
      <alignment horizontal="right" vertical="center"/>
    </xf>
    <xf numFmtId="0" fontId="3" fillId="0" borderId="0" xfId="12" applyFont="1" applyAlignment="1">
      <alignment horizontal="center"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12" applyFont="1" applyAlignment="1">
      <alignment horizontal="left" vertical="center"/>
    </xf>
    <xf numFmtId="0" fontId="4" fillId="0" borderId="0" xfId="12" applyFont="1" applyAlignment="1">
      <alignment horizontal="right" vertical="center"/>
    </xf>
    <xf numFmtId="0" fontId="2" fillId="0" borderId="0" xfId="12" applyFont="1" applyAlignment="1">
      <alignment horizontal="right" vertical="center"/>
    </xf>
    <xf numFmtId="0" fontId="2" fillId="0" borderId="1" xfId="12" applyFont="1" applyBorder="1" applyAlignment="1">
      <alignment vertical="center"/>
    </xf>
    <xf numFmtId="0" fontId="4" fillId="0" borderId="1" xfId="12" applyFont="1" applyBorder="1" applyAlignment="1">
      <alignment horizontal="right" vertical="center"/>
    </xf>
    <xf numFmtId="0" fontId="2" fillId="0" borderId="1" xfId="12" applyFont="1" applyBorder="1" applyAlignment="1">
      <alignment horizontal="right" vertical="center"/>
    </xf>
    <xf numFmtId="0" fontId="2" fillId="0" borderId="0" xfId="12" applyFont="1" applyAlignment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166" fontId="3" fillId="0" borderId="0" xfId="0" applyNumberFormat="1" applyFont="1" applyAlignment="1" applyProtection="1">
      <alignment horizontal="right" vertical="center"/>
      <protection locked="0"/>
    </xf>
    <xf numFmtId="166" fontId="3" fillId="0" borderId="0" xfId="0" applyNumberFormat="1" applyFont="1" applyAlignment="1" applyProtection="1">
      <alignment horizontal="center" vertical="center"/>
      <protection locked="0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 applyProtection="1">
      <alignment horizontal="right" vertical="center"/>
      <protection locked="0"/>
    </xf>
    <xf numFmtId="166" fontId="3" fillId="0" borderId="1" xfId="0" quotePrefix="1" applyNumberFormat="1" applyFont="1" applyBorder="1" applyAlignment="1" applyProtection="1">
      <alignment horizontal="right" vertical="center"/>
      <protection locked="0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168" fontId="2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 applyProtection="1">
      <alignment horizontal="right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5" fillId="0" borderId="0" xfId="2" applyNumberFormat="1" applyFont="1" applyAlignment="1">
      <alignment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166" fontId="5" fillId="0" borderId="0" xfId="0" applyNumberFormat="1" applyFont="1" applyAlignment="1">
      <alignment vertical="center"/>
    </xf>
    <xf numFmtId="168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165" fontId="3" fillId="0" borderId="0" xfId="13" applyNumberFormat="1" applyFont="1" applyAlignment="1" applyProtection="1">
      <alignment horizontal="center" vertical="center"/>
      <protection locked="0"/>
    </xf>
    <xf numFmtId="165" fontId="3" fillId="0" borderId="0" xfId="13" applyNumberFormat="1" applyFont="1" applyAlignment="1">
      <alignment horizontal="center" vertical="center"/>
    </xf>
    <xf numFmtId="165" fontId="3" fillId="0" borderId="0" xfId="13" applyNumberFormat="1" applyFont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8" fontId="5" fillId="0" borderId="0" xfId="0" applyNumberFormat="1" applyFont="1" applyAlignment="1">
      <alignment vertical="center"/>
    </xf>
    <xf numFmtId="165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13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3" fillId="0" borderId="1" xfId="13" quotePrefix="1" applyNumberFormat="1" applyFont="1" applyBorder="1" applyAlignment="1" applyProtection="1">
      <alignment horizontal="right" vertical="center"/>
      <protection locked="0"/>
    </xf>
    <xf numFmtId="165" fontId="3" fillId="0" borderId="1" xfId="13" applyNumberFormat="1" applyFont="1" applyBorder="1" applyAlignment="1" applyProtection="1">
      <alignment horizontal="right" vertical="center"/>
      <protection locked="0"/>
    </xf>
    <xf numFmtId="165" fontId="3" fillId="0" borderId="1" xfId="13" applyNumberFormat="1" applyFont="1" applyBorder="1" applyAlignment="1">
      <alignment horizontal="right" vertical="center"/>
    </xf>
    <xf numFmtId="166" fontId="5" fillId="0" borderId="1" xfId="0" applyNumberFormat="1" applyFont="1" applyBorder="1" applyAlignment="1" applyProtection="1">
      <alignment horizontal="right" vertical="center"/>
      <protection locked="0"/>
    </xf>
    <xf numFmtId="166" fontId="5" fillId="0" borderId="2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165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65" fontId="3" fillId="0" borderId="4" xfId="13" applyNumberFormat="1" applyFont="1" applyBorder="1" applyAlignment="1">
      <alignment horizontal="center" vertical="center"/>
    </xf>
    <xf numFmtId="165" fontId="3" fillId="0" borderId="1" xfId="13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5" fillId="0" borderId="0" xfId="12" applyNumberFormat="1" applyFont="1" applyAlignment="1">
      <alignment vertical="center"/>
    </xf>
    <xf numFmtId="165" fontId="5" fillId="0" borderId="0" xfId="13" applyNumberFormat="1" applyFont="1" applyAlignment="1" applyProtection="1">
      <alignment horizontal="right" vertical="center"/>
      <protection locked="0"/>
    </xf>
    <xf numFmtId="165" fontId="5" fillId="0" borderId="0" xfId="13" applyNumberFormat="1" applyFont="1" applyAlignment="1">
      <alignment vertical="center"/>
    </xf>
    <xf numFmtId="166" fontId="5" fillId="0" borderId="1" xfId="13" applyNumberFormat="1" applyFont="1" applyBorder="1" applyAlignment="1" applyProtection="1">
      <alignment horizontal="right" vertical="center"/>
      <protection locked="0"/>
    </xf>
    <xf numFmtId="166" fontId="5" fillId="0" borderId="0" xfId="13" applyNumberFormat="1" applyFont="1" applyAlignment="1" applyProtection="1">
      <alignment horizontal="right" vertical="center"/>
      <protection locked="0"/>
    </xf>
    <xf numFmtId="166" fontId="5" fillId="0" borderId="1" xfId="0" applyNumberFormat="1" applyFont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1" xfId="12" applyNumberFormat="1" applyFont="1" applyBorder="1" applyAlignment="1">
      <alignment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right" vertical="center"/>
    </xf>
    <xf numFmtId="0" fontId="5" fillId="0" borderId="0" xfId="12" applyFont="1" applyAlignment="1">
      <alignment horizontal="center" vertical="center"/>
    </xf>
    <xf numFmtId="165" fontId="5" fillId="0" borderId="0" xfId="12" applyNumberFormat="1" applyFont="1" applyAlignment="1">
      <alignment horizontal="right" vertical="center"/>
    </xf>
    <xf numFmtId="166" fontId="5" fillId="0" borderId="0" xfId="13" applyNumberFormat="1" applyFont="1" applyAlignment="1">
      <alignment horizontal="right" vertical="center"/>
    </xf>
    <xf numFmtId="166" fontId="5" fillId="0" borderId="1" xfId="13" applyNumberFormat="1" applyFont="1" applyBorder="1" applyAlignment="1">
      <alignment horizontal="right" vertical="center"/>
    </xf>
    <xf numFmtId="166" fontId="5" fillId="0" borderId="0" xfId="12" applyNumberFormat="1" applyFont="1" applyAlignment="1">
      <alignment horizontal="right" vertical="center"/>
    </xf>
    <xf numFmtId="166" fontId="5" fillId="0" borderId="1" xfId="13" applyNumberFormat="1" applyFont="1" applyBorder="1" applyAlignment="1">
      <alignment horizontal="center" vertical="center"/>
    </xf>
    <xf numFmtId="166" fontId="5" fillId="0" borderId="0" xfId="12" applyNumberFormat="1" applyFont="1" applyAlignment="1">
      <alignment horizontal="center" vertical="center"/>
    </xf>
    <xf numFmtId="166" fontId="5" fillId="0" borderId="2" xfId="13" applyNumberFormat="1" applyFont="1" applyBorder="1" applyAlignment="1">
      <alignment horizontal="right" vertical="center"/>
    </xf>
    <xf numFmtId="171" fontId="5" fillId="0" borderId="2" xfId="13" applyNumberFormat="1" applyFont="1" applyBorder="1" applyAlignment="1">
      <alignment horizontal="right" vertical="center"/>
    </xf>
    <xf numFmtId="0" fontId="5" fillId="0" borderId="1" xfId="12" applyFont="1" applyBorder="1" applyAlignment="1">
      <alignment vertical="center"/>
    </xf>
  </cellXfs>
  <cellStyles count="18">
    <cellStyle name="Comma" xfId="1" builtinId="3"/>
    <cellStyle name="Comma 11" xfId="6" xr:uid="{3CE33A4E-E6D4-4675-86D2-DB770D91B307}"/>
    <cellStyle name="Comma 11 2" xfId="14" xr:uid="{50EBDB11-C208-4E58-A7B0-DBB6458C7295}"/>
    <cellStyle name="Comma 2" xfId="5" xr:uid="{41FB4AB7-B266-40B0-B32C-BFE1F9363611}"/>
    <cellStyle name="Comma 2 20" xfId="9" xr:uid="{324CFEA1-9EA6-4C42-8270-245F17588F28}"/>
    <cellStyle name="Comma 2 5" xfId="8" xr:uid="{3AE8E78E-1154-458F-A5D0-8ED2722AB25E}"/>
    <cellStyle name="Comma 3" xfId="16" xr:uid="{34CFC07F-63C2-4BB2-A674-51DBE1C322E7}"/>
    <cellStyle name="Comma 9" xfId="15" xr:uid="{0AD9BD69-6E78-4C97-B563-784CCC2BF85C}"/>
    <cellStyle name="Normal" xfId="0" builtinId="0"/>
    <cellStyle name="Normal 12 2" xfId="17" xr:uid="{84516C14-4431-4E5E-AE17-417EB5154DEE}"/>
    <cellStyle name="Normal 188 5" xfId="13" xr:uid="{DE35406B-2947-4B14-A6AC-77F1D54AED7B}"/>
    <cellStyle name="Normal 2" xfId="7" xr:uid="{CCE9F8BF-4310-4C3B-9511-C5BCDB03E3FE}"/>
    <cellStyle name="Normal 2 2" xfId="12" xr:uid="{9B005055-6FFC-4795-BE7D-4A8BEDE61422}"/>
    <cellStyle name="Normal 23" xfId="10" xr:uid="{1E6ECF02-7712-4EB3-B6AA-98FE30DE3BFD}"/>
    <cellStyle name="Normal 23 2" xfId="11" xr:uid="{2E7B694F-9CE7-4B2B-87A0-DD8CCD0B682F}"/>
    <cellStyle name="Normal 3" xfId="4" xr:uid="{18604706-EF07-4E3E-85DC-38BA48E210DC}"/>
    <cellStyle name="Normal_Noble-311207_Revised 250208" xfId="3" xr:uid="{F3BEE0BE-D76F-4093-8981-2E7E8B8A34FC}"/>
    <cellStyle name="Normal_Noble-E04" xfId="2" xr:uid="{9FA9BAE0-04AD-4874-8AE2-BF34E28A3348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BAS-Listed\Noble%20Development%20Public%20Company%20Limited\Noble%20Development_March2020%20(Q1)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2595-482B-4BCB-9FF4-6B257B40EEDA}">
  <dimension ref="A1:K161"/>
  <sheetViews>
    <sheetView zoomScaleNormal="100" zoomScaleSheetLayoutView="100" workbookViewId="0">
      <selection activeCell="B12" sqref="B12"/>
    </sheetView>
  </sheetViews>
  <sheetFormatPr defaultColWidth="10.6640625" defaultRowHeight="16.350000000000001" customHeight="1" x14ac:dyDescent="0.2"/>
  <cols>
    <col min="1" max="1" width="1.6640625" style="38" customWidth="1"/>
    <col min="2" max="2" width="48.6640625" style="38" customWidth="1"/>
    <col min="3" max="3" width="7" style="74" customWidth="1"/>
    <col min="4" max="4" width="1" style="60" customWidth="1"/>
    <col min="5" max="5" width="12.83203125" style="78" customWidth="1"/>
    <col min="6" max="6" width="1" style="78" customWidth="1"/>
    <col min="7" max="7" width="12.83203125" style="78" customWidth="1"/>
    <col min="8" max="8" width="1" style="78" customWidth="1"/>
    <col min="9" max="9" width="12.83203125" style="78" customWidth="1"/>
    <col min="10" max="10" width="1" style="78" customWidth="1"/>
    <col min="11" max="11" width="12.83203125" style="78" customWidth="1"/>
    <col min="12" max="16384" width="10.6640625" style="38"/>
  </cols>
  <sheetData>
    <row r="1" spans="1:11" ht="16.350000000000001" customHeight="1" x14ac:dyDescent="0.2">
      <c r="A1" s="34" t="s">
        <v>0</v>
      </c>
      <c r="B1" s="34"/>
      <c r="C1" s="35"/>
      <c r="D1" s="36"/>
      <c r="E1" s="37"/>
      <c r="F1" s="37"/>
      <c r="G1" s="37"/>
      <c r="H1" s="37"/>
      <c r="I1" s="37"/>
      <c r="J1" s="37"/>
      <c r="K1" s="37"/>
    </row>
    <row r="2" spans="1:11" ht="16.350000000000001" customHeight="1" x14ac:dyDescent="0.2">
      <c r="A2" s="39" t="s">
        <v>1</v>
      </c>
      <c r="B2" s="39"/>
      <c r="C2" s="35"/>
      <c r="D2" s="36"/>
      <c r="E2" s="37"/>
      <c r="F2" s="37"/>
      <c r="G2" s="37"/>
      <c r="H2" s="37"/>
      <c r="I2" s="37"/>
      <c r="J2" s="37"/>
      <c r="K2" s="37"/>
    </row>
    <row r="3" spans="1:11" ht="16.350000000000001" customHeight="1" x14ac:dyDescent="0.2">
      <c r="A3" s="40" t="s">
        <v>2</v>
      </c>
      <c r="B3" s="40"/>
      <c r="C3" s="41"/>
      <c r="D3" s="42"/>
      <c r="E3" s="43"/>
      <c r="F3" s="43"/>
      <c r="G3" s="43"/>
      <c r="H3" s="43"/>
      <c r="I3" s="43"/>
      <c r="J3" s="43"/>
      <c r="K3" s="43"/>
    </row>
    <row r="4" spans="1:11" ht="14.1" customHeight="1" x14ac:dyDescent="0.2">
      <c r="A4" s="44"/>
      <c r="B4" s="44"/>
      <c r="C4" s="35"/>
      <c r="D4" s="36"/>
      <c r="E4" s="37"/>
      <c r="F4" s="37"/>
      <c r="G4" s="37"/>
      <c r="H4" s="37"/>
      <c r="I4" s="37"/>
      <c r="J4" s="37"/>
      <c r="K4" s="37"/>
    </row>
    <row r="5" spans="1:11" ht="14.1" customHeight="1" x14ac:dyDescent="0.2">
      <c r="A5" s="44"/>
      <c r="B5" s="44"/>
      <c r="C5" s="35"/>
      <c r="D5" s="36"/>
      <c r="E5" s="37"/>
      <c r="F5" s="37"/>
      <c r="G5" s="37"/>
      <c r="H5" s="37"/>
      <c r="I5" s="37"/>
      <c r="J5" s="37"/>
      <c r="K5" s="37"/>
    </row>
    <row r="6" spans="1:11" s="47" customFormat="1" ht="15.6" customHeight="1" x14ac:dyDescent="0.2">
      <c r="A6" s="45"/>
      <c r="B6" s="45"/>
      <c r="C6" s="35"/>
      <c r="D6" s="36"/>
      <c r="E6" s="185" t="s">
        <v>3</v>
      </c>
      <c r="F6" s="185"/>
      <c r="G6" s="185"/>
      <c r="H6" s="37"/>
      <c r="I6" s="185" t="s">
        <v>4</v>
      </c>
      <c r="J6" s="185"/>
      <c r="K6" s="185"/>
    </row>
    <row r="7" spans="1:11" s="47" customFormat="1" ht="15.6" customHeight="1" x14ac:dyDescent="0.2">
      <c r="A7" s="45"/>
      <c r="B7" s="45"/>
      <c r="C7" s="35"/>
      <c r="D7" s="36"/>
      <c r="E7" s="183" t="s">
        <v>5</v>
      </c>
      <c r="F7" s="183"/>
      <c r="G7" s="183"/>
      <c r="H7" s="46"/>
      <c r="I7" s="183" t="s">
        <v>5</v>
      </c>
      <c r="J7" s="183"/>
      <c r="K7" s="183"/>
    </row>
    <row r="8" spans="1:11" s="47" customFormat="1" ht="15.6" customHeight="1" x14ac:dyDescent="0.2">
      <c r="A8" s="45"/>
      <c r="B8" s="45"/>
      <c r="C8" s="35"/>
      <c r="D8" s="36"/>
      <c r="E8" s="37" t="s">
        <v>6</v>
      </c>
      <c r="F8" s="46"/>
      <c r="G8" s="37" t="s">
        <v>7</v>
      </c>
      <c r="H8" s="46"/>
      <c r="I8" s="37" t="s">
        <v>6</v>
      </c>
      <c r="J8" s="46"/>
      <c r="K8" s="37" t="s">
        <v>7</v>
      </c>
    </row>
    <row r="9" spans="1:11" s="47" customFormat="1" ht="15.6" customHeight="1" x14ac:dyDescent="0.2">
      <c r="A9" s="45"/>
      <c r="B9" s="45"/>
      <c r="C9" s="35"/>
      <c r="D9" s="36"/>
      <c r="E9" s="48" t="s">
        <v>8</v>
      </c>
      <c r="F9" s="46"/>
      <c r="G9" s="48" t="s">
        <v>9</v>
      </c>
      <c r="H9" s="46"/>
      <c r="I9" s="48" t="s">
        <v>8</v>
      </c>
      <c r="J9" s="46"/>
      <c r="K9" s="48" t="s">
        <v>9</v>
      </c>
    </row>
    <row r="10" spans="1:11" s="47" customFormat="1" ht="15.6" customHeight="1" x14ac:dyDescent="0.2">
      <c r="A10" s="45"/>
      <c r="B10" s="45"/>
      <c r="C10" s="35"/>
      <c r="D10" s="36"/>
      <c r="E10" s="49" t="s">
        <v>10</v>
      </c>
      <c r="F10" s="37"/>
      <c r="G10" s="48" t="s">
        <v>11</v>
      </c>
      <c r="H10" s="37"/>
      <c r="I10" s="49" t="s">
        <v>10</v>
      </c>
      <c r="J10" s="37"/>
      <c r="K10" s="48" t="s">
        <v>11</v>
      </c>
    </row>
    <row r="11" spans="1:11" s="47" customFormat="1" ht="15.6" customHeight="1" x14ac:dyDescent="0.2">
      <c r="A11" s="45"/>
      <c r="B11" s="45"/>
      <c r="C11" s="41" t="s">
        <v>12</v>
      </c>
      <c r="D11" s="36"/>
      <c r="E11" s="43" t="s">
        <v>13</v>
      </c>
      <c r="F11" s="37"/>
      <c r="G11" s="43" t="s">
        <v>13</v>
      </c>
      <c r="H11" s="37"/>
      <c r="I11" s="43" t="s">
        <v>13</v>
      </c>
      <c r="J11" s="37"/>
      <c r="K11" s="43" t="s">
        <v>13</v>
      </c>
    </row>
    <row r="12" spans="1:11" s="47" customFormat="1" ht="5.0999999999999996" customHeight="1" x14ac:dyDescent="0.2">
      <c r="A12" s="45"/>
      <c r="B12" s="45"/>
      <c r="C12" s="35"/>
      <c r="D12" s="36"/>
      <c r="E12" s="37"/>
      <c r="F12" s="37"/>
      <c r="G12" s="37"/>
      <c r="H12" s="37"/>
      <c r="I12" s="37"/>
      <c r="J12" s="37"/>
      <c r="K12" s="37"/>
    </row>
    <row r="13" spans="1:11" s="47" customFormat="1" ht="15.6" customHeight="1" x14ac:dyDescent="0.2">
      <c r="A13" s="50" t="s">
        <v>14</v>
      </c>
      <c r="C13" s="51"/>
      <c r="D13" s="52"/>
      <c r="E13" s="53"/>
      <c r="F13" s="53"/>
      <c r="G13" s="53"/>
      <c r="H13" s="53"/>
      <c r="I13" s="53"/>
      <c r="J13" s="53"/>
      <c r="K13" s="53"/>
    </row>
    <row r="14" spans="1:11" s="47" customFormat="1" ht="5.0999999999999996" customHeight="1" x14ac:dyDescent="0.2">
      <c r="A14" s="54"/>
      <c r="C14" s="51"/>
      <c r="D14" s="52"/>
      <c r="E14" s="53"/>
      <c r="F14" s="53"/>
      <c r="G14" s="53"/>
      <c r="H14" s="53"/>
      <c r="I14" s="53"/>
      <c r="J14" s="53"/>
      <c r="K14" s="53"/>
    </row>
    <row r="15" spans="1:11" s="47" customFormat="1" ht="15.6" customHeight="1" x14ac:dyDescent="0.2">
      <c r="A15" s="54" t="s">
        <v>15</v>
      </c>
      <c r="C15" s="51"/>
      <c r="D15" s="52"/>
      <c r="E15" s="53"/>
      <c r="F15" s="53"/>
      <c r="G15" s="53"/>
      <c r="H15" s="53"/>
      <c r="I15" s="53"/>
      <c r="J15" s="53"/>
      <c r="K15" s="53"/>
    </row>
    <row r="16" spans="1:11" s="47" customFormat="1" ht="5.0999999999999996" customHeight="1" x14ac:dyDescent="0.2">
      <c r="A16" s="54"/>
      <c r="C16" s="51"/>
      <c r="D16" s="52"/>
      <c r="E16" s="53"/>
      <c r="F16" s="53"/>
      <c r="G16" s="53"/>
      <c r="H16" s="53"/>
      <c r="I16" s="53"/>
      <c r="J16" s="53"/>
      <c r="K16" s="53"/>
    </row>
    <row r="17" spans="1:11" s="47" customFormat="1" ht="15.6" customHeight="1" x14ac:dyDescent="0.2">
      <c r="A17" s="55" t="s">
        <v>16</v>
      </c>
      <c r="C17" s="51"/>
      <c r="D17" s="52"/>
      <c r="E17" s="56">
        <v>500713</v>
      </c>
      <c r="F17" s="56"/>
      <c r="G17" s="57">
        <v>1262648</v>
      </c>
      <c r="H17" s="57"/>
      <c r="I17" s="58">
        <v>249122</v>
      </c>
      <c r="J17" s="57"/>
      <c r="K17" s="57">
        <v>402083</v>
      </c>
    </row>
    <row r="18" spans="1:11" s="47" customFormat="1" ht="15.6" customHeight="1" x14ac:dyDescent="0.2">
      <c r="A18" s="55" t="s">
        <v>17</v>
      </c>
      <c r="B18" s="55"/>
      <c r="C18" s="51"/>
      <c r="D18" s="52"/>
      <c r="E18" s="56">
        <v>37618</v>
      </c>
      <c r="F18" s="56"/>
      <c r="G18" s="57">
        <v>14232</v>
      </c>
      <c r="H18" s="57"/>
      <c r="I18" s="58">
        <v>37618</v>
      </c>
      <c r="J18" s="57"/>
      <c r="K18" s="57">
        <v>14232</v>
      </c>
    </row>
    <row r="19" spans="1:11" s="47" customFormat="1" ht="15.6" customHeight="1" x14ac:dyDescent="0.2">
      <c r="A19" s="55" t="s">
        <v>18</v>
      </c>
      <c r="B19" s="55"/>
      <c r="C19" s="51">
        <v>8</v>
      </c>
      <c r="D19" s="52"/>
      <c r="E19" s="56">
        <v>1821298</v>
      </c>
      <c r="F19" s="56"/>
      <c r="G19" s="57">
        <v>2560882</v>
      </c>
      <c r="H19" s="57"/>
      <c r="I19" s="58">
        <v>1921322</v>
      </c>
      <c r="J19" s="57"/>
      <c r="K19" s="57">
        <v>2580027</v>
      </c>
    </row>
    <row r="20" spans="1:11" s="47" customFormat="1" ht="15.6" customHeight="1" x14ac:dyDescent="0.2">
      <c r="A20" s="55" t="s">
        <v>19</v>
      </c>
      <c r="B20" s="55"/>
      <c r="C20" s="51"/>
      <c r="D20" s="52"/>
      <c r="E20" s="56"/>
      <c r="F20" s="56"/>
      <c r="G20" s="57"/>
      <c r="H20" s="57"/>
      <c r="I20" s="57"/>
      <c r="J20" s="57"/>
      <c r="K20" s="57"/>
    </row>
    <row r="21" spans="1:11" s="47" customFormat="1" ht="15.6" customHeight="1" x14ac:dyDescent="0.2">
      <c r="A21" s="55"/>
      <c r="B21" s="55" t="s">
        <v>20</v>
      </c>
      <c r="C21" s="51" t="s">
        <v>21</v>
      </c>
      <c r="D21" s="52"/>
      <c r="E21" s="57">
        <v>0</v>
      </c>
      <c r="F21" s="56"/>
      <c r="G21" s="57">
        <v>0</v>
      </c>
      <c r="H21" s="57"/>
      <c r="I21" s="57">
        <v>1111959</v>
      </c>
      <c r="J21" s="57"/>
      <c r="K21" s="57">
        <v>1168982</v>
      </c>
    </row>
    <row r="22" spans="1:11" s="47" customFormat="1" ht="15.6" customHeight="1" x14ac:dyDescent="0.2">
      <c r="A22" s="55" t="s">
        <v>22</v>
      </c>
      <c r="B22" s="59"/>
      <c r="C22" s="51"/>
      <c r="D22" s="52"/>
      <c r="E22" s="60"/>
      <c r="F22" s="56"/>
      <c r="G22" s="57"/>
      <c r="H22" s="57"/>
      <c r="I22" s="58"/>
      <c r="J22" s="57"/>
      <c r="K22" s="57"/>
    </row>
    <row r="23" spans="1:11" s="47" customFormat="1" ht="15.6" customHeight="1" x14ac:dyDescent="0.2">
      <c r="A23" s="55"/>
      <c r="B23" s="59" t="s">
        <v>23</v>
      </c>
      <c r="C23" s="51" t="s">
        <v>24</v>
      </c>
      <c r="D23" s="52"/>
      <c r="E23" s="56">
        <v>2850586</v>
      </c>
      <c r="F23" s="57"/>
      <c r="G23" s="57">
        <v>2403639</v>
      </c>
      <c r="H23" s="57"/>
      <c r="I23" s="58">
        <v>2850586</v>
      </c>
      <c r="J23" s="57"/>
      <c r="K23" s="57">
        <v>2403639</v>
      </c>
    </row>
    <row r="24" spans="1:11" s="47" customFormat="1" ht="15.6" customHeight="1" x14ac:dyDescent="0.2">
      <c r="A24" s="55" t="s">
        <v>25</v>
      </c>
      <c r="C24" s="51"/>
      <c r="D24" s="52"/>
      <c r="E24" s="56">
        <v>3419875</v>
      </c>
      <c r="F24" s="56"/>
      <c r="G24" s="57">
        <v>3306151</v>
      </c>
      <c r="H24" s="57"/>
      <c r="I24" s="58">
        <v>707539</v>
      </c>
      <c r="J24" s="57"/>
      <c r="K24" s="57">
        <v>935955</v>
      </c>
    </row>
    <row r="25" spans="1:11" s="47" customFormat="1" ht="15.6" customHeight="1" x14ac:dyDescent="0.2">
      <c r="A25" s="55" t="s">
        <v>26</v>
      </c>
      <c r="C25" s="51"/>
      <c r="D25" s="52"/>
      <c r="E25" s="61"/>
      <c r="F25" s="1"/>
      <c r="G25" s="57"/>
      <c r="H25" s="57"/>
      <c r="I25" s="57"/>
      <c r="J25" s="57"/>
      <c r="K25" s="57"/>
    </row>
    <row r="26" spans="1:11" s="47" customFormat="1" ht="15.6" customHeight="1" x14ac:dyDescent="0.2">
      <c r="A26" s="55"/>
      <c r="B26" s="47" t="s">
        <v>27</v>
      </c>
      <c r="C26" s="51"/>
      <c r="D26" s="52"/>
      <c r="E26" s="56">
        <v>98876</v>
      </c>
      <c r="F26" s="56"/>
      <c r="G26" s="57">
        <v>90159</v>
      </c>
      <c r="H26" s="57"/>
      <c r="I26" s="57">
        <v>93838</v>
      </c>
      <c r="J26" s="57"/>
      <c r="K26" s="57">
        <v>86251</v>
      </c>
    </row>
    <row r="27" spans="1:11" s="47" customFormat="1" ht="15.6" customHeight="1" x14ac:dyDescent="0.2">
      <c r="A27" s="55" t="s">
        <v>28</v>
      </c>
      <c r="C27" s="51"/>
      <c r="D27" s="52"/>
      <c r="E27" s="56">
        <v>13006877</v>
      </c>
      <c r="F27" s="56"/>
      <c r="G27" s="57">
        <v>13315037</v>
      </c>
      <c r="H27" s="57"/>
      <c r="I27" s="62">
        <v>8896430</v>
      </c>
      <c r="J27" s="57"/>
      <c r="K27" s="57">
        <v>8667694</v>
      </c>
    </row>
    <row r="28" spans="1:11" s="47" customFormat="1" ht="15.6" customHeight="1" x14ac:dyDescent="0.2">
      <c r="A28" s="55" t="s">
        <v>29</v>
      </c>
      <c r="C28" s="51"/>
      <c r="D28" s="52"/>
      <c r="E28" s="63">
        <v>666994</v>
      </c>
      <c r="F28" s="56"/>
      <c r="G28" s="64">
        <v>526458</v>
      </c>
      <c r="H28" s="57"/>
      <c r="I28" s="65">
        <v>632124</v>
      </c>
      <c r="J28" s="57"/>
      <c r="K28" s="64">
        <v>477956</v>
      </c>
    </row>
    <row r="29" spans="1:11" s="47" customFormat="1" ht="5.0999999999999996" customHeight="1" x14ac:dyDescent="0.2">
      <c r="C29" s="51"/>
      <c r="D29" s="52"/>
      <c r="E29" s="56"/>
      <c r="F29" s="56"/>
      <c r="G29" s="57"/>
      <c r="H29" s="57"/>
      <c r="I29" s="56"/>
      <c r="J29" s="57"/>
      <c r="K29" s="57"/>
    </row>
    <row r="30" spans="1:11" s="47" customFormat="1" ht="15.6" customHeight="1" x14ac:dyDescent="0.2">
      <c r="A30" s="45" t="s">
        <v>30</v>
      </c>
      <c r="B30" s="66"/>
      <c r="C30" s="51"/>
      <c r="D30" s="52"/>
      <c r="E30" s="2">
        <f>SUM(E16:E28)</f>
        <v>22402837</v>
      </c>
      <c r="F30" s="53"/>
      <c r="G30" s="3">
        <f>SUM(G16:G28)</f>
        <v>23479206</v>
      </c>
      <c r="H30" s="53"/>
      <c r="I30" s="2">
        <f>SUM(I16:I28)</f>
        <v>16500538</v>
      </c>
      <c r="J30" s="53"/>
      <c r="K30" s="3">
        <f>SUM(K16:K28)</f>
        <v>16736819</v>
      </c>
    </row>
    <row r="31" spans="1:11" s="47" customFormat="1" ht="6.75" customHeight="1" x14ac:dyDescent="0.2">
      <c r="A31" s="54"/>
      <c r="C31" s="51"/>
      <c r="D31" s="52"/>
      <c r="E31" s="31"/>
      <c r="F31" s="53"/>
      <c r="G31" s="53"/>
      <c r="H31" s="53"/>
      <c r="I31" s="31"/>
      <c r="J31" s="53"/>
      <c r="K31" s="67"/>
    </row>
    <row r="32" spans="1:11" s="47" customFormat="1" ht="15.6" customHeight="1" x14ac:dyDescent="0.2">
      <c r="A32" s="54" t="s">
        <v>31</v>
      </c>
      <c r="C32" s="51"/>
      <c r="D32" s="52"/>
      <c r="E32" s="53"/>
      <c r="F32" s="53"/>
      <c r="G32" s="53"/>
      <c r="H32" s="53"/>
      <c r="I32" s="53"/>
      <c r="J32" s="53"/>
      <c r="K32" s="53"/>
    </row>
    <row r="33" spans="1:11" s="47" customFormat="1" ht="5.0999999999999996" customHeight="1" x14ac:dyDescent="0.2">
      <c r="A33" s="54"/>
      <c r="C33" s="51"/>
      <c r="D33" s="52"/>
      <c r="E33" s="53"/>
      <c r="F33" s="53"/>
      <c r="G33" s="53"/>
      <c r="H33" s="53"/>
      <c r="I33" s="53"/>
      <c r="J33" s="53"/>
      <c r="K33" s="53"/>
    </row>
    <row r="34" spans="1:11" s="47" customFormat="1" ht="15.6" customHeight="1" x14ac:dyDescent="0.2">
      <c r="A34" s="66" t="s">
        <v>32</v>
      </c>
      <c r="C34" s="51"/>
      <c r="D34" s="52"/>
      <c r="E34" s="53">
        <v>22476</v>
      </c>
      <c r="F34" s="53"/>
      <c r="G34" s="57">
        <v>23273</v>
      </c>
      <c r="H34" s="53"/>
      <c r="I34" s="57">
        <v>0</v>
      </c>
      <c r="J34" s="53"/>
      <c r="K34" s="68">
        <v>0</v>
      </c>
    </row>
    <row r="35" spans="1:11" s="47" customFormat="1" ht="15.6" customHeight="1" x14ac:dyDescent="0.2">
      <c r="A35" s="47" t="s">
        <v>33</v>
      </c>
      <c r="B35" s="55"/>
      <c r="C35" s="51">
        <v>9</v>
      </c>
      <c r="D35" s="52"/>
      <c r="E35" s="57">
        <v>0</v>
      </c>
      <c r="F35" s="57"/>
      <c r="G35" s="57">
        <v>0</v>
      </c>
      <c r="H35" s="57"/>
      <c r="I35" s="69">
        <v>5194597</v>
      </c>
      <c r="J35" s="57"/>
      <c r="K35" s="57">
        <v>5184597</v>
      </c>
    </row>
    <row r="36" spans="1:11" s="47" customFormat="1" ht="15.6" customHeight="1" x14ac:dyDescent="0.2">
      <c r="A36" s="47" t="s">
        <v>34</v>
      </c>
      <c r="B36" s="55"/>
      <c r="C36" s="51">
        <v>10</v>
      </c>
      <c r="D36" s="52"/>
      <c r="E36" s="5">
        <v>180215</v>
      </c>
      <c r="F36" s="57"/>
      <c r="G36" s="57">
        <v>194593</v>
      </c>
      <c r="H36" s="57"/>
      <c r="I36" s="57">
        <v>0</v>
      </c>
      <c r="J36" s="57"/>
      <c r="K36" s="57">
        <v>0</v>
      </c>
    </row>
    <row r="37" spans="1:11" s="47" customFormat="1" ht="15.6" customHeight="1" x14ac:dyDescent="0.2">
      <c r="A37" s="47" t="s">
        <v>35</v>
      </c>
      <c r="B37" s="55"/>
      <c r="C37" s="51">
        <v>11</v>
      </c>
      <c r="D37" s="52"/>
      <c r="E37" s="5">
        <v>93238</v>
      </c>
      <c r="F37" s="57"/>
      <c r="G37" s="57">
        <v>376348</v>
      </c>
      <c r="H37" s="57"/>
      <c r="I37" s="5">
        <v>543233</v>
      </c>
      <c r="J37" s="57"/>
      <c r="K37" s="57">
        <v>749633</v>
      </c>
    </row>
    <row r="38" spans="1:11" s="47" customFormat="1" ht="15.6" customHeight="1" x14ac:dyDescent="0.2">
      <c r="A38" s="55" t="s">
        <v>36</v>
      </c>
      <c r="B38" s="55"/>
      <c r="C38" s="51"/>
      <c r="D38" s="52"/>
      <c r="E38" s="5"/>
      <c r="F38" s="57"/>
      <c r="G38" s="57"/>
      <c r="H38" s="57"/>
      <c r="I38" s="5"/>
      <c r="J38" s="57"/>
      <c r="K38" s="57"/>
    </row>
    <row r="39" spans="1:11" s="47" customFormat="1" ht="15.6" customHeight="1" x14ac:dyDescent="0.2">
      <c r="A39" s="55"/>
      <c r="B39" s="55" t="s">
        <v>37</v>
      </c>
      <c r="C39" s="51" t="s">
        <v>38</v>
      </c>
      <c r="D39" s="52"/>
      <c r="E39" s="5">
        <v>219049</v>
      </c>
      <c r="F39" s="57"/>
      <c r="G39" s="57">
        <v>210361</v>
      </c>
      <c r="H39" s="57"/>
      <c r="I39" s="5">
        <v>219049</v>
      </c>
      <c r="J39" s="57"/>
      <c r="K39" s="57">
        <v>210361</v>
      </c>
    </row>
    <row r="40" spans="1:11" s="47" customFormat="1" ht="15.6" customHeight="1" x14ac:dyDescent="0.2">
      <c r="A40" s="55" t="s">
        <v>36</v>
      </c>
      <c r="B40" s="55"/>
      <c r="C40" s="51"/>
      <c r="D40" s="52"/>
      <c r="E40" s="56"/>
      <c r="F40" s="57"/>
      <c r="G40" s="57"/>
      <c r="H40" s="57"/>
      <c r="I40" s="57"/>
      <c r="J40" s="57"/>
      <c r="K40" s="57"/>
    </row>
    <row r="41" spans="1:11" s="47" customFormat="1" ht="15.6" customHeight="1" x14ac:dyDescent="0.2">
      <c r="A41" s="55"/>
      <c r="B41" s="55" t="s">
        <v>39</v>
      </c>
      <c r="C41" s="51" t="s">
        <v>40</v>
      </c>
      <c r="D41" s="52"/>
      <c r="E41" s="5">
        <v>49775</v>
      </c>
      <c r="F41" s="57"/>
      <c r="G41" s="57">
        <v>54029</v>
      </c>
      <c r="H41" s="57"/>
      <c r="I41" s="5">
        <v>49775</v>
      </c>
      <c r="J41" s="57"/>
      <c r="K41" s="57">
        <v>54029</v>
      </c>
    </row>
    <row r="42" spans="1:11" s="47" customFormat="1" ht="15.6" customHeight="1" x14ac:dyDescent="0.2">
      <c r="A42" s="55" t="s">
        <v>41</v>
      </c>
      <c r="B42" s="55"/>
      <c r="C42" s="51" t="s">
        <v>42</v>
      </c>
      <c r="D42" s="52"/>
      <c r="E42" s="5">
        <v>428392</v>
      </c>
      <c r="F42" s="57"/>
      <c r="G42" s="57">
        <v>226536</v>
      </c>
      <c r="H42" s="57"/>
      <c r="I42" s="5">
        <v>428392</v>
      </c>
      <c r="J42" s="57"/>
      <c r="K42" s="57">
        <v>226536</v>
      </c>
    </row>
    <row r="43" spans="1:11" s="47" customFormat="1" ht="15.6" customHeight="1" x14ac:dyDescent="0.2">
      <c r="A43" s="55" t="s">
        <v>43</v>
      </c>
      <c r="B43" s="55"/>
      <c r="C43" s="51" t="s">
        <v>24</v>
      </c>
      <c r="D43" s="52"/>
      <c r="E43" s="5">
        <v>431707</v>
      </c>
      <c r="F43" s="57"/>
      <c r="G43" s="57">
        <v>431707</v>
      </c>
      <c r="H43" s="57"/>
      <c r="I43" s="5">
        <v>431707</v>
      </c>
      <c r="J43" s="57"/>
      <c r="K43" s="57">
        <v>431707</v>
      </c>
    </row>
    <row r="44" spans="1:11" s="47" customFormat="1" ht="15.6" customHeight="1" x14ac:dyDescent="0.2">
      <c r="A44" s="55" t="s">
        <v>44</v>
      </c>
      <c r="B44" s="55"/>
      <c r="C44" s="51"/>
      <c r="D44" s="52"/>
      <c r="E44" s="5">
        <v>214441</v>
      </c>
      <c r="F44" s="57"/>
      <c r="G44" s="57">
        <v>214441</v>
      </c>
      <c r="H44" s="57"/>
      <c r="I44" s="5">
        <v>214441</v>
      </c>
      <c r="J44" s="57"/>
      <c r="K44" s="57">
        <v>214441</v>
      </c>
    </row>
    <row r="45" spans="1:11" s="47" customFormat="1" ht="15.6" customHeight="1" x14ac:dyDescent="0.2">
      <c r="A45" s="55" t="s">
        <v>45</v>
      </c>
      <c r="C45" s="51"/>
      <c r="D45" s="52"/>
      <c r="E45" s="5">
        <v>186456</v>
      </c>
      <c r="F45" s="57"/>
      <c r="G45" s="57">
        <v>191556</v>
      </c>
      <c r="H45" s="57"/>
      <c r="I45" s="5">
        <v>61921</v>
      </c>
      <c r="J45" s="57"/>
      <c r="K45" s="57">
        <v>63425</v>
      </c>
    </row>
    <row r="46" spans="1:11" s="47" customFormat="1" ht="15.6" customHeight="1" x14ac:dyDescent="0.2">
      <c r="A46" s="55" t="s">
        <v>46</v>
      </c>
      <c r="C46" s="51"/>
      <c r="D46" s="52"/>
      <c r="E46" s="5">
        <v>977993</v>
      </c>
      <c r="F46" s="57"/>
      <c r="G46" s="57">
        <v>1030766</v>
      </c>
      <c r="H46" s="57"/>
      <c r="I46" s="5">
        <v>865949</v>
      </c>
      <c r="J46" s="57"/>
      <c r="K46" s="57">
        <v>908582</v>
      </c>
    </row>
    <row r="47" spans="1:11" s="47" customFormat="1" ht="15.6" customHeight="1" x14ac:dyDescent="0.2">
      <c r="A47" s="55" t="s">
        <v>47</v>
      </c>
      <c r="C47" s="51">
        <v>23</v>
      </c>
      <c r="D47" s="52"/>
      <c r="E47" s="5">
        <v>6705</v>
      </c>
      <c r="F47" s="57"/>
      <c r="G47" s="57">
        <v>6705</v>
      </c>
      <c r="H47" s="57"/>
      <c r="I47" s="57">
        <v>0</v>
      </c>
      <c r="J47" s="57"/>
      <c r="K47" s="57">
        <v>0</v>
      </c>
    </row>
    <row r="48" spans="1:11" s="47" customFormat="1" ht="15.6" customHeight="1" x14ac:dyDescent="0.2">
      <c r="A48" s="66" t="s">
        <v>48</v>
      </c>
      <c r="C48" s="51"/>
      <c r="D48" s="52"/>
      <c r="E48" s="5">
        <v>25083</v>
      </c>
      <c r="F48" s="57"/>
      <c r="G48" s="57">
        <v>27067</v>
      </c>
      <c r="H48" s="57"/>
      <c r="I48" s="5">
        <v>15094</v>
      </c>
      <c r="J48" s="57"/>
      <c r="K48" s="57">
        <v>17335</v>
      </c>
    </row>
    <row r="49" spans="1:11" s="47" customFormat="1" ht="15.6" customHeight="1" x14ac:dyDescent="0.2">
      <c r="A49" s="55" t="s">
        <v>49</v>
      </c>
      <c r="C49" s="51"/>
      <c r="D49" s="52"/>
      <c r="E49" s="5">
        <v>139742</v>
      </c>
      <c r="F49" s="57"/>
      <c r="G49" s="57">
        <v>124201</v>
      </c>
      <c r="H49" s="57"/>
      <c r="I49" s="57">
        <v>52962</v>
      </c>
      <c r="J49" s="57"/>
      <c r="K49" s="57">
        <v>8578</v>
      </c>
    </row>
    <row r="50" spans="1:11" s="47" customFormat="1" ht="15.6" customHeight="1" x14ac:dyDescent="0.2">
      <c r="A50" s="70" t="s">
        <v>50</v>
      </c>
      <c r="B50" s="70"/>
      <c r="C50" s="51"/>
      <c r="D50" s="52"/>
      <c r="E50" s="5">
        <v>1017893</v>
      </c>
      <c r="F50" s="57"/>
      <c r="G50" s="57">
        <v>516635</v>
      </c>
      <c r="H50" s="57"/>
      <c r="I50" s="57">
        <v>0</v>
      </c>
      <c r="J50" s="57"/>
      <c r="K50" s="57">
        <v>0</v>
      </c>
    </row>
    <row r="51" spans="1:11" s="47" customFormat="1" ht="15.6" customHeight="1" x14ac:dyDescent="0.2">
      <c r="A51" s="55" t="s">
        <v>51</v>
      </c>
      <c r="C51" s="51"/>
      <c r="D51" s="52"/>
      <c r="E51" s="32">
        <v>150767</v>
      </c>
      <c r="F51" s="57"/>
      <c r="G51" s="64">
        <v>147445</v>
      </c>
      <c r="H51" s="57"/>
      <c r="I51" s="32">
        <v>116425</v>
      </c>
      <c r="J51" s="57"/>
      <c r="K51" s="64">
        <v>115881</v>
      </c>
    </row>
    <row r="52" spans="1:11" s="47" customFormat="1" ht="5.0999999999999996" customHeight="1" x14ac:dyDescent="0.2">
      <c r="C52" s="51"/>
      <c r="D52" s="52"/>
      <c r="E52" s="57"/>
      <c r="F52" s="57"/>
      <c r="G52" s="57"/>
      <c r="H52" s="53"/>
      <c r="I52" s="57"/>
      <c r="J52" s="53"/>
      <c r="K52" s="57"/>
    </row>
    <row r="53" spans="1:11" s="47" customFormat="1" ht="15.6" customHeight="1" x14ac:dyDescent="0.2">
      <c r="A53" s="54" t="s">
        <v>52</v>
      </c>
      <c r="C53" s="51"/>
      <c r="D53" s="52"/>
      <c r="E53" s="64">
        <f>SUM(E34:E52)</f>
        <v>4143932</v>
      </c>
      <c r="F53" s="57"/>
      <c r="G53" s="64">
        <f>SUM(G34:G52)</f>
        <v>3775663</v>
      </c>
      <c r="H53" s="53"/>
      <c r="I53" s="64">
        <f>SUM(I34:I51)</f>
        <v>8193545</v>
      </c>
      <c r="J53" s="53"/>
      <c r="K53" s="71">
        <f>SUM(K34:K52)</f>
        <v>8185105</v>
      </c>
    </row>
    <row r="54" spans="1:11" s="47" customFormat="1" ht="5.0999999999999996" customHeight="1" x14ac:dyDescent="0.2">
      <c r="A54" s="54"/>
      <c r="C54" s="51"/>
      <c r="D54" s="52"/>
      <c r="E54" s="57"/>
      <c r="F54" s="57"/>
      <c r="G54" s="57"/>
      <c r="H54" s="53"/>
      <c r="I54" s="57"/>
      <c r="J54" s="53"/>
      <c r="K54" s="57"/>
    </row>
    <row r="55" spans="1:11" s="47" customFormat="1" ht="15.6" customHeight="1" thickBot="1" x14ac:dyDescent="0.25">
      <c r="A55" s="54" t="s">
        <v>53</v>
      </c>
      <c r="C55" s="51"/>
      <c r="D55" s="52"/>
      <c r="E55" s="72">
        <f>SUM(E30+E53)</f>
        <v>26546769</v>
      </c>
      <c r="F55" s="57"/>
      <c r="G55" s="72">
        <f>SUM(G30+G53)</f>
        <v>27254869</v>
      </c>
      <c r="H55" s="53"/>
      <c r="I55" s="72">
        <f>SUM(I30+I53)</f>
        <v>24694083</v>
      </c>
      <c r="J55" s="53"/>
      <c r="K55" s="72">
        <f>SUM(K30+K53)</f>
        <v>24921924</v>
      </c>
    </row>
    <row r="56" spans="1:11" s="47" customFormat="1" ht="27.95" customHeight="1" thickTop="1" x14ac:dyDescent="0.2">
      <c r="A56" s="54"/>
      <c r="C56" s="51"/>
      <c r="D56" s="52"/>
      <c r="E56" s="53"/>
      <c r="F56" s="73"/>
      <c r="G56" s="53"/>
      <c r="H56" s="53"/>
      <c r="I56" s="53"/>
      <c r="J56" s="53"/>
      <c r="K56" s="56"/>
    </row>
    <row r="57" spans="1:11" s="47" customFormat="1" ht="15.6" customHeight="1" x14ac:dyDescent="0.2">
      <c r="A57" s="186" t="s">
        <v>54</v>
      </c>
      <c r="B57" s="186"/>
      <c r="C57" s="186"/>
      <c r="D57" s="186"/>
      <c r="E57" s="186"/>
      <c r="F57" s="186"/>
      <c r="G57" s="186"/>
      <c r="H57" s="186"/>
      <c r="I57" s="186"/>
      <c r="J57" s="186"/>
      <c r="K57" s="186"/>
    </row>
    <row r="58" spans="1:11" s="47" customFormat="1" ht="6" customHeight="1" x14ac:dyDescent="0.2">
      <c r="A58" s="54"/>
      <c r="C58" s="51"/>
      <c r="D58" s="52"/>
      <c r="E58" s="53"/>
      <c r="F58" s="73"/>
      <c r="G58" s="53"/>
      <c r="H58" s="53"/>
      <c r="I58" s="53"/>
      <c r="J58" s="53"/>
      <c r="K58" s="56"/>
    </row>
    <row r="59" spans="1:11" ht="22.35" customHeight="1" x14ac:dyDescent="0.2">
      <c r="A59" s="184" t="s">
        <v>55</v>
      </c>
      <c r="B59" s="184"/>
      <c r="C59" s="184"/>
      <c r="D59" s="184"/>
      <c r="E59" s="184"/>
      <c r="F59" s="184"/>
      <c r="G59" s="184"/>
      <c r="H59" s="184"/>
      <c r="I59" s="184"/>
      <c r="J59" s="184"/>
      <c r="K59" s="184"/>
    </row>
    <row r="60" spans="1:11" ht="16.350000000000001" customHeight="1" x14ac:dyDescent="0.2">
      <c r="A60" s="34" t="s">
        <v>0</v>
      </c>
      <c r="B60" s="34"/>
      <c r="C60" s="35"/>
      <c r="D60" s="36"/>
      <c r="E60" s="37"/>
      <c r="F60" s="37"/>
      <c r="G60" s="37"/>
      <c r="H60" s="37"/>
      <c r="I60" s="37"/>
      <c r="J60" s="37"/>
      <c r="K60" s="37"/>
    </row>
    <row r="61" spans="1:11" ht="16.350000000000001" customHeight="1" x14ac:dyDescent="0.2">
      <c r="A61" s="39" t="s">
        <v>56</v>
      </c>
      <c r="B61" s="39"/>
      <c r="C61" s="35"/>
      <c r="D61" s="36"/>
      <c r="E61" s="37"/>
      <c r="F61" s="37"/>
      <c r="G61" s="37"/>
      <c r="H61" s="37"/>
      <c r="I61" s="37"/>
      <c r="J61" s="37"/>
      <c r="K61" s="37"/>
    </row>
    <row r="62" spans="1:11" ht="16.350000000000001" customHeight="1" x14ac:dyDescent="0.2">
      <c r="A62" s="40" t="str">
        <f>A3</f>
        <v>As at 30 June 2025</v>
      </c>
      <c r="B62" s="40"/>
      <c r="C62" s="41"/>
      <c r="D62" s="42"/>
      <c r="E62" s="43"/>
      <c r="F62" s="43"/>
      <c r="G62" s="43"/>
      <c r="H62" s="43"/>
      <c r="I62" s="43"/>
      <c r="J62" s="43"/>
      <c r="K62" s="43"/>
    </row>
    <row r="63" spans="1:11" ht="16.350000000000001" customHeight="1" x14ac:dyDescent="0.2">
      <c r="A63" s="34"/>
      <c r="B63" s="34"/>
      <c r="C63" s="35"/>
      <c r="D63" s="36"/>
      <c r="E63" s="37"/>
      <c r="F63" s="37"/>
      <c r="G63" s="37"/>
      <c r="H63" s="37"/>
      <c r="I63" s="37"/>
      <c r="J63" s="37"/>
      <c r="K63" s="37"/>
    </row>
    <row r="64" spans="1:11" s="47" customFormat="1" ht="16.350000000000001" customHeight="1" x14ac:dyDescent="0.2">
      <c r="A64" s="45"/>
      <c r="B64" s="45"/>
      <c r="C64" s="35"/>
      <c r="D64" s="36"/>
      <c r="E64" s="37"/>
      <c r="F64" s="37"/>
      <c r="G64" s="37"/>
      <c r="H64" s="37"/>
      <c r="I64" s="37"/>
      <c r="J64" s="37"/>
      <c r="K64" s="37"/>
    </row>
    <row r="65" spans="1:11" s="47" customFormat="1" ht="16.350000000000001" customHeight="1" x14ac:dyDescent="0.2">
      <c r="A65" s="45"/>
      <c r="B65" s="45"/>
      <c r="C65" s="35"/>
      <c r="D65" s="36"/>
      <c r="E65" s="185" t="s">
        <v>3</v>
      </c>
      <c r="F65" s="185"/>
      <c r="G65" s="185"/>
      <c r="H65" s="37"/>
      <c r="I65" s="185" t="s">
        <v>4</v>
      </c>
      <c r="J65" s="185"/>
      <c r="K65" s="185"/>
    </row>
    <row r="66" spans="1:11" s="47" customFormat="1" ht="16.350000000000001" customHeight="1" x14ac:dyDescent="0.2">
      <c r="A66" s="45"/>
      <c r="B66" s="45"/>
      <c r="C66" s="35"/>
      <c r="D66" s="36"/>
      <c r="E66" s="183" t="s">
        <v>5</v>
      </c>
      <c r="F66" s="183"/>
      <c r="G66" s="183"/>
      <c r="H66" s="46"/>
      <c r="I66" s="183" t="s">
        <v>5</v>
      </c>
      <c r="J66" s="183"/>
      <c r="K66" s="183"/>
    </row>
    <row r="67" spans="1:11" s="47" customFormat="1" ht="16.350000000000001" customHeight="1" x14ac:dyDescent="0.2">
      <c r="A67" s="45"/>
      <c r="B67" s="45"/>
      <c r="C67" s="35"/>
      <c r="D67" s="36"/>
      <c r="E67" s="37" t="s">
        <v>6</v>
      </c>
      <c r="F67" s="46"/>
      <c r="G67" s="37" t="s">
        <v>7</v>
      </c>
      <c r="H67" s="46"/>
      <c r="I67" s="37" t="s">
        <v>6</v>
      </c>
      <c r="J67" s="46"/>
      <c r="K67" s="37" t="s">
        <v>7</v>
      </c>
    </row>
    <row r="68" spans="1:11" s="47" customFormat="1" ht="16.350000000000001" customHeight="1" x14ac:dyDescent="0.2">
      <c r="A68" s="45"/>
      <c r="B68" s="45"/>
      <c r="C68" s="35"/>
      <c r="D68" s="36"/>
      <c r="E68" s="48" t="s">
        <v>8</v>
      </c>
      <c r="F68" s="46"/>
      <c r="G68" s="48" t="s">
        <v>9</v>
      </c>
      <c r="H68" s="46"/>
      <c r="I68" s="48" t="s">
        <v>8</v>
      </c>
      <c r="J68" s="46"/>
      <c r="K68" s="48" t="s">
        <v>9</v>
      </c>
    </row>
    <row r="69" spans="1:11" s="47" customFormat="1" ht="16.350000000000001" customHeight="1" x14ac:dyDescent="0.2">
      <c r="A69" s="45"/>
      <c r="B69" s="45"/>
      <c r="C69" s="35"/>
      <c r="D69" s="36"/>
      <c r="E69" s="49" t="s">
        <v>10</v>
      </c>
      <c r="F69" s="37"/>
      <c r="G69" s="48" t="s">
        <v>11</v>
      </c>
      <c r="H69" s="37"/>
      <c r="I69" s="49" t="s">
        <v>10</v>
      </c>
      <c r="J69" s="37"/>
      <c r="K69" s="48" t="s">
        <v>11</v>
      </c>
    </row>
    <row r="70" spans="1:11" s="47" customFormat="1" ht="16.350000000000001" customHeight="1" x14ac:dyDescent="0.2">
      <c r="A70" s="45"/>
      <c r="B70" s="45"/>
      <c r="C70" s="41" t="s">
        <v>12</v>
      </c>
      <c r="D70" s="36"/>
      <c r="E70" s="43" t="s">
        <v>13</v>
      </c>
      <c r="F70" s="37"/>
      <c r="G70" s="43" t="s">
        <v>13</v>
      </c>
      <c r="H70" s="37"/>
      <c r="I70" s="43" t="s">
        <v>13</v>
      </c>
      <c r="J70" s="37"/>
      <c r="K70" s="43" t="s">
        <v>13</v>
      </c>
    </row>
    <row r="71" spans="1:11" s="47" customFormat="1" ht="16.350000000000001" customHeight="1" x14ac:dyDescent="0.2">
      <c r="A71" s="45"/>
      <c r="B71" s="45"/>
      <c r="C71" s="35"/>
      <c r="D71" s="36"/>
      <c r="E71" s="37"/>
      <c r="F71" s="37"/>
      <c r="G71" s="37"/>
      <c r="H71" s="37"/>
      <c r="I71" s="37"/>
      <c r="J71" s="37"/>
    </row>
    <row r="72" spans="1:11" s="47" customFormat="1" ht="16.350000000000001" customHeight="1" x14ac:dyDescent="0.2">
      <c r="A72" s="54" t="s">
        <v>57</v>
      </c>
      <c r="C72" s="51"/>
      <c r="D72" s="52"/>
      <c r="E72" s="53"/>
      <c r="F72" s="53"/>
      <c r="G72" s="53"/>
      <c r="H72" s="53"/>
      <c r="I72" s="53"/>
      <c r="J72" s="53"/>
      <c r="K72" s="53"/>
    </row>
    <row r="73" spans="1:11" s="47" customFormat="1" ht="16.350000000000001" customHeight="1" x14ac:dyDescent="0.2">
      <c r="A73" s="54"/>
      <c r="C73" s="51"/>
      <c r="D73" s="52"/>
      <c r="E73" s="53"/>
      <c r="F73" s="53"/>
      <c r="G73" s="53"/>
      <c r="H73" s="53"/>
      <c r="I73" s="53"/>
      <c r="J73" s="53"/>
      <c r="K73" s="53"/>
    </row>
    <row r="74" spans="1:11" s="47" customFormat="1" ht="16.350000000000001" customHeight="1" x14ac:dyDescent="0.2">
      <c r="A74" s="75" t="s">
        <v>58</v>
      </c>
      <c r="C74" s="76"/>
      <c r="D74" s="77"/>
      <c r="E74" s="56"/>
      <c r="F74" s="56"/>
      <c r="G74" s="56"/>
      <c r="H74" s="56"/>
      <c r="I74" s="56"/>
      <c r="J74" s="56"/>
      <c r="K74" s="56"/>
    </row>
    <row r="75" spans="1:11" s="47" customFormat="1" ht="16.350000000000001" customHeight="1" x14ac:dyDescent="0.2">
      <c r="A75" s="75"/>
      <c r="C75" s="76"/>
      <c r="D75" s="77"/>
      <c r="E75" s="56"/>
      <c r="F75" s="56"/>
      <c r="G75" s="56"/>
      <c r="H75" s="56"/>
      <c r="I75" s="56"/>
      <c r="J75" s="56"/>
      <c r="K75" s="56"/>
    </row>
    <row r="76" spans="1:11" s="47" customFormat="1" ht="16.350000000000001" customHeight="1" x14ac:dyDescent="0.2">
      <c r="A76" s="55" t="s">
        <v>59</v>
      </c>
      <c r="B76" s="59"/>
      <c r="C76" s="76">
        <v>14</v>
      </c>
      <c r="D76" s="77"/>
      <c r="E76" s="61">
        <v>35000</v>
      </c>
      <c r="F76" s="4"/>
      <c r="G76" s="57">
        <v>589054</v>
      </c>
      <c r="H76" s="57"/>
      <c r="I76" s="57">
        <v>0</v>
      </c>
      <c r="J76" s="57"/>
      <c r="K76" s="57">
        <v>0</v>
      </c>
    </row>
    <row r="77" spans="1:11" s="47" customFormat="1" ht="16.350000000000001" customHeight="1" x14ac:dyDescent="0.2">
      <c r="A77" s="55" t="s">
        <v>60</v>
      </c>
      <c r="B77" s="59"/>
      <c r="C77" s="76"/>
      <c r="D77" s="77"/>
      <c r="E77" s="57"/>
      <c r="F77" s="4"/>
      <c r="G77" s="57"/>
      <c r="H77" s="57"/>
      <c r="I77" s="57"/>
      <c r="J77" s="57"/>
      <c r="K77" s="57"/>
    </row>
    <row r="78" spans="1:11" s="47" customFormat="1" ht="16.350000000000001" customHeight="1" x14ac:dyDescent="0.2">
      <c r="A78" s="55"/>
      <c r="B78" s="55" t="s">
        <v>61</v>
      </c>
      <c r="C78" s="76" t="s">
        <v>62</v>
      </c>
      <c r="D78" s="77"/>
      <c r="E78" s="57">
        <v>0</v>
      </c>
      <c r="F78" s="56"/>
      <c r="G78" s="68">
        <v>0</v>
      </c>
      <c r="H78" s="57"/>
      <c r="I78" s="69">
        <v>5663552</v>
      </c>
      <c r="J78" s="57"/>
      <c r="K78" s="57">
        <v>5154262</v>
      </c>
    </row>
    <row r="79" spans="1:11" s="47" customFormat="1" ht="16.350000000000001" customHeight="1" x14ac:dyDescent="0.2">
      <c r="A79" s="55" t="s">
        <v>63</v>
      </c>
      <c r="C79" s="76">
        <v>14</v>
      </c>
      <c r="D79" s="77"/>
      <c r="E79" s="57">
        <v>4315090</v>
      </c>
      <c r="F79" s="5"/>
      <c r="G79" s="57">
        <v>4192375</v>
      </c>
      <c r="H79" s="6"/>
      <c r="I79" s="58">
        <v>4176902</v>
      </c>
      <c r="J79" s="57"/>
      <c r="K79" s="57">
        <v>4003613</v>
      </c>
    </row>
    <row r="80" spans="1:11" s="47" customFormat="1" ht="16.350000000000001" customHeight="1" x14ac:dyDescent="0.2">
      <c r="A80" s="55" t="s">
        <v>64</v>
      </c>
      <c r="C80" s="76">
        <v>15</v>
      </c>
      <c r="D80" s="77"/>
      <c r="E80" s="56">
        <v>1903751</v>
      </c>
      <c r="F80" s="5"/>
      <c r="G80" s="57">
        <v>1914536</v>
      </c>
      <c r="H80" s="6"/>
      <c r="I80" s="58">
        <v>1278022</v>
      </c>
      <c r="J80" s="57"/>
      <c r="K80" s="57">
        <v>1534844</v>
      </c>
    </row>
    <row r="81" spans="1:11" s="47" customFormat="1" ht="16.350000000000001" customHeight="1" x14ac:dyDescent="0.2">
      <c r="A81" s="55" t="s">
        <v>65</v>
      </c>
      <c r="C81" s="76"/>
      <c r="D81" s="77"/>
      <c r="E81" s="56">
        <v>80644</v>
      </c>
      <c r="F81" s="5"/>
      <c r="G81" s="57">
        <v>79516</v>
      </c>
      <c r="H81" s="6"/>
      <c r="I81" s="58">
        <v>70304</v>
      </c>
      <c r="J81" s="57"/>
      <c r="K81" s="57">
        <v>68150</v>
      </c>
    </row>
    <row r="82" spans="1:11" s="47" customFormat="1" ht="16.350000000000001" customHeight="1" x14ac:dyDescent="0.2">
      <c r="A82" s="55" t="s">
        <v>66</v>
      </c>
      <c r="C82" s="76">
        <v>7</v>
      </c>
      <c r="D82" s="77"/>
      <c r="E82" s="56">
        <v>0</v>
      </c>
      <c r="F82" s="5"/>
      <c r="G82" s="57">
        <v>5531</v>
      </c>
      <c r="H82" s="6"/>
      <c r="I82" s="57">
        <v>0</v>
      </c>
      <c r="J82" s="57"/>
      <c r="K82" s="57">
        <v>5531</v>
      </c>
    </row>
    <row r="83" spans="1:11" s="47" customFormat="1" ht="16.350000000000001" customHeight="1" x14ac:dyDescent="0.2">
      <c r="A83" s="55" t="s">
        <v>67</v>
      </c>
      <c r="C83" s="76"/>
      <c r="D83" s="77"/>
      <c r="E83" s="56">
        <v>2876344</v>
      </c>
      <c r="F83" s="5"/>
      <c r="G83" s="57">
        <v>2555313</v>
      </c>
      <c r="H83" s="6"/>
      <c r="I83" s="58">
        <v>800076</v>
      </c>
      <c r="J83" s="57"/>
      <c r="K83" s="57">
        <v>777603</v>
      </c>
    </row>
    <row r="84" spans="1:11" s="47" customFormat="1" ht="16.350000000000001" customHeight="1" x14ac:dyDescent="0.2">
      <c r="A84" s="55" t="s">
        <v>68</v>
      </c>
      <c r="C84" s="76"/>
      <c r="D84" s="77"/>
      <c r="E84" s="56">
        <v>46427</v>
      </c>
      <c r="F84" s="5"/>
      <c r="G84" s="57">
        <v>55752</v>
      </c>
      <c r="H84" s="6"/>
      <c r="I84" s="58">
        <v>199379</v>
      </c>
      <c r="J84" s="57"/>
      <c r="K84" s="57">
        <v>1061</v>
      </c>
    </row>
    <row r="85" spans="1:11" s="47" customFormat="1" ht="16.350000000000001" customHeight="1" x14ac:dyDescent="0.2">
      <c r="A85" s="55" t="s">
        <v>69</v>
      </c>
      <c r="C85" s="76"/>
      <c r="D85" s="77"/>
      <c r="E85" s="56">
        <v>57388</v>
      </c>
      <c r="F85" s="56"/>
      <c r="G85" s="78">
        <v>119031</v>
      </c>
      <c r="H85" s="78"/>
      <c r="I85" s="33">
        <v>4685</v>
      </c>
      <c r="J85" s="60"/>
      <c r="K85" s="33">
        <v>4685</v>
      </c>
    </row>
    <row r="86" spans="1:11" s="47" customFormat="1" ht="16.350000000000001" customHeight="1" x14ac:dyDescent="0.2">
      <c r="A86" s="55" t="s">
        <v>70</v>
      </c>
      <c r="C86" s="76"/>
      <c r="D86" s="77"/>
      <c r="E86" s="63">
        <v>164817</v>
      </c>
      <c r="F86" s="56"/>
      <c r="G86" s="63">
        <v>189689</v>
      </c>
      <c r="H86" s="56"/>
      <c r="I86" s="63">
        <v>149085</v>
      </c>
      <c r="J86" s="56"/>
      <c r="K86" s="63">
        <v>174527</v>
      </c>
    </row>
    <row r="87" spans="1:11" s="47" customFormat="1" ht="16.350000000000001" customHeight="1" x14ac:dyDescent="0.2">
      <c r="C87" s="51"/>
      <c r="D87" s="52"/>
      <c r="E87" s="57"/>
      <c r="F87" s="57"/>
      <c r="G87" s="57"/>
      <c r="H87" s="53"/>
      <c r="I87" s="57"/>
      <c r="J87" s="53"/>
      <c r="K87" s="57"/>
    </row>
    <row r="88" spans="1:11" s="47" customFormat="1" ht="16.350000000000001" customHeight="1" x14ac:dyDescent="0.2">
      <c r="A88" s="75" t="s">
        <v>71</v>
      </c>
      <c r="C88" s="76"/>
      <c r="D88" s="77"/>
      <c r="E88" s="63">
        <f>SUM(E76:E86)</f>
        <v>9479461</v>
      </c>
      <c r="F88" s="56"/>
      <c r="G88" s="63">
        <f>SUM(G76:G86)</f>
        <v>9700797</v>
      </c>
      <c r="H88" s="56"/>
      <c r="I88" s="63">
        <f>SUM(I76:I86)</f>
        <v>12342005</v>
      </c>
      <c r="J88" s="56"/>
      <c r="K88" s="63">
        <f>SUM(K76:K86)</f>
        <v>11724276</v>
      </c>
    </row>
    <row r="89" spans="1:11" s="47" customFormat="1" ht="16.350000000000001" customHeight="1" x14ac:dyDescent="0.2">
      <c r="A89" s="54"/>
      <c r="C89" s="51"/>
      <c r="D89" s="52"/>
      <c r="E89" s="53"/>
      <c r="F89" s="53"/>
      <c r="G89" s="53"/>
      <c r="H89" s="53"/>
      <c r="I89" s="53"/>
      <c r="J89" s="53"/>
      <c r="K89" s="53"/>
    </row>
    <row r="90" spans="1:11" s="47" customFormat="1" ht="16.350000000000001" customHeight="1" x14ac:dyDescent="0.2">
      <c r="A90" s="75" t="s">
        <v>72</v>
      </c>
      <c r="C90" s="76"/>
      <c r="D90" s="77"/>
      <c r="E90" s="56"/>
      <c r="F90" s="56"/>
      <c r="G90" s="56"/>
      <c r="H90" s="56"/>
      <c r="I90" s="56"/>
      <c r="J90" s="56"/>
      <c r="K90" s="56"/>
    </row>
    <row r="91" spans="1:11" s="47" customFormat="1" ht="16.350000000000001" customHeight="1" x14ac:dyDescent="0.2">
      <c r="A91" s="75"/>
      <c r="C91" s="76"/>
      <c r="D91" s="77"/>
      <c r="E91" s="56"/>
      <c r="F91" s="56"/>
      <c r="G91" s="56"/>
      <c r="H91" s="56"/>
      <c r="I91" s="56"/>
      <c r="J91" s="56"/>
      <c r="K91" s="56"/>
    </row>
    <row r="92" spans="1:11" s="47" customFormat="1" ht="16.350000000000001" customHeight="1" x14ac:dyDescent="0.2">
      <c r="A92" s="55" t="s">
        <v>73</v>
      </c>
      <c r="C92" s="76"/>
      <c r="D92" s="77"/>
      <c r="E92" s="56">
        <v>3462</v>
      </c>
      <c r="F92" s="56"/>
      <c r="G92" s="57">
        <v>4721</v>
      </c>
      <c r="H92" s="6"/>
      <c r="I92" s="58">
        <v>3462</v>
      </c>
      <c r="J92" s="57"/>
      <c r="K92" s="57">
        <v>4721</v>
      </c>
    </row>
    <row r="93" spans="1:11" s="47" customFormat="1" ht="16.350000000000001" customHeight="1" x14ac:dyDescent="0.2">
      <c r="A93" s="55" t="s">
        <v>297</v>
      </c>
      <c r="C93" s="76"/>
      <c r="D93" s="77"/>
      <c r="E93" s="56">
        <v>9334</v>
      </c>
      <c r="F93" s="56"/>
      <c r="G93" s="57">
        <v>8386</v>
      </c>
      <c r="H93" s="6"/>
      <c r="I93" s="58">
        <v>8466</v>
      </c>
      <c r="J93" s="57"/>
      <c r="K93" s="57">
        <v>8366</v>
      </c>
    </row>
    <row r="94" spans="1:11" s="47" customFormat="1" ht="16.350000000000001" customHeight="1" x14ac:dyDescent="0.2">
      <c r="A94" s="55" t="s">
        <v>74</v>
      </c>
      <c r="C94" s="76">
        <v>14</v>
      </c>
      <c r="D94" s="77"/>
      <c r="E94" s="56">
        <v>9721300</v>
      </c>
      <c r="F94" s="56"/>
      <c r="G94" s="57">
        <v>10061288</v>
      </c>
      <c r="H94" s="6"/>
      <c r="I94" s="58">
        <v>7703634</v>
      </c>
      <c r="J94" s="57"/>
      <c r="K94" s="57">
        <v>8698984</v>
      </c>
    </row>
    <row r="95" spans="1:11" s="47" customFormat="1" ht="16.350000000000001" customHeight="1" x14ac:dyDescent="0.2">
      <c r="A95" s="55" t="s">
        <v>75</v>
      </c>
      <c r="C95" s="76"/>
      <c r="D95" s="77"/>
      <c r="E95" s="56">
        <v>1008882</v>
      </c>
      <c r="F95" s="56"/>
      <c r="G95" s="57">
        <v>1052244</v>
      </c>
      <c r="H95" s="6"/>
      <c r="I95" s="58">
        <v>904314</v>
      </c>
      <c r="J95" s="57"/>
      <c r="K95" s="57">
        <v>940014</v>
      </c>
    </row>
    <row r="96" spans="1:11" s="47" customFormat="1" ht="14.1" customHeight="1" x14ac:dyDescent="0.2">
      <c r="A96" s="55" t="s">
        <v>76</v>
      </c>
      <c r="C96" s="76"/>
      <c r="D96" s="77"/>
      <c r="E96" s="5">
        <v>6579</v>
      </c>
      <c r="F96" s="56"/>
      <c r="G96" s="57">
        <v>7343</v>
      </c>
      <c r="H96" s="7"/>
      <c r="I96" s="5">
        <v>0</v>
      </c>
      <c r="J96" s="57"/>
      <c r="K96" s="57">
        <v>0</v>
      </c>
    </row>
    <row r="97" spans="1:11" s="47" customFormat="1" ht="16.350000000000001" customHeight="1" x14ac:dyDescent="0.2">
      <c r="A97" s="55" t="s">
        <v>77</v>
      </c>
      <c r="C97" s="76">
        <v>16</v>
      </c>
      <c r="D97" s="77"/>
      <c r="E97" s="63">
        <v>114934</v>
      </c>
      <c r="F97" s="56"/>
      <c r="G97" s="64">
        <v>107521</v>
      </c>
      <c r="H97" s="7"/>
      <c r="I97" s="79">
        <v>111669</v>
      </c>
      <c r="J97" s="57"/>
      <c r="K97" s="64">
        <v>101238</v>
      </c>
    </row>
    <row r="98" spans="1:11" s="47" customFormat="1" ht="16.350000000000001" customHeight="1" x14ac:dyDescent="0.2">
      <c r="A98" s="55"/>
      <c r="C98" s="76"/>
      <c r="D98" s="77"/>
      <c r="E98" s="56"/>
      <c r="F98" s="56"/>
      <c r="G98" s="56"/>
      <c r="H98" s="56"/>
      <c r="I98" s="56"/>
      <c r="J98" s="56"/>
      <c r="K98" s="56"/>
    </row>
    <row r="99" spans="1:11" s="47" customFormat="1" ht="16.350000000000001" customHeight="1" x14ac:dyDescent="0.2">
      <c r="A99" s="75" t="s">
        <v>78</v>
      </c>
      <c r="C99" s="76"/>
      <c r="D99" s="77"/>
      <c r="E99" s="63">
        <f>SUM(E92:E97)</f>
        <v>10864491</v>
      </c>
      <c r="F99" s="56"/>
      <c r="G99" s="63">
        <f>SUM(G92:G97)</f>
        <v>11241503</v>
      </c>
      <c r="H99" s="56"/>
      <c r="I99" s="63">
        <f>SUM(I92:I97)</f>
        <v>8731545</v>
      </c>
      <c r="J99" s="56"/>
      <c r="K99" s="63">
        <f>SUM(K92:K97)</f>
        <v>9753323</v>
      </c>
    </row>
    <row r="100" spans="1:11" s="47" customFormat="1" ht="16.350000000000001" customHeight="1" x14ac:dyDescent="0.2">
      <c r="A100" s="55"/>
      <c r="C100" s="76"/>
      <c r="D100" s="77"/>
      <c r="E100" s="56"/>
      <c r="F100" s="56"/>
      <c r="G100" s="56"/>
      <c r="H100" s="56"/>
      <c r="I100" s="56"/>
      <c r="J100" s="56"/>
      <c r="K100" s="56"/>
    </row>
    <row r="101" spans="1:11" s="47" customFormat="1" ht="16.350000000000001" customHeight="1" x14ac:dyDescent="0.2">
      <c r="A101" s="75" t="s">
        <v>79</v>
      </c>
      <c r="C101" s="76"/>
      <c r="D101" s="77"/>
      <c r="E101" s="63">
        <f>SUM(E88,E99)</f>
        <v>20343952</v>
      </c>
      <c r="F101" s="56"/>
      <c r="G101" s="63">
        <f>SUM(G88,G99)</f>
        <v>20942300</v>
      </c>
      <c r="H101" s="56"/>
      <c r="I101" s="63">
        <f>SUM(I88,I99)</f>
        <v>21073550</v>
      </c>
      <c r="J101" s="56"/>
      <c r="K101" s="63">
        <f>SUM(K88,K99)</f>
        <v>21477599</v>
      </c>
    </row>
    <row r="102" spans="1:11" s="47" customFormat="1" ht="16.350000000000001" customHeight="1" x14ac:dyDescent="0.2">
      <c r="A102" s="54"/>
      <c r="C102" s="51"/>
      <c r="D102" s="52"/>
      <c r="E102" s="53"/>
      <c r="F102" s="53"/>
      <c r="G102" s="53"/>
      <c r="H102" s="53"/>
      <c r="I102" s="53"/>
      <c r="J102" s="53"/>
      <c r="K102" s="53"/>
    </row>
    <row r="103" spans="1:11" s="47" customFormat="1" ht="15" customHeight="1" x14ac:dyDescent="0.2">
      <c r="A103" s="54"/>
      <c r="C103" s="51"/>
      <c r="D103" s="52"/>
      <c r="E103" s="53"/>
      <c r="F103" s="53"/>
      <c r="G103" s="53"/>
      <c r="H103" s="53"/>
      <c r="I103" s="53"/>
      <c r="J103" s="53"/>
      <c r="K103" s="53"/>
    </row>
    <row r="104" spans="1:11" s="47" customFormat="1" ht="16.350000000000001" customHeight="1" x14ac:dyDescent="0.2">
      <c r="A104" s="54"/>
      <c r="C104" s="51"/>
      <c r="D104" s="52"/>
      <c r="E104" s="53"/>
      <c r="F104" s="53"/>
      <c r="G104" s="53"/>
      <c r="H104" s="53"/>
      <c r="I104" s="53"/>
      <c r="J104" s="53"/>
      <c r="K104" s="53"/>
    </row>
    <row r="105" spans="1:11" s="47" customFormat="1" ht="16.350000000000001" customHeight="1" x14ac:dyDescent="0.2">
      <c r="A105" s="54"/>
      <c r="C105" s="51"/>
      <c r="D105" s="52"/>
      <c r="E105" s="53"/>
      <c r="F105" s="53"/>
      <c r="G105" s="53"/>
      <c r="H105" s="53"/>
      <c r="I105" s="53"/>
      <c r="J105" s="53"/>
      <c r="K105" s="53"/>
    </row>
    <row r="106" spans="1:11" ht="16.350000000000001" customHeight="1" x14ac:dyDescent="0.2">
      <c r="A106" s="44"/>
      <c r="B106" s="44"/>
    </row>
    <row r="107" spans="1:11" ht="18" customHeight="1" x14ac:dyDescent="0.2">
      <c r="A107" s="44"/>
      <c r="B107" s="44"/>
    </row>
    <row r="108" spans="1:11" ht="25.5" customHeight="1" x14ac:dyDescent="0.2">
      <c r="A108" s="44"/>
      <c r="B108" s="44"/>
    </row>
    <row r="109" spans="1:11" ht="14.1" customHeight="1" x14ac:dyDescent="0.2">
      <c r="A109" s="44"/>
      <c r="B109" s="44"/>
    </row>
    <row r="110" spans="1:11" ht="22.35" customHeight="1" x14ac:dyDescent="0.2">
      <c r="A110" s="184" t="str">
        <f>A59</f>
        <v>The accompanying notes on pages 14 to 45 are an integral part of the interim financial information.</v>
      </c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</row>
    <row r="111" spans="1:11" ht="16.350000000000001" customHeight="1" x14ac:dyDescent="0.2">
      <c r="A111" s="34" t="s">
        <v>0</v>
      </c>
      <c r="B111" s="34"/>
      <c r="C111" s="80"/>
      <c r="D111" s="81"/>
      <c r="E111" s="82"/>
      <c r="F111" s="82"/>
      <c r="G111" s="82"/>
      <c r="H111" s="82"/>
      <c r="I111" s="82"/>
      <c r="J111" s="82"/>
      <c r="K111" s="82"/>
    </row>
    <row r="112" spans="1:11" ht="16.350000000000001" customHeight="1" x14ac:dyDescent="0.2">
      <c r="A112" s="39" t="s">
        <v>80</v>
      </c>
      <c r="B112" s="39"/>
      <c r="C112" s="80"/>
      <c r="D112" s="81"/>
      <c r="E112" s="82"/>
      <c r="F112" s="82"/>
      <c r="G112" s="82"/>
      <c r="H112" s="82"/>
      <c r="I112" s="82"/>
      <c r="J112" s="82"/>
      <c r="K112" s="82"/>
    </row>
    <row r="113" spans="1:11" ht="16.350000000000001" customHeight="1" x14ac:dyDescent="0.2">
      <c r="A113" s="40" t="str">
        <f>A62</f>
        <v>As at 30 June 2025</v>
      </c>
      <c r="B113" s="40"/>
      <c r="C113" s="83"/>
      <c r="D113" s="84"/>
      <c r="E113" s="85"/>
      <c r="F113" s="85"/>
      <c r="G113" s="85"/>
      <c r="H113" s="85"/>
      <c r="I113" s="85"/>
      <c r="J113" s="85"/>
      <c r="K113" s="85"/>
    </row>
    <row r="114" spans="1:11" ht="16.350000000000001" customHeight="1" x14ac:dyDescent="0.2">
      <c r="A114" s="86"/>
      <c r="B114" s="86"/>
      <c r="C114" s="80"/>
      <c r="D114" s="81"/>
      <c r="E114" s="82"/>
      <c r="F114" s="82"/>
      <c r="G114" s="82"/>
      <c r="H114" s="82"/>
      <c r="I114" s="82"/>
      <c r="J114" s="82"/>
      <c r="K114" s="82"/>
    </row>
    <row r="115" spans="1:11" ht="16.350000000000001" customHeight="1" x14ac:dyDescent="0.2">
      <c r="A115" s="86"/>
      <c r="B115" s="86"/>
      <c r="C115" s="80"/>
      <c r="D115" s="81"/>
      <c r="E115" s="82"/>
      <c r="F115" s="82"/>
      <c r="G115" s="82"/>
      <c r="H115" s="82"/>
      <c r="I115" s="82"/>
      <c r="J115" s="82"/>
      <c r="K115" s="82"/>
    </row>
    <row r="116" spans="1:11" s="47" customFormat="1" ht="16.350000000000001" customHeight="1" x14ac:dyDescent="0.2">
      <c r="A116" s="81"/>
      <c r="B116" s="81"/>
      <c r="C116" s="80"/>
      <c r="D116" s="81"/>
      <c r="E116" s="185" t="s">
        <v>3</v>
      </c>
      <c r="F116" s="185"/>
      <c r="G116" s="185"/>
      <c r="H116" s="37"/>
      <c r="I116" s="185" t="s">
        <v>4</v>
      </c>
      <c r="J116" s="185"/>
      <c r="K116" s="185"/>
    </row>
    <row r="117" spans="1:11" s="47" customFormat="1" ht="16.350000000000001" customHeight="1" x14ac:dyDescent="0.2">
      <c r="C117" s="35"/>
      <c r="D117" s="36"/>
      <c r="E117" s="183" t="s">
        <v>5</v>
      </c>
      <c r="F117" s="183"/>
      <c r="G117" s="183"/>
      <c r="H117" s="46"/>
      <c r="I117" s="183" t="s">
        <v>5</v>
      </c>
      <c r="J117" s="183"/>
      <c r="K117" s="183"/>
    </row>
    <row r="118" spans="1:11" s="47" customFormat="1" ht="16.350000000000001" customHeight="1" x14ac:dyDescent="0.2">
      <c r="C118" s="35"/>
      <c r="D118" s="36"/>
      <c r="E118" s="37" t="s">
        <v>6</v>
      </c>
      <c r="F118" s="46"/>
      <c r="G118" s="37" t="s">
        <v>7</v>
      </c>
      <c r="H118" s="46"/>
      <c r="I118" s="37" t="s">
        <v>6</v>
      </c>
      <c r="J118" s="46"/>
      <c r="K118" s="37" t="s">
        <v>7</v>
      </c>
    </row>
    <row r="119" spans="1:11" s="47" customFormat="1" ht="16.350000000000001" customHeight="1" x14ac:dyDescent="0.2">
      <c r="A119" s="45"/>
      <c r="B119" s="45"/>
      <c r="C119" s="35"/>
      <c r="D119" s="36"/>
      <c r="E119" s="48" t="s">
        <v>8</v>
      </c>
      <c r="F119" s="46"/>
      <c r="G119" s="48" t="s">
        <v>9</v>
      </c>
      <c r="H119" s="46"/>
      <c r="I119" s="48" t="s">
        <v>8</v>
      </c>
      <c r="J119" s="46"/>
      <c r="K119" s="48" t="s">
        <v>9</v>
      </c>
    </row>
    <row r="120" spans="1:11" s="47" customFormat="1" ht="16.350000000000001" customHeight="1" x14ac:dyDescent="0.2">
      <c r="A120" s="45"/>
      <c r="B120" s="45"/>
      <c r="C120" s="35"/>
      <c r="D120" s="36"/>
      <c r="E120" s="49" t="s">
        <v>10</v>
      </c>
      <c r="F120" s="37"/>
      <c r="G120" s="48" t="s">
        <v>11</v>
      </c>
      <c r="H120" s="37"/>
      <c r="I120" s="49" t="s">
        <v>10</v>
      </c>
      <c r="J120" s="37"/>
      <c r="K120" s="48" t="s">
        <v>11</v>
      </c>
    </row>
    <row r="121" spans="1:11" s="47" customFormat="1" ht="16.350000000000001" customHeight="1" x14ac:dyDescent="0.2">
      <c r="C121" s="41" t="s">
        <v>305</v>
      </c>
      <c r="D121" s="36"/>
      <c r="E121" s="43" t="s">
        <v>13</v>
      </c>
      <c r="F121" s="37"/>
      <c r="G121" s="43" t="s">
        <v>13</v>
      </c>
      <c r="H121" s="37"/>
      <c r="I121" s="43" t="s">
        <v>13</v>
      </c>
      <c r="J121" s="37"/>
      <c r="K121" s="43" t="s">
        <v>13</v>
      </c>
    </row>
    <row r="122" spans="1:11" s="47" customFormat="1" ht="16.350000000000001" customHeight="1" x14ac:dyDescent="0.2">
      <c r="C122" s="35"/>
      <c r="D122" s="36"/>
      <c r="E122" s="37"/>
      <c r="F122" s="37"/>
      <c r="G122" s="37"/>
      <c r="H122" s="37"/>
      <c r="I122" s="37"/>
      <c r="J122" s="37"/>
      <c r="K122" s="37"/>
    </row>
    <row r="123" spans="1:11" s="47" customFormat="1" ht="16.350000000000001" customHeight="1" x14ac:dyDescent="0.2">
      <c r="A123" s="66" t="s">
        <v>306</v>
      </c>
      <c r="C123" s="87"/>
      <c r="D123" s="88"/>
      <c r="E123" s="89"/>
      <c r="F123" s="89"/>
      <c r="G123" s="89"/>
      <c r="H123" s="89"/>
      <c r="I123" s="89"/>
      <c r="J123" s="89"/>
      <c r="K123" s="89"/>
    </row>
    <row r="124" spans="1:11" s="47" customFormat="1" ht="16.350000000000001" customHeight="1" x14ac:dyDescent="0.2">
      <c r="A124" s="54"/>
      <c r="C124" s="87"/>
      <c r="D124" s="88"/>
      <c r="E124" s="89"/>
      <c r="F124" s="89"/>
      <c r="G124" s="89"/>
      <c r="H124" s="89"/>
      <c r="I124" s="89"/>
      <c r="J124" s="89"/>
      <c r="K124" s="89"/>
    </row>
    <row r="125" spans="1:11" s="47" customFormat="1" ht="16.350000000000001" customHeight="1" x14ac:dyDescent="0.2">
      <c r="A125" s="75" t="s">
        <v>81</v>
      </c>
      <c r="C125" s="76"/>
      <c r="D125" s="77"/>
      <c r="E125" s="56"/>
      <c r="F125" s="56"/>
      <c r="G125" s="56"/>
      <c r="H125" s="56"/>
      <c r="I125" s="56"/>
      <c r="J125" s="56"/>
      <c r="K125" s="56"/>
    </row>
    <row r="126" spans="1:11" s="47" customFormat="1" ht="16.350000000000001" customHeight="1" x14ac:dyDescent="0.2">
      <c r="A126" s="75"/>
      <c r="C126" s="76"/>
      <c r="D126" s="77"/>
      <c r="E126" s="56"/>
      <c r="F126" s="56"/>
      <c r="G126" s="56"/>
      <c r="H126" s="56"/>
      <c r="I126" s="56"/>
      <c r="J126" s="56"/>
      <c r="K126" s="56"/>
    </row>
    <row r="127" spans="1:11" s="47" customFormat="1" ht="16.350000000000001" customHeight="1" x14ac:dyDescent="0.2">
      <c r="A127" s="55" t="s">
        <v>82</v>
      </c>
      <c r="C127" s="74">
        <v>17</v>
      </c>
      <c r="D127" s="77"/>
      <c r="E127" s="56"/>
      <c r="F127" s="56"/>
      <c r="G127" s="78"/>
      <c r="H127" s="56"/>
      <c r="I127" s="56"/>
      <c r="J127" s="56"/>
      <c r="K127" s="56"/>
    </row>
    <row r="128" spans="1:11" s="47" customFormat="1" ht="16.350000000000001" customHeight="1" x14ac:dyDescent="0.2">
      <c r="B128" s="70" t="s">
        <v>83</v>
      </c>
      <c r="C128" s="74"/>
      <c r="D128" s="77"/>
      <c r="E128" s="4"/>
      <c r="F128" s="4"/>
      <c r="G128" s="4"/>
      <c r="H128" s="4"/>
      <c r="I128" s="4"/>
      <c r="J128" s="4"/>
      <c r="K128" s="4"/>
    </row>
    <row r="129" spans="1:11" s="47" customFormat="1" ht="16.350000000000001" customHeight="1" x14ac:dyDescent="0.2">
      <c r="B129" s="70" t="s">
        <v>84</v>
      </c>
      <c r="C129" s="74"/>
      <c r="D129" s="77"/>
      <c r="E129" s="4"/>
      <c r="F129" s="4"/>
      <c r="G129" s="4"/>
      <c r="H129" s="4"/>
      <c r="I129" s="4"/>
      <c r="J129" s="4"/>
      <c r="K129" s="4"/>
    </row>
    <row r="130" spans="1:11" s="47" customFormat="1" ht="16.350000000000001" customHeight="1" thickBot="1" x14ac:dyDescent="0.25">
      <c r="B130" s="70" t="s">
        <v>85</v>
      </c>
      <c r="C130" s="76"/>
      <c r="D130" s="77"/>
      <c r="E130" s="8">
        <v>2054121</v>
      </c>
      <c r="F130" s="5"/>
      <c r="G130" s="8">
        <v>1711767</v>
      </c>
      <c r="H130" s="56"/>
      <c r="I130" s="9">
        <v>2054121</v>
      </c>
      <c r="J130" s="6"/>
      <c r="K130" s="8">
        <v>1711767</v>
      </c>
    </row>
    <row r="131" spans="1:11" s="47" customFormat="1" ht="16.350000000000001" customHeight="1" thickTop="1" x14ac:dyDescent="0.2">
      <c r="B131" s="70"/>
      <c r="C131" s="76"/>
      <c r="D131" s="77"/>
      <c r="E131" s="6"/>
      <c r="F131" s="1"/>
      <c r="G131" s="6"/>
      <c r="H131" s="6"/>
      <c r="I131" s="6"/>
      <c r="J131" s="6"/>
      <c r="K131" s="6"/>
    </row>
    <row r="132" spans="1:11" s="47" customFormat="1" ht="16.350000000000001" customHeight="1" x14ac:dyDescent="0.2">
      <c r="B132" s="70" t="s">
        <v>86</v>
      </c>
      <c r="C132" s="76"/>
      <c r="D132" s="77"/>
      <c r="E132" s="6"/>
      <c r="F132" s="1"/>
      <c r="G132" s="6"/>
      <c r="H132" s="6"/>
      <c r="I132" s="6"/>
      <c r="J132" s="6"/>
      <c r="K132" s="6"/>
    </row>
    <row r="133" spans="1:11" s="47" customFormat="1" ht="16.350000000000001" customHeight="1" x14ac:dyDescent="0.2">
      <c r="B133" s="70" t="s">
        <v>87</v>
      </c>
      <c r="C133" s="76"/>
      <c r="D133" s="77"/>
      <c r="E133" s="10">
        <v>1369414</v>
      </c>
      <c r="F133" s="56"/>
      <c r="G133" s="57">
        <v>1369414</v>
      </c>
      <c r="H133" s="58"/>
      <c r="I133" s="11">
        <v>1369414</v>
      </c>
      <c r="J133" s="11"/>
      <c r="K133" s="57">
        <v>1369414</v>
      </c>
    </row>
    <row r="134" spans="1:11" s="47" customFormat="1" ht="16.350000000000001" customHeight="1" x14ac:dyDescent="0.2">
      <c r="A134" s="55" t="s">
        <v>88</v>
      </c>
      <c r="C134" s="76">
        <v>17</v>
      </c>
      <c r="D134" s="77"/>
      <c r="E134" s="90">
        <v>69175</v>
      </c>
      <c r="F134" s="56"/>
      <c r="G134" s="57">
        <v>69175</v>
      </c>
      <c r="H134" s="58"/>
      <c r="I134" s="90">
        <v>69175</v>
      </c>
      <c r="J134" s="62"/>
      <c r="K134" s="57">
        <v>69175</v>
      </c>
    </row>
    <row r="135" spans="1:11" s="47" customFormat="1" ht="16.350000000000001" customHeight="1" x14ac:dyDescent="0.2">
      <c r="A135" s="55" t="s">
        <v>89</v>
      </c>
      <c r="C135" s="76"/>
      <c r="D135" s="77"/>
      <c r="E135" s="60"/>
      <c r="F135" s="56"/>
      <c r="G135" s="57"/>
      <c r="H135" s="58"/>
      <c r="I135" s="58"/>
      <c r="J135" s="62"/>
      <c r="K135" s="57"/>
    </row>
    <row r="136" spans="1:11" s="47" customFormat="1" ht="16.350000000000001" customHeight="1" x14ac:dyDescent="0.2">
      <c r="B136" s="55" t="s">
        <v>90</v>
      </c>
      <c r="C136" s="76"/>
      <c r="D136" s="77"/>
      <c r="E136" s="90">
        <v>171176</v>
      </c>
      <c r="F136" s="56"/>
      <c r="G136" s="57">
        <v>171176</v>
      </c>
      <c r="H136" s="57"/>
      <c r="I136" s="91">
        <v>171176</v>
      </c>
      <c r="J136" s="57"/>
      <c r="K136" s="57">
        <v>171176</v>
      </c>
    </row>
    <row r="137" spans="1:11" s="47" customFormat="1" ht="16.350000000000001" customHeight="1" x14ac:dyDescent="0.2">
      <c r="A137" s="70"/>
      <c r="B137" s="70" t="s">
        <v>91</v>
      </c>
      <c r="C137" s="76"/>
      <c r="D137" s="77"/>
      <c r="E137" s="56">
        <v>4669351</v>
      </c>
      <c r="F137" s="5"/>
      <c r="G137" s="57">
        <v>4784542</v>
      </c>
      <c r="H137" s="7"/>
      <c r="I137" s="91">
        <v>2082358</v>
      </c>
      <c r="J137" s="57"/>
      <c r="K137" s="57">
        <v>1902747</v>
      </c>
    </row>
    <row r="138" spans="1:11" s="47" customFormat="1" ht="16.350000000000001" customHeight="1" x14ac:dyDescent="0.2">
      <c r="A138" s="70" t="s">
        <v>92</v>
      </c>
      <c r="B138" s="70"/>
      <c r="C138" s="76"/>
      <c r="D138" s="77"/>
      <c r="E138" s="63">
        <v>-95441</v>
      </c>
      <c r="F138" s="5"/>
      <c r="G138" s="64">
        <v>-100562</v>
      </c>
      <c r="H138" s="7"/>
      <c r="I138" s="12">
        <v>-71590</v>
      </c>
      <c r="J138" s="7"/>
      <c r="K138" s="64">
        <v>-68187</v>
      </c>
    </row>
    <row r="139" spans="1:11" s="47" customFormat="1" ht="16.350000000000001" customHeight="1" x14ac:dyDescent="0.2">
      <c r="A139" s="55"/>
      <c r="C139" s="76"/>
      <c r="D139" s="77"/>
      <c r="E139" s="56"/>
      <c r="F139" s="56"/>
      <c r="G139" s="56"/>
      <c r="H139" s="56"/>
      <c r="I139" s="56"/>
      <c r="J139" s="56"/>
      <c r="K139" s="56"/>
    </row>
    <row r="140" spans="1:11" s="47" customFormat="1" ht="16.350000000000001" customHeight="1" x14ac:dyDescent="0.2">
      <c r="A140" s="75" t="s">
        <v>93</v>
      </c>
      <c r="C140" s="76"/>
      <c r="D140" s="77"/>
      <c r="E140" s="56">
        <f>SUM(E133:E138)</f>
        <v>6183675</v>
      </c>
      <c r="F140" s="56"/>
      <c r="G140" s="56">
        <f>SUM(G133:G138)</f>
        <v>6293745</v>
      </c>
      <c r="H140" s="56"/>
      <c r="I140" s="56">
        <f>SUM(I133:I138)</f>
        <v>3620533</v>
      </c>
      <c r="J140" s="56"/>
      <c r="K140" s="56">
        <f>SUM(K133:K138)</f>
        <v>3444325</v>
      </c>
    </row>
    <row r="141" spans="1:11" s="47" customFormat="1" ht="16.350000000000001" customHeight="1" x14ac:dyDescent="0.2">
      <c r="A141" s="55" t="s">
        <v>94</v>
      </c>
      <c r="C141" s="76"/>
      <c r="D141" s="77"/>
      <c r="E141" s="63">
        <v>19142</v>
      </c>
      <c r="F141" s="5"/>
      <c r="G141" s="64">
        <v>18824</v>
      </c>
      <c r="H141" s="7"/>
      <c r="I141" s="64">
        <v>0</v>
      </c>
      <c r="J141" s="57"/>
      <c r="K141" s="64">
        <v>0</v>
      </c>
    </row>
    <row r="142" spans="1:11" s="47" customFormat="1" ht="16.350000000000001" customHeight="1" x14ac:dyDescent="0.2">
      <c r="A142" s="55"/>
      <c r="C142" s="76"/>
      <c r="D142" s="77"/>
      <c r="E142" s="56"/>
      <c r="F142" s="56"/>
      <c r="G142" s="56"/>
      <c r="H142" s="56"/>
      <c r="I142" s="56"/>
      <c r="J142" s="56"/>
      <c r="K142" s="56"/>
    </row>
    <row r="143" spans="1:11" s="47" customFormat="1" ht="16.350000000000001" customHeight="1" x14ac:dyDescent="0.2">
      <c r="A143" s="75" t="s">
        <v>95</v>
      </c>
      <c r="B143" s="45"/>
      <c r="C143" s="76"/>
      <c r="D143" s="77"/>
      <c r="E143" s="63">
        <f>SUM(E140:E141)</f>
        <v>6202817</v>
      </c>
      <c r="F143" s="56"/>
      <c r="G143" s="63">
        <f>SUM(G140:G141)</f>
        <v>6312569</v>
      </c>
      <c r="H143" s="56"/>
      <c r="I143" s="63">
        <f>SUM(I140:I141)</f>
        <v>3620533</v>
      </c>
      <c r="J143" s="56"/>
      <c r="K143" s="63">
        <f>SUM(K140:K141)</f>
        <v>3444325</v>
      </c>
    </row>
    <row r="144" spans="1:11" s="47" customFormat="1" ht="16.350000000000001" customHeight="1" x14ac:dyDescent="0.2">
      <c r="A144" s="55"/>
      <c r="C144" s="76"/>
      <c r="D144" s="77"/>
      <c r="E144" s="92"/>
      <c r="F144" s="56"/>
      <c r="G144" s="92"/>
      <c r="H144" s="56"/>
      <c r="I144" s="92"/>
      <c r="J144" s="56"/>
      <c r="K144" s="92"/>
    </row>
    <row r="145" spans="1:11" s="47" customFormat="1" ht="16.350000000000001" customHeight="1" thickBot="1" x14ac:dyDescent="0.25">
      <c r="A145" s="75" t="s">
        <v>96</v>
      </c>
      <c r="C145" s="76"/>
      <c r="D145" s="77"/>
      <c r="E145" s="93">
        <f>SUM(E101,E143)</f>
        <v>26546769</v>
      </c>
      <c r="F145" s="56"/>
      <c r="G145" s="93">
        <f>SUM(G101,G143)</f>
        <v>27254869</v>
      </c>
      <c r="H145" s="56"/>
      <c r="I145" s="93">
        <f>SUM(I101,I143)</f>
        <v>24694083</v>
      </c>
      <c r="J145" s="56"/>
      <c r="K145" s="93">
        <f>SUM(K101,K143)</f>
        <v>24921924</v>
      </c>
    </row>
    <row r="146" spans="1:11" s="47" customFormat="1" ht="16.350000000000001" customHeight="1" thickTop="1" x14ac:dyDescent="0.2">
      <c r="A146" s="54"/>
      <c r="C146" s="87"/>
      <c r="D146" s="88"/>
      <c r="E146" s="89"/>
      <c r="F146" s="89"/>
      <c r="G146" s="94"/>
      <c r="H146" s="89"/>
      <c r="I146" s="89"/>
      <c r="J146" s="89"/>
      <c r="K146" s="94"/>
    </row>
    <row r="147" spans="1:11" s="47" customFormat="1" ht="16.350000000000001" customHeight="1" x14ac:dyDescent="0.2">
      <c r="A147" s="45"/>
      <c r="B147" s="45"/>
      <c r="C147" s="74"/>
      <c r="D147" s="60"/>
      <c r="E147" s="78"/>
      <c r="F147" s="78"/>
      <c r="G147" s="78"/>
      <c r="H147" s="78"/>
      <c r="I147" s="78"/>
      <c r="J147" s="78"/>
      <c r="K147" s="78"/>
    </row>
    <row r="148" spans="1:11" ht="16.350000000000001" customHeight="1" x14ac:dyDescent="0.2">
      <c r="A148" s="44"/>
      <c r="B148" s="44"/>
    </row>
    <row r="149" spans="1:11" ht="16.350000000000001" customHeight="1" x14ac:dyDescent="0.2">
      <c r="A149" s="44"/>
      <c r="B149" s="44"/>
    </row>
    <row r="150" spans="1:11" ht="16.350000000000001" customHeight="1" x14ac:dyDescent="0.2">
      <c r="A150" s="44"/>
      <c r="B150" s="44"/>
    </row>
    <row r="151" spans="1:11" ht="16.350000000000001" customHeight="1" x14ac:dyDescent="0.2">
      <c r="A151" s="44"/>
      <c r="B151" s="44"/>
    </row>
    <row r="152" spans="1:11" ht="16.350000000000001" customHeight="1" x14ac:dyDescent="0.2">
      <c r="A152" s="44"/>
      <c r="B152" s="44"/>
    </row>
    <row r="153" spans="1:11" ht="16.350000000000001" customHeight="1" x14ac:dyDescent="0.2">
      <c r="K153" s="82"/>
    </row>
    <row r="154" spans="1:11" ht="16.350000000000001" customHeight="1" x14ac:dyDescent="0.2">
      <c r="K154" s="82"/>
    </row>
    <row r="155" spans="1:11" ht="16.350000000000001" customHeight="1" x14ac:dyDescent="0.2">
      <c r="K155" s="82"/>
    </row>
    <row r="156" spans="1:11" ht="16.350000000000001" customHeight="1" x14ac:dyDescent="0.2">
      <c r="K156" s="82"/>
    </row>
    <row r="157" spans="1:11" ht="16.350000000000001" customHeight="1" x14ac:dyDescent="0.2">
      <c r="K157" s="82"/>
    </row>
    <row r="158" spans="1:11" ht="16.350000000000001" customHeight="1" x14ac:dyDescent="0.2">
      <c r="K158" s="82"/>
    </row>
    <row r="159" spans="1:11" ht="18.75" customHeight="1" x14ac:dyDescent="0.2">
      <c r="K159" s="82"/>
    </row>
    <row r="160" spans="1:11" ht="20.25" customHeight="1" x14ac:dyDescent="0.2">
      <c r="K160" s="82"/>
    </row>
    <row r="161" spans="1:11" ht="22.35" customHeight="1" x14ac:dyDescent="0.2">
      <c r="A161" s="184" t="str">
        <f>A110</f>
        <v>The accompanying notes on pages 14 to 45 are an integral part of the interim financial information.</v>
      </c>
      <c r="B161" s="184"/>
      <c r="C161" s="184"/>
      <c r="D161" s="184"/>
      <c r="E161" s="184"/>
      <c r="F161" s="184"/>
      <c r="G161" s="184"/>
      <c r="H161" s="184"/>
      <c r="I161" s="184"/>
      <c r="J161" s="184"/>
      <c r="K161" s="184"/>
    </row>
  </sheetData>
  <mergeCells count="16">
    <mergeCell ref="A59:K59"/>
    <mergeCell ref="E6:G6"/>
    <mergeCell ref="I6:K6"/>
    <mergeCell ref="E7:G7"/>
    <mergeCell ref="I7:K7"/>
    <mergeCell ref="A57:K57"/>
    <mergeCell ref="E117:G117"/>
    <mergeCell ref="I117:K117"/>
    <mergeCell ref="A161:K161"/>
    <mergeCell ref="E65:G65"/>
    <mergeCell ref="I65:K65"/>
    <mergeCell ref="E66:G66"/>
    <mergeCell ref="I66:K66"/>
    <mergeCell ref="A110:K110"/>
    <mergeCell ref="E116:G116"/>
    <mergeCell ref="I116:K11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&amp;R&amp;9&amp;P</oddFooter>
  </headerFooter>
  <rowBreaks count="2" manualBreakCount="2">
    <brk id="59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EEA88-DBF6-4678-A323-9B079682C70C}">
  <dimension ref="A1:N150"/>
  <sheetViews>
    <sheetView zoomScaleNormal="100" zoomScaleSheetLayoutView="115" workbookViewId="0">
      <selection activeCell="E14" sqref="E14"/>
    </sheetView>
  </sheetViews>
  <sheetFormatPr defaultColWidth="9.33203125" defaultRowHeight="12" x14ac:dyDescent="0.2"/>
  <cols>
    <col min="1" max="4" width="1.5" style="96" customWidth="1"/>
    <col min="5" max="5" width="45.33203125" style="96" customWidth="1"/>
    <col min="6" max="6" width="6" style="96" customWidth="1"/>
    <col min="7" max="7" width="1" style="97" customWidth="1"/>
    <col min="8" max="8" width="12.83203125" style="97" customWidth="1"/>
    <col min="9" max="9" width="1" style="97" customWidth="1"/>
    <col min="10" max="10" width="12.83203125" style="97" customWidth="1"/>
    <col min="11" max="11" width="1" style="97" customWidth="1"/>
    <col min="12" max="12" width="12.83203125" style="97" customWidth="1"/>
    <col min="13" max="13" width="1" style="97" customWidth="1"/>
    <col min="14" max="14" width="12.83203125" style="97" customWidth="1"/>
    <col min="15" max="16384" width="9.33203125" style="96"/>
  </cols>
  <sheetData>
    <row r="1" spans="1:14" ht="16.350000000000001" customHeight="1" x14ac:dyDescent="0.2">
      <c r="A1" s="95" t="s">
        <v>0</v>
      </c>
    </row>
    <row r="2" spans="1:14" ht="16.350000000000001" customHeight="1" x14ac:dyDescent="0.2">
      <c r="A2" s="95" t="s">
        <v>97</v>
      </c>
    </row>
    <row r="3" spans="1:14" ht="16.350000000000001" customHeight="1" x14ac:dyDescent="0.2">
      <c r="A3" s="98" t="s">
        <v>98</v>
      </c>
      <c r="B3" s="99"/>
      <c r="C3" s="99"/>
      <c r="D3" s="99"/>
      <c r="E3" s="99"/>
      <c r="F3" s="99"/>
      <c r="G3" s="100"/>
      <c r="H3" s="100"/>
      <c r="I3" s="100"/>
      <c r="J3" s="100"/>
      <c r="K3" s="100"/>
      <c r="L3" s="100"/>
      <c r="M3" s="100"/>
      <c r="N3" s="100"/>
    </row>
    <row r="4" spans="1:14" ht="14.1" customHeight="1" x14ac:dyDescent="0.2"/>
    <row r="5" spans="1:14" s="206" customFormat="1" ht="14.1" customHeight="1" x14ac:dyDescent="0.2">
      <c r="G5" s="198"/>
      <c r="H5" s="198"/>
      <c r="I5" s="198"/>
      <c r="J5" s="198"/>
      <c r="K5" s="198"/>
      <c r="L5" s="198"/>
      <c r="M5" s="198"/>
      <c r="N5" s="198"/>
    </row>
    <row r="6" spans="1:14" s="206" customFormat="1" ht="14.85" customHeight="1" x14ac:dyDescent="0.2">
      <c r="H6" s="188" t="s">
        <v>3</v>
      </c>
      <c r="I6" s="188"/>
      <c r="J6" s="188"/>
      <c r="K6" s="102"/>
      <c r="L6" s="188" t="s">
        <v>4</v>
      </c>
      <c r="M6" s="188"/>
      <c r="N6" s="188"/>
    </row>
    <row r="7" spans="1:14" s="206" customFormat="1" ht="14.85" customHeight="1" x14ac:dyDescent="0.2">
      <c r="A7" s="207"/>
      <c r="B7" s="207"/>
      <c r="C7" s="207"/>
      <c r="D7" s="207"/>
      <c r="E7" s="207"/>
      <c r="F7" s="207"/>
      <c r="G7" s="207"/>
      <c r="H7" s="187" t="s">
        <v>5</v>
      </c>
      <c r="I7" s="187"/>
      <c r="J7" s="187"/>
      <c r="K7" s="101"/>
      <c r="L7" s="187" t="s">
        <v>5</v>
      </c>
      <c r="M7" s="187"/>
      <c r="N7" s="187"/>
    </row>
    <row r="8" spans="1:14" s="207" customFormat="1" ht="14.85" customHeight="1" x14ac:dyDescent="0.2">
      <c r="G8" s="103"/>
      <c r="H8" s="103" t="s">
        <v>6</v>
      </c>
      <c r="I8" s="103"/>
      <c r="J8" s="103" t="s">
        <v>6</v>
      </c>
      <c r="K8" s="103"/>
      <c r="L8" s="103" t="s">
        <v>6</v>
      </c>
      <c r="M8" s="103"/>
      <c r="N8" s="103" t="s">
        <v>6</v>
      </c>
    </row>
    <row r="9" spans="1:14" s="206" customFormat="1" ht="14.85" customHeight="1" x14ac:dyDescent="0.2">
      <c r="A9" s="207"/>
      <c r="B9" s="207"/>
      <c r="C9" s="207"/>
      <c r="D9" s="207"/>
      <c r="E9" s="207"/>
      <c r="F9" s="207"/>
      <c r="G9" s="102"/>
      <c r="H9" s="48" t="s">
        <v>8</v>
      </c>
      <c r="I9" s="102"/>
      <c r="J9" s="48" t="s">
        <v>8</v>
      </c>
      <c r="K9" s="102"/>
      <c r="L9" s="48" t="s">
        <v>8</v>
      </c>
      <c r="M9" s="102"/>
      <c r="N9" s="48" t="s">
        <v>8</v>
      </c>
    </row>
    <row r="10" spans="1:14" s="206" customFormat="1" ht="14.85" customHeight="1" x14ac:dyDescent="0.2">
      <c r="A10" s="207"/>
      <c r="B10" s="207"/>
      <c r="C10" s="207"/>
      <c r="D10" s="207"/>
      <c r="E10" s="207"/>
      <c r="F10" s="207"/>
      <c r="G10" s="102"/>
      <c r="H10" s="48" t="s">
        <v>10</v>
      </c>
      <c r="I10" s="48"/>
      <c r="J10" s="48" t="s">
        <v>11</v>
      </c>
      <c r="K10" s="48"/>
      <c r="L10" s="48" t="s">
        <v>10</v>
      </c>
      <c r="M10" s="48"/>
      <c r="N10" s="48" t="s">
        <v>11</v>
      </c>
    </row>
    <row r="11" spans="1:14" s="206" customFormat="1" ht="14.85" customHeight="1" x14ac:dyDescent="0.2">
      <c r="A11" s="207"/>
      <c r="B11" s="207"/>
      <c r="C11" s="207"/>
      <c r="D11" s="207"/>
      <c r="E11" s="207"/>
      <c r="F11" s="207"/>
      <c r="G11" s="103"/>
      <c r="H11" s="104" t="s">
        <v>13</v>
      </c>
      <c r="I11" s="103"/>
      <c r="J11" s="104" t="s">
        <v>13</v>
      </c>
      <c r="K11" s="103"/>
      <c r="L11" s="104" t="s">
        <v>13</v>
      </c>
      <c r="M11" s="103"/>
      <c r="N11" s="104" t="s">
        <v>13</v>
      </c>
    </row>
    <row r="12" spans="1:14" s="206" customFormat="1" ht="14.85" customHeight="1" x14ac:dyDescent="0.2">
      <c r="A12" s="207"/>
      <c r="B12" s="207"/>
      <c r="C12" s="207"/>
      <c r="D12" s="207"/>
      <c r="E12" s="207"/>
      <c r="F12" s="207"/>
      <c r="G12" s="103"/>
      <c r="H12" s="103"/>
      <c r="I12" s="103"/>
      <c r="J12" s="103"/>
      <c r="K12" s="103"/>
      <c r="L12" s="103"/>
      <c r="M12" s="103"/>
      <c r="N12" s="103"/>
    </row>
    <row r="13" spans="1:14" s="206" customFormat="1" ht="14.85" customHeight="1" x14ac:dyDescent="0.2">
      <c r="A13" s="55" t="s">
        <v>99</v>
      </c>
      <c r="C13" s="207"/>
      <c r="D13" s="207"/>
      <c r="E13" s="207"/>
      <c r="F13" s="208"/>
      <c r="G13" s="209"/>
      <c r="H13" s="210">
        <v>790333</v>
      </c>
      <c r="I13" s="209"/>
      <c r="J13" s="210">
        <v>1549753</v>
      </c>
      <c r="K13" s="209"/>
      <c r="L13" s="210">
        <v>401334</v>
      </c>
      <c r="M13" s="209"/>
      <c r="N13" s="210">
        <v>720683</v>
      </c>
    </row>
    <row r="14" spans="1:14" s="206" customFormat="1" ht="14.85" customHeight="1" x14ac:dyDescent="0.2">
      <c r="A14" s="55" t="s">
        <v>100</v>
      </c>
      <c r="B14" s="207"/>
      <c r="C14" s="207"/>
      <c r="D14" s="207"/>
      <c r="E14" s="207"/>
      <c r="F14" s="105"/>
      <c r="G14" s="209"/>
      <c r="H14" s="210">
        <v>647287</v>
      </c>
      <c r="I14" s="209"/>
      <c r="J14" s="210">
        <v>988302</v>
      </c>
      <c r="K14" s="209"/>
      <c r="L14" s="210">
        <v>610483</v>
      </c>
      <c r="M14" s="209"/>
      <c r="N14" s="210">
        <v>970628</v>
      </c>
    </row>
    <row r="15" spans="1:14" s="206" customFormat="1" ht="14.85" customHeight="1" x14ac:dyDescent="0.2">
      <c r="A15" s="55" t="s">
        <v>101</v>
      </c>
      <c r="B15" s="207"/>
      <c r="C15" s="207"/>
      <c r="D15" s="207"/>
      <c r="E15" s="207"/>
      <c r="F15" s="208"/>
      <c r="G15" s="209"/>
      <c r="H15" s="210">
        <v>-578649</v>
      </c>
      <c r="I15" s="209"/>
      <c r="J15" s="210">
        <v>-1083356</v>
      </c>
      <c r="K15" s="209"/>
      <c r="L15" s="210">
        <v>-308793</v>
      </c>
      <c r="M15" s="209"/>
      <c r="N15" s="210">
        <v>-522721</v>
      </c>
    </row>
    <row r="16" spans="1:14" s="206" customFormat="1" ht="14.85" customHeight="1" x14ac:dyDescent="0.2">
      <c r="A16" s="55" t="s">
        <v>102</v>
      </c>
      <c r="B16" s="207"/>
      <c r="C16" s="207"/>
      <c r="D16" s="207"/>
      <c r="E16" s="207"/>
      <c r="F16" s="105"/>
      <c r="G16" s="209"/>
      <c r="H16" s="211">
        <v>-580370</v>
      </c>
      <c r="I16" s="209"/>
      <c r="J16" s="211">
        <v>-914118</v>
      </c>
      <c r="K16" s="209"/>
      <c r="L16" s="211">
        <v>-572353</v>
      </c>
      <c r="M16" s="209"/>
      <c r="N16" s="211">
        <v>-897792</v>
      </c>
    </row>
    <row r="17" spans="1:14" s="206" customFormat="1" ht="14.85" customHeight="1" x14ac:dyDescent="0.2">
      <c r="B17" s="207"/>
      <c r="C17" s="207"/>
      <c r="D17" s="207"/>
      <c r="E17" s="207"/>
      <c r="F17" s="105"/>
      <c r="G17" s="212"/>
      <c r="H17" s="212"/>
      <c r="I17" s="212"/>
      <c r="J17" s="212"/>
      <c r="K17" s="212"/>
      <c r="L17" s="212"/>
      <c r="M17" s="212"/>
      <c r="N17" s="212"/>
    </row>
    <row r="18" spans="1:14" s="206" customFormat="1" ht="14.85" customHeight="1" x14ac:dyDescent="0.2">
      <c r="A18" s="106" t="s">
        <v>103</v>
      </c>
      <c r="B18" s="207"/>
      <c r="C18" s="207"/>
      <c r="D18" s="207"/>
      <c r="E18" s="207"/>
      <c r="F18" s="105"/>
      <c r="G18" s="212"/>
      <c r="H18" s="212">
        <f>SUM(H13:H17)</f>
        <v>278601</v>
      </c>
      <c r="I18" s="212"/>
      <c r="J18" s="212">
        <f>SUM(J13:J17)</f>
        <v>540581</v>
      </c>
      <c r="K18" s="212"/>
      <c r="L18" s="212">
        <f>SUM(L13:L16)</f>
        <v>130671</v>
      </c>
      <c r="M18" s="212"/>
      <c r="N18" s="212">
        <f>SUM(N13:N16)</f>
        <v>270798</v>
      </c>
    </row>
    <row r="19" spans="1:14" s="206" customFormat="1" ht="14.85" customHeight="1" x14ac:dyDescent="0.2">
      <c r="A19" s="206" t="s">
        <v>104</v>
      </c>
      <c r="B19" s="207"/>
      <c r="C19" s="207"/>
      <c r="D19" s="207"/>
      <c r="E19" s="207"/>
      <c r="F19" s="208"/>
      <c r="G19" s="209"/>
      <c r="H19" s="210">
        <v>168003</v>
      </c>
      <c r="I19" s="209"/>
      <c r="J19" s="210">
        <v>100270</v>
      </c>
      <c r="K19" s="209"/>
      <c r="L19" s="210">
        <v>507885</v>
      </c>
      <c r="M19" s="209"/>
      <c r="N19" s="210">
        <v>424001</v>
      </c>
    </row>
    <row r="20" spans="1:14" s="206" customFormat="1" ht="14.85" customHeight="1" x14ac:dyDescent="0.2">
      <c r="A20" s="206" t="s">
        <v>105</v>
      </c>
      <c r="B20" s="207"/>
      <c r="C20" s="207"/>
      <c r="D20" s="207"/>
      <c r="E20" s="207"/>
      <c r="F20" s="208"/>
      <c r="G20" s="209"/>
      <c r="H20" s="210">
        <v>-83571</v>
      </c>
      <c r="I20" s="209"/>
      <c r="J20" s="210">
        <v>-129590</v>
      </c>
      <c r="K20" s="209"/>
      <c r="L20" s="210">
        <v>-48619</v>
      </c>
      <c r="M20" s="209"/>
      <c r="N20" s="210">
        <v>-80442</v>
      </c>
    </row>
    <row r="21" spans="1:14" s="206" customFormat="1" ht="14.85" customHeight="1" x14ac:dyDescent="0.2">
      <c r="A21" s="206" t="s">
        <v>106</v>
      </c>
      <c r="B21" s="207"/>
      <c r="C21" s="207"/>
      <c r="D21" s="207"/>
      <c r="E21" s="207"/>
      <c r="F21" s="208"/>
      <c r="G21" s="209"/>
      <c r="H21" s="210">
        <v>-275879</v>
      </c>
      <c r="I21" s="209"/>
      <c r="J21" s="210">
        <v>-226264</v>
      </c>
      <c r="K21" s="209"/>
      <c r="L21" s="210">
        <v>-212518</v>
      </c>
      <c r="M21" s="209"/>
      <c r="N21" s="210">
        <v>-165918</v>
      </c>
    </row>
    <row r="22" spans="1:14" s="206" customFormat="1" ht="14.85" customHeight="1" x14ac:dyDescent="0.2">
      <c r="A22" s="206" t="s">
        <v>107</v>
      </c>
      <c r="B22" s="207"/>
      <c r="C22" s="207"/>
      <c r="D22" s="207"/>
      <c r="E22" s="207"/>
      <c r="F22" s="107"/>
      <c r="G22" s="15"/>
      <c r="H22" s="16">
        <v>-8225</v>
      </c>
      <c r="I22" s="15"/>
      <c r="J22" s="16">
        <v>-159</v>
      </c>
      <c r="K22" s="15"/>
      <c r="L22" s="16">
        <v>-8225</v>
      </c>
      <c r="M22" s="15"/>
      <c r="N22" s="16">
        <v>-159</v>
      </c>
    </row>
    <row r="23" spans="1:14" s="206" customFormat="1" ht="14.85" customHeight="1" x14ac:dyDescent="0.2">
      <c r="A23" s="206" t="s">
        <v>108</v>
      </c>
      <c r="B23" s="207"/>
      <c r="C23" s="207"/>
      <c r="D23" s="207"/>
      <c r="E23" s="207"/>
      <c r="F23" s="107"/>
      <c r="G23" s="209"/>
      <c r="H23" s="16">
        <v>5038</v>
      </c>
      <c r="I23" s="209"/>
      <c r="J23" s="210">
        <v>8056</v>
      </c>
      <c r="K23" s="15"/>
      <c r="L23" s="210">
        <v>3761</v>
      </c>
      <c r="M23" s="15"/>
      <c r="N23" s="16">
        <v>7304</v>
      </c>
    </row>
    <row r="24" spans="1:14" s="206" customFormat="1" ht="14.85" customHeight="1" x14ac:dyDescent="0.2">
      <c r="A24" s="206" t="s">
        <v>109</v>
      </c>
      <c r="B24" s="207"/>
      <c r="C24" s="207"/>
      <c r="D24" s="207"/>
      <c r="E24" s="207"/>
      <c r="F24" s="107"/>
      <c r="G24" s="15"/>
      <c r="H24" s="210">
        <v>-93957</v>
      </c>
      <c r="I24" s="15"/>
      <c r="J24" s="16">
        <v>-108283</v>
      </c>
      <c r="K24" s="15"/>
      <c r="L24" s="16">
        <v>-170065</v>
      </c>
      <c r="M24" s="15"/>
      <c r="N24" s="210">
        <v>-154792</v>
      </c>
    </row>
    <row r="25" spans="1:14" s="206" customFormat="1" ht="14.85" customHeight="1" x14ac:dyDescent="0.2">
      <c r="A25" s="55" t="s">
        <v>110</v>
      </c>
      <c r="B25" s="77"/>
      <c r="C25" s="77"/>
      <c r="D25" s="207"/>
      <c r="E25" s="207"/>
      <c r="F25" s="107"/>
      <c r="G25" s="15"/>
      <c r="H25" s="207"/>
      <c r="I25" s="15"/>
      <c r="J25" s="210"/>
      <c r="K25" s="15"/>
      <c r="L25" s="16"/>
      <c r="M25" s="15"/>
      <c r="N25" s="207"/>
    </row>
    <row r="26" spans="1:14" s="206" customFormat="1" ht="14.85" customHeight="1" x14ac:dyDescent="0.2">
      <c r="A26" s="55"/>
      <c r="B26" s="108" t="s">
        <v>111</v>
      </c>
      <c r="C26" s="77"/>
      <c r="D26" s="207"/>
      <c r="E26" s="207"/>
      <c r="F26" s="107"/>
      <c r="G26" s="17"/>
      <c r="H26" s="211">
        <v>-40894</v>
      </c>
      <c r="I26" s="17"/>
      <c r="J26" s="18">
        <v>-717</v>
      </c>
      <c r="K26" s="17"/>
      <c r="L26" s="18">
        <v>0</v>
      </c>
      <c r="M26" s="17"/>
      <c r="N26" s="18">
        <v>0</v>
      </c>
    </row>
    <row r="27" spans="1:14" s="206" customFormat="1" ht="14.85" customHeight="1" x14ac:dyDescent="0.2">
      <c r="A27" s="106"/>
      <c r="B27" s="207"/>
      <c r="C27" s="207"/>
      <c r="D27" s="207"/>
      <c r="E27" s="207"/>
      <c r="F27" s="107"/>
      <c r="G27" s="212"/>
      <c r="H27" s="212"/>
      <c r="I27" s="212"/>
      <c r="J27" s="212"/>
      <c r="K27" s="212"/>
      <c r="L27" s="212"/>
      <c r="M27" s="212"/>
      <c r="N27" s="212"/>
    </row>
    <row r="28" spans="1:14" s="206" customFormat="1" ht="14.85" customHeight="1" x14ac:dyDescent="0.2">
      <c r="A28" s="106" t="s">
        <v>112</v>
      </c>
      <c r="B28" s="109"/>
      <c r="C28" s="207"/>
      <c r="D28" s="207"/>
      <c r="E28" s="207"/>
      <c r="F28" s="107"/>
      <c r="G28" s="17"/>
      <c r="H28" s="17">
        <f>SUM(H18:H26)</f>
        <v>-50884</v>
      </c>
      <c r="I28" s="17"/>
      <c r="J28" s="17">
        <f>SUM(J18:J26)</f>
        <v>183894</v>
      </c>
      <c r="K28" s="17"/>
      <c r="L28" s="17">
        <f>SUM(L18:L26)</f>
        <v>202890</v>
      </c>
      <c r="M28" s="17"/>
      <c r="N28" s="17">
        <f>SUM(N18:N26)</f>
        <v>300792</v>
      </c>
    </row>
    <row r="29" spans="1:14" s="206" customFormat="1" ht="14.85" customHeight="1" x14ac:dyDescent="0.2">
      <c r="A29" s="206" t="s">
        <v>113</v>
      </c>
      <c r="B29" s="207"/>
      <c r="C29" s="207"/>
      <c r="D29" s="207"/>
      <c r="E29" s="207"/>
      <c r="F29" s="51"/>
      <c r="G29" s="19"/>
      <c r="H29" s="211">
        <v>-8662</v>
      </c>
      <c r="I29" s="19"/>
      <c r="J29" s="211">
        <v>-59575</v>
      </c>
      <c r="K29" s="19"/>
      <c r="L29" s="18">
        <v>17938</v>
      </c>
      <c r="M29" s="19"/>
      <c r="N29" s="18">
        <v>-20195</v>
      </c>
    </row>
    <row r="30" spans="1:14" s="206" customFormat="1" ht="14.85" customHeight="1" x14ac:dyDescent="0.2">
      <c r="B30" s="207"/>
      <c r="C30" s="207"/>
      <c r="D30" s="207"/>
      <c r="E30" s="207"/>
      <c r="F30" s="107"/>
      <c r="G30" s="17"/>
      <c r="H30" s="17"/>
      <c r="I30" s="17"/>
      <c r="J30" s="17"/>
      <c r="K30" s="17"/>
      <c r="L30" s="17"/>
      <c r="M30" s="17"/>
      <c r="N30" s="17"/>
    </row>
    <row r="31" spans="1:14" s="206" customFormat="1" ht="14.85" customHeight="1" x14ac:dyDescent="0.2">
      <c r="A31" s="106" t="s">
        <v>114</v>
      </c>
      <c r="B31" s="207"/>
      <c r="C31" s="207"/>
      <c r="D31" s="207"/>
      <c r="E31" s="207"/>
      <c r="F31" s="107"/>
      <c r="G31" s="17"/>
      <c r="H31" s="20">
        <f>SUM(H28:H29)</f>
        <v>-59546</v>
      </c>
      <c r="I31" s="17"/>
      <c r="J31" s="20">
        <f>SUM(J28:J29)</f>
        <v>124319</v>
      </c>
      <c r="K31" s="17"/>
      <c r="L31" s="20">
        <f>SUM(L28:L29)</f>
        <v>220828</v>
      </c>
      <c r="M31" s="17"/>
      <c r="N31" s="20">
        <f>SUM(N28:N29)</f>
        <v>280597</v>
      </c>
    </row>
    <row r="32" spans="1:14" s="206" customFormat="1" ht="14.85" customHeight="1" x14ac:dyDescent="0.2">
      <c r="A32" s="106"/>
      <c r="B32" s="207"/>
      <c r="C32" s="207"/>
      <c r="D32" s="207"/>
      <c r="E32" s="207"/>
      <c r="F32" s="107"/>
      <c r="G32" s="17"/>
      <c r="H32" s="17"/>
      <c r="I32" s="17"/>
      <c r="J32" s="17"/>
      <c r="K32" s="17"/>
      <c r="L32" s="17"/>
      <c r="M32" s="17"/>
      <c r="N32" s="17"/>
    </row>
    <row r="33" spans="1:14" s="206" customFormat="1" ht="14.85" customHeight="1" x14ac:dyDescent="0.2">
      <c r="A33" s="75" t="s">
        <v>115</v>
      </c>
      <c r="B33" s="77"/>
      <c r="C33" s="77"/>
      <c r="D33" s="77"/>
      <c r="E33" s="77"/>
      <c r="F33" s="107"/>
      <c r="G33" s="17"/>
      <c r="H33" s="17"/>
      <c r="I33" s="17"/>
      <c r="J33" s="17"/>
      <c r="K33" s="17"/>
      <c r="L33" s="17"/>
      <c r="M33" s="17"/>
      <c r="N33" s="17"/>
    </row>
    <row r="34" spans="1:14" s="206" customFormat="1" ht="14.85" customHeight="1" x14ac:dyDescent="0.2">
      <c r="A34" s="55" t="s">
        <v>116</v>
      </c>
      <c r="B34" s="77"/>
      <c r="C34" s="77"/>
      <c r="D34" s="77"/>
      <c r="E34" s="77"/>
      <c r="F34" s="107"/>
      <c r="G34" s="17"/>
      <c r="H34" s="17"/>
      <c r="I34" s="17"/>
      <c r="J34" s="17"/>
      <c r="K34" s="17"/>
      <c r="L34" s="17"/>
      <c r="M34" s="17"/>
      <c r="N34" s="17"/>
    </row>
    <row r="35" spans="1:14" s="206" customFormat="1" ht="14.85" customHeight="1" x14ac:dyDescent="0.2">
      <c r="A35" s="75"/>
      <c r="B35" s="108" t="s">
        <v>117</v>
      </c>
      <c r="C35" s="77"/>
      <c r="D35" s="77"/>
      <c r="E35" s="77"/>
      <c r="F35" s="107"/>
      <c r="G35" s="17"/>
      <c r="H35" s="17"/>
      <c r="I35" s="17"/>
      <c r="J35" s="17"/>
      <c r="K35" s="17"/>
      <c r="L35" s="17"/>
      <c r="M35" s="17"/>
      <c r="N35" s="17"/>
    </row>
    <row r="36" spans="1:14" s="206" customFormat="1" ht="14.85" customHeight="1" x14ac:dyDescent="0.2">
      <c r="A36" s="75"/>
      <c r="B36" s="77"/>
      <c r="C36" s="108" t="s">
        <v>118</v>
      </c>
      <c r="D36" s="77"/>
      <c r="E36" s="77"/>
      <c r="F36" s="107"/>
      <c r="G36" s="17"/>
      <c r="H36" s="21">
        <v>-4254</v>
      </c>
      <c r="I36" s="17"/>
      <c r="J36" s="21">
        <v>-8465</v>
      </c>
      <c r="K36" s="17"/>
      <c r="L36" s="21">
        <v>-4254</v>
      </c>
      <c r="M36" s="17"/>
      <c r="N36" s="21">
        <v>-8509</v>
      </c>
    </row>
    <row r="37" spans="1:14" s="206" customFormat="1" ht="14.85" customHeight="1" x14ac:dyDescent="0.2">
      <c r="A37" s="75"/>
      <c r="B37" s="108" t="s">
        <v>119</v>
      </c>
      <c r="C37" s="77"/>
      <c r="D37" s="77"/>
      <c r="E37" s="77"/>
      <c r="F37" s="107"/>
      <c r="G37" s="17"/>
      <c r="H37" s="17"/>
      <c r="I37" s="17"/>
      <c r="J37" s="17"/>
      <c r="K37" s="17"/>
      <c r="L37" s="17"/>
      <c r="M37" s="17"/>
      <c r="N37" s="17"/>
    </row>
    <row r="38" spans="1:14" s="206" customFormat="1" ht="14.85" customHeight="1" x14ac:dyDescent="0.2">
      <c r="A38" s="75"/>
      <c r="B38" s="77"/>
      <c r="C38" s="108" t="s">
        <v>120</v>
      </c>
      <c r="D38" s="77"/>
      <c r="E38" s="77"/>
      <c r="F38" s="107"/>
      <c r="G38" s="17"/>
      <c r="H38" s="18">
        <v>851</v>
      </c>
      <c r="I38" s="17"/>
      <c r="J38" s="18">
        <v>1693</v>
      </c>
      <c r="K38" s="17"/>
      <c r="L38" s="18">
        <v>851</v>
      </c>
      <c r="M38" s="17"/>
      <c r="N38" s="18">
        <v>1702</v>
      </c>
    </row>
    <row r="39" spans="1:14" s="206" customFormat="1" ht="14.85" customHeight="1" x14ac:dyDescent="0.2">
      <c r="A39" s="75"/>
      <c r="B39" s="77"/>
      <c r="C39" s="108"/>
      <c r="D39" s="77"/>
      <c r="E39" s="77"/>
      <c r="F39" s="107"/>
      <c r="G39" s="22"/>
      <c r="H39" s="22"/>
      <c r="I39" s="22"/>
      <c r="J39" s="22"/>
      <c r="K39" s="22"/>
      <c r="L39" s="22"/>
      <c r="M39" s="22"/>
      <c r="N39" s="22"/>
    </row>
    <row r="40" spans="1:14" s="206" customFormat="1" ht="14.85" customHeight="1" x14ac:dyDescent="0.2">
      <c r="A40" s="206" t="s">
        <v>121</v>
      </c>
      <c r="B40" s="207"/>
      <c r="C40" s="207"/>
      <c r="D40" s="207"/>
      <c r="E40" s="207"/>
      <c r="F40" s="107"/>
      <c r="G40" s="22"/>
      <c r="H40" s="20">
        <f>SUM(H36:H38)</f>
        <v>-3403</v>
      </c>
      <c r="I40" s="22"/>
      <c r="J40" s="20">
        <f>SUM(J36:J38)</f>
        <v>-6772</v>
      </c>
      <c r="K40" s="22"/>
      <c r="L40" s="20">
        <f>SUM(L36:L38)</f>
        <v>-3403</v>
      </c>
      <c r="M40" s="22"/>
      <c r="N40" s="20">
        <f>SUM(N36:N38)</f>
        <v>-6807</v>
      </c>
    </row>
    <row r="41" spans="1:14" s="206" customFormat="1" ht="14.85" customHeight="1" x14ac:dyDescent="0.2">
      <c r="A41" s="106"/>
      <c r="B41" s="207"/>
      <c r="C41" s="207"/>
      <c r="D41" s="207"/>
      <c r="E41" s="207"/>
      <c r="F41" s="107"/>
      <c r="G41" s="17"/>
      <c r="H41" s="22"/>
      <c r="I41" s="17"/>
      <c r="J41" s="22"/>
      <c r="K41" s="17"/>
      <c r="L41" s="22"/>
      <c r="M41" s="17"/>
      <c r="N41" s="22"/>
    </row>
    <row r="42" spans="1:14" s="206" customFormat="1" ht="14.85" customHeight="1" x14ac:dyDescent="0.2">
      <c r="A42" s="55" t="s">
        <v>122</v>
      </c>
      <c r="B42" s="77"/>
      <c r="C42" s="77"/>
      <c r="D42" s="77"/>
      <c r="E42" s="77"/>
      <c r="F42" s="107"/>
      <c r="G42" s="17"/>
      <c r="H42" s="22"/>
      <c r="I42" s="17"/>
      <c r="J42" s="22"/>
      <c r="K42" s="17"/>
      <c r="L42" s="22"/>
      <c r="M42" s="17"/>
      <c r="N42" s="22"/>
    </row>
    <row r="43" spans="1:14" s="206" customFormat="1" ht="14.85" customHeight="1" x14ac:dyDescent="0.2">
      <c r="A43" s="55"/>
      <c r="B43" s="108" t="s">
        <v>123</v>
      </c>
      <c r="C43" s="77"/>
      <c r="D43" s="77"/>
      <c r="E43" s="77"/>
      <c r="F43" s="107"/>
      <c r="G43" s="17"/>
      <c r="H43" s="22"/>
      <c r="I43" s="17"/>
      <c r="J43" s="22"/>
      <c r="K43" s="17"/>
      <c r="L43" s="22"/>
      <c r="M43" s="17"/>
      <c r="N43" s="22"/>
    </row>
    <row r="44" spans="1:14" s="206" customFormat="1" ht="14.85" customHeight="1" x14ac:dyDescent="0.2">
      <c r="A44" s="55"/>
      <c r="B44" s="77"/>
      <c r="C44" s="108" t="s">
        <v>111</v>
      </c>
      <c r="D44" s="77"/>
      <c r="E44" s="77"/>
      <c r="F44" s="107"/>
      <c r="G44" s="17"/>
      <c r="H44" s="21">
        <v>8167</v>
      </c>
      <c r="I44" s="17"/>
      <c r="J44" s="21">
        <v>4037</v>
      </c>
      <c r="K44" s="17"/>
      <c r="L44" s="21">
        <v>0</v>
      </c>
      <c r="M44" s="17"/>
      <c r="N44" s="21">
        <v>0</v>
      </c>
    </row>
    <row r="45" spans="1:14" s="206" customFormat="1" ht="14.1" customHeight="1" x14ac:dyDescent="0.2">
      <c r="A45" s="75"/>
      <c r="B45" s="108" t="s">
        <v>124</v>
      </c>
      <c r="C45" s="108"/>
      <c r="D45" s="77"/>
      <c r="E45" s="77"/>
      <c r="F45" s="107"/>
      <c r="G45" s="17"/>
      <c r="H45" s="21">
        <v>-492</v>
      </c>
      <c r="I45" s="17"/>
      <c r="J45" s="21">
        <v>-4041</v>
      </c>
      <c r="K45" s="17"/>
      <c r="L45" s="21">
        <v>0</v>
      </c>
      <c r="M45" s="17"/>
      <c r="N45" s="21">
        <v>0</v>
      </c>
    </row>
    <row r="46" spans="1:14" s="206" customFormat="1" ht="14.1" customHeight="1" x14ac:dyDescent="0.2">
      <c r="A46" s="75"/>
      <c r="B46" s="108" t="s">
        <v>125</v>
      </c>
      <c r="C46" s="77"/>
      <c r="D46" s="77"/>
      <c r="E46" s="77"/>
      <c r="F46" s="107"/>
      <c r="G46" s="17"/>
      <c r="H46" s="22"/>
      <c r="I46" s="17"/>
      <c r="J46" s="22"/>
      <c r="K46" s="17"/>
      <c r="L46" s="22"/>
      <c r="M46" s="17"/>
      <c r="N46" s="22"/>
    </row>
    <row r="47" spans="1:14" s="206" customFormat="1" ht="14.85" customHeight="1" x14ac:dyDescent="0.2">
      <c r="A47" s="75"/>
      <c r="B47" s="77"/>
      <c r="C47" s="108" t="s">
        <v>120</v>
      </c>
      <c r="D47" s="77"/>
      <c r="E47" s="77"/>
      <c r="F47" s="107"/>
      <c r="G47" s="17"/>
      <c r="H47" s="20">
        <v>-1535</v>
      </c>
      <c r="I47" s="17"/>
      <c r="J47" s="20">
        <v>0</v>
      </c>
      <c r="K47" s="17"/>
      <c r="L47" s="18">
        <v>0</v>
      </c>
      <c r="M47" s="17"/>
      <c r="N47" s="18">
        <v>0</v>
      </c>
    </row>
    <row r="48" spans="1:14" s="206" customFormat="1" ht="14.85" customHeight="1" x14ac:dyDescent="0.2">
      <c r="A48" s="75"/>
      <c r="B48" s="77"/>
      <c r="C48" s="108"/>
      <c r="D48" s="77"/>
      <c r="E48" s="77"/>
      <c r="F48" s="107"/>
      <c r="G48" s="17"/>
      <c r="H48" s="22"/>
      <c r="I48" s="17"/>
      <c r="J48" s="22"/>
      <c r="K48" s="17"/>
      <c r="L48" s="22"/>
      <c r="M48" s="17"/>
      <c r="N48" s="22"/>
    </row>
    <row r="49" spans="1:14" s="206" customFormat="1" ht="14.85" customHeight="1" x14ac:dyDescent="0.2">
      <c r="A49" s="206" t="s">
        <v>126</v>
      </c>
      <c r="B49" s="207"/>
      <c r="C49" s="207"/>
      <c r="D49" s="207"/>
      <c r="E49" s="207"/>
      <c r="F49" s="107"/>
      <c r="G49" s="22"/>
      <c r="H49" s="20">
        <f>SUM(H44:H47)</f>
        <v>6140</v>
      </c>
      <c r="I49" s="22"/>
      <c r="J49" s="20">
        <f>SUM(J44:J47)</f>
        <v>-4</v>
      </c>
      <c r="K49" s="17"/>
      <c r="L49" s="20">
        <f>SUM(L44:L47)</f>
        <v>0</v>
      </c>
      <c r="M49" s="17"/>
      <c r="N49" s="20">
        <f>SUM(N44:N47)</f>
        <v>0</v>
      </c>
    </row>
    <row r="50" spans="1:14" s="206" customFormat="1" ht="14.85" customHeight="1" x14ac:dyDescent="0.2">
      <c r="A50" s="106"/>
      <c r="B50" s="207"/>
      <c r="C50" s="207"/>
      <c r="D50" s="207"/>
      <c r="E50" s="207"/>
      <c r="F50" s="107"/>
      <c r="G50" s="17"/>
      <c r="H50" s="17"/>
      <c r="I50" s="17"/>
      <c r="J50" s="17"/>
      <c r="K50" s="17"/>
      <c r="L50" s="17"/>
      <c r="M50" s="17"/>
      <c r="N50" s="17"/>
    </row>
    <row r="51" spans="1:14" s="206" customFormat="1" ht="14.85" customHeight="1" x14ac:dyDescent="0.2">
      <c r="A51" s="206" t="s">
        <v>127</v>
      </c>
      <c r="B51" s="207"/>
      <c r="C51" s="207"/>
      <c r="D51" s="207"/>
      <c r="E51" s="207"/>
      <c r="F51" s="107"/>
      <c r="G51" s="214"/>
      <c r="H51" s="211">
        <f>SUM(H40,H49)</f>
        <v>2737</v>
      </c>
      <c r="I51" s="212"/>
      <c r="J51" s="211">
        <f>SUM(J40,J49)</f>
        <v>-6776</v>
      </c>
      <c r="K51" s="212"/>
      <c r="L51" s="211">
        <f>SUM(L40,L49)</f>
        <v>-3403</v>
      </c>
      <c r="M51" s="17"/>
      <c r="N51" s="211">
        <f>SUM(N40,N49)</f>
        <v>-6807</v>
      </c>
    </row>
    <row r="52" spans="1:14" s="206" customFormat="1" ht="14.85" customHeight="1" x14ac:dyDescent="0.2">
      <c r="B52" s="207"/>
      <c r="C52" s="207"/>
      <c r="D52" s="207"/>
      <c r="E52" s="207"/>
      <c r="F52" s="107"/>
      <c r="G52" s="17"/>
      <c r="H52" s="17"/>
      <c r="I52" s="17"/>
      <c r="J52" s="17"/>
      <c r="K52" s="17"/>
      <c r="L52" s="17"/>
      <c r="M52" s="17"/>
      <c r="N52" s="17"/>
    </row>
    <row r="53" spans="1:14" s="206" customFormat="1" ht="14.85" customHeight="1" thickBot="1" x14ac:dyDescent="0.25">
      <c r="A53" s="106" t="s">
        <v>128</v>
      </c>
      <c r="B53" s="106"/>
      <c r="C53" s="207"/>
      <c r="D53" s="207"/>
      <c r="E53" s="207"/>
      <c r="F53" s="107"/>
      <c r="G53" s="17"/>
      <c r="H53" s="23">
        <f>SUM(H31,H51)</f>
        <v>-56809</v>
      </c>
      <c r="I53" s="17"/>
      <c r="J53" s="23">
        <f>SUM(J31,J51)</f>
        <v>117543</v>
      </c>
      <c r="K53" s="17"/>
      <c r="L53" s="23">
        <f>SUM(L31,L51)</f>
        <v>217425</v>
      </c>
      <c r="M53" s="17"/>
      <c r="N53" s="23">
        <f>SUM(N31,N51)</f>
        <v>273790</v>
      </c>
    </row>
    <row r="54" spans="1:14" ht="12" customHeight="1" thickTop="1" x14ac:dyDescent="0.2">
      <c r="A54" s="95"/>
      <c r="B54" s="95"/>
      <c r="C54" s="110"/>
      <c r="D54" s="110"/>
      <c r="E54" s="110"/>
      <c r="F54" s="111"/>
      <c r="G54" s="13"/>
      <c r="H54" s="30"/>
      <c r="I54" s="13"/>
      <c r="J54" s="30"/>
      <c r="K54" s="13"/>
      <c r="L54" s="30"/>
      <c r="M54" s="13"/>
      <c r="N54" s="30"/>
    </row>
    <row r="55" spans="1:14" ht="21.75" customHeight="1" x14ac:dyDescent="0.2">
      <c r="A55" s="95"/>
      <c r="B55" s="95"/>
      <c r="C55" s="110"/>
      <c r="D55" s="110"/>
      <c r="E55" s="110"/>
      <c r="F55" s="111"/>
      <c r="G55" s="13"/>
      <c r="H55" s="30"/>
      <c r="I55" s="13"/>
      <c r="J55" s="30"/>
      <c r="K55" s="13"/>
      <c r="L55" s="30"/>
      <c r="M55" s="13"/>
      <c r="N55" s="30"/>
    </row>
    <row r="56" spans="1:14" s="38" customFormat="1" ht="22.35" customHeight="1" x14ac:dyDescent="0.2">
      <c r="A56" s="184" t="str">
        <f>'2-4'!A59</f>
        <v>The accompanying notes on pages 14 to 45 are an integral part of the interim financial information.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</row>
    <row r="57" spans="1:14" ht="16.5" customHeight="1" x14ac:dyDescent="0.2">
      <c r="A57" s="95" t="str">
        <f>A1</f>
        <v>Noble Development Public Company Limited</v>
      </c>
      <c r="B57" s="110"/>
      <c r="C57" s="110"/>
      <c r="D57" s="110"/>
      <c r="E57" s="110"/>
      <c r="F57" s="111"/>
      <c r="G57" s="13"/>
      <c r="H57" s="13"/>
      <c r="I57" s="13"/>
      <c r="J57" s="13"/>
      <c r="K57" s="13"/>
      <c r="L57" s="13"/>
      <c r="M57" s="13"/>
      <c r="N57" s="13"/>
    </row>
    <row r="58" spans="1:14" ht="16.5" customHeight="1" x14ac:dyDescent="0.2">
      <c r="A58" s="95" t="str">
        <f>A2</f>
        <v>Statement of Comprehensive Income</v>
      </c>
      <c r="B58" s="110"/>
      <c r="C58" s="110"/>
      <c r="D58" s="110"/>
      <c r="E58" s="110"/>
      <c r="F58" s="111"/>
      <c r="G58" s="13"/>
      <c r="H58" s="13"/>
      <c r="I58" s="13"/>
      <c r="J58" s="13"/>
      <c r="K58" s="13"/>
      <c r="L58" s="13"/>
      <c r="M58" s="13"/>
      <c r="N58" s="13"/>
    </row>
    <row r="59" spans="1:14" ht="16.5" customHeight="1" x14ac:dyDescent="0.2">
      <c r="A59" s="112" t="str">
        <f>A3</f>
        <v>For the three-month period ended 30 June 2025</v>
      </c>
      <c r="B59" s="113"/>
      <c r="C59" s="113"/>
      <c r="D59" s="113"/>
      <c r="E59" s="113"/>
      <c r="F59" s="114"/>
      <c r="G59" s="14"/>
      <c r="H59" s="14"/>
      <c r="I59" s="14"/>
      <c r="J59" s="14"/>
      <c r="K59" s="14"/>
      <c r="L59" s="14"/>
      <c r="M59" s="14"/>
      <c r="N59" s="14"/>
    </row>
    <row r="60" spans="1:14" ht="16.5" customHeight="1" x14ac:dyDescent="0.2">
      <c r="B60" s="110"/>
      <c r="C60" s="110"/>
      <c r="D60" s="110"/>
      <c r="E60" s="110"/>
      <c r="F60" s="111"/>
      <c r="G60" s="13"/>
      <c r="H60" s="13"/>
      <c r="I60" s="13"/>
      <c r="J60" s="13"/>
      <c r="K60" s="13"/>
      <c r="L60" s="13"/>
      <c r="M60" s="13"/>
      <c r="N60" s="13"/>
    </row>
    <row r="61" spans="1:14" s="206" customFormat="1" ht="16.5" customHeight="1" x14ac:dyDescent="0.2">
      <c r="A61" s="106"/>
      <c r="B61" s="207"/>
      <c r="C61" s="207"/>
      <c r="D61" s="207"/>
      <c r="E61" s="207"/>
      <c r="F61" s="107"/>
      <c r="G61" s="17"/>
      <c r="H61" s="17"/>
      <c r="I61" s="17"/>
      <c r="J61" s="17"/>
      <c r="K61" s="17"/>
      <c r="L61" s="17"/>
      <c r="M61" s="17"/>
      <c r="N61" s="17"/>
    </row>
    <row r="62" spans="1:14" s="206" customFormat="1" ht="14.85" customHeight="1" x14ac:dyDescent="0.2">
      <c r="H62" s="188" t="s">
        <v>3</v>
      </c>
      <c r="I62" s="188"/>
      <c r="J62" s="188"/>
      <c r="K62" s="102"/>
      <c r="L62" s="188" t="s">
        <v>4</v>
      </c>
      <c r="M62" s="188"/>
      <c r="N62" s="188"/>
    </row>
    <row r="63" spans="1:14" s="206" customFormat="1" ht="14.85" customHeight="1" x14ac:dyDescent="0.2">
      <c r="A63" s="207"/>
      <c r="B63" s="207"/>
      <c r="C63" s="207"/>
      <c r="D63" s="207"/>
      <c r="E63" s="207"/>
      <c r="F63" s="207"/>
      <c r="G63" s="207"/>
      <c r="H63" s="187" t="s">
        <v>5</v>
      </c>
      <c r="I63" s="187"/>
      <c r="J63" s="187"/>
      <c r="K63" s="101"/>
      <c r="L63" s="187" t="s">
        <v>5</v>
      </c>
      <c r="M63" s="187"/>
      <c r="N63" s="187"/>
    </row>
    <row r="64" spans="1:14" s="207" customFormat="1" ht="14.85" customHeight="1" x14ac:dyDescent="0.2">
      <c r="G64" s="103"/>
      <c r="H64" s="103" t="s">
        <v>6</v>
      </c>
      <c r="I64" s="103"/>
      <c r="J64" s="103" t="s">
        <v>6</v>
      </c>
      <c r="K64" s="103"/>
      <c r="L64" s="103" t="s">
        <v>6</v>
      </c>
      <c r="M64" s="103"/>
      <c r="N64" s="103" t="s">
        <v>6</v>
      </c>
    </row>
    <row r="65" spans="1:14" s="206" customFormat="1" ht="14.85" customHeight="1" x14ac:dyDescent="0.2">
      <c r="A65" s="207"/>
      <c r="B65" s="207"/>
      <c r="C65" s="207"/>
      <c r="D65" s="207"/>
      <c r="E65" s="207"/>
      <c r="F65" s="207"/>
      <c r="G65" s="102"/>
      <c r="H65" s="48" t="s">
        <v>8</v>
      </c>
      <c r="I65" s="102"/>
      <c r="J65" s="48" t="s">
        <v>8</v>
      </c>
      <c r="K65" s="102"/>
      <c r="L65" s="48" t="s">
        <v>8</v>
      </c>
      <c r="M65" s="102"/>
      <c r="N65" s="48" t="s">
        <v>8</v>
      </c>
    </row>
    <row r="66" spans="1:14" s="206" customFormat="1" ht="14.85" customHeight="1" x14ac:dyDescent="0.2">
      <c r="A66" s="207"/>
      <c r="B66" s="207"/>
      <c r="C66" s="207"/>
      <c r="D66" s="207"/>
      <c r="E66" s="207"/>
      <c r="F66" s="207"/>
      <c r="G66" s="102"/>
      <c r="H66" s="49" t="s">
        <v>10</v>
      </c>
      <c r="I66" s="102"/>
      <c r="J66" s="49" t="s">
        <v>11</v>
      </c>
      <c r="K66" s="102"/>
      <c r="L66" s="49" t="s">
        <v>10</v>
      </c>
      <c r="M66" s="102"/>
      <c r="N66" s="49" t="s">
        <v>11</v>
      </c>
    </row>
    <row r="67" spans="1:14" s="206" customFormat="1" ht="14.85" customHeight="1" x14ac:dyDescent="0.2">
      <c r="A67" s="207"/>
      <c r="B67" s="207"/>
      <c r="C67" s="207"/>
      <c r="D67" s="207"/>
      <c r="E67" s="207"/>
      <c r="F67" s="41" t="s">
        <v>305</v>
      </c>
      <c r="G67" s="103"/>
      <c r="H67" s="104" t="s">
        <v>13</v>
      </c>
      <c r="I67" s="103"/>
      <c r="J67" s="104" t="s">
        <v>13</v>
      </c>
      <c r="K67" s="103"/>
      <c r="L67" s="104" t="s">
        <v>13</v>
      </c>
      <c r="M67" s="103"/>
      <c r="N67" s="104" t="s">
        <v>13</v>
      </c>
    </row>
    <row r="68" spans="1:14" s="206" customFormat="1" ht="16.5" customHeight="1" x14ac:dyDescent="0.2">
      <c r="A68" s="106"/>
      <c r="B68" s="207"/>
      <c r="C68" s="207"/>
      <c r="D68" s="207"/>
      <c r="E68" s="207"/>
      <c r="F68" s="107"/>
      <c r="G68" s="17"/>
      <c r="H68" s="17"/>
      <c r="I68" s="17"/>
      <c r="J68" s="17"/>
      <c r="K68" s="17"/>
      <c r="L68" s="17"/>
      <c r="M68" s="17"/>
      <c r="N68" s="17"/>
    </row>
    <row r="69" spans="1:14" s="206" customFormat="1" ht="14.85" customHeight="1" x14ac:dyDescent="0.2">
      <c r="A69" s="106" t="s">
        <v>129</v>
      </c>
      <c r="B69" s="207"/>
      <c r="C69" s="207"/>
      <c r="D69" s="207"/>
      <c r="E69" s="207"/>
      <c r="F69" s="107"/>
      <c r="G69" s="17"/>
      <c r="H69" s="17"/>
      <c r="I69" s="17"/>
      <c r="J69" s="17"/>
      <c r="K69" s="17"/>
      <c r="L69" s="17"/>
      <c r="M69" s="17"/>
      <c r="N69" s="17"/>
    </row>
    <row r="70" spans="1:14" s="206" customFormat="1" ht="16.5" customHeight="1" x14ac:dyDescent="0.2">
      <c r="A70" s="106"/>
      <c r="B70" s="207"/>
      <c r="C70" s="207"/>
      <c r="D70" s="207"/>
      <c r="E70" s="207"/>
      <c r="F70" s="107"/>
      <c r="G70" s="17"/>
      <c r="H70" s="17"/>
      <c r="I70" s="17"/>
      <c r="J70" s="17"/>
      <c r="K70" s="17"/>
      <c r="L70" s="17"/>
      <c r="M70" s="17"/>
      <c r="N70" s="17"/>
    </row>
    <row r="71" spans="1:14" s="206" customFormat="1" ht="16.5" customHeight="1" thickBot="1" x14ac:dyDescent="0.25">
      <c r="A71" s="206" t="s">
        <v>130</v>
      </c>
      <c r="B71" s="207"/>
      <c r="C71" s="207"/>
      <c r="D71" s="207"/>
      <c r="E71" s="207"/>
      <c r="F71" s="107"/>
      <c r="G71" s="24"/>
      <c r="H71" s="215">
        <v>-59561</v>
      </c>
      <c r="I71" s="19"/>
      <c r="J71" s="215">
        <v>124344</v>
      </c>
      <c r="K71" s="19"/>
      <c r="L71" s="215">
        <v>220828</v>
      </c>
      <c r="M71" s="19"/>
      <c r="N71" s="215">
        <v>280597</v>
      </c>
    </row>
    <row r="72" spans="1:14" s="206" customFormat="1" ht="16.5" customHeight="1" thickTop="1" x14ac:dyDescent="0.2">
      <c r="A72" s="106"/>
      <c r="B72" s="207"/>
      <c r="C72" s="207"/>
      <c r="D72" s="207"/>
      <c r="E72" s="207"/>
      <c r="F72" s="107"/>
      <c r="G72" s="212"/>
      <c r="H72" s="212"/>
      <c r="I72" s="212"/>
      <c r="J72" s="212"/>
      <c r="K72" s="212"/>
      <c r="L72" s="212"/>
      <c r="M72" s="212"/>
      <c r="N72" s="212"/>
    </row>
    <row r="73" spans="1:14" s="206" customFormat="1" ht="16.5" customHeight="1" thickBot="1" x14ac:dyDescent="0.25">
      <c r="A73" s="206" t="s">
        <v>94</v>
      </c>
      <c r="B73" s="207"/>
      <c r="C73" s="207"/>
      <c r="D73" s="207"/>
      <c r="E73" s="207"/>
      <c r="F73" s="107"/>
      <c r="G73" s="19"/>
      <c r="H73" s="215">
        <v>15</v>
      </c>
      <c r="I73" s="19"/>
      <c r="J73" s="215">
        <v>-25</v>
      </c>
      <c r="K73" s="212"/>
      <c r="L73" s="215">
        <v>0</v>
      </c>
      <c r="M73" s="17"/>
      <c r="N73" s="215">
        <v>0</v>
      </c>
    </row>
    <row r="74" spans="1:14" s="206" customFormat="1" ht="16.5" customHeight="1" thickTop="1" x14ac:dyDescent="0.2">
      <c r="B74" s="207"/>
      <c r="C74" s="207"/>
      <c r="D74" s="207"/>
      <c r="E74" s="207"/>
      <c r="F74" s="107"/>
      <c r="G74" s="17"/>
      <c r="H74" s="212"/>
      <c r="I74" s="17"/>
      <c r="J74" s="212"/>
      <c r="K74" s="17"/>
      <c r="L74" s="212"/>
      <c r="M74" s="17"/>
      <c r="N74" s="212"/>
    </row>
    <row r="75" spans="1:14" s="206" customFormat="1" ht="16.5" customHeight="1" x14ac:dyDescent="0.2">
      <c r="A75" s="106" t="s">
        <v>131</v>
      </c>
      <c r="B75" s="207"/>
      <c r="C75" s="207"/>
      <c r="D75" s="207"/>
      <c r="E75" s="207"/>
      <c r="F75" s="107"/>
      <c r="G75" s="17"/>
      <c r="H75" s="212"/>
      <c r="I75" s="17"/>
      <c r="J75" s="212"/>
      <c r="K75" s="17"/>
      <c r="L75" s="212"/>
      <c r="M75" s="17"/>
      <c r="N75" s="212"/>
    </row>
    <row r="76" spans="1:14" s="206" customFormat="1" ht="16.5" customHeight="1" x14ac:dyDescent="0.2">
      <c r="B76" s="207"/>
      <c r="C76" s="207"/>
      <c r="D76" s="207"/>
      <c r="E76" s="207"/>
      <c r="F76" s="107"/>
      <c r="G76" s="17"/>
      <c r="H76" s="212"/>
      <c r="I76" s="17"/>
      <c r="J76" s="212"/>
      <c r="K76" s="17"/>
      <c r="L76" s="212"/>
      <c r="M76" s="17"/>
      <c r="N76" s="212"/>
    </row>
    <row r="77" spans="1:14" s="206" customFormat="1" ht="16.5" customHeight="1" thickBot="1" x14ac:dyDescent="0.25">
      <c r="A77" s="206" t="s">
        <v>130</v>
      </c>
      <c r="B77" s="207"/>
      <c r="C77" s="207"/>
      <c r="D77" s="207"/>
      <c r="E77" s="207"/>
      <c r="F77" s="107"/>
      <c r="G77" s="19"/>
      <c r="H77" s="215">
        <v>-56824</v>
      </c>
      <c r="I77" s="19"/>
      <c r="J77" s="215">
        <v>117568</v>
      </c>
      <c r="K77" s="19"/>
      <c r="L77" s="215">
        <v>217425</v>
      </c>
      <c r="M77" s="19"/>
      <c r="N77" s="215">
        <v>273790</v>
      </c>
    </row>
    <row r="78" spans="1:14" s="206" customFormat="1" ht="16.5" customHeight="1" thickTop="1" x14ac:dyDescent="0.2">
      <c r="A78" s="106"/>
      <c r="B78" s="207"/>
      <c r="C78" s="207"/>
      <c r="D78" s="207"/>
      <c r="E78" s="207"/>
      <c r="F78" s="107"/>
      <c r="G78" s="209"/>
      <c r="H78" s="209"/>
      <c r="I78" s="209"/>
      <c r="J78" s="209"/>
      <c r="K78" s="209"/>
      <c r="L78" s="209"/>
      <c r="M78" s="209"/>
      <c r="N78" s="209"/>
    </row>
    <row r="79" spans="1:14" s="206" customFormat="1" ht="16.5" customHeight="1" thickBot="1" x14ac:dyDescent="0.25">
      <c r="A79" s="206" t="s">
        <v>94</v>
      </c>
      <c r="B79" s="207"/>
      <c r="C79" s="207"/>
      <c r="D79" s="207"/>
      <c r="E79" s="207"/>
      <c r="F79" s="107"/>
      <c r="G79" s="19"/>
      <c r="H79" s="215">
        <v>15</v>
      </c>
      <c r="I79" s="19"/>
      <c r="J79" s="215">
        <v>-25</v>
      </c>
      <c r="K79" s="19"/>
      <c r="L79" s="215">
        <v>0</v>
      </c>
      <c r="M79" s="19"/>
      <c r="N79" s="215">
        <v>0</v>
      </c>
    </row>
    <row r="80" spans="1:14" s="206" customFormat="1" ht="16.5" customHeight="1" thickTop="1" x14ac:dyDescent="0.2">
      <c r="B80" s="207"/>
      <c r="C80" s="207"/>
      <c r="D80" s="207"/>
      <c r="E80" s="207"/>
      <c r="F80" s="107"/>
      <c r="G80" s="17"/>
      <c r="H80" s="207"/>
      <c r="I80" s="17"/>
      <c r="J80" s="17"/>
      <c r="K80" s="17"/>
      <c r="L80" s="17"/>
      <c r="M80" s="17"/>
      <c r="N80" s="17"/>
    </row>
    <row r="81" spans="1:14" s="206" customFormat="1" ht="16.5" customHeight="1" x14ac:dyDescent="0.2">
      <c r="A81" s="106" t="s">
        <v>132</v>
      </c>
      <c r="B81" s="207"/>
      <c r="C81" s="207"/>
      <c r="D81" s="207"/>
      <c r="E81" s="207"/>
      <c r="F81" s="107"/>
      <c r="G81" s="17"/>
      <c r="H81" s="17"/>
      <c r="I81" s="17"/>
      <c r="J81" s="17"/>
      <c r="K81" s="17"/>
      <c r="L81" s="17"/>
      <c r="M81" s="17"/>
      <c r="N81" s="17"/>
    </row>
    <row r="82" spans="1:14" s="206" customFormat="1" ht="16.5" customHeight="1" x14ac:dyDescent="0.2">
      <c r="A82" s="106"/>
      <c r="B82" s="207"/>
      <c r="C82" s="207"/>
      <c r="D82" s="207"/>
      <c r="E82" s="207"/>
      <c r="F82" s="107"/>
      <c r="G82" s="17"/>
      <c r="H82" s="17"/>
      <c r="I82" s="17"/>
      <c r="J82" s="17"/>
      <c r="K82" s="17"/>
      <c r="L82" s="17"/>
      <c r="M82" s="17"/>
      <c r="N82" s="17"/>
    </row>
    <row r="83" spans="1:14" s="206" customFormat="1" ht="16.5" customHeight="1" thickBot="1" x14ac:dyDescent="0.25">
      <c r="A83" s="206" t="s">
        <v>133</v>
      </c>
      <c r="F83" s="208">
        <v>20</v>
      </c>
      <c r="G83" s="25"/>
      <c r="H83" s="216">
        <v>-4.3493786393304E-2</v>
      </c>
      <c r="I83" s="26"/>
      <c r="J83" s="216">
        <v>0.09</v>
      </c>
      <c r="K83" s="26"/>
      <c r="L83" s="216">
        <v>0.16125729691678339</v>
      </c>
      <c r="M83" s="26"/>
      <c r="N83" s="216">
        <v>0.2</v>
      </c>
    </row>
    <row r="84" spans="1:14" s="206" customFormat="1" ht="16.5" customHeight="1" thickTop="1" x14ac:dyDescent="0.2">
      <c r="B84" s="109"/>
      <c r="C84" s="109"/>
      <c r="D84" s="107"/>
      <c r="E84" s="107"/>
      <c r="F84" s="105"/>
      <c r="G84" s="27"/>
      <c r="H84" s="28"/>
      <c r="I84" s="17"/>
      <c r="J84" s="28"/>
      <c r="K84" s="17"/>
      <c r="L84" s="17"/>
      <c r="M84" s="17"/>
      <c r="N84" s="17"/>
    </row>
    <row r="85" spans="1:14" s="206" customFormat="1" ht="16.5" customHeight="1" thickBot="1" x14ac:dyDescent="0.25">
      <c r="A85" s="206" t="s">
        <v>134</v>
      </c>
      <c r="B85" s="109"/>
      <c r="C85" s="109"/>
      <c r="D85" s="107"/>
      <c r="E85" s="107"/>
      <c r="F85" s="208">
        <v>20</v>
      </c>
      <c r="G85" s="17"/>
      <c r="H85" s="29">
        <v>-4.3493786393304E-2</v>
      </c>
      <c r="I85" s="17"/>
      <c r="J85" s="29">
        <v>0.09</v>
      </c>
      <c r="K85" s="28"/>
      <c r="L85" s="29">
        <v>0.16125729691678339</v>
      </c>
      <c r="M85" s="28"/>
      <c r="N85" s="29">
        <v>0.2</v>
      </c>
    </row>
    <row r="86" spans="1:14" s="206" customFormat="1" ht="16.5" customHeight="1" thickTop="1" x14ac:dyDescent="0.2">
      <c r="B86" s="109"/>
      <c r="C86" s="109"/>
      <c r="D86" s="107"/>
      <c r="E86" s="107"/>
      <c r="G86" s="17"/>
      <c r="H86" s="17"/>
      <c r="I86" s="17"/>
      <c r="J86" s="17"/>
      <c r="K86" s="17"/>
      <c r="L86" s="17"/>
      <c r="M86" s="17"/>
      <c r="N86" s="17"/>
    </row>
    <row r="87" spans="1:14" s="206" customFormat="1" ht="16.5" customHeight="1" x14ac:dyDescent="0.2">
      <c r="B87" s="109"/>
      <c r="C87" s="109"/>
      <c r="D87" s="107"/>
      <c r="E87" s="107"/>
      <c r="G87" s="17"/>
      <c r="H87" s="17"/>
      <c r="I87" s="17"/>
      <c r="J87" s="17"/>
      <c r="K87" s="17"/>
      <c r="L87" s="17"/>
      <c r="M87" s="17"/>
      <c r="N87" s="17"/>
    </row>
    <row r="88" spans="1:14" ht="16.5" customHeight="1" x14ac:dyDescent="0.2">
      <c r="B88" s="115"/>
      <c r="C88" s="115"/>
      <c r="D88" s="111"/>
      <c r="E88" s="111"/>
      <c r="G88" s="13"/>
      <c r="H88" s="13"/>
      <c r="I88" s="13"/>
      <c r="J88" s="13"/>
      <c r="K88" s="13"/>
      <c r="L88" s="13"/>
      <c r="M88" s="13"/>
      <c r="N88" s="13"/>
    </row>
    <row r="89" spans="1:14" ht="16.5" customHeight="1" x14ac:dyDescent="0.2">
      <c r="B89" s="115"/>
      <c r="C89" s="115"/>
      <c r="D89" s="111"/>
      <c r="E89" s="111"/>
      <c r="G89" s="13"/>
      <c r="H89" s="13"/>
      <c r="I89" s="13"/>
      <c r="J89" s="13"/>
      <c r="K89" s="13"/>
      <c r="L89" s="13"/>
      <c r="M89" s="13"/>
      <c r="N89" s="13"/>
    </row>
    <row r="90" spans="1:14" ht="16.5" customHeight="1" x14ac:dyDescent="0.2">
      <c r="B90" s="115"/>
      <c r="C90" s="115"/>
      <c r="D90" s="111"/>
      <c r="E90" s="111"/>
      <c r="G90" s="13"/>
      <c r="H90" s="13"/>
      <c r="I90" s="13"/>
      <c r="J90" s="13"/>
      <c r="K90" s="13"/>
      <c r="L90" s="13"/>
      <c r="M90" s="13"/>
      <c r="N90" s="13"/>
    </row>
    <row r="91" spans="1:14" ht="16.5" customHeight="1" x14ac:dyDescent="0.2">
      <c r="B91" s="115"/>
      <c r="C91" s="115"/>
      <c r="D91" s="111"/>
      <c r="E91" s="111"/>
      <c r="G91" s="13"/>
      <c r="H91" s="13"/>
      <c r="I91" s="13"/>
      <c r="J91" s="13"/>
      <c r="K91" s="13"/>
      <c r="L91" s="13"/>
      <c r="M91" s="13"/>
      <c r="N91" s="13"/>
    </row>
    <row r="92" spans="1:14" ht="16.5" customHeight="1" x14ac:dyDescent="0.2">
      <c r="B92" s="115"/>
      <c r="C92" s="115"/>
      <c r="D92" s="111"/>
      <c r="E92" s="111"/>
      <c r="G92" s="13"/>
      <c r="H92" s="13"/>
      <c r="I92" s="13"/>
      <c r="J92" s="13"/>
      <c r="K92" s="13"/>
      <c r="L92" s="13"/>
      <c r="M92" s="13"/>
      <c r="N92" s="13"/>
    </row>
    <row r="93" spans="1:14" ht="16.5" customHeight="1" x14ac:dyDescent="0.2">
      <c r="B93" s="115"/>
      <c r="C93" s="115"/>
      <c r="D93" s="111"/>
      <c r="E93" s="111"/>
      <c r="G93" s="13"/>
      <c r="H93" s="13"/>
      <c r="I93" s="13"/>
      <c r="J93" s="13"/>
      <c r="K93" s="13"/>
      <c r="L93" s="13"/>
      <c r="M93" s="13"/>
      <c r="N93" s="13"/>
    </row>
    <row r="94" spans="1:14" ht="16.5" customHeight="1" x14ac:dyDescent="0.2">
      <c r="B94" s="115"/>
      <c r="C94" s="115"/>
      <c r="D94" s="111"/>
      <c r="E94" s="111"/>
      <c r="G94" s="13"/>
      <c r="H94" s="13"/>
      <c r="I94" s="13"/>
      <c r="J94" s="13"/>
      <c r="K94" s="13"/>
      <c r="L94" s="13"/>
      <c r="M94" s="13"/>
      <c r="N94" s="13"/>
    </row>
    <row r="95" spans="1:14" ht="16.5" customHeight="1" x14ac:dyDescent="0.2">
      <c r="B95" s="115"/>
      <c r="C95" s="115"/>
      <c r="D95" s="111"/>
      <c r="E95" s="111"/>
      <c r="G95" s="13"/>
      <c r="H95" s="13"/>
      <c r="I95" s="13"/>
      <c r="J95" s="13"/>
      <c r="K95" s="13"/>
      <c r="L95" s="13"/>
      <c r="M95" s="13"/>
      <c r="N95" s="13"/>
    </row>
    <row r="96" spans="1:14" ht="16.5" customHeight="1" x14ac:dyDescent="0.2">
      <c r="B96" s="115"/>
      <c r="C96" s="115"/>
      <c r="D96" s="111"/>
      <c r="E96" s="111"/>
      <c r="G96" s="13"/>
      <c r="H96" s="13"/>
      <c r="I96" s="13"/>
      <c r="J96" s="13"/>
      <c r="K96" s="13"/>
      <c r="L96" s="13"/>
      <c r="M96" s="13"/>
      <c r="N96" s="13"/>
    </row>
    <row r="97" spans="1:14" ht="16.5" customHeight="1" x14ac:dyDescent="0.2">
      <c r="B97" s="115"/>
      <c r="C97" s="115"/>
      <c r="D97" s="111"/>
      <c r="E97" s="111"/>
      <c r="G97" s="13"/>
      <c r="H97" s="13"/>
      <c r="I97" s="13"/>
      <c r="J97" s="13"/>
      <c r="K97" s="13"/>
      <c r="L97" s="13"/>
      <c r="M97" s="13"/>
      <c r="N97" s="13"/>
    </row>
    <row r="98" spans="1:14" ht="16.5" customHeight="1" x14ac:dyDescent="0.2">
      <c r="B98" s="115"/>
      <c r="C98" s="115"/>
      <c r="D98" s="111"/>
      <c r="E98" s="111"/>
      <c r="G98" s="13"/>
      <c r="H98" s="13"/>
      <c r="I98" s="13"/>
      <c r="J98" s="13"/>
      <c r="K98" s="13"/>
      <c r="L98" s="13"/>
      <c r="M98" s="13"/>
      <c r="N98" s="13"/>
    </row>
    <row r="99" spans="1:14" ht="14.25" customHeight="1" x14ac:dyDescent="0.2">
      <c r="B99" s="115"/>
      <c r="C99" s="115"/>
      <c r="D99" s="111"/>
      <c r="E99" s="111"/>
      <c r="G99" s="13"/>
      <c r="H99" s="13"/>
      <c r="I99" s="13"/>
      <c r="J99" s="13"/>
      <c r="K99" s="13"/>
      <c r="L99" s="13"/>
      <c r="M99" s="13"/>
      <c r="N99" s="13"/>
    </row>
    <row r="100" spans="1:14" ht="16.5" customHeight="1" x14ac:dyDescent="0.2">
      <c r="B100" s="115"/>
      <c r="C100" s="115"/>
      <c r="D100" s="111"/>
      <c r="E100" s="111"/>
      <c r="G100" s="13"/>
      <c r="H100" s="13"/>
      <c r="I100" s="13"/>
      <c r="J100" s="13"/>
      <c r="K100" s="13"/>
      <c r="L100" s="13"/>
      <c r="M100" s="13"/>
      <c r="N100" s="13"/>
    </row>
    <row r="101" spans="1:14" ht="16.5" customHeight="1" x14ac:dyDescent="0.2">
      <c r="B101" s="115"/>
      <c r="C101" s="115"/>
      <c r="D101" s="111"/>
      <c r="E101" s="111"/>
      <c r="G101" s="13"/>
      <c r="H101" s="13"/>
      <c r="I101" s="13"/>
      <c r="J101" s="13"/>
      <c r="K101" s="13"/>
      <c r="L101" s="13"/>
      <c r="M101" s="13"/>
      <c r="N101" s="13"/>
    </row>
    <row r="102" spans="1:14" ht="16.5" customHeight="1" x14ac:dyDescent="0.2">
      <c r="B102" s="115"/>
      <c r="C102" s="115"/>
      <c r="D102" s="111"/>
      <c r="E102" s="111"/>
      <c r="G102" s="13"/>
      <c r="H102" s="13"/>
      <c r="I102" s="13"/>
      <c r="J102" s="13"/>
      <c r="K102" s="13"/>
      <c r="L102" s="13"/>
      <c r="M102" s="13"/>
      <c r="N102" s="13"/>
    </row>
    <row r="103" spans="1:14" ht="16.5" customHeight="1" x14ac:dyDescent="0.2">
      <c r="B103" s="115"/>
      <c r="C103" s="115"/>
      <c r="D103" s="111"/>
      <c r="E103" s="111"/>
      <c r="G103" s="13"/>
      <c r="H103" s="13"/>
      <c r="I103" s="13"/>
      <c r="J103" s="13"/>
      <c r="K103" s="13"/>
      <c r="L103" s="13"/>
      <c r="M103" s="13"/>
      <c r="N103" s="13"/>
    </row>
    <row r="104" spans="1:14" ht="16.5" customHeight="1" x14ac:dyDescent="0.2">
      <c r="B104" s="115"/>
      <c r="C104" s="115"/>
      <c r="D104" s="111"/>
      <c r="E104" s="111"/>
      <c r="G104" s="13"/>
      <c r="H104" s="13"/>
      <c r="I104" s="13"/>
      <c r="J104" s="13"/>
      <c r="K104" s="13"/>
      <c r="L104" s="13"/>
      <c r="M104" s="13"/>
      <c r="N104" s="13"/>
    </row>
    <row r="105" spans="1:14" ht="16.5" customHeight="1" x14ac:dyDescent="0.2">
      <c r="B105" s="115"/>
      <c r="C105" s="115"/>
      <c r="D105" s="111"/>
      <c r="E105" s="111"/>
      <c r="G105" s="13"/>
      <c r="H105" s="13"/>
      <c r="I105" s="13"/>
      <c r="J105" s="13"/>
      <c r="K105" s="13"/>
      <c r="L105" s="13"/>
      <c r="M105" s="13"/>
      <c r="N105" s="13"/>
    </row>
    <row r="106" spans="1:14" ht="16.5" customHeight="1" x14ac:dyDescent="0.2">
      <c r="B106" s="115"/>
      <c r="C106" s="115"/>
      <c r="D106" s="111"/>
      <c r="E106" s="111"/>
      <c r="G106" s="13"/>
      <c r="H106" s="13"/>
      <c r="I106" s="13"/>
      <c r="J106" s="13"/>
      <c r="K106" s="13"/>
      <c r="L106" s="13"/>
      <c r="M106" s="13"/>
      <c r="N106" s="13"/>
    </row>
    <row r="107" spans="1:14" ht="11.25" customHeight="1" x14ac:dyDescent="0.2">
      <c r="B107" s="115"/>
      <c r="C107" s="115"/>
      <c r="D107" s="111"/>
      <c r="E107" s="111"/>
      <c r="G107" s="13"/>
      <c r="H107" s="13"/>
      <c r="I107" s="13"/>
      <c r="J107" s="13"/>
      <c r="K107" s="13"/>
      <c r="L107" s="13"/>
      <c r="M107" s="13"/>
      <c r="N107" s="13"/>
    </row>
    <row r="108" spans="1:14" ht="22.35" customHeight="1" x14ac:dyDescent="0.2">
      <c r="A108" s="99" t="str">
        <f>A56</f>
        <v>The accompanying notes on pages 14 to 45 are an integral part of the interim financial information.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</row>
    <row r="150" spans="9:9" x14ac:dyDescent="0.2">
      <c r="I150" s="198"/>
    </row>
  </sheetData>
  <mergeCells count="9">
    <mergeCell ref="H63:J63"/>
    <mergeCell ref="L63:N63"/>
    <mergeCell ref="H6:J6"/>
    <mergeCell ref="L6:N6"/>
    <mergeCell ref="H7:J7"/>
    <mergeCell ref="L7:N7"/>
    <mergeCell ref="A56:N56"/>
    <mergeCell ref="H62:J62"/>
    <mergeCell ref="L62:N6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9EE05-ABB1-4F66-A022-2948936539FE}">
  <dimension ref="A1:N108"/>
  <sheetViews>
    <sheetView zoomScaleNormal="100" zoomScaleSheetLayoutView="100" workbookViewId="0">
      <selection activeCell="E15" sqref="E15"/>
    </sheetView>
  </sheetViews>
  <sheetFormatPr defaultColWidth="9.33203125" defaultRowHeight="12" x14ac:dyDescent="0.2"/>
  <cols>
    <col min="1" max="4" width="1.5" style="96" customWidth="1"/>
    <col min="5" max="5" width="45.33203125" style="96" customWidth="1"/>
    <col min="6" max="6" width="6" style="96" customWidth="1"/>
    <col min="7" max="7" width="1" style="198" customWidth="1"/>
    <col min="8" max="8" width="12.83203125" style="198" customWidth="1"/>
    <col min="9" max="9" width="1" style="198" customWidth="1"/>
    <col min="10" max="10" width="12.83203125" style="198" customWidth="1"/>
    <col min="11" max="11" width="1" style="198" customWidth="1"/>
    <col min="12" max="12" width="12.83203125" style="198" customWidth="1"/>
    <col min="13" max="13" width="1" style="198" customWidth="1"/>
    <col min="14" max="14" width="12.83203125" style="198" customWidth="1"/>
    <col min="15" max="16384" width="9.33203125" style="96"/>
  </cols>
  <sheetData>
    <row r="1" spans="1:14" ht="16.350000000000001" customHeight="1" x14ac:dyDescent="0.2">
      <c r="A1" s="95" t="s">
        <v>0</v>
      </c>
    </row>
    <row r="2" spans="1:14" ht="16.350000000000001" customHeight="1" x14ac:dyDescent="0.2">
      <c r="A2" s="95" t="s">
        <v>97</v>
      </c>
    </row>
    <row r="3" spans="1:14" ht="16.350000000000001" customHeight="1" x14ac:dyDescent="0.2">
      <c r="A3" s="98" t="s">
        <v>135</v>
      </c>
      <c r="B3" s="99"/>
      <c r="C3" s="99"/>
      <c r="D3" s="99"/>
      <c r="E3" s="99"/>
      <c r="F3" s="99"/>
      <c r="G3" s="205"/>
      <c r="H3" s="205"/>
      <c r="I3" s="205"/>
      <c r="J3" s="205"/>
      <c r="K3" s="205"/>
      <c r="L3" s="205"/>
      <c r="M3" s="205"/>
      <c r="N3" s="205"/>
    </row>
    <row r="4" spans="1:14" ht="14.1" customHeight="1" x14ac:dyDescent="0.2"/>
    <row r="5" spans="1:14" ht="14.1" customHeight="1" x14ac:dyDescent="0.2">
      <c r="A5" s="206"/>
      <c r="B5" s="206"/>
      <c r="C5" s="206"/>
      <c r="D5" s="206"/>
      <c r="E5" s="206"/>
      <c r="F5" s="206"/>
    </row>
    <row r="6" spans="1:14" s="206" customFormat="1" ht="14.85" customHeight="1" x14ac:dyDescent="0.2">
      <c r="H6" s="188" t="s">
        <v>3</v>
      </c>
      <c r="I6" s="188"/>
      <c r="J6" s="188"/>
      <c r="K6" s="102"/>
      <c r="L6" s="188" t="s">
        <v>4</v>
      </c>
      <c r="M6" s="188"/>
      <c r="N6" s="188"/>
    </row>
    <row r="7" spans="1:14" s="206" customFormat="1" ht="14.85" customHeight="1" x14ac:dyDescent="0.2">
      <c r="A7" s="207"/>
      <c r="B7" s="207"/>
      <c r="C7" s="207"/>
      <c r="D7" s="207"/>
      <c r="E7" s="207"/>
      <c r="F7" s="207"/>
      <c r="G7" s="207"/>
      <c r="H7" s="187" t="s">
        <v>5</v>
      </c>
      <c r="I7" s="187"/>
      <c r="J7" s="187"/>
      <c r="K7" s="101"/>
      <c r="L7" s="187" t="s">
        <v>5</v>
      </c>
      <c r="M7" s="187"/>
      <c r="N7" s="187"/>
    </row>
    <row r="8" spans="1:14" s="207" customFormat="1" ht="14.85" customHeight="1" x14ac:dyDescent="0.2">
      <c r="G8" s="103"/>
      <c r="H8" s="103" t="s">
        <v>6</v>
      </c>
      <c r="I8" s="103"/>
      <c r="J8" s="103" t="s">
        <v>6</v>
      </c>
      <c r="K8" s="103"/>
      <c r="L8" s="103" t="s">
        <v>6</v>
      </c>
      <c r="M8" s="103"/>
      <c r="N8" s="103" t="s">
        <v>6</v>
      </c>
    </row>
    <row r="9" spans="1:14" s="206" customFormat="1" ht="14.85" customHeight="1" x14ac:dyDescent="0.2">
      <c r="A9" s="207"/>
      <c r="B9" s="207"/>
      <c r="C9" s="207"/>
      <c r="D9" s="207"/>
      <c r="E9" s="207"/>
      <c r="F9" s="207"/>
      <c r="G9" s="102"/>
      <c r="H9" s="48" t="s">
        <v>8</v>
      </c>
      <c r="I9" s="102"/>
      <c r="J9" s="48" t="s">
        <v>8</v>
      </c>
      <c r="K9" s="102"/>
      <c r="L9" s="48" t="s">
        <v>8</v>
      </c>
      <c r="M9" s="102"/>
      <c r="N9" s="48" t="s">
        <v>8</v>
      </c>
    </row>
    <row r="10" spans="1:14" s="206" customFormat="1" ht="14.85" customHeight="1" x14ac:dyDescent="0.2">
      <c r="A10" s="207"/>
      <c r="B10" s="207"/>
      <c r="C10" s="207"/>
      <c r="D10" s="207"/>
      <c r="E10" s="207"/>
      <c r="F10" s="207"/>
      <c r="G10" s="102"/>
      <c r="H10" s="48" t="s">
        <v>10</v>
      </c>
      <c r="I10" s="48"/>
      <c r="J10" s="48" t="s">
        <v>11</v>
      </c>
      <c r="K10" s="48"/>
      <c r="L10" s="48" t="s">
        <v>10</v>
      </c>
      <c r="M10" s="48"/>
      <c r="N10" s="48" t="s">
        <v>11</v>
      </c>
    </row>
    <row r="11" spans="1:14" s="206" customFormat="1" ht="14.85" customHeight="1" x14ac:dyDescent="0.2">
      <c r="A11" s="207"/>
      <c r="B11" s="207"/>
      <c r="C11" s="207"/>
      <c r="D11" s="207"/>
      <c r="E11" s="207"/>
      <c r="F11" s="41" t="s">
        <v>305</v>
      </c>
      <c r="G11" s="103"/>
      <c r="H11" s="104" t="s">
        <v>13</v>
      </c>
      <c r="I11" s="103"/>
      <c r="J11" s="104" t="s">
        <v>13</v>
      </c>
      <c r="K11" s="103"/>
      <c r="L11" s="104" t="s">
        <v>13</v>
      </c>
      <c r="M11" s="103"/>
      <c r="N11" s="104" t="s">
        <v>13</v>
      </c>
    </row>
    <row r="12" spans="1:14" s="206" customFormat="1" ht="14.85" customHeight="1" x14ac:dyDescent="0.2">
      <c r="A12" s="207"/>
      <c r="B12" s="207"/>
      <c r="C12" s="207"/>
      <c r="D12" s="207"/>
      <c r="E12" s="207"/>
      <c r="F12" s="207"/>
      <c r="G12" s="103"/>
      <c r="H12" s="103"/>
      <c r="I12" s="103"/>
      <c r="J12" s="103"/>
      <c r="K12" s="103"/>
      <c r="L12" s="103"/>
      <c r="M12" s="103"/>
      <c r="N12" s="103"/>
    </row>
    <row r="13" spans="1:14" s="206" customFormat="1" ht="14.85" customHeight="1" x14ac:dyDescent="0.2">
      <c r="A13" s="55" t="s">
        <v>99</v>
      </c>
      <c r="C13" s="207"/>
      <c r="D13" s="207"/>
      <c r="E13" s="207"/>
      <c r="F13" s="208"/>
      <c r="G13" s="209"/>
      <c r="H13" s="210">
        <v>1572143</v>
      </c>
      <c r="I13" s="209"/>
      <c r="J13" s="210">
        <v>2340083</v>
      </c>
      <c r="K13" s="209"/>
      <c r="L13" s="210">
        <v>545077</v>
      </c>
      <c r="M13" s="209"/>
      <c r="N13" s="210">
        <v>1051987</v>
      </c>
    </row>
    <row r="14" spans="1:14" s="206" customFormat="1" ht="14.85" customHeight="1" x14ac:dyDescent="0.2">
      <c r="A14" s="55" t="s">
        <v>100</v>
      </c>
      <c r="B14" s="207"/>
      <c r="C14" s="207"/>
      <c r="D14" s="207"/>
      <c r="E14" s="207"/>
      <c r="F14" s="105"/>
      <c r="G14" s="209"/>
      <c r="H14" s="210">
        <v>1412308</v>
      </c>
      <c r="I14" s="209"/>
      <c r="J14" s="210">
        <v>1769683</v>
      </c>
      <c r="K14" s="209"/>
      <c r="L14" s="210">
        <v>1315680</v>
      </c>
      <c r="M14" s="209"/>
      <c r="N14" s="210">
        <v>1733169</v>
      </c>
    </row>
    <row r="15" spans="1:14" s="206" customFormat="1" ht="14.85" customHeight="1" x14ac:dyDescent="0.2">
      <c r="A15" s="55" t="s">
        <v>101</v>
      </c>
      <c r="B15" s="207"/>
      <c r="C15" s="207"/>
      <c r="D15" s="207"/>
      <c r="E15" s="207"/>
      <c r="F15" s="208"/>
      <c r="G15" s="209"/>
      <c r="H15" s="210">
        <v>-1137776</v>
      </c>
      <c r="I15" s="209"/>
      <c r="J15" s="210">
        <v>-1648371</v>
      </c>
      <c r="K15" s="209"/>
      <c r="L15" s="210">
        <v>-426018</v>
      </c>
      <c r="M15" s="209"/>
      <c r="N15" s="210">
        <v>-775035</v>
      </c>
    </row>
    <row r="16" spans="1:14" s="206" customFormat="1" ht="14.85" customHeight="1" x14ac:dyDescent="0.2">
      <c r="A16" s="55" t="s">
        <v>102</v>
      </c>
      <c r="B16" s="207"/>
      <c r="C16" s="207"/>
      <c r="D16" s="207"/>
      <c r="E16" s="207"/>
      <c r="F16" s="105"/>
      <c r="G16" s="209"/>
      <c r="H16" s="211">
        <v>-1275663</v>
      </c>
      <c r="I16" s="209"/>
      <c r="J16" s="211">
        <v>-1559983</v>
      </c>
      <c r="K16" s="209"/>
      <c r="L16" s="211">
        <v>-1225497</v>
      </c>
      <c r="M16" s="209"/>
      <c r="N16" s="211">
        <v>-1538100</v>
      </c>
    </row>
    <row r="17" spans="1:14" s="206" customFormat="1" ht="14.85" customHeight="1" x14ac:dyDescent="0.2">
      <c r="B17" s="207"/>
      <c r="C17" s="207"/>
      <c r="D17" s="207"/>
      <c r="E17" s="207"/>
      <c r="F17" s="105"/>
      <c r="G17" s="212"/>
      <c r="H17" s="212"/>
      <c r="I17" s="212"/>
      <c r="J17" s="212"/>
      <c r="K17" s="212"/>
      <c r="L17" s="212"/>
      <c r="M17" s="212"/>
      <c r="N17" s="212"/>
    </row>
    <row r="18" spans="1:14" s="206" customFormat="1" ht="14.85" customHeight="1" x14ac:dyDescent="0.2">
      <c r="A18" s="106" t="s">
        <v>103</v>
      </c>
      <c r="B18" s="207"/>
      <c r="C18" s="207"/>
      <c r="D18" s="207"/>
      <c r="E18" s="207"/>
      <c r="F18" s="105"/>
      <c r="G18" s="212"/>
      <c r="H18" s="212">
        <f>SUM(H13:H17)</f>
        <v>571012</v>
      </c>
      <c r="I18" s="212"/>
      <c r="J18" s="212">
        <f>SUM(J13:J17)</f>
        <v>901412</v>
      </c>
      <c r="K18" s="212"/>
      <c r="L18" s="212">
        <f>SUM(L13:L16)</f>
        <v>209242</v>
      </c>
      <c r="M18" s="212"/>
      <c r="N18" s="212">
        <f>SUM(N13:N16)</f>
        <v>472021</v>
      </c>
    </row>
    <row r="19" spans="1:14" s="206" customFormat="1" ht="14.85" customHeight="1" x14ac:dyDescent="0.2">
      <c r="A19" s="206" t="s">
        <v>104</v>
      </c>
      <c r="B19" s="207"/>
      <c r="C19" s="207"/>
      <c r="D19" s="207"/>
      <c r="E19" s="207"/>
      <c r="F19" s="208"/>
      <c r="G19" s="209"/>
      <c r="H19" s="210">
        <v>417620</v>
      </c>
      <c r="I19" s="209"/>
      <c r="J19" s="210">
        <v>315211</v>
      </c>
      <c r="K19" s="209"/>
      <c r="L19" s="210">
        <v>828898</v>
      </c>
      <c r="M19" s="209"/>
      <c r="N19" s="210">
        <v>661344</v>
      </c>
    </row>
    <row r="20" spans="1:14" s="206" customFormat="1" ht="14.85" customHeight="1" x14ac:dyDescent="0.2">
      <c r="A20" s="206" t="s">
        <v>105</v>
      </c>
      <c r="B20" s="207"/>
      <c r="C20" s="207"/>
      <c r="D20" s="207"/>
      <c r="E20" s="207"/>
      <c r="F20" s="208"/>
      <c r="G20" s="209"/>
      <c r="H20" s="210">
        <v>-201752</v>
      </c>
      <c r="I20" s="209"/>
      <c r="J20" s="210">
        <v>-232153</v>
      </c>
      <c r="K20" s="209"/>
      <c r="L20" s="210">
        <v>-98735</v>
      </c>
      <c r="M20" s="209"/>
      <c r="N20" s="210">
        <v>-141416</v>
      </c>
    </row>
    <row r="21" spans="1:14" s="206" customFormat="1" ht="14.85" customHeight="1" x14ac:dyDescent="0.2">
      <c r="A21" s="206" t="s">
        <v>106</v>
      </c>
      <c r="B21" s="207"/>
      <c r="C21" s="207"/>
      <c r="D21" s="207"/>
      <c r="E21" s="207"/>
      <c r="F21" s="208"/>
      <c r="G21" s="209"/>
      <c r="H21" s="210">
        <v>-510945</v>
      </c>
      <c r="I21" s="209"/>
      <c r="J21" s="210">
        <v>-444867</v>
      </c>
      <c r="K21" s="209"/>
      <c r="L21" s="210">
        <v>-380888</v>
      </c>
      <c r="M21" s="209"/>
      <c r="N21" s="210">
        <v>-309895</v>
      </c>
    </row>
    <row r="22" spans="1:14" s="206" customFormat="1" ht="14.85" customHeight="1" x14ac:dyDescent="0.2">
      <c r="A22" s="206" t="s">
        <v>107</v>
      </c>
      <c r="B22" s="207"/>
      <c r="C22" s="207"/>
      <c r="D22" s="207"/>
      <c r="E22" s="207"/>
      <c r="F22" s="107"/>
      <c r="G22" s="15"/>
      <c r="H22" s="16">
        <v>-8225</v>
      </c>
      <c r="I22" s="15"/>
      <c r="J22" s="210">
        <v>-247</v>
      </c>
      <c r="K22" s="15"/>
      <c r="L22" s="16">
        <v>-8225</v>
      </c>
      <c r="M22" s="15"/>
      <c r="N22" s="210">
        <v>-247</v>
      </c>
    </row>
    <row r="23" spans="1:14" s="206" customFormat="1" ht="14.85" customHeight="1" x14ac:dyDescent="0.2">
      <c r="A23" s="206" t="s">
        <v>108</v>
      </c>
      <c r="B23" s="207"/>
      <c r="C23" s="207"/>
      <c r="D23" s="207"/>
      <c r="E23" s="207"/>
      <c r="F23" s="107"/>
      <c r="G23" s="209"/>
      <c r="H23" s="210">
        <v>61351</v>
      </c>
      <c r="I23" s="209"/>
      <c r="J23" s="16">
        <v>3149</v>
      </c>
      <c r="K23" s="15"/>
      <c r="L23" s="210">
        <v>62068</v>
      </c>
      <c r="M23" s="15"/>
      <c r="N23" s="16">
        <v>8747</v>
      </c>
    </row>
    <row r="24" spans="1:14" s="206" customFormat="1" ht="14.85" customHeight="1" x14ac:dyDescent="0.2">
      <c r="A24" s="206" t="s">
        <v>109</v>
      </c>
      <c r="B24" s="207"/>
      <c r="C24" s="207"/>
      <c r="D24" s="207"/>
      <c r="E24" s="207"/>
      <c r="F24" s="107"/>
      <c r="G24" s="15"/>
      <c r="H24" s="16">
        <v>-184665</v>
      </c>
      <c r="I24" s="15"/>
      <c r="J24" s="210">
        <v>-242083</v>
      </c>
      <c r="K24" s="15"/>
      <c r="L24" s="16">
        <v>-332665</v>
      </c>
      <c r="M24" s="15"/>
      <c r="N24" s="16">
        <v>-316524</v>
      </c>
    </row>
    <row r="25" spans="1:14" s="206" customFormat="1" ht="14.85" customHeight="1" x14ac:dyDescent="0.2">
      <c r="A25" s="55" t="s">
        <v>110</v>
      </c>
      <c r="B25" s="77"/>
      <c r="C25" s="77"/>
      <c r="D25" s="207"/>
      <c r="E25" s="207"/>
      <c r="F25" s="107"/>
      <c r="G25" s="15"/>
      <c r="H25" s="210"/>
      <c r="I25" s="15"/>
      <c r="J25" s="210"/>
      <c r="K25" s="15"/>
      <c r="L25" s="16"/>
      <c r="M25" s="15"/>
      <c r="N25" s="16"/>
    </row>
    <row r="26" spans="1:14" s="206" customFormat="1" ht="14.85" customHeight="1" x14ac:dyDescent="0.2">
      <c r="A26" s="55"/>
      <c r="B26" s="108" t="s">
        <v>111</v>
      </c>
      <c r="C26" s="77"/>
      <c r="D26" s="207"/>
      <c r="E26" s="207"/>
      <c r="F26" s="107"/>
      <c r="G26" s="17"/>
      <c r="H26" s="18">
        <v>-66177</v>
      </c>
      <c r="I26" s="17"/>
      <c r="J26" s="18">
        <v>-11694</v>
      </c>
      <c r="K26" s="17"/>
      <c r="L26" s="18">
        <v>0</v>
      </c>
      <c r="M26" s="17"/>
      <c r="N26" s="18">
        <v>0</v>
      </c>
    </row>
    <row r="27" spans="1:14" s="206" customFormat="1" ht="14.85" customHeight="1" x14ac:dyDescent="0.2">
      <c r="A27" s="106"/>
      <c r="B27" s="207"/>
      <c r="C27" s="207"/>
      <c r="D27" s="207"/>
      <c r="E27" s="207"/>
      <c r="F27" s="107"/>
      <c r="G27" s="212"/>
      <c r="H27" s="212"/>
      <c r="I27" s="212"/>
      <c r="J27" s="212"/>
      <c r="K27" s="212"/>
      <c r="L27" s="212"/>
      <c r="M27" s="212"/>
      <c r="N27" s="212"/>
    </row>
    <row r="28" spans="1:14" s="206" customFormat="1" ht="14.85" customHeight="1" x14ac:dyDescent="0.2">
      <c r="A28" s="106" t="s">
        <v>136</v>
      </c>
      <c r="B28" s="109"/>
      <c r="C28" s="207"/>
      <c r="D28" s="207"/>
      <c r="E28" s="207"/>
      <c r="F28" s="107"/>
      <c r="G28" s="17"/>
      <c r="H28" s="17">
        <f>SUM(H18:H26)</f>
        <v>78219</v>
      </c>
      <c r="I28" s="17"/>
      <c r="J28" s="17">
        <f>SUM(J18:J26)</f>
        <v>288728</v>
      </c>
      <c r="K28" s="17"/>
      <c r="L28" s="17">
        <f>SUM(L18:L26)</f>
        <v>279695</v>
      </c>
      <c r="M28" s="17"/>
      <c r="N28" s="17">
        <f>SUM(N18:N26)</f>
        <v>374030</v>
      </c>
    </row>
    <row r="29" spans="1:14" s="206" customFormat="1" ht="14.85" customHeight="1" x14ac:dyDescent="0.2">
      <c r="A29" s="206" t="s">
        <v>113</v>
      </c>
      <c r="B29" s="207"/>
      <c r="C29" s="207"/>
      <c r="D29" s="207"/>
      <c r="E29" s="207"/>
      <c r="F29" s="51">
        <v>18</v>
      </c>
      <c r="G29" s="19"/>
      <c r="H29" s="213">
        <v>-50675</v>
      </c>
      <c r="I29" s="19"/>
      <c r="J29" s="213">
        <v>-85768</v>
      </c>
      <c r="K29" s="19"/>
      <c r="L29" s="18">
        <v>42333</v>
      </c>
      <c r="M29" s="19"/>
      <c r="N29" s="18">
        <v>-36429</v>
      </c>
    </row>
    <row r="30" spans="1:14" s="206" customFormat="1" ht="14.85" customHeight="1" x14ac:dyDescent="0.2">
      <c r="B30" s="207"/>
      <c r="C30" s="207"/>
      <c r="D30" s="207"/>
      <c r="E30" s="207"/>
      <c r="F30" s="107"/>
      <c r="G30" s="17"/>
      <c r="H30" s="17"/>
      <c r="I30" s="17"/>
      <c r="J30" s="17"/>
      <c r="K30" s="17"/>
      <c r="L30" s="17"/>
      <c r="M30" s="17"/>
      <c r="N30" s="17"/>
    </row>
    <row r="31" spans="1:14" s="206" customFormat="1" ht="14.85" customHeight="1" x14ac:dyDescent="0.2">
      <c r="A31" s="106" t="s">
        <v>137</v>
      </c>
      <c r="B31" s="207"/>
      <c r="C31" s="207"/>
      <c r="D31" s="207"/>
      <c r="E31" s="207"/>
      <c r="F31" s="107"/>
      <c r="G31" s="17"/>
      <c r="H31" s="20">
        <f>SUM(H28:H29)</f>
        <v>27544</v>
      </c>
      <c r="I31" s="17"/>
      <c r="J31" s="20">
        <f>SUM(J28:J29)</f>
        <v>202960</v>
      </c>
      <c r="K31" s="17"/>
      <c r="L31" s="20">
        <f>SUM(L28:L29)</f>
        <v>322028</v>
      </c>
      <c r="M31" s="17"/>
      <c r="N31" s="20">
        <f>SUM(N28:N29)</f>
        <v>337601</v>
      </c>
    </row>
    <row r="32" spans="1:14" s="206" customFormat="1" ht="14.85" customHeight="1" x14ac:dyDescent="0.2">
      <c r="A32" s="106"/>
      <c r="B32" s="207"/>
      <c r="C32" s="207"/>
      <c r="D32" s="207"/>
      <c r="E32" s="207"/>
      <c r="F32" s="107"/>
      <c r="G32" s="17"/>
      <c r="H32" s="17"/>
      <c r="I32" s="17"/>
      <c r="J32" s="17"/>
      <c r="K32" s="17"/>
      <c r="L32" s="17"/>
      <c r="M32" s="17"/>
      <c r="N32" s="17"/>
    </row>
    <row r="33" spans="1:14" s="206" customFormat="1" ht="14.85" customHeight="1" x14ac:dyDescent="0.2">
      <c r="A33" s="75" t="s">
        <v>115</v>
      </c>
      <c r="B33" s="77"/>
      <c r="C33" s="77"/>
      <c r="D33" s="77"/>
      <c r="E33" s="77"/>
      <c r="F33" s="107"/>
      <c r="G33" s="17"/>
      <c r="H33" s="17"/>
      <c r="I33" s="17"/>
      <c r="J33" s="17"/>
      <c r="K33" s="17"/>
      <c r="L33" s="17"/>
      <c r="M33" s="17"/>
      <c r="N33" s="17"/>
    </row>
    <row r="34" spans="1:14" s="206" customFormat="1" ht="14.85" customHeight="1" x14ac:dyDescent="0.2">
      <c r="A34" s="55" t="s">
        <v>116</v>
      </c>
      <c r="B34" s="77"/>
      <c r="C34" s="77"/>
      <c r="D34" s="77"/>
      <c r="E34" s="77"/>
      <c r="F34" s="107"/>
      <c r="G34" s="17"/>
      <c r="H34" s="17"/>
      <c r="I34" s="17"/>
      <c r="J34" s="17"/>
      <c r="K34" s="17"/>
      <c r="L34" s="17"/>
      <c r="M34" s="17"/>
      <c r="N34" s="17"/>
    </row>
    <row r="35" spans="1:14" s="206" customFormat="1" ht="14.85" customHeight="1" x14ac:dyDescent="0.2">
      <c r="A35" s="75"/>
      <c r="B35" s="108" t="s">
        <v>117</v>
      </c>
      <c r="C35" s="77"/>
      <c r="D35" s="77"/>
      <c r="E35" s="77"/>
      <c r="F35" s="107"/>
      <c r="G35" s="17"/>
      <c r="H35" s="17"/>
      <c r="I35" s="17"/>
      <c r="J35" s="17"/>
      <c r="K35" s="17"/>
      <c r="L35" s="17"/>
      <c r="M35" s="17"/>
      <c r="N35" s="17"/>
    </row>
    <row r="36" spans="1:14" s="206" customFormat="1" ht="14.85" customHeight="1" x14ac:dyDescent="0.2">
      <c r="A36" s="75"/>
      <c r="B36" s="77"/>
      <c r="C36" s="108" t="s">
        <v>118</v>
      </c>
      <c r="D36" s="77"/>
      <c r="E36" s="77"/>
      <c r="F36" s="107"/>
      <c r="G36" s="17"/>
      <c r="H36" s="21">
        <v>-4254</v>
      </c>
      <c r="I36" s="17"/>
      <c r="J36" s="21">
        <v>6616</v>
      </c>
      <c r="K36" s="17"/>
      <c r="L36" s="21">
        <v>-4254</v>
      </c>
      <c r="M36" s="17"/>
      <c r="N36" s="21">
        <v>6381</v>
      </c>
    </row>
    <row r="37" spans="1:14" s="206" customFormat="1" ht="14.85" customHeight="1" x14ac:dyDescent="0.2">
      <c r="A37" s="75"/>
      <c r="B37" s="108" t="s">
        <v>119</v>
      </c>
      <c r="C37" s="77"/>
      <c r="D37" s="77"/>
      <c r="E37" s="77"/>
      <c r="F37" s="107"/>
      <c r="G37" s="17"/>
      <c r="H37" s="17"/>
      <c r="I37" s="17"/>
      <c r="J37" s="17"/>
      <c r="K37" s="17"/>
      <c r="L37" s="17"/>
      <c r="M37" s="17"/>
      <c r="N37" s="17"/>
    </row>
    <row r="38" spans="1:14" s="206" customFormat="1" ht="14.85" customHeight="1" x14ac:dyDescent="0.2">
      <c r="A38" s="75"/>
      <c r="B38" s="77"/>
      <c r="C38" s="108" t="s">
        <v>120</v>
      </c>
      <c r="D38" s="77"/>
      <c r="E38" s="77"/>
      <c r="F38" s="107"/>
      <c r="G38" s="17"/>
      <c r="H38" s="18">
        <v>851</v>
      </c>
      <c r="I38" s="17"/>
      <c r="J38" s="18">
        <v>-1323</v>
      </c>
      <c r="K38" s="17"/>
      <c r="L38" s="18">
        <v>851</v>
      </c>
      <c r="M38" s="17"/>
      <c r="N38" s="18">
        <v>-1276</v>
      </c>
    </row>
    <row r="39" spans="1:14" s="206" customFormat="1" ht="14.85" customHeight="1" x14ac:dyDescent="0.2">
      <c r="A39" s="75"/>
      <c r="B39" s="77"/>
      <c r="C39" s="108"/>
      <c r="D39" s="77"/>
      <c r="E39" s="77"/>
      <c r="F39" s="107"/>
      <c r="G39" s="22"/>
      <c r="H39" s="22"/>
      <c r="I39" s="22"/>
      <c r="J39" s="22"/>
      <c r="K39" s="22"/>
      <c r="L39" s="22"/>
      <c r="M39" s="22"/>
      <c r="N39" s="22"/>
    </row>
    <row r="40" spans="1:14" s="206" customFormat="1" ht="14.85" customHeight="1" x14ac:dyDescent="0.2">
      <c r="A40" s="206" t="s">
        <v>121</v>
      </c>
      <c r="B40" s="207"/>
      <c r="C40" s="207"/>
      <c r="D40" s="207"/>
      <c r="E40" s="207"/>
      <c r="F40" s="107"/>
      <c r="G40" s="22"/>
      <c r="H40" s="20">
        <f>SUM(H36:H38)</f>
        <v>-3403</v>
      </c>
      <c r="I40" s="22"/>
      <c r="J40" s="20">
        <f>SUM(J36:J38)</f>
        <v>5293</v>
      </c>
      <c r="K40" s="22"/>
      <c r="L40" s="20">
        <f>SUM(L36:L38)</f>
        <v>-3403</v>
      </c>
      <c r="M40" s="22"/>
      <c r="N40" s="20">
        <f>SUM(N36:N38)</f>
        <v>5105</v>
      </c>
    </row>
    <row r="41" spans="1:14" s="206" customFormat="1" ht="14.85" customHeight="1" x14ac:dyDescent="0.2">
      <c r="A41" s="106"/>
      <c r="B41" s="207"/>
      <c r="C41" s="207"/>
      <c r="D41" s="207"/>
      <c r="E41" s="207"/>
      <c r="F41" s="107"/>
      <c r="G41" s="17"/>
      <c r="H41" s="22"/>
      <c r="I41" s="17"/>
      <c r="J41" s="22"/>
      <c r="K41" s="17"/>
      <c r="L41" s="22"/>
      <c r="M41" s="17"/>
      <c r="N41" s="22"/>
    </row>
    <row r="42" spans="1:14" s="206" customFormat="1" ht="14.85" customHeight="1" x14ac:dyDescent="0.2">
      <c r="A42" s="55" t="s">
        <v>122</v>
      </c>
      <c r="B42" s="77"/>
      <c r="C42" s="77"/>
      <c r="D42" s="77"/>
      <c r="E42" s="77"/>
      <c r="F42" s="107"/>
      <c r="G42" s="17"/>
      <c r="H42" s="22"/>
      <c r="I42" s="17"/>
      <c r="J42" s="22"/>
      <c r="K42" s="17"/>
      <c r="L42" s="22"/>
      <c r="M42" s="17"/>
      <c r="N42" s="22"/>
    </row>
    <row r="43" spans="1:14" s="206" customFormat="1" ht="14.85" customHeight="1" x14ac:dyDescent="0.2">
      <c r="A43" s="55"/>
      <c r="B43" s="108" t="s">
        <v>123</v>
      </c>
      <c r="C43" s="77"/>
      <c r="D43" s="77"/>
      <c r="E43" s="77"/>
      <c r="F43" s="107"/>
      <c r="G43" s="17"/>
      <c r="H43" s="22"/>
      <c r="I43" s="17"/>
      <c r="J43" s="22"/>
      <c r="K43" s="17"/>
      <c r="L43" s="22"/>
      <c r="M43" s="17"/>
      <c r="N43" s="22"/>
    </row>
    <row r="44" spans="1:14" s="206" customFormat="1" ht="14.85" customHeight="1" x14ac:dyDescent="0.2">
      <c r="A44" s="55"/>
      <c r="B44" s="77"/>
      <c r="C44" s="108" t="s">
        <v>111</v>
      </c>
      <c r="D44" s="77"/>
      <c r="E44" s="77"/>
      <c r="F44" s="107"/>
      <c r="G44" s="17"/>
      <c r="H44" s="21">
        <v>7205</v>
      </c>
      <c r="I44" s="17"/>
      <c r="J44" s="21">
        <v>14153</v>
      </c>
      <c r="K44" s="17"/>
      <c r="L44" s="21">
        <v>0</v>
      </c>
      <c r="M44" s="17"/>
      <c r="N44" s="21">
        <v>0</v>
      </c>
    </row>
    <row r="45" spans="1:14" s="206" customFormat="1" ht="14.1" customHeight="1" x14ac:dyDescent="0.2">
      <c r="A45" s="75"/>
      <c r="B45" s="108" t="s">
        <v>124</v>
      </c>
      <c r="C45" s="108"/>
      <c r="D45" s="77"/>
      <c r="E45" s="77"/>
      <c r="F45" s="107"/>
      <c r="G45" s="17"/>
      <c r="H45" s="21">
        <v>3450</v>
      </c>
      <c r="I45" s="17"/>
      <c r="J45" s="21">
        <v>-4471</v>
      </c>
      <c r="K45" s="17"/>
      <c r="L45" s="21">
        <v>0</v>
      </c>
      <c r="M45" s="17"/>
      <c r="N45" s="21">
        <v>0</v>
      </c>
    </row>
    <row r="46" spans="1:14" s="206" customFormat="1" ht="14.1" customHeight="1" x14ac:dyDescent="0.2">
      <c r="A46" s="75"/>
      <c r="B46" s="108" t="s">
        <v>125</v>
      </c>
      <c r="C46" s="77"/>
      <c r="D46" s="77"/>
      <c r="E46" s="77"/>
      <c r="F46" s="107"/>
      <c r="G46" s="17"/>
      <c r="H46" s="22"/>
      <c r="I46" s="17"/>
      <c r="J46" s="22"/>
      <c r="K46" s="17"/>
      <c r="L46" s="22"/>
      <c r="M46" s="17"/>
      <c r="N46" s="22"/>
    </row>
    <row r="47" spans="1:14" s="206" customFormat="1" ht="14.85" customHeight="1" x14ac:dyDescent="0.2">
      <c r="A47" s="75"/>
      <c r="B47" s="77"/>
      <c r="C47" s="108" t="s">
        <v>120</v>
      </c>
      <c r="D47" s="77"/>
      <c r="E47" s="77"/>
      <c r="F47" s="107"/>
      <c r="G47" s="17"/>
      <c r="H47" s="20">
        <v>-2131</v>
      </c>
      <c r="I47" s="17"/>
      <c r="J47" s="20">
        <v>-1936</v>
      </c>
      <c r="K47" s="17"/>
      <c r="L47" s="18">
        <v>0</v>
      </c>
      <c r="M47" s="17"/>
      <c r="N47" s="18">
        <v>0</v>
      </c>
    </row>
    <row r="48" spans="1:14" s="206" customFormat="1" ht="14.85" customHeight="1" x14ac:dyDescent="0.2">
      <c r="A48" s="75"/>
      <c r="B48" s="77"/>
      <c r="C48" s="108"/>
      <c r="D48" s="77"/>
      <c r="E48" s="77"/>
      <c r="F48" s="107"/>
      <c r="G48" s="17"/>
      <c r="H48" s="22"/>
      <c r="I48" s="17"/>
      <c r="J48" s="22"/>
      <c r="K48" s="17"/>
      <c r="L48" s="22"/>
      <c r="M48" s="17"/>
      <c r="N48" s="22"/>
    </row>
    <row r="49" spans="1:14" s="206" customFormat="1" ht="14.85" customHeight="1" x14ac:dyDescent="0.2">
      <c r="A49" s="206" t="s">
        <v>126</v>
      </c>
      <c r="B49" s="207"/>
      <c r="C49" s="207"/>
      <c r="D49" s="207"/>
      <c r="E49" s="207"/>
      <c r="F49" s="107"/>
      <c r="G49" s="22"/>
      <c r="H49" s="20">
        <f>SUM(H44:H47)</f>
        <v>8524</v>
      </c>
      <c r="I49" s="22"/>
      <c r="J49" s="20">
        <f>SUM(J44:J47)</f>
        <v>7746</v>
      </c>
      <c r="K49" s="17"/>
      <c r="L49" s="20">
        <f>SUM(L44:L47)</f>
        <v>0</v>
      </c>
      <c r="M49" s="17"/>
      <c r="N49" s="20">
        <f>SUM(N44:N47)</f>
        <v>0</v>
      </c>
    </row>
    <row r="50" spans="1:14" s="206" customFormat="1" ht="14.85" customHeight="1" x14ac:dyDescent="0.2">
      <c r="A50" s="106"/>
      <c r="B50" s="207"/>
      <c r="C50" s="207"/>
      <c r="D50" s="207"/>
      <c r="E50" s="207"/>
      <c r="F50" s="107"/>
      <c r="G50" s="17"/>
      <c r="H50" s="17"/>
      <c r="I50" s="17"/>
      <c r="J50" s="17"/>
      <c r="K50" s="17"/>
      <c r="L50" s="17"/>
      <c r="M50" s="17"/>
      <c r="N50" s="17"/>
    </row>
    <row r="51" spans="1:14" s="206" customFormat="1" ht="14.85" customHeight="1" x14ac:dyDescent="0.2">
      <c r="A51" s="206" t="s">
        <v>127</v>
      </c>
      <c r="B51" s="207"/>
      <c r="C51" s="207"/>
      <c r="D51" s="207"/>
      <c r="E51" s="207"/>
      <c r="F51" s="107"/>
      <c r="G51" s="214"/>
      <c r="H51" s="211">
        <f>SUM(H40,H49)</f>
        <v>5121</v>
      </c>
      <c r="I51" s="212"/>
      <c r="J51" s="211">
        <f>SUM(J40,J49)</f>
        <v>13039</v>
      </c>
      <c r="K51" s="212"/>
      <c r="L51" s="211">
        <f>SUM(L40,L49)</f>
        <v>-3403</v>
      </c>
      <c r="M51" s="17"/>
      <c r="N51" s="211">
        <f>SUM(N40,N49)</f>
        <v>5105</v>
      </c>
    </row>
    <row r="52" spans="1:14" s="206" customFormat="1" ht="14.85" customHeight="1" x14ac:dyDescent="0.2">
      <c r="B52" s="207"/>
      <c r="C52" s="207"/>
      <c r="D52" s="207"/>
      <c r="E52" s="207"/>
      <c r="F52" s="107"/>
      <c r="G52" s="17"/>
      <c r="H52" s="17"/>
      <c r="I52" s="17"/>
      <c r="J52" s="17"/>
      <c r="K52" s="17"/>
      <c r="L52" s="17"/>
      <c r="M52" s="17"/>
      <c r="N52" s="17"/>
    </row>
    <row r="53" spans="1:14" s="206" customFormat="1" ht="14.85" customHeight="1" thickBot="1" x14ac:dyDescent="0.25">
      <c r="A53" s="106" t="s">
        <v>138</v>
      </c>
      <c r="B53" s="106"/>
      <c r="C53" s="207"/>
      <c r="D53" s="207"/>
      <c r="E53" s="207"/>
      <c r="F53" s="107"/>
      <c r="G53" s="17"/>
      <c r="H53" s="23">
        <f>SUM(H31,H51)</f>
        <v>32665</v>
      </c>
      <c r="I53" s="17"/>
      <c r="J53" s="23">
        <f>SUM(J31,J51)</f>
        <v>215999</v>
      </c>
      <c r="K53" s="17"/>
      <c r="L53" s="23">
        <f>SUM(L31,L51)</f>
        <v>318625</v>
      </c>
      <c r="M53" s="17"/>
      <c r="N53" s="23">
        <f>SUM(N31,N51)</f>
        <v>342706</v>
      </c>
    </row>
    <row r="54" spans="1:14" s="206" customFormat="1" ht="12.75" customHeight="1" thickTop="1" x14ac:dyDescent="0.2">
      <c r="A54" s="106"/>
      <c r="B54" s="106"/>
      <c r="C54" s="207"/>
      <c r="D54" s="207"/>
      <c r="E54" s="207"/>
      <c r="F54" s="107"/>
      <c r="G54" s="17"/>
      <c r="H54" s="22"/>
      <c r="I54" s="17"/>
      <c r="J54" s="22"/>
      <c r="K54" s="17"/>
      <c r="L54" s="22"/>
      <c r="M54" s="17"/>
      <c r="N54" s="22"/>
    </row>
    <row r="55" spans="1:14" s="206" customFormat="1" ht="21.75" customHeight="1" x14ac:dyDescent="0.2">
      <c r="A55" s="106"/>
      <c r="B55" s="106"/>
      <c r="C55" s="207"/>
      <c r="D55" s="207"/>
      <c r="E55" s="207"/>
      <c r="F55" s="107"/>
      <c r="G55" s="17"/>
      <c r="H55" s="22"/>
      <c r="I55" s="17"/>
      <c r="J55" s="22"/>
      <c r="K55" s="17"/>
      <c r="L55" s="22"/>
      <c r="M55" s="17"/>
      <c r="N55" s="22"/>
    </row>
    <row r="56" spans="1:14" s="38" customFormat="1" ht="22.35" customHeight="1" x14ac:dyDescent="0.2">
      <c r="A56" s="184" t="str">
        <f>'2-4'!A59</f>
        <v>The accompanying notes on pages 14 to 45 are an integral part of the interim financial information.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</row>
    <row r="57" spans="1:14" ht="16.5" customHeight="1" x14ac:dyDescent="0.2">
      <c r="A57" s="95" t="str">
        <f>A1</f>
        <v>Noble Development Public Company Limited</v>
      </c>
      <c r="B57" s="110"/>
      <c r="C57" s="110"/>
      <c r="D57" s="110"/>
      <c r="E57" s="110"/>
      <c r="F57" s="111"/>
      <c r="G57" s="13"/>
      <c r="H57" s="17"/>
      <c r="I57" s="17"/>
      <c r="J57" s="17"/>
      <c r="K57" s="17"/>
      <c r="L57" s="17"/>
      <c r="M57" s="17"/>
      <c r="N57" s="17"/>
    </row>
    <row r="58" spans="1:14" ht="16.5" customHeight="1" x14ac:dyDescent="0.2">
      <c r="A58" s="95" t="str">
        <f>A2</f>
        <v>Statement of Comprehensive Income</v>
      </c>
      <c r="B58" s="110"/>
      <c r="C58" s="110"/>
      <c r="D58" s="110"/>
      <c r="E58" s="110"/>
      <c r="F58" s="111"/>
      <c r="G58" s="13"/>
      <c r="H58" s="17"/>
      <c r="I58" s="17"/>
      <c r="J58" s="17"/>
      <c r="K58" s="17"/>
      <c r="L58" s="17"/>
      <c r="M58" s="17"/>
      <c r="N58" s="17"/>
    </row>
    <row r="59" spans="1:14" ht="16.5" customHeight="1" x14ac:dyDescent="0.2">
      <c r="A59" s="112" t="str">
        <f>A3</f>
        <v>For the six-month period ended 30 June 2025</v>
      </c>
      <c r="B59" s="113"/>
      <c r="C59" s="113"/>
      <c r="D59" s="113"/>
      <c r="E59" s="113"/>
      <c r="F59" s="114"/>
      <c r="G59" s="14"/>
      <c r="H59" s="20"/>
      <c r="I59" s="20"/>
      <c r="J59" s="20"/>
      <c r="K59" s="20"/>
      <c r="L59" s="20"/>
      <c r="M59" s="20"/>
      <c r="N59" s="20"/>
    </row>
    <row r="60" spans="1:14" ht="16.5" customHeight="1" x14ac:dyDescent="0.2">
      <c r="A60" s="206"/>
      <c r="B60" s="207"/>
      <c r="C60" s="207"/>
      <c r="D60" s="207"/>
      <c r="E60" s="207"/>
      <c r="F60" s="107"/>
      <c r="G60" s="17"/>
      <c r="H60" s="17"/>
      <c r="I60" s="17"/>
      <c r="J60" s="17"/>
      <c r="K60" s="17"/>
      <c r="L60" s="17"/>
      <c r="M60" s="17"/>
      <c r="N60" s="17"/>
    </row>
    <row r="61" spans="1:14" ht="16.5" customHeight="1" x14ac:dyDescent="0.2">
      <c r="A61" s="106"/>
      <c r="B61" s="207"/>
      <c r="C61" s="207"/>
      <c r="D61" s="207"/>
      <c r="E61" s="207"/>
      <c r="F61" s="107"/>
      <c r="G61" s="17"/>
      <c r="H61" s="17"/>
      <c r="I61" s="17"/>
      <c r="J61" s="17"/>
      <c r="K61" s="17"/>
      <c r="L61" s="17"/>
      <c r="M61" s="17"/>
      <c r="N61" s="17"/>
    </row>
    <row r="62" spans="1:14" ht="14.85" customHeight="1" x14ac:dyDescent="0.2">
      <c r="A62" s="206"/>
      <c r="B62" s="206"/>
      <c r="C62" s="206"/>
      <c r="D62" s="206"/>
      <c r="E62" s="206"/>
      <c r="F62" s="206"/>
      <c r="G62" s="206"/>
      <c r="H62" s="188" t="s">
        <v>3</v>
      </c>
      <c r="I62" s="188"/>
      <c r="J62" s="188"/>
      <c r="K62" s="102"/>
      <c r="L62" s="188" t="s">
        <v>4</v>
      </c>
      <c r="M62" s="188"/>
      <c r="N62" s="188"/>
    </row>
    <row r="63" spans="1:14" ht="14.85" customHeight="1" x14ac:dyDescent="0.2">
      <c r="A63" s="207"/>
      <c r="B63" s="207"/>
      <c r="C63" s="207"/>
      <c r="D63" s="207"/>
      <c r="E63" s="207"/>
      <c r="F63" s="207"/>
      <c r="G63" s="207"/>
      <c r="H63" s="187" t="s">
        <v>5</v>
      </c>
      <c r="I63" s="187"/>
      <c r="J63" s="187"/>
      <c r="K63" s="101"/>
      <c r="L63" s="187" t="s">
        <v>5</v>
      </c>
      <c r="M63" s="187"/>
      <c r="N63" s="187"/>
    </row>
    <row r="64" spans="1:14" s="110" customFormat="1" ht="14.85" customHeight="1" x14ac:dyDescent="0.2">
      <c r="A64" s="207"/>
      <c r="B64" s="207"/>
      <c r="C64" s="207"/>
      <c r="D64" s="207"/>
      <c r="E64" s="207"/>
      <c r="F64" s="207"/>
      <c r="G64" s="103"/>
      <c r="H64" s="103" t="s">
        <v>6</v>
      </c>
      <c r="I64" s="103"/>
      <c r="J64" s="103" t="s">
        <v>6</v>
      </c>
      <c r="K64" s="103"/>
      <c r="L64" s="103" t="s">
        <v>6</v>
      </c>
      <c r="M64" s="103"/>
      <c r="N64" s="103" t="s">
        <v>6</v>
      </c>
    </row>
    <row r="65" spans="1:14" ht="14.85" customHeight="1" x14ac:dyDescent="0.2">
      <c r="A65" s="207"/>
      <c r="B65" s="207"/>
      <c r="C65" s="207"/>
      <c r="D65" s="207"/>
      <c r="E65" s="207"/>
      <c r="F65" s="207"/>
      <c r="G65" s="102"/>
      <c r="H65" s="48" t="s">
        <v>8</v>
      </c>
      <c r="I65" s="102"/>
      <c r="J65" s="48" t="s">
        <v>8</v>
      </c>
      <c r="K65" s="102"/>
      <c r="L65" s="48" t="s">
        <v>8</v>
      </c>
      <c r="M65" s="102"/>
      <c r="N65" s="48" t="s">
        <v>8</v>
      </c>
    </row>
    <row r="66" spans="1:14" ht="14.85" customHeight="1" x14ac:dyDescent="0.2">
      <c r="A66" s="207"/>
      <c r="B66" s="207"/>
      <c r="C66" s="207"/>
      <c r="D66" s="207"/>
      <c r="E66" s="207"/>
      <c r="F66" s="207"/>
      <c r="G66" s="102"/>
      <c r="H66" s="49" t="s">
        <v>10</v>
      </c>
      <c r="I66" s="102"/>
      <c r="J66" s="49" t="s">
        <v>11</v>
      </c>
      <c r="K66" s="102"/>
      <c r="L66" s="49" t="s">
        <v>10</v>
      </c>
      <c r="M66" s="102"/>
      <c r="N66" s="49" t="s">
        <v>11</v>
      </c>
    </row>
    <row r="67" spans="1:14" ht="14.85" customHeight="1" x14ac:dyDescent="0.2">
      <c r="A67" s="207"/>
      <c r="B67" s="207"/>
      <c r="C67" s="207"/>
      <c r="D67" s="207"/>
      <c r="E67" s="207"/>
      <c r="F67" s="41" t="s">
        <v>305</v>
      </c>
      <c r="G67" s="103"/>
      <c r="H67" s="104" t="s">
        <v>13</v>
      </c>
      <c r="I67" s="103"/>
      <c r="J67" s="104" t="s">
        <v>13</v>
      </c>
      <c r="K67" s="103"/>
      <c r="L67" s="104" t="s">
        <v>13</v>
      </c>
      <c r="M67" s="103"/>
      <c r="N67" s="104" t="s">
        <v>13</v>
      </c>
    </row>
    <row r="68" spans="1:14" ht="16.5" customHeight="1" x14ac:dyDescent="0.2">
      <c r="A68" s="106"/>
      <c r="B68" s="207"/>
      <c r="C68" s="207"/>
      <c r="D68" s="207"/>
      <c r="E68" s="207"/>
      <c r="F68" s="107"/>
      <c r="G68" s="17"/>
      <c r="H68" s="17"/>
      <c r="I68" s="17"/>
      <c r="J68" s="17"/>
      <c r="K68" s="17"/>
      <c r="L68" s="17"/>
      <c r="M68" s="17"/>
      <c r="N68" s="17"/>
    </row>
    <row r="69" spans="1:14" ht="14.85" customHeight="1" x14ac:dyDescent="0.2">
      <c r="A69" s="106" t="s">
        <v>129</v>
      </c>
      <c r="B69" s="207"/>
      <c r="C69" s="207"/>
      <c r="D69" s="207"/>
      <c r="E69" s="207"/>
      <c r="F69" s="107"/>
      <c r="G69" s="17"/>
      <c r="H69" s="17"/>
      <c r="I69" s="17"/>
      <c r="J69" s="17"/>
      <c r="K69" s="17"/>
      <c r="L69" s="17"/>
      <c r="M69" s="17"/>
      <c r="N69" s="17"/>
    </row>
    <row r="70" spans="1:14" ht="16.5" customHeight="1" x14ac:dyDescent="0.2">
      <c r="A70" s="106"/>
      <c r="B70" s="207"/>
      <c r="C70" s="207"/>
      <c r="D70" s="207"/>
      <c r="E70" s="207"/>
      <c r="F70" s="107"/>
      <c r="G70" s="17"/>
      <c r="H70" s="17"/>
      <c r="I70" s="17"/>
      <c r="J70" s="17"/>
      <c r="K70" s="17"/>
      <c r="L70" s="17"/>
      <c r="M70" s="17"/>
      <c r="N70" s="17"/>
    </row>
    <row r="71" spans="1:14" ht="16.5" customHeight="1" thickBot="1" x14ac:dyDescent="0.25">
      <c r="A71" s="206" t="s">
        <v>130</v>
      </c>
      <c r="B71" s="207"/>
      <c r="C71" s="207"/>
      <c r="D71" s="207"/>
      <c r="E71" s="207"/>
      <c r="F71" s="107"/>
      <c r="G71" s="24"/>
      <c r="H71" s="215">
        <v>27226</v>
      </c>
      <c r="I71" s="19"/>
      <c r="J71" s="215">
        <v>203022</v>
      </c>
      <c r="K71" s="19"/>
      <c r="L71" s="215">
        <v>322028</v>
      </c>
      <c r="M71" s="19"/>
      <c r="N71" s="215">
        <v>337601</v>
      </c>
    </row>
    <row r="72" spans="1:14" ht="16.5" customHeight="1" thickTop="1" x14ac:dyDescent="0.2">
      <c r="A72" s="106"/>
      <c r="B72" s="207"/>
      <c r="C72" s="207"/>
      <c r="D72" s="207"/>
      <c r="E72" s="207"/>
      <c r="F72" s="107"/>
      <c r="G72" s="212"/>
      <c r="H72" s="212"/>
      <c r="I72" s="212"/>
      <c r="J72" s="212"/>
      <c r="K72" s="212"/>
      <c r="L72" s="212"/>
      <c r="M72" s="212"/>
      <c r="N72" s="212"/>
    </row>
    <row r="73" spans="1:14" ht="16.5" customHeight="1" thickBot="1" x14ac:dyDescent="0.25">
      <c r="A73" s="206" t="s">
        <v>94</v>
      </c>
      <c r="B73" s="207"/>
      <c r="C73" s="207"/>
      <c r="D73" s="207"/>
      <c r="E73" s="207"/>
      <c r="F73" s="107"/>
      <c r="G73" s="19"/>
      <c r="H73" s="215">
        <v>318</v>
      </c>
      <c r="I73" s="19"/>
      <c r="J73" s="215">
        <v>-62</v>
      </c>
      <c r="K73" s="212"/>
      <c r="L73" s="215">
        <v>0</v>
      </c>
      <c r="M73" s="17"/>
      <c r="N73" s="215">
        <v>0</v>
      </c>
    </row>
    <row r="74" spans="1:14" ht="16.5" customHeight="1" thickTop="1" x14ac:dyDescent="0.2">
      <c r="A74" s="206"/>
      <c r="B74" s="207"/>
      <c r="C74" s="207"/>
      <c r="D74" s="207"/>
      <c r="E74" s="207"/>
      <c r="F74" s="107"/>
      <c r="G74" s="17"/>
      <c r="H74" s="212"/>
      <c r="I74" s="17"/>
      <c r="J74" s="212"/>
      <c r="K74" s="17"/>
      <c r="L74" s="212"/>
      <c r="M74" s="17"/>
      <c r="N74" s="212"/>
    </row>
    <row r="75" spans="1:14" ht="16.5" customHeight="1" x14ac:dyDescent="0.2">
      <c r="A75" s="106" t="s">
        <v>131</v>
      </c>
      <c r="B75" s="207"/>
      <c r="C75" s="207"/>
      <c r="D75" s="207"/>
      <c r="E75" s="207"/>
      <c r="F75" s="107"/>
      <c r="G75" s="17"/>
      <c r="H75" s="212"/>
      <c r="I75" s="17"/>
      <c r="J75" s="212"/>
      <c r="K75" s="17"/>
      <c r="L75" s="212"/>
      <c r="M75" s="17"/>
      <c r="N75" s="212"/>
    </row>
    <row r="76" spans="1:14" ht="16.5" customHeight="1" x14ac:dyDescent="0.2">
      <c r="A76" s="206"/>
      <c r="B76" s="207"/>
      <c r="C76" s="207"/>
      <c r="D76" s="207"/>
      <c r="E76" s="207"/>
      <c r="F76" s="107"/>
      <c r="G76" s="17"/>
      <c r="H76" s="212"/>
      <c r="I76" s="17"/>
      <c r="J76" s="212"/>
      <c r="K76" s="17"/>
      <c r="L76" s="212"/>
      <c r="M76" s="17"/>
      <c r="N76" s="212"/>
    </row>
    <row r="77" spans="1:14" ht="16.5" customHeight="1" thickBot="1" x14ac:dyDescent="0.25">
      <c r="A77" s="206" t="s">
        <v>130</v>
      </c>
      <c r="B77" s="207"/>
      <c r="C77" s="207"/>
      <c r="D77" s="207"/>
      <c r="E77" s="207"/>
      <c r="F77" s="107"/>
      <c r="G77" s="19"/>
      <c r="H77" s="215">
        <v>32347</v>
      </c>
      <c r="I77" s="19"/>
      <c r="J77" s="215">
        <v>216061</v>
      </c>
      <c r="K77" s="19"/>
      <c r="L77" s="215">
        <v>318625</v>
      </c>
      <c r="M77" s="19"/>
      <c r="N77" s="215">
        <v>342706</v>
      </c>
    </row>
    <row r="78" spans="1:14" ht="16.5" customHeight="1" thickTop="1" x14ac:dyDescent="0.2">
      <c r="A78" s="106"/>
      <c r="B78" s="207"/>
      <c r="C78" s="207"/>
      <c r="D78" s="207"/>
      <c r="E78" s="207"/>
      <c r="F78" s="107"/>
      <c r="G78" s="209"/>
      <c r="H78" s="209"/>
      <c r="I78" s="209"/>
      <c r="J78" s="209"/>
      <c r="K78" s="209"/>
      <c r="L78" s="209"/>
      <c r="M78" s="209"/>
      <c r="N78" s="209"/>
    </row>
    <row r="79" spans="1:14" ht="16.5" customHeight="1" thickBot="1" x14ac:dyDescent="0.25">
      <c r="A79" s="206" t="s">
        <v>94</v>
      </c>
      <c r="B79" s="207"/>
      <c r="C79" s="207"/>
      <c r="D79" s="207"/>
      <c r="E79" s="207"/>
      <c r="F79" s="107"/>
      <c r="G79" s="19"/>
      <c r="H79" s="215">
        <v>318</v>
      </c>
      <c r="I79" s="19"/>
      <c r="J79" s="215">
        <v>-62</v>
      </c>
      <c r="K79" s="19"/>
      <c r="L79" s="215">
        <v>0</v>
      </c>
      <c r="M79" s="19"/>
      <c r="N79" s="215">
        <v>0</v>
      </c>
    </row>
    <row r="80" spans="1:14" ht="16.5" customHeight="1" thickTop="1" x14ac:dyDescent="0.2">
      <c r="A80" s="206"/>
      <c r="B80" s="207"/>
      <c r="C80" s="207"/>
      <c r="D80" s="207"/>
      <c r="E80" s="207"/>
      <c r="F80" s="107"/>
      <c r="G80" s="17"/>
      <c r="H80" s="17"/>
      <c r="I80" s="17"/>
      <c r="J80" s="17"/>
      <c r="K80" s="17"/>
      <c r="L80" s="17"/>
      <c r="M80" s="17"/>
      <c r="N80" s="17"/>
    </row>
    <row r="81" spans="1:14" ht="16.5" customHeight="1" x14ac:dyDescent="0.2">
      <c r="A81" s="106" t="s">
        <v>139</v>
      </c>
      <c r="B81" s="207"/>
      <c r="C81" s="207"/>
      <c r="D81" s="207"/>
      <c r="E81" s="207"/>
      <c r="F81" s="107"/>
      <c r="G81" s="17"/>
      <c r="H81" s="17"/>
      <c r="I81" s="17"/>
      <c r="J81" s="17"/>
      <c r="K81" s="17"/>
      <c r="L81" s="17"/>
      <c r="M81" s="17"/>
      <c r="N81" s="17"/>
    </row>
    <row r="82" spans="1:14" ht="16.5" customHeight="1" x14ac:dyDescent="0.2">
      <c r="A82" s="106"/>
      <c r="B82" s="207"/>
      <c r="C82" s="207"/>
      <c r="D82" s="207"/>
      <c r="E82" s="207"/>
      <c r="F82" s="107"/>
      <c r="G82" s="17"/>
      <c r="H82" s="17"/>
      <c r="I82" s="17"/>
      <c r="J82" s="17"/>
      <c r="K82" s="17"/>
      <c r="L82" s="17"/>
      <c r="M82" s="17"/>
      <c r="N82" s="17"/>
    </row>
    <row r="83" spans="1:14" ht="16.5" customHeight="1" thickBot="1" x14ac:dyDescent="0.25">
      <c r="A83" s="206" t="s">
        <v>140</v>
      </c>
      <c r="B83" s="206"/>
      <c r="C83" s="206"/>
      <c r="D83" s="206"/>
      <c r="E83" s="206"/>
      <c r="F83" s="208">
        <v>20</v>
      </c>
      <c r="G83" s="25"/>
      <c r="H83" s="216">
        <v>1.9881496757007011E-2</v>
      </c>
      <c r="I83" s="26"/>
      <c r="J83" s="216">
        <v>0.15</v>
      </c>
      <c r="K83" s="26"/>
      <c r="L83" s="216">
        <v>0.23515751993188327</v>
      </c>
      <c r="M83" s="26"/>
      <c r="N83" s="216">
        <v>0.25</v>
      </c>
    </row>
    <row r="84" spans="1:14" ht="16.5" customHeight="1" thickTop="1" x14ac:dyDescent="0.2">
      <c r="A84" s="206"/>
      <c r="B84" s="109"/>
      <c r="C84" s="109"/>
      <c r="D84" s="107"/>
      <c r="E84" s="107"/>
      <c r="F84" s="105"/>
      <c r="G84" s="27"/>
      <c r="H84" s="28"/>
      <c r="I84" s="17"/>
      <c r="J84" s="28"/>
      <c r="K84" s="17"/>
      <c r="L84" s="17"/>
      <c r="M84" s="17"/>
      <c r="N84" s="17"/>
    </row>
    <row r="85" spans="1:14" ht="16.5" customHeight="1" thickBot="1" x14ac:dyDescent="0.25">
      <c r="A85" s="206" t="s">
        <v>141</v>
      </c>
      <c r="B85" s="109"/>
      <c r="C85" s="109"/>
      <c r="D85" s="107"/>
      <c r="E85" s="107"/>
      <c r="F85" s="208">
        <v>20</v>
      </c>
      <c r="G85" s="17"/>
      <c r="H85" s="29">
        <v>1.9881496757007011E-2</v>
      </c>
      <c r="I85" s="17"/>
      <c r="J85" s="29">
        <v>0.15</v>
      </c>
      <c r="K85" s="28"/>
      <c r="L85" s="29">
        <v>0.23515751993188327</v>
      </c>
      <c r="M85" s="28"/>
      <c r="N85" s="29">
        <v>0.25</v>
      </c>
    </row>
    <row r="86" spans="1:14" ht="16.5" customHeight="1" thickTop="1" x14ac:dyDescent="0.2">
      <c r="A86" s="206"/>
      <c r="B86" s="109"/>
      <c r="C86" s="109"/>
      <c r="D86" s="107"/>
      <c r="E86" s="107"/>
      <c r="F86" s="206"/>
      <c r="G86" s="17"/>
      <c r="H86" s="17"/>
      <c r="I86" s="17"/>
      <c r="J86" s="17"/>
      <c r="K86" s="17"/>
      <c r="L86" s="17"/>
      <c r="M86" s="17"/>
      <c r="N86" s="17"/>
    </row>
    <row r="87" spans="1:14" ht="16.5" customHeight="1" x14ac:dyDescent="0.2">
      <c r="B87" s="115"/>
      <c r="C87" s="115"/>
      <c r="D87" s="111"/>
      <c r="E87" s="111"/>
      <c r="G87" s="13"/>
      <c r="H87" s="17"/>
      <c r="I87" s="17"/>
      <c r="J87" s="17"/>
      <c r="K87" s="17"/>
      <c r="L87" s="17"/>
      <c r="M87" s="17"/>
      <c r="N87" s="17"/>
    </row>
    <row r="88" spans="1:14" ht="16.5" customHeight="1" x14ac:dyDescent="0.2">
      <c r="B88" s="115"/>
      <c r="C88" s="115"/>
      <c r="D88" s="111"/>
      <c r="E88" s="111"/>
      <c r="G88" s="13"/>
      <c r="H88" s="17"/>
      <c r="I88" s="17"/>
      <c r="J88" s="17"/>
      <c r="K88" s="17"/>
      <c r="L88" s="17"/>
      <c r="M88" s="17"/>
      <c r="N88" s="17"/>
    </row>
    <row r="89" spans="1:14" ht="16.5" customHeight="1" x14ac:dyDescent="0.2">
      <c r="B89" s="115"/>
      <c r="C89" s="115"/>
      <c r="D89" s="111"/>
      <c r="E89" s="111"/>
      <c r="G89" s="13"/>
      <c r="H89" s="17"/>
      <c r="I89" s="17"/>
      <c r="J89" s="17"/>
      <c r="K89" s="17"/>
      <c r="L89" s="17"/>
      <c r="M89" s="17"/>
      <c r="N89" s="17"/>
    </row>
    <row r="90" spans="1:14" ht="16.5" customHeight="1" x14ac:dyDescent="0.2">
      <c r="B90" s="115"/>
      <c r="C90" s="115"/>
      <c r="D90" s="111"/>
      <c r="E90" s="111"/>
      <c r="G90" s="13"/>
      <c r="H90" s="17"/>
      <c r="I90" s="17"/>
      <c r="J90" s="17"/>
      <c r="K90" s="17"/>
      <c r="L90" s="17"/>
      <c r="M90" s="17"/>
      <c r="N90" s="17"/>
    </row>
    <row r="91" spans="1:14" ht="16.5" customHeight="1" x14ac:dyDescent="0.2">
      <c r="B91" s="115"/>
      <c r="C91" s="115"/>
      <c r="D91" s="111"/>
      <c r="E91" s="111"/>
      <c r="G91" s="17"/>
      <c r="H91" s="17"/>
      <c r="I91" s="17"/>
      <c r="J91" s="17"/>
      <c r="K91" s="17"/>
      <c r="L91" s="17"/>
      <c r="M91" s="17"/>
      <c r="N91" s="17"/>
    </row>
    <row r="92" spans="1:14" ht="16.5" customHeight="1" x14ac:dyDescent="0.2">
      <c r="B92" s="115"/>
      <c r="C92" s="115"/>
      <c r="D92" s="111"/>
      <c r="E92" s="111"/>
      <c r="G92" s="17"/>
      <c r="H92" s="17"/>
      <c r="I92" s="17"/>
      <c r="J92" s="17"/>
      <c r="K92" s="17"/>
      <c r="L92" s="17"/>
      <c r="M92" s="17"/>
      <c r="N92" s="17"/>
    </row>
    <row r="93" spans="1:14" ht="16.5" customHeight="1" x14ac:dyDescent="0.2">
      <c r="B93" s="115"/>
      <c r="C93" s="115"/>
      <c r="D93" s="111"/>
      <c r="E93" s="111"/>
      <c r="G93" s="17"/>
      <c r="H93" s="17"/>
      <c r="I93" s="17"/>
      <c r="J93" s="17"/>
      <c r="K93" s="17"/>
      <c r="L93" s="17"/>
      <c r="M93" s="17"/>
      <c r="N93" s="17"/>
    </row>
    <row r="94" spans="1:14" ht="16.5" customHeight="1" x14ac:dyDescent="0.2">
      <c r="B94" s="115"/>
      <c r="C94" s="115"/>
      <c r="D94" s="111"/>
      <c r="E94" s="111"/>
      <c r="G94" s="17"/>
      <c r="H94" s="17"/>
      <c r="I94" s="17"/>
      <c r="J94" s="17"/>
      <c r="K94" s="17"/>
      <c r="L94" s="17"/>
      <c r="M94" s="17"/>
      <c r="N94" s="17"/>
    </row>
    <row r="95" spans="1:14" ht="15" customHeight="1" x14ac:dyDescent="0.2">
      <c r="B95" s="115"/>
      <c r="C95" s="115"/>
      <c r="D95" s="111"/>
      <c r="E95" s="111"/>
      <c r="G95" s="17"/>
      <c r="H95" s="17"/>
      <c r="I95" s="17"/>
      <c r="J95" s="17"/>
      <c r="K95" s="17"/>
      <c r="L95" s="17"/>
      <c r="M95" s="17"/>
      <c r="N95" s="17"/>
    </row>
    <row r="96" spans="1:14" ht="16.5" customHeight="1" x14ac:dyDescent="0.2">
      <c r="B96" s="115"/>
      <c r="C96" s="115"/>
      <c r="D96" s="111"/>
      <c r="E96" s="111"/>
      <c r="G96" s="17"/>
      <c r="H96" s="17"/>
      <c r="I96" s="17"/>
      <c r="J96" s="17"/>
      <c r="K96" s="17"/>
      <c r="L96" s="17"/>
      <c r="M96" s="17"/>
      <c r="N96" s="17"/>
    </row>
    <row r="97" spans="1:14" ht="16.5" customHeight="1" x14ac:dyDescent="0.2">
      <c r="B97" s="115"/>
      <c r="C97" s="115"/>
      <c r="D97" s="111"/>
      <c r="E97" s="111"/>
      <c r="G97" s="17"/>
      <c r="H97" s="17"/>
      <c r="I97" s="17"/>
      <c r="J97" s="17"/>
      <c r="K97" s="17"/>
      <c r="L97" s="17"/>
      <c r="M97" s="17"/>
      <c r="N97" s="17"/>
    </row>
    <row r="98" spans="1:14" ht="16.5" customHeight="1" x14ac:dyDescent="0.2">
      <c r="B98" s="115"/>
      <c r="C98" s="115"/>
      <c r="D98" s="111"/>
      <c r="E98" s="111"/>
      <c r="G98" s="17"/>
      <c r="H98" s="17"/>
      <c r="I98" s="17"/>
      <c r="J98" s="17"/>
      <c r="K98" s="17"/>
      <c r="L98" s="17"/>
      <c r="M98" s="17"/>
      <c r="N98" s="17"/>
    </row>
    <row r="99" spans="1:14" ht="16.5" customHeight="1" x14ac:dyDescent="0.2">
      <c r="B99" s="115"/>
      <c r="C99" s="115"/>
      <c r="D99" s="111"/>
      <c r="E99" s="111"/>
      <c r="G99" s="17"/>
      <c r="H99" s="17"/>
      <c r="I99" s="17"/>
      <c r="J99" s="17"/>
      <c r="K99" s="17"/>
      <c r="L99" s="17"/>
      <c r="M99" s="17"/>
      <c r="N99" s="17"/>
    </row>
    <row r="100" spans="1:14" ht="16.5" customHeight="1" x14ac:dyDescent="0.2">
      <c r="B100" s="115"/>
      <c r="C100" s="115"/>
      <c r="D100" s="111"/>
      <c r="E100" s="111"/>
      <c r="G100" s="17"/>
      <c r="H100" s="17"/>
      <c r="I100" s="17"/>
      <c r="J100" s="17"/>
      <c r="K100" s="17"/>
      <c r="L100" s="17"/>
      <c r="M100" s="17"/>
      <c r="N100" s="17"/>
    </row>
    <row r="101" spans="1:14" ht="16.5" customHeight="1" x14ac:dyDescent="0.2">
      <c r="B101" s="115"/>
      <c r="C101" s="115"/>
      <c r="D101" s="111"/>
      <c r="E101" s="111"/>
      <c r="G101" s="17"/>
      <c r="H101" s="17"/>
      <c r="I101" s="17"/>
      <c r="J101" s="17"/>
      <c r="K101" s="17"/>
      <c r="L101" s="17"/>
      <c r="M101" s="17"/>
      <c r="N101" s="17"/>
    </row>
    <row r="102" spans="1:14" ht="16.5" customHeight="1" x14ac:dyDescent="0.2">
      <c r="B102" s="115"/>
      <c r="C102" s="115"/>
      <c r="D102" s="111"/>
      <c r="E102" s="111"/>
      <c r="G102" s="17"/>
      <c r="H102" s="17"/>
      <c r="I102" s="17"/>
      <c r="J102" s="17"/>
      <c r="K102" s="17"/>
      <c r="L102" s="17"/>
      <c r="M102" s="17"/>
      <c r="N102" s="17"/>
    </row>
    <row r="103" spans="1:14" ht="16.5" customHeight="1" x14ac:dyDescent="0.2">
      <c r="B103" s="115"/>
      <c r="C103" s="115"/>
      <c r="D103" s="111"/>
      <c r="E103" s="111"/>
      <c r="G103" s="17"/>
      <c r="H103" s="17"/>
      <c r="I103" s="17"/>
      <c r="J103" s="17"/>
      <c r="K103" s="17"/>
      <c r="L103" s="17"/>
      <c r="M103" s="17"/>
      <c r="N103" s="17"/>
    </row>
    <row r="104" spans="1:14" ht="16.5" customHeight="1" x14ac:dyDescent="0.2">
      <c r="B104" s="115"/>
      <c r="C104" s="115"/>
      <c r="D104" s="111"/>
      <c r="E104" s="111"/>
      <c r="G104" s="17"/>
      <c r="H104" s="17"/>
      <c r="I104" s="17"/>
      <c r="J104" s="17"/>
      <c r="K104" s="17"/>
      <c r="L104" s="17"/>
      <c r="M104" s="17"/>
      <c r="N104" s="17"/>
    </row>
    <row r="105" spans="1:14" ht="16.5" customHeight="1" x14ac:dyDescent="0.2">
      <c r="B105" s="115"/>
      <c r="C105" s="115"/>
      <c r="D105" s="111"/>
      <c r="E105" s="111"/>
      <c r="G105" s="17"/>
      <c r="H105" s="17"/>
      <c r="I105" s="17"/>
      <c r="J105" s="17"/>
      <c r="K105" s="17"/>
      <c r="L105" s="17"/>
      <c r="M105" s="17"/>
      <c r="N105" s="17"/>
    </row>
    <row r="106" spans="1:14" ht="16.5" customHeight="1" x14ac:dyDescent="0.2">
      <c r="B106" s="115"/>
      <c r="C106" s="115"/>
      <c r="D106" s="111"/>
      <c r="E106" s="111"/>
      <c r="G106" s="17"/>
      <c r="H106" s="17"/>
      <c r="I106" s="17"/>
      <c r="J106" s="17"/>
      <c r="K106" s="17"/>
      <c r="L106" s="17"/>
      <c r="M106" s="17"/>
      <c r="N106" s="17"/>
    </row>
    <row r="107" spans="1:14" ht="11.25" customHeight="1" x14ac:dyDescent="0.2">
      <c r="B107" s="115"/>
      <c r="C107" s="115"/>
      <c r="D107" s="111"/>
      <c r="E107" s="111"/>
      <c r="G107" s="17"/>
      <c r="H107" s="17"/>
      <c r="I107" s="17"/>
      <c r="J107" s="17"/>
      <c r="K107" s="17"/>
      <c r="L107" s="17"/>
      <c r="M107" s="17"/>
      <c r="N107" s="17"/>
    </row>
    <row r="108" spans="1:14" ht="22.35" customHeight="1" x14ac:dyDescent="0.2">
      <c r="A108" s="99" t="str">
        <f>A56</f>
        <v>The accompanying notes on pages 14 to 45 are an integral part of the interim financial information.</v>
      </c>
      <c r="B108" s="99"/>
      <c r="C108" s="99"/>
      <c r="D108" s="99"/>
      <c r="E108" s="99"/>
      <c r="F108" s="99"/>
      <c r="G108" s="99"/>
      <c r="H108" s="217"/>
      <c r="I108" s="217"/>
      <c r="J108" s="217"/>
      <c r="K108" s="217"/>
      <c r="L108" s="217"/>
      <c r="M108" s="217"/>
      <c r="N108" s="217"/>
    </row>
  </sheetData>
  <mergeCells count="9">
    <mergeCell ref="H63:J63"/>
    <mergeCell ref="L63:N63"/>
    <mergeCell ref="H6:J6"/>
    <mergeCell ref="L6:N6"/>
    <mergeCell ref="H7:J7"/>
    <mergeCell ref="L7:N7"/>
    <mergeCell ref="A56:N56"/>
    <mergeCell ref="H62:J62"/>
    <mergeCell ref="L62:N6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2E3BA-1167-4F30-B2D7-3C691A87BC06}">
  <dimension ref="A1:W46"/>
  <sheetViews>
    <sheetView zoomScale="85" zoomScaleNormal="85" zoomScaleSheetLayoutView="90" workbookViewId="0">
      <selection activeCell="B17" sqref="B17"/>
    </sheetView>
  </sheetViews>
  <sheetFormatPr defaultColWidth="9.33203125" defaultRowHeight="16.350000000000001" customHeight="1" x14ac:dyDescent="0.2"/>
  <cols>
    <col min="1" max="1" width="43.33203125" style="147" customWidth="1"/>
    <col min="2" max="2" width="6" style="147" customWidth="1"/>
    <col min="3" max="3" width="14.83203125" style="140" customWidth="1"/>
    <col min="4" max="4" width="1" style="140" customWidth="1"/>
    <col min="5" max="5" width="13.1640625" style="140" customWidth="1"/>
    <col min="6" max="6" width="1" style="140" customWidth="1"/>
    <col min="7" max="7" width="14.83203125" style="140" customWidth="1"/>
    <col min="8" max="8" width="1" style="140" customWidth="1"/>
    <col min="9" max="9" width="14.83203125" style="140" customWidth="1"/>
    <col min="10" max="10" width="1" style="140" customWidth="1"/>
    <col min="11" max="11" width="17.83203125" style="140" customWidth="1"/>
    <col min="12" max="12" width="1" style="140" customWidth="1"/>
    <col min="13" max="13" width="29" style="140" customWidth="1"/>
    <col min="14" max="14" width="1" style="140" customWidth="1"/>
    <col min="15" max="15" width="14.33203125" style="140" customWidth="1"/>
    <col min="16" max="16" width="1" style="140" customWidth="1"/>
    <col min="17" max="17" width="15.6640625" style="140" customWidth="1"/>
    <col min="18" max="18" width="1" style="140" customWidth="1"/>
    <col min="19" max="19" width="13.6640625" style="140" customWidth="1"/>
    <col min="20" max="20" width="1" style="140" customWidth="1"/>
    <col min="21" max="21" width="14.6640625" style="141" customWidth="1"/>
    <col min="22" max="22" width="1" style="140" customWidth="1"/>
    <col min="23" max="23" width="12.83203125" style="140" customWidth="1"/>
    <col min="24" max="16384" width="9.33203125" style="55"/>
  </cols>
  <sheetData>
    <row r="1" spans="1:23" ht="16.5" customHeight="1" x14ac:dyDescent="0.2">
      <c r="A1" s="116" t="s">
        <v>0</v>
      </c>
      <c r="B1" s="116"/>
    </row>
    <row r="2" spans="1:23" ht="16.5" customHeight="1" x14ac:dyDescent="0.2">
      <c r="A2" s="117" t="s">
        <v>142</v>
      </c>
      <c r="B2" s="117"/>
    </row>
    <row r="3" spans="1:23" ht="16.5" customHeight="1" x14ac:dyDescent="0.2">
      <c r="A3" s="118" t="str">
        <f>'P&amp;L 7-8(6M)'!A3</f>
        <v>For the six-month period ended 30 June 2025</v>
      </c>
      <c r="B3" s="118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Q3" s="156"/>
      <c r="R3" s="156"/>
      <c r="S3" s="156"/>
      <c r="T3" s="156"/>
      <c r="U3" s="203"/>
      <c r="V3" s="156"/>
      <c r="W3" s="156"/>
    </row>
    <row r="4" spans="1:23" ht="16.5" customHeight="1" x14ac:dyDescent="0.2">
      <c r="A4" s="119"/>
      <c r="B4" s="119"/>
    </row>
    <row r="5" spans="1:23" ht="16.5" customHeight="1" x14ac:dyDescent="0.2">
      <c r="A5" s="120"/>
      <c r="B5" s="120"/>
    </row>
    <row r="6" spans="1:23" ht="16.5" customHeight="1" x14ac:dyDescent="0.2">
      <c r="A6" s="120"/>
      <c r="B6" s="120"/>
      <c r="C6" s="191" t="s">
        <v>143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</row>
    <row r="7" spans="1:23" ht="16.5" customHeight="1" x14ac:dyDescent="0.2">
      <c r="A7" s="120"/>
      <c r="B7" s="120"/>
      <c r="C7" s="189" t="s">
        <v>144</v>
      </c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41"/>
      <c r="V7" s="141"/>
      <c r="W7" s="141"/>
    </row>
    <row r="8" spans="1:23" ht="16.5" customHeight="1" x14ac:dyDescent="0.2">
      <c r="C8" s="121"/>
      <c r="D8" s="122"/>
      <c r="E8" s="122"/>
      <c r="F8" s="121"/>
      <c r="K8" s="189" t="s">
        <v>92</v>
      </c>
      <c r="L8" s="189"/>
      <c r="M8" s="189"/>
      <c r="N8" s="189"/>
      <c r="O8" s="189"/>
      <c r="P8" s="189"/>
      <c r="Q8" s="189"/>
      <c r="R8" s="122"/>
    </row>
    <row r="9" spans="1:23" ht="16.5" customHeight="1" x14ac:dyDescent="0.2">
      <c r="C9" s="121"/>
      <c r="D9" s="122"/>
      <c r="E9" s="122"/>
      <c r="F9" s="121"/>
      <c r="K9" s="190" t="s">
        <v>145</v>
      </c>
      <c r="L9" s="190"/>
      <c r="M9" s="190"/>
      <c r="N9" s="190"/>
      <c r="O9" s="190"/>
      <c r="P9" s="190"/>
      <c r="Q9" s="190"/>
      <c r="R9" s="122"/>
    </row>
    <row r="10" spans="1:23" ht="16.5" customHeight="1" x14ac:dyDescent="0.2">
      <c r="C10" s="121"/>
      <c r="D10" s="122"/>
      <c r="E10" s="122"/>
      <c r="F10" s="121"/>
      <c r="K10" s="123" t="s">
        <v>146</v>
      </c>
      <c r="L10" s="124"/>
      <c r="M10" s="123" t="s">
        <v>147</v>
      </c>
      <c r="N10" s="123"/>
      <c r="O10" s="123"/>
      <c r="P10" s="123"/>
      <c r="Q10" s="123" t="s">
        <v>148</v>
      </c>
      <c r="R10" s="122"/>
    </row>
    <row r="11" spans="1:23" ht="16.5" customHeight="1" x14ac:dyDescent="0.2">
      <c r="C11" s="121" t="s">
        <v>149</v>
      </c>
      <c r="D11" s="121"/>
      <c r="E11" s="121"/>
      <c r="F11" s="121"/>
      <c r="G11" s="191" t="s">
        <v>150</v>
      </c>
      <c r="H11" s="191"/>
      <c r="I11" s="191"/>
      <c r="J11" s="122"/>
      <c r="K11" s="123" t="s">
        <v>151</v>
      </c>
      <c r="L11" s="123"/>
      <c r="M11" s="123" t="s">
        <v>152</v>
      </c>
      <c r="N11" s="123"/>
      <c r="O11" s="123" t="s">
        <v>153</v>
      </c>
      <c r="P11" s="55"/>
      <c r="Q11" s="123" t="s">
        <v>154</v>
      </c>
      <c r="R11" s="121"/>
      <c r="S11" s="122"/>
      <c r="T11" s="121"/>
      <c r="U11" s="121"/>
      <c r="V11" s="121"/>
      <c r="W11" s="121"/>
    </row>
    <row r="12" spans="1:23" ht="16.5" customHeight="1" x14ac:dyDescent="0.2">
      <c r="C12" s="121" t="s">
        <v>155</v>
      </c>
      <c r="D12" s="121"/>
      <c r="E12" s="121" t="s">
        <v>156</v>
      </c>
      <c r="F12" s="121"/>
      <c r="G12" s="121" t="s">
        <v>157</v>
      </c>
      <c r="H12" s="121"/>
      <c r="I12" s="121"/>
      <c r="J12" s="121"/>
      <c r="K12" s="123" t="s">
        <v>158</v>
      </c>
      <c r="L12" s="123"/>
      <c r="M12" s="123" t="s">
        <v>159</v>
      </c>
      <c r="N12" s="123"/>
      <c r="O12" s="123" t="s">
        <v>160</v>
      </c>
      <c r="P12" s="123"/>
      <c r="Q12" s="123" t="s">
        <v>161</v>
      </c>
      <c r="R12" s="121"/>
      <c r="S12" s="121" t="s">
        <v>162</v>
      </c>
      <c r="T12" s="121"/>
      <c r="U12" s="121" t="s">
        <v>163</v>
      </c>
      <c r="V12" s="121"/>
      <c r="W12" s="121" t="s">
        <v>164</v>
      </c>
    </row>
    <row r="13" spans="1:23" ht="16.5" customHeight="1" x14ac:dyDescent="0.2">
      <c r="C13" s="125" t="s">
        <v>165</v>
      </c>
      <c r="D13" s="121"/>
      <c r="E13" s="125" t="s">
        <v>166</v>
      </c>
      <c r="F13" s="141"/>
      <c r="G13" s="126" t="s">
        <v>167</v>
      </c>
      <c r="I13" s="125" t="s">
        <v>91</v>
      </c>
      <c r="K13" s="127" t="s">
        <v>168</v>
      </c>
      <c r="L13" s="123"/>
      <c r="M13" s="127" t="s">
        <v>169</v>
      </c>
      <c r="N13" s="123"/>
      <c r="O13" s="127" t="s">
        <v>170</v>
      </c>
      <c r="P13" s="123"/>
      <c r="Q13" s="127" t="s">
        <v>171</v>
      </c>
      <c r="R13" s="128"/>
      <c r="S13" s="125" t="s">
        <v>172</v>
      </c>
      <c r="T13" s="141"/>
      <c r="U13" s="125" t="s">
        <v>173</v>
      </c>
      <c r="V13" s="141"/>
      <c r="W13" s="125" t="s">
        <v>174</v>
      </c>
    </row>
    <row r="14" spans="1:23" ht="16.5" customHeight="1" x14ac:dyDescent="0.2">
      <c r="C14" s="123"/>
      <c r="D14" s="141"/>
      <c r="E14" s="141"/>
      <c r="F14" s="141"/>
      <c r="G14" s="121"/>
      <c r="I14" s="121"/>
      <c r="K14" s="121"/>
      <c r="L14" s="121"/>
      <c r="M14" s="121"/>
      <c r="N14" s="121"/>
      <c r="O14" s="121"/>
      <c r="P14" s="121"/>
      <c r="Q14" s="121"/>
      <c r="R14" s="121"/>
      <c r="S14" s="121"/>
      <c r="T14" s="141"/>
      <c r="V14" s="141"/>
      <c r="W14" s="121"/>
    </row>
    <row r="15" spans="1:23" ht="16.5" customHeight="1" x14ac:dyDescent="0.2">
      <c r="A15" s="75" t="s">
        <v>175</v>
      </c>
      <c r="B15" s="75"/>
      <c r="C15" s="57">
        <v>1369414</v>
      </c>
      <c r="D15" s="57"/>
      <c r="E15" s="57">
        <v>69174</v>
      </c>
      <c r="F15" s="57"/>
      <c r="G15" s="57">
        <v>171176</v>
      </c>
      <c r="H15" s="57"/>
      <c r="I15" s="57">
        <v>4904860</v>
      </c>
      <c r="K15" s="57">
        <v>-41942</v>
      </c>
      <c r="L15" s="57"/>
      <c r="M15" s="57">
        <v>-7591</v>
      </c>
      <c r="N15" s="57"/>
      <c r="O15" s="57">
        <v>-10562</v>
      </c>
      <c r="P15" s="57"/>
      <c r="Q15" s="57">
        <v>-3670</v>
      </c>
      <c r="R15" s="57"/>
      <c r="S15" s="140">
        <f>SUM(C15:Q15)</f>
        <v>6450859</v>
      </c>
      <c r="U15" s="57">
        <v>5005</v>
      </c>
      <c r="W15" s="140">
        <f>SUM(S15,U15)</f>
        <v>6455864</v>
      </c>
    </row>
    <row r="16" spans="1:23" ht="16.5" customHeight="1" x14ac:dyDescent="0.2">
      <c r="A16" s="75" t="s">
        <v>176</v>
      </c>
      <c r="B16" s="75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U16" s="57"/>
    </row>
    <row r="17" spans="1:23" ht="16.5" customHeight="1" x14ac:dyDescent="0.2">
      <c r="A17" s="55" t="s">
        <v>177</v>
      </c>
      <c r="B17" s="55"/>
      <c r="C17" s="57">
        <v>0</v>
      </c>
      <c r="D17" s="57"/>
      <c r="E17" s="57">
        <v>0</v>
      </c>
      <c r="F17" s="57"/>
      <c r="G17" s="57">
        <v>0</v>
      </c>
      <c r="H17" s="57"/>
      <c r="I17" s="57">
        <v>-435471</v>
      </c>
      <c r="J17" s="57"/>
      <c r="K17" s="57">
        <v>0</v>
      </c>
      <c r="L17" s="57"/>
      <c r="M17" s="57">
        <v>0</v>
      </c>
      <c r="N17" s="57"/>
      <c r="O17" s="57">
        <v>0</v>
      </c>
      <c r="P17" s="57"/>
      <c r="Q17" s="57">
        <v>0</v>
      </c>
      <c r="R17" s="57"/>
      <c r="S17" s="140">
        <f>SUM(C17:Q17)</f>
        <v>-435471</v>
      </c>
      <c r="U17" s="57">
        <v>0</v>
      </c>
      <c r="W17" s="140">
        <f>SUM(S17,U17)</f>
        <v>-435471</v>
      </c>
    </row>
    <row r="18" spans="1:23" s="129" customFormat="1" ht="16.5" customHeight="1" x14ac:dyDescent="0.2">
      <c r="A18" s="55" t="s">
        <v>178</v>
      </c>
      <c r="B18" s="55"/>
      <c r="C18" s="57">
        <v>0</v>
      </c>
      <c r="D18" s="57"/>
      <c r="E18" s="57">
        <v>1</v>
      </c>
      <c r="F18" s="57"/>
      <c r="G18" s="57">
        <v>0</v>
      </c>
      <c r="H18" s="57"/>
      <c r="I18" s="57">
        <v>0</v>
      </c>
      <c r="J18" s="57"/>
      <c r="K18" s="57">
        <v>0</v>
      </c>
      <c r="L18" s="57"/>
      <c r="M18" s="57">
        <v>0</v>
      </c>
      <c r="N18" s="57"/>
      <c r="O18" s="57">
        <v>0</v>
      </c>
      <c r="P18" s="57"/>
      <c r="Q18" s="57">
        <v>0</v>
      </c>
      <c r="R18" s="57"/>
      <c r="S18" s="140">
        <f>SUM(C18:Q18)</f>
        <v>1</v>
      </c>
      <c r="T18" s="140"/>
      <c r="U18" s="57">
        <v>0</v>
      </c>
      <c r="V18" s="140"/>
      <c r="W18" s="140">
        <f>SUM(S18,U18)</f>
        <v>1</v>
      </c>
    </row>
    <row r="19" spans="1:23" s="129" customFormat="1" ht="16.5" customHeight="1" x14ac:dyDescent="0.2">
      <c r="A19" s="55" t="s">
        <v>179</v>
      </c>
      <c r="B19" s="55"/>
      <c r="C19" s="57">
        <v>0</v>
      </c>
      <c r="D19" s="57"/>
      <c r="E19" s="57">
        <v>0</v>
      </c>
      <c r="F19" s="57"/>
      <c r="G19" s="57">
        <v>0</v>
      </c>
      <c r="H19" s="57"/>
      <c r="I19" s="57">
        <v>0</v>
      </c>
      <c r="J19" s="57"/>
      <c r="K19" s="57">
        <v>0</v>
      </c>
      <c r="L19" s="57"/>
      <c r="M19" s="57">
        <v>0</v>
      </c>
      <c r="N19" s="57"/>
      <c r="O19" s="57">
        <v>0</v>
      </c>
      <c r="P19" s="57"/>
      <c r="Q19" s="57">
        <v>0</v>
      </c>
      <c r="R19" s="57"/>
      <c r="S19" s="57">
        <v>0</v>
      </c>
      <c r="T19" s="140"/>
      <c r="U19" s="57">
        <v>1500</v>
      </c>
      <c r="V19" s="140"/>
      <c r="W19" s="140">
        <f>SUM(S19:V19)</f>
        <v>1500</v>
      </c>
    </row>
    <row r="20" spans="1:23" ht="16.5" customHeight="1" x14ac:dyDescent="0.2">
      <c r="A20" s="55" t="s">
        <v>128</v>
      </c>
      <c r="B20" s="55"/>
      <c r="C20" s="64">
        <v>0</v>
      </c>
      <c r="D20" s="61"/>
      <c r="E20" s="64">
        <v>0</v>
      </c>
      <c r="F20" s="61"/>
      <c r="G20" s="64">
        <v>0</v>
      </c>
      <c r="I20" s="64">
        <v>203022</v>
      </c>
      <c r="K20" s="64">
        <v>0</v>
      </c>
      <c r="M20" s="64">
        <v>5293</v>
      </c>
      <c r="N20" s="57"/>
      <c r="O20" s="64">
        <v>-3577</v>
      </c>
      <c r="P20" s="57"/>
      <c r="Q20" s="64">
        <v>11323</v>
      </c>
      <c r="S20" s="156">
        <f>SUM(C20:Q20)</f>
        <v>216061</v>
      </c>
      <c r="U20" s="64">
        <v>-62</v>
      </c>
      <c r="W20" s="156">
        <f>SUM(S20,U20)</f>
        <v>215999</v>
      </c>
    </row>
    <row r="21" spans="1:23" ht="16.5" customHeight="1" x14ac:dyDescent="0.2">
      <c r="A21" s="55"/>
      <c r="B21" s="55"/>
      <c r="C21" s="57"/>
      <c r="D21" s="204"/>
      <c r="E21" s="204"/>
      <c r="F21" s="20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140"/>
      <c r="V21" s="57"/>
      <c r="W21" s="57"/>
    </row>
    <row r="22" spans="1:23" ht="16.5" customHeight="1" thickBot="1" x14ac:dyDescent="0.25">
      <c r="A22" s="75" t="s">
        <v>180</v>
      </c>
      <c r="B22" s="75"/>
      <c r="C22" s="157">
        <f>SUM(C15:C20)</f>
        <v>1369414</v>
      </c>
      <c r="E22" s="157">
        <f>SUM(E15:E20)</f>
        <v>69175</v>
      </c>
      <c r="G22" s="157">
        <f>SUM(G15:G20)</f>
        <v>171176</v>
      </c>
      <c r="I22" s="157">
        <f>SUM(I15:I20)</f>
        <v>4672411</v>
      </c>
      <c r="K22" s="157">
        <f>SUM(K15:K20)</f>
        <v>-41942</v>
      </c>
      <c r="M22" s="157">
        <f>SUM(M15:M20)</f>
        <v>-2298</v>
      </c>
      <c r="O22" s="157">
        <f>SUM(O15:O20)</f>
        <v>-14139</v>
      </c>
      <c r="Q22" s="157">
        <f>SUM(Q15:Q20)</f>
        <v>7653</v>
      </c>
      <c r="S22" s="157">
        <f>SUM(S15:S20)</f>
        <v>6231450</v>
      </c>
      <c r="U22" s="157">
        <f>SUM(U15:U20)</f>
        <v>6443</v>
      </c>
      <c r="W22" s="157">
        <f>SUM(W15:W20)</f>
        <v>6237893</v>
      </c>
    </row>
    <row r="23" spans="1:23" ht="16.5" customHeight="1" thickTop="1" x14ac:dyDescent="0.2">
      <c r="A23" s="75"/>
      <c r="B23" s="75"/>
      <c r="U23" s="140"/>
    </row>
    <row r="24" spans="1:23" ht="16.5" customHeight="1" x14ac:dyDescent="0.2">
      <c r="A24" s="75"/>
      <c r="B24" s="75"/>
      <c r="U24" s="140"/>
    </row>
    <row r="25" spans="1:23" ht="16.5" customHeight="1" x14ac:dyDescent="0.2">
      <c r="A25" s="120"/>
      <c r="B25" s="120"/>
      <c r="C25" s="191" t="s">
        <v>143</v>
      </c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</row>
    <row r="26" spans="1:23" ht="16.5" customHeight="1" x14ac:dyDescent="0.2">
      <c r="A26" s="120"/>
      <c r="B26" s="120"/>
      <c r="C26" s="189" t="s">
        <v>144</v>
      </c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41"/>
      <c r="V26" s="141"/>
      <c r="W26" s="141"/>
    </row>
    <row r="27" spans="1:23" ht="16.5" customHeight="1" x14ac:dyDescent="0.2">
      <c r="C27" s="121"/>
      <c r="D27" s="122"/>
      <c r="E27" s="122"/>
      <c r="F27" s="121"/>
      <c r="K27" s="189" t="s">
        <v>92</v>
      </c>
      <c r="L27" s="189"/>
      <c r="M27" s="189"/>
      <c r="N27" s="189"/>
      <c r="O27" s="189"/>
      <c r="P27" s="189"/>
      <c r="Q27" s="189"/>
      <c r="R27" s="122"/>
    </row>
    <row r="28" spans="1:23" ht="16.5" customHeight="1" x14ac:dyDescent="0.2">
      <c r="C28" s="121"/>
      <c r="D28" s="122"/>
      <c r="E28" s="122"/>
      <c r="F28" s="121"/>
      <c r="K28" s="190" t="s">
        <v>145</v>
      </c>
      <c r="L28" s="190"/>
      <c r="M28" s="190"/>
      <c r="N28" s="190"/>
      <c r="O28" s="190"/>
      <c r="P28" s="190"/>
      <c r="Q28" s="190"/>
      <c r="R28" s="122"/>
    </row>
    <row r="29" spans="1:23" ht="16.5" customHeight="1" x14ac:dyDescent="0.2">
      <c r="C29" s="121"/>
      <c r="D29" s="122"/>
      <c r="E29" s="122"/>
      <c r="F29" s="121"/>
      <c r="K29" s="123" t="s">
        <v>146</v>
      </c>
      <c r="L29" s="124"/>
      <c r="M29" s="123" t="s">
        <v>147</v>
      </c>
      <c r="N29" s="123"/>
      <c r="O29" s="123"/>
      <c r="P29" s="123"/>
      <c r="Q29" s="123" t="s">
        <v>148</v>
      </c>
      <c r="R29" s="122"/>
    </row>
    <row r="30" spans="1:23" ht="16.5" customHeight="1" x14ac:dyDescent="0.2">
      <c r="C30" s="121" t="s">
        <v>149</v>
      </c>
      <c r="D30" s="121"/>
      <c r="E30" s="121"/>
      <c r="F30" s="121"/>
      <c r="G30" s="191" t="s">
        <v>150</v>
      </c>
      <c r="H30" s="191"/>
      <c r="I30" s="191"/>
      <c r="J30" s="122"/>
      <c r="K30" s="123" t="s">
        <v>151</v>
      </c>
      <c r="L30" s="123"/>
      <c r="M30" s="123" t="s">
        <v>152</v>
      </c>
      <c r="N30" s="123"/>
      <c r="O30" s="123" t="s">
        <v>153</v>
      </c>
      <c r="P30" s="55"/>
      <c r="Q30" s="123" t="s">
        <v>154</v>
      </c>
      <c r="R30" s="121"/>
      <c r="S30" s="122"/>
      <c r="T30" s="121"/>
      <c r="U30" s="121"/>
      <c r="V30" s="121"/>
      <c r="W30" s="121"/>
    </row>
    <row r="31" spans="1:23" ht="16.5" customHeight="1" x14ac:dyDescent="0.2">
      <c r="C31" s="121" t="s">
        <v>155</v>
      </c>
      <c r="D31" s="121"/>
      <c r="E31" s="121" t="s">
        <v>156</v>
      </c>
      <c r="F31" s="121"/>
      <c r="G31" s="121" t="s">
        <v>157</v>
      </c>
      <c r="H31" s="121"/>
      <c r="I31" s="121"/>
      <c r="J31" s="121"/>
      <c r="K31" s="123" t="s">
        <v>158</v>
      </c>
      <c r="L31" s="123"/>
      <c r="M31" s="123" t="s">
        <v>159</v>
      </c>
      <c r="N31" s="123"/>
      <c r="O31" s="123" t="s">
        <v>160</v>
      </c>
      <c r="P31" s="123"/>
      <c r="Q31" s="123" t="s">
        <v>161</v>
      </c>
      <c r="R31" s="121"/>
      <c r="S31" s="121" t="s">
        <v>162</v>
      </c>
      <c r="T31" s="121"/>
      <c r="U31" s="121" t="s">
        <v>163</v>
      </c>
      <c r="V31" s="121"/>
      <c r="W31" s="121" t="s">
        <v>164</v>
      </c>
    </row>
    <row r="32" spans="1:23" ht="16.5" customHeight="1" x14ac:dyDescent="0.2">
      <c r="C32" s="125" t="s">
        <v>165</v>
      </c>
      <c r="D32" s="121"/>
      <c r="E32" s="125" t="s">
        <v>166</v>
      </c>
      <c r="F32" s="141"/>
      <c r="G32" s="126" t="s">
        <v>167</v>
      </c>
      <c r="I32" s="125" t="s">
        <v>91</v>
      </c>
      <c r="K32" s="127" t="s">
        <v>168</v>
      </c>
      <c r="L32" s="123"/>
      <c r="M32" s="127" t="s">
        <v>169</v>
      </c>
      <c r="N32" s="123"/>
      <c r="O32" s="127" t="s">
        <v>170</v>
      </c>
      <c r="P32" s="123"/>
      <c r="Q32" s="127" t="s">
        <v>171</v>
      </c>
      <c r="R32" s="128"/>
      <c r="S32" s="125" t="s">
        <v>172</v>
      </c>
      <c r="T32" s="141"/>
      <c r="U32" s="125" t="s">
        <v>173</v>
      </c>
      <c r="V32" s="141"/>
      <c r="W32" s="125" t="s">
        <v>174</v>
      </c>
    </row>
    <row r="33" spans="1:23" ht="16.5" customHeight="1" x14ac:dyDescent="0.2">
      <c r="C33" s="57"/>
      <c r="D33" s="141"/>
      <c r="E33" s="141"/>
      <c r="F33" s="141"/>
      <c r="T33" s="141"/>
      <c r="V33" s="141"/>
    </row>
    <row r="34" spans="1:23" ht="16.5" customHeight="1" x14ac:dyDescent="0.2">
      <c r="A34" s="75" t="s">
        <v>181</v>
      </c>
      <c r="B34" s="75"/>
      <c r="C34" s="57">
        <v>1369414</v>
      </c>
      <c r="D34" s="57"/>
      <c r="E34" s="57">
        <v>69175</v>
      </c>
      <c r="F34" s="57"/>
      <c r="G34" s="57">
        <v>171176</v>
      </c>
      <c r="H34" s="57"/>
      <c r="I34" s="57">
        <v>4784542</v>
      </c>
      <c r="K34" s="57">
        <v>-53237</v>
      </c>
      <c r="L34" s="57"/>
      <c r="M34" s="57">
        <v>-16337</v>
      </c>
      <c r="N34" s="57"/>
      <c r="O34" s="57">
        <v>-17775</v>
      </c>
      <c r="P34" s="57"/>
      <c r="Q34" s="57">
        <v>-13213</v>
      </c>
      <c r="R34" s="57"/>
      <c r="S34" s="140">
        <v>6293745</v>
      </c>
      <c r="U34" s="57">
        <v>18824</v>
      </c>
      <c r="W34" s="140">
        <v>6312569</v>
      </c>
    </row>
    <row r="35" spans="1:23" ht="16.5" customHeight="1" x14ac:dyDescent="0.2">
      <c r="A35" s="75" t="s">
        <v>176</v>
      </c>
      <c r="B35" s="75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U35" s="57"/>
      <c r="W35" s="57"/>
    </row>
    <row r="36" spans="1:23" ht="16.5" customHeight="1" x14ac:dyDescent="0.2">
      <c r="A36" s="55" t="s">
        <v>182</v>
      </c>
      <c r="B36" s="75"/>
      <c r="C36" s="57">
        <v>0</v>
      </c>
      <c r="D36" s="57"/>
      <c r="E36" s="57">
        <v>0</v>
      </c>
      <c r="F36" s="57"/>
      <c r="G36" s="57">
        <v>0</v>
      </c>
      <c r="H36" s="57"/>
      <c r="I36" s="57">
        <v>-142417</v>
      </c>
      <c r="J36" s="57"/>
      <c r="K36" s="57">
        <v>0</v>
      </c>
      <c r="L36" s="57"/>
      <c r="M36" s="57">
        <v>0</v>
      </c>
      <c r="N36" s="57"/>
      <c r="O36" s="57">
        <v>0</v>
      </c>
      <c r="P36" s="57"/>
      <c r="Q36" s="57">
        <v>0</v>
      </c>
      <c r="R36" s="57"/>
      <c r="S36" s="57">
        <f>SUM(C36:Q36)</f>
        <v>-142417</v>
      </c>
      <c r="U36" s="57">
        <v>0</v>
      </c>
      <c r="W36" s="57">
        <f>SUM(S36:U36)</f>
        <v>-142417</v>
      </c>
    </row>
    <row r="37" spans="1:23" ht="16.5" customHeight="1" x14ac:dyDescent="0.2">
      <c r="A37" s="55" t="s">
        <v>128</v>
      </c>
      <c r="B37" s="55"/>
      <c r="C37" s="64">
        <v>0</v>
      </c>
      <c r="D37" s="61"/>
      <c r="E37" s="64">
        <v>0</v>
      </c>
      <c r="F37" s="61"/>
      <c r="G37" s="64">
        <v>0</v>
      </c>
      <c r="I37" s="64">
        <v>27226</v>
      </c>
      <c r="K37" s="64">
        <v>0</v>
      </c>
      <c r="M37" s="64">
        <v>-3403</v>
      </c>
      <c r="N37" s="57"/>
      <c r="O37" s="64">
        <v>2760</v>
      </c>
      <c r="P37" s="57"/>
      <c r="Q37" s="64">
        <v>5764</v>
      </c>
      <c r="S37" s="64">
        <f>SUM(C37:Q37)</f>
        <v>32347</v>
      </c>
      <c r="U37" s="64">
        <v>318</v>
      </c>
      <c r="W37" s="64">
        <f>SUM(S37:U37)</f>
        <v>32665</v>
      </c>
    </row>
    <row r="38" spans="1:23" ht="16.5" customHeight="1" x14ac:dyDescent="0.2">
      <c r="A38" s="55"/>
      <c r="B38" s="55"/>
      <c r="C38" s="57"/>
      <c r="D38" s="204"/>
      <c r="E38" s="204"/>
      <c r="F38" s="204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140"/>
      <c r="V38" s="57"/>
      <c r="W38" s="57"/>
    </row>
    <row r="39" spans="1:23" ht="16.5" customHeight="1" thickBot="1" x14ac:dyDescent="0.25">
      <c r="A39" s="75" t="s">
        <v>183</v>
      </c>
      <c r="B39" s="75"/>
      <c r="C39" s="157">
        <f>SUM(C34:C37)</f>
        <v>1369414</v>
      </c>
      <c r="E39" s="157">
        <f>SUM(E34:E37)</f>
        <v>69175</v>
      </c>
      <c r="G39" s="157">
        <f>SUM(G34:G37)</f>
        <v>171176</v>
      </c>
      <c r="I39" s="157">
        <f>SUM(I34:I37)</f>
        <v>4669351</v>
      </c>
      <c r="K39" s="157">
        <f>SUM(K34:K37)</f>
        <v>-53237</v>
      </c>
      <c r="M39" s="157">
        <f>SUM(M34:M37)</f>
        <v>-19740</v>
      </c>
      <c r="O39" s="157">
        <f>SUM(O34:O37)</f>
        <v>-15015</v>
      </c>
      <c r="Q39" s="157">
        <f>SUM(Q34:Q37)</f>
        <v>-7449</v>
      </c>
      <c r="S39" s="157">
        <f>SUM(S34:S37)</f>
        <v>6183675</v>
      </c>
      <c r="U39" s="157">
        <f>SUM(U34:U37)</f>
        <v>19142</v>
      </c>
      <c r="W39" s="157">
        <f>SUM(W34:W37)</f>
        <v>6202817</v>
      </c>
    </row>
    <row r="40" spans="1:23" ht="16.5" customHeight="1" thickTop="1" x14ac:dyDescent="0.2">
      <c r="A40" s="75"/>
      <c r="B40" s="75"/>
      <c r="U40" s="140"/>
    </row>
    <row r="41" spans="1:23" ht="15.75" customHeight="1" x14ac:dyDescent="0.2">
      <c r="A41" s="75"/>
      <c r="B41" s="75"/>
    </row>
    <row r="42" spans="1:23" ht="16.5" customHeight="1" x14ac:dyDescent="0.2">
      <c r="A42" s="75"/>
      <c r="B42" s="75"/>
      <c r="U42" s="140"/>
    </row>
    <row r="43" spans="1:23" ht="16.5" customHeight="1" x14ac:dyDescent="0.2">
      <c r="A43" s="75"/>
      <c r="B43" s="75"/>
      <c r="U43" s="140"/>
    </row>
    <row r="44" spans="1:23" ht="16.5" customHeight="1" x14ac:dyDescent="0.2">
      <c r="A44" s="75"/>
      <c r="B44" s="75"/>
      <c r="U44" s="140"/>
    </row>
    <row r="45" spans="1:23" ht="16.5" customHeight="1" x14ac:dyDescent="0.2">
      <c r="A45" s="75"/>
      <c r="B45" s="75"/>
      <c r="U45" s="140"/>
    </row>
    <row r="46" spans="1:23" ht="22.35" customHeight="1" x14ac:dyDescent="0.2">
      <c r="A46" s="192" t="str">
        <f>'P&amp;L 5-6(3M)'!A108</f>
        <v>The accompanying notes on pages 14 to 45 are an integral part of the interim financial information.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</row>
  </sheetData>
  <mergeCells count="11">
    <mergeCell ref="C25:W25"/>
    <mergeCell ref="C6:W6"/>
    <mergeCell ref="C7:S7"/>
    <mergeCell ref="K8:Q8"/>
    <mergeCell ref="K9:Q9"/>
    <mergeCell ref="G11:I11"/>
    <mergeCell ref="C26:S26"/>
    <mergeCell ref="K27:Q27"/>
    <mergeCell ref="K28:Q28"/>
    <mergeCell ref="G30:I30"/>
    <mergeCell ref="A46:W46"/>
  </mergeCells>
  <pageMargins left="0.4" right="0.4" top="0.5" bottom="0.6" header="0.49" footer="0.4"/>
  <pageSetup paperSize="9" scale="75" firstPageNumber="9" fitToWidth="0" fitToHeight="0" orientation="landscape" useFirstPageNumber="1" horizontalDpi="1200" verticalDpi="1200" r:id="rId1"/>
  <headerFooter>
    <oddFooter>&amp;R&amp;9&amp;P</oddFooter>
  </headerFooter>
  <ignoredErrors>
    <ignoredError sqref="S15:W18 C22:W22 S20:W20 S19:V19 C39:W39" unlockedFormula="1"/>
    <ignoredError sqref="W19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233CC-BDBF-4146-AD9E-6D4845517041}">
  <dimension ref="A1:P150"/>
  <sheetViews>
    <sheetView zoomScaleNormal="100" zoomScaleSheetLayoutView="100" workbookViewId="0">
      <selection activeCell="A13" sqref="A13"/>
    </sheetView>
  </sheetViews>
  <sheetFormatPr defaultRowHeight="16.5" customHeight="1" x14ac:dyDescent="0.2"/>
  <cols>
    <col min="1" max="1" width="40.6640625" style="158" customWidth="1"/>
    <col min="2" max="2" width="5.5" style="159" customWidth="1"/>
    <col min="3" max="3" width="1.6640625" style="131" customWidth="1"/>
    <col min="4" max="4" width="12.83203125" style="132" customWidth="1"/>
    <col min="5" max="5" width="1" style="132" customWidth="1"/>
    <col min="6" max="6" width="11.83203125" style="133" customWidth="1"/>
    <col min="7" max="7" width="1" style="132" customWidth="1"/>
    <col min="8" max="8" width="15" style="132" customWidth="1"/>
    <col min="9" max="9" width="1" style="132" customWidth="1"/>
    <col min="10" max="10" width="15.83203125" style="133" customWidth="1"/>
    <col min="11" max="11" width="1" style="132" customWidth="1"/>
    <col min="12" max="12" width="21.5" style="133" customWidth="1"/>
    <col min="13" max="13" width="1" style="132" customWidth="1"/>
    <col min="14" max="14" width="26" style="133" customWidth="1"/>
    <col min="15" max="15" width="1" style="132" customWidth="1"/>
    <col min="16" max="16" width="15.83203125" style="132" customWidth="1"/>
    <col min="17" max="194" width="9.33203125" style="129"/>
    <col min="195" max="195" width="50.1640625" style="129" customWidth="1"/>
    <col min="196" max="196" width="1.5" style="129" customWidth="1"/>
    <col min="197" max="197" width="8.33203125" style="129" customWidth="1"/>
    <col min="198" max="198" width="1" style="129" customWidth="1"/>
    <col min="199" max="199" width="15.33203125" style="129" customWidth="1"/>
    <col min="200" max="200" width="1" style="129" customWidth="1"/>
    <col min="201" max="201" width="14.6640625" style="129" customWidth="1"/>
    <col min="202" max="202" width="1" style="129" customWidth="1"/>
    <col min="203" max="203" width="17" style="129" customWidth="1"/>
    <col min="204" max="204" width="1" style="129" customWidth="1"/>
    <col min="205" max="205" width="17.6640625" style="129" customWidth="1"/>
    <col min="206" max="206" width="1" style="129" customWidth="1"/>
    <col min="207" max="207" width="22.6640625" style="129" customWidth="1"/>
    <col min="208" max="208" width="1" style="129" customWidth="1"/>
    <col min="209" max="209" width="16.33203125" style="129" customWidth="1"/>
    <col min="210" max="450" width="9.33203125" style="129"/>
    <col min="451" max="451" width="50.1640625" style="129" customWidth="1"/>
    <col min="452" max="452" width="1.5" style="129" customWidth="1"/>
    <col min="453" max="453" width="8.33203125" style="129" customWidth="1"/>
    <col min="454" max="454" width="1" style="129" customWidth="1"/>
    <col min="455" max="455" width="15.33203125" style="129" customWidth="1"/>
    <col min="456" max="456" width="1" style="129" customWidth="1"/>
    <col min="457" max="457" width="14.6640625" style="129" customWidth="1"/>
    <col min="458" max="458" width="1" style="129" customWidth="1"/>
    <col min="459" max="459" width="17" style="129" customWidth="1"/>
    <col min="460" max="460" width="1" style="129" customWidth="1"/>
    <col min="461" max="461" width="17.6640625" style="129" customWidth="1"/>
    <col min="462" max="462" width="1" style="129" customWidth="1"/>
    <col min="463" max="463" width="22.6640625" style="129" customWidth="1"/>
    <col min="464" max="464" width="1" style="129" customWidth="1"/>
    <col min="465" max="465" width="16.33203125" style="129" customWidth="1"/>
    <col min="466" max="706" width="9.33203125" style="129"/>
    <col min="707" max="707" width="50.1640625" style="129" customWidth="1"/>
    <col min="708" max="708" width="1.5" style="129" customWidth="1"/>
    <col min="709" max="709" width="8.33203125" style="129" customWidth="1"/>
    <col min="710" max="710" width="1" style="129" customWidth="1"/>
    <col min="711" max="711" width="15.33203125" style="129" customWidth="1"/>
    <col min="712" max="712" width="1" style="129" customWidth="1"/>
    <col min="713" max="713" width="14.6640625" style="129" customWidth="1"/>
    <col min="714" max="714" width="1" style="129" customWidth="1"/>
    <col min="715" max="715" width="17" style="129" customWidth="1"/>
    <col min="716" max="716" width="1" style="129" customWidth="1"/>
    <col min="717" max="717" width="17.6640625" style="129" customWidth="1"/>
    <col min="718" max="718" width="1" style="129" customWidth="1"/>
    <col min="719" max="719" width="22.6640625" style="129" customWidth="1"/>
    <col min="720" max="720" width="1" style="129" customWidth="1"/>
    <col min="721" max="721" width="16.33203125" style="129" customWidth="1"/>
    <col min="722" max="962" width="9.33203125" style="129"/>
    <col min="963" max="963" width="50.1640625" style="129" customWidth="1"/>
    <col min="964" max="964" width="1.5" style="129" customWidth="1"/>
    <col min="965" max="965" width="8.33203125" style="129" customWidth="1"/>
    <col min="966" max="966" width="1" style="129" customWidth="1"/>
    <col min="967" max="967" width="15.33203125" style="129" customWidth="1"/>
    <col min="968" max="968" width="1" style="129" customWidth="1"/>
    <col min="969" max="969" width="14.6640625" style="129" customWidth="1"/>
    <col min="970" max="970" width="1" style="129" customWidth="1"/>
    <col min="971" max="971" width="17" style="129" customWidth="1"/>
    <col min="972" max="972" width="1" style="129" customWidth="1"/>
    <col min="973" max="973" width="17.6640625" style="129" customWidth="1"/>
    <col min="974" max="974" width="1" style="129" customWidth="1"/>
    <col min="975" max="975" width="22.6640625" style="129" customWidth="1"/>
    <col min="976" max="976" width="1" style="129" customWidth="1"/>
    <col min="977" max="977" width="16.33203125" style="129" customWidth="1"/>
    <col min="978" max="1218" width="9.33203125" style="129"/>
    <col min="1219" max="1219" width="50.1640625" style="129" customWidth="1"/>
    <col min="1220" max="1220" width="1.5" style="129" customWidth="1"/>
    <col min="1221" max="1221" width="8.33203125" style="129" customWidth="1"/>
    <col min="1222" max="1222" width="1" style="129" customWidth="1"/>
    <col min="1223" max="1223" width="15.33203125" style="129" customWidth="1"/>
    <col min="1224" max="1224" width="1" style="129" customWidth="1"/>
    <col min="1225" max="1225" width="14.6640625" style="129" customWidth="1"/>
    <col min="1226" max="1226" width="1" style="129" customWidth="1"/>
    <col min="1227" max="1227" width="17" style="129" customWidth="1"/>
    <col min="1228" max="1228" width="1" style="129" customWidth="1"/>
    <col min="1229" max="1229" width="17.6640625" style="129" customWidth="1"/>
    <col min="1230" max="1230" width="1" style="129" customWidth="1"/>
    <col min="1231" max="1231" width="22.6640625" style="129" customWidth="1"/>
    <col min="1232" max="1232" width="1" style="129" customWidth="1"/>
    <col min="1233" max="1233" width="16.33203125" style="129" customWidth="1"/>
    <col min="1234" max="1474" width="9.33203125" style="129"/>
    <col min="1475" max="1475" width="50.1640625" style="129" customWidth="1"/>
    <col min="1476" max="1476" width="1.5" style="129" customWidth="1"/>
    <col min="1477" max="1477" width="8.33203125" style="129" customWidth="1"/>
    <col min="1478" max="1478" width="1" style="129" customWidth="1"/>
    <col min="1479" max="1479" width="15.33203125" style="129" customWidth="1"/>
    <col min="1480" max="1480" width="1" style="129" customWidth="1"/>
    <col min="1481" max="1481" width="14.6640625" style="129" customWidth="1"/>
    <col min="1482" max="1482" width="1" style="129" customWidth="1"/>
    <col min="1483" max="1483" width="17" style="129" customWidth="1"/>
    <col min="1484" max="1484" width="1" style="129" customWidth="1"/>
    <col min="1485" max="1485" width="17.6640625" style="129" customWidth="1"/>
    <col min="1486" max="1486" width="1" style="129" customWidth="1"/>
    <col min="1487" max="1487" width="22.6640625" style="129" customWidth="1"/>
    <col min="1488" max="1488" width="1" style="129" customWidth="1"/>
    <col min="1489" max="1489" width="16.33203125" style="129" customWidth="1"/>
    <col min="1490" max="1730" width="9.33203125" style="129"/>
    <col min="1731" max="1731" width="50.1640625" style="129" customWidth="1"/>
    <col min="1732" max="1732" width="1.5" style="129" customWidth="1"/>
    <col min="1733" max="1733" width="8.33203125" style="129" customWidth="1"/>
    <col min="1734" max="1734" width="1" style="129" customWidth="1"/>
    <col min="1735" max="1735" width="15.33203125" style="129" customWidth="1"/>
    <col min="1736" max="1736" width="1" style="129" customWidth="1"/>
    <col min="1737" max="1737" width="14.6640625" style="129" customWidth="1"/>
    <col min="1738" max="1738" width="1" style="129" customWidth="1"/>
    <col min="1739" max="1739" width="17" style="129" customWidth="1"/>
    <col min="1740" max="1740" width="1" style="129" customWidth="1"/>
    <col min="1741" max="1741" width="17.6640625" style="129" customWidth="1"/>
    <col min="1742" max="1742" width="1" style="129" customWidth="1"/>
    <col min="1743" max="1743" width="22.6640625" style="129" customWidth="1"/>
    <col min="1744" max="1744" width="1" style="129" customWidth="1"/>
    <col min="1745" max="1745" width="16.33203125" style="129" customWidth="1"/>
    <col min="1746" max="1986" width="9.33203125" style="129"/>
    <col min="1987" max="1987" width="50.1640625" style="129" customWidth="1"/>
    <col min="1988" max="1988" width="1.5" style="129" customWidth="1"/>
    <col min="1989" max="1989" width="8.33203125" style="129" customWidth="1"/>
    <col min="1990" max="1990" width="1" style="129" customWidth="1"/>
    <col min="1991" max="1991" width="15.33203125" style="129" customWidth="1"/>
    <col min="1992" max="1992" width="1" style="129" customWidth="1"/>
    <col min="1993" max="1993" width="14.6640625" style="129" customWidth="1"/>
    <col min="1994" max="1994" width="1" style="129" customWidth="1"/>
    <col min="1995" max="1995" width="17" style="129" customWidth="1"/>
    <col min="1996" max="1996" width="1" style="129" customWidth="1"/>
    <col min="1997" max="1997" width="17.6640625" style="129" customWidth="1"/>
    <col min="1998" max="1998" width="1" style="129" customWidth="1"/>
    <col min="1999" max="1999" width="22.6640625" style="129" customWidth="1"/>
    <col min="2000" max="2000" width="1" style="129" customWidth="1"/>
    <col min="2001" max="2001" width="16.33203125" style="129" customWidth="1"/>
    <col min="2002" max="2242" width="9.33203125" style="129"/>
    <col min="2243" max="2243" width="50.1640625" style="129" customWidth="1"/>
    <col min="2244" max="2244" width="1.5" style="129" customWidth="1"/>
    <col min="2245" max="2245" width="8.33203125" style="129" customWidth="1"/>
    <col min="2246" max="2246" width="1" style="129" customWidth="1"/>
    <col min="2247" max="2247" width="15.33203125" style="129" customWidth="1"/>
    <col min="2248" max="2248" width="1" style="129" customWidth="1"/>
    <col min="2249" max="2249" width="14.6640625" style="129" customWidth="1"/>
    <col min="2250" max="2250" width="1" style="129" customWidth="1"/>
    <col min="2251" max="2251" width="17" style="129" customWidth="1"/>
    <col min="2252" max="2252" width="1" style="129" customWidth="1"/>
    <col min="2253" max="2253" width="17.6640625" style="129" customWidth="1"/>
    <col min="2254" max="2254" width="1" style="129" customWidth="1"/>
    <col min="2255" max="2255" width="22.6640625" style="129" customWidth="1"/>
    <col min="2256" max="2256" width="1" style="129" customWidth="1"/>
    <col min="2257" max="2257" width="16.33203125" style="129" customWidth="1"/>
    <col min="2258" max="2498" width="9.33203125" style="129"/>
    <col min="2499" max="2499" width="50.1640625" style="129" customWidth="1"/>
    <col min="2500" max="2500" width="1.5" style="129" customWidth="1"/>
    <col min="2501" max="2501" width="8.33203125" style="129" customWidth="1"/>
    <col min="2502" max="2502" width="1" style="129" customWidth="1"/>
    <col min="2503" max="2503" width="15.33203125" style="129" customWidth="1"/>
    <col min="2504" max="2504" width="1" style="129" customWidth="1"/>
    <col min="2505" max="2505" width="14.6640625" style="129" customWidth="1"/>
    <col min="2506" max="2506" width="1" style="129" customWidth="1"/>
    <col min="2507" max="2507" width="17" style="129" customWidth="1"/>
    <col min="2508" max="2508" width="1" style="129" customWidth="1"/>
    <col min="2509" max="2509" width="17.6640625" style="129" customWidth="1"/>
    <col min="2510" max="2510" width="1" style="129" customWidth="1"/>
    <col min="2511" max="2511" width="22.6640625" style="129" customWidth="1"/>
    <col min="2512" max="2512" width="1" style="129" customWidth="1"/>
    <col min="2513" max="2513" width="16.33203125" style="129" customWidth="1"/>
    <col min="2514" max="2754" width="9.33203125" style="129"/>
    <col min="2755" max="2755" width="50.1640625" style="129" customWidth="1"/>
    <col min="2756" max="2756" width="1.5" style="129" customWidth="1"/>
    <col min="2757" max="2757" width="8.33203125" style="129" customWidth="1"/>
    <col min="2758" max="2758" width="1" style="129" customWidth="1"/>
    <col min="2759" max="2759" width="15.33203125" style="129" customWidth="1"/>
    <col min="2760" max="2760" width="1" style="129" customWidth="1"/>
    <col min="2761" max="2761" width="14.6640625" style="129" customWidth="1"/>
    <col min="2762" max="2762" width="1" style="129" customWidth="1"/>
    <col min="2763" max="2763" width="17" style="129" customWidth="1"/>
    <col min="2764" max="2764" width="1" style="129" customWidth="1"/>
    <col min="2765" max="2765" width="17.6640625" style="129" customWidth="1"/>
    <col min="2766" max="2766" width="1" style="129" customWidth="1"/>
    <col min="2767" max="2767" width="22.6640625" style="129" customWidth="1"/>
    <col min="2768" max="2768" width="1" style="129" customWidth="1"/>
    <col min="2769" max="2769" width="16.33203125" style="129" customWidth="1"/>
    <col min="2770" max="3010" width="9.33203125" style="129"/>
    <col min="3011" max="3011" width="50.1640625" style="129" customWidth="1"/>
    <col min="3012" max="3012" width="1.5" style="129" customWidth="1"/>
    <col min="3013" max="3013" width="8.33203125" style="129" customWidth="1"/>
    <col min="3014" max="3014" width="1" style="129" customWidth="1"/>
    <col min="3015" max="3015" width="15.33203125" style="129" customWidth="1"/>
    <col min="3016" max="3016" width="1" style="129" customWidth="1"/>
    <col min="3017" max="3017" width="14.6640625" style="129" customWidth="1"/>
    <col min="3018" max="3018" width="1" style="129" customWidth="1"/>
    <col min="3019" max="3019" width="17" style="129" customWidth="1"/>
    <col min="3020" max="3020" width="1" style="129" customWidth="1"/>
    <col min="3021" max="3021" width="17.6640625" style="129" customWidth="1"/>
    <col min="3022" max="3022" width="1" style="129" customWidth="1"/>
    <col min="3023" max="3023" width="22.6640625" style="129" customWidth="1"/>
    <col min="3024" max="3024" width="1" style="129" customWidth="1"/>
    <col min="3025" max="3025" width="16.33203125" style="129" customWidth="1"/>
    <col min="3026" max="3266" width="9.33203125" style="129"/>
    <col min="3267" max="3267" width="50.1640625" style="129" customWidth="1"/>
    <col min="3268" max="3268" width="1.5" style="129" customWidth="1"/>
    <col min="3269" max="3269" width="8.33203125" style="129" customWidth="1"/>
    <col min="3270" max="3270" width="1" style="129" customWidth="1"/>
    <col min="3271" max="3271" width="15.33203125" style="129" customWidth="1"/>
    <col min="3272" max="3272" width="1" style="129" customWidth="1"/>
    <col min="3273" max="3273" width="14.6640625" style="129" customWidth="1"/>
    <col min="3274" max="3274" width="1" style="129" customWidth="1"/>
    <col min="3275" max="3275" width="17" style="129" customWidth="1"/>
    <col min="3276" max="3276" width="1" style="129" customWidth="1"/>
    <col min="3277" max="3277" width="17.6640625" style="129" customWidth="1"/>
    <col min="3278" max="3278" width="1" style="129" customWidth="1"/>
    <col min="3279" max="3279" width="22.6640625" style="129" customWidth="1"/>
    <col min="3280" max="3280" width="1" style="129" customWidth="1"/>
    <col min="3281" max="3281" width="16.33203125" style="129" customWidth="1"/>
    <col min="3282" max="3522" width="9.33203125" style="129"/>
    <col min="3523" max="3523" width="50.1640625" style="129" customWidth="1"/>
    <col min="3524" max="3524" width="1.5" style="129" customWidth="1"/>
    <col min="3525" max="3525" width="8.33203125" style="129" customWidth="1"/>
    <col min="3526" max="3526" width="1" style="129" customWidth="1"/>
    <col min="3527" max="3527" width="15.33203125" style="129" customWidth="1"/>
    <col min="3528" max="3528" width="1" style="129" customWidth="1"/>
    <col min="3529" max="3529" width="14.6640625" style="129" customWidth="1"/>
    <col min="3530" max="3530" width="1" style="129" customWidth="1"/>
    <col min="3531" max="3531" width="17" style="129" customWidth="1"/>
    <col min="3532" max="3532" width="1" style="129" customWidth="1"/>
    <col min="3533" max="3533" width="17.6640625" style="129" customWidth="1"/>
    <col min="3534" max="3534" width="1" style="129" customWidth="1"/>
    <col min="3535" max="3535" width="22.6640625" style="129" customWidth="1"/>
    <col min="3536" max="3536" width="1" style="129" customWidth="1"/>
    <col min="3537" max="3537" width="16.33203125" style="129" customWidth="1"/>
    <col min="3538" max="3778" width="9.33203125" style="129"/>
    <col min="3779" max="3779" width="50.1640625" style="129" customWidth="1"/>
    <col min="3780" max="3780" width="1.5" style="129" customWidth="1"/>
    <col min="3781" max="3781" width="8.33203125" style="129" customWidth="1"/>
    <col min="3782" max="3782" width="1" style="129" customWidth="1"/>
    <col min="3783" max="3783" width="15.33203125" style="129" customWidth="1"/>
    <col min="3784" max="3784" width="1" style="129" customWidth="1"/>
    <col min="3785" max="3785" width="14.6640625" style="129" customWidth="1"/>
    <col min="3786" max="3786" width="1" style="129" customWidth="1"/>
    <col min="3787" max="3787" width="17" style="129" customWidth="1"/>
    <col min="3788" max="3788" width="1" style="129" customWidth="1"/>
    <col min="3789" max="3789" width="17.6640625" style="129" customWidth="1"/>
    <col min="3790" max="3790" width="1" style="129" customWidth="1"/>
    <col min="3791" max="3791" width="22.6640625" style="129" customWidth="1"/>
    <col min="3792" max="3792" width="1" style="129" customWidth="1"/>
    <col min="3793" max="3793" width="16.33203125" style="129" customWidth="1"/>
    <col min="3794" max="4034" width="9.33203125" style="129"/>
    <col min="4035" max="4035" width="50.1640625" style="129" customWidth="1"/>
    <col min="4036" max="4036" width="1.5" style="129" customWidth="1"/>
    <col min="4037" max="4037" width="8.33203125" style="129" customWidth="1"/>
    <col min="4038" max="4038" width="1" style="129" customWidth="1"/>
    <col min="4039" max="4039" width="15.33203125" style="129" customWidth="1"/>
    <col min="4040" max="4040" width="1" style="129" customWidth="1"/>
    <col min="4041" max="4041" width="14.6640625" style="129" customWidth="1"/>
    <col min="4042" max="4042" width="1" style="129" customWidth="1"/>
    <col min="4043" max="4043" width="17" style="129" customWidth="1"/>
    <col min="4044" max="4044" width="1" style="129" customWidth="1"/>
    <col min="4045" max="4045" width="17.6640625" style="129" customWidth="1"/>
    <col min="4046" max="4046" width="1" style="129" customWidth="1"/>
    <col min="4047" max="4047" width="22.6640625" style="129" customWidth="1"/>
    <col min="4048" max="4048" width="1" style="129" customWidth="1"/>
    <col min="4049" max="4049" width="16.33203125" style="129" customWidth="1"/>
    <col min="4050" max="4290" width="9.33203125" style="129"/>
    <col min="4291" max="4291" width="50.1640625" style="129" customWidth="1"/>
    <col min="4292" max="4292" width="1.5" style="129" customWidth="1"/>
    <col min="4293" max="4293" width="8.33203125" style="129" customWidth="1"/>
    <col min="4294" max="4294" width="1" style="129" customWidth="1"/>
    <col min="4295" max="4295" width="15.33203125" style="129" customWidth="1"/>
    <col min="4296" max="4296" width="1" style="129" customWidth="1"/>
    <col min="4297" max="4297" width="14.6640625" style="129" customWidth="1"/>
    <col min="4298" max="4298" width="1" style="129" customWidth="1"/>
    <col min="4299" max="4299" width="17" style="129" customWidth="1"/>
    <col min="4300" max="4300" width="1" style="129" customWidth="1"/>
    <col min="4301" max="4301" width="17.6640625" style="129" customWidth="1"/>
    <col min="4302" max="4302" width="1" style="129" customWidth="1"/>
    <col min="4303" max="4303" width="22.6640625" style="129" customWidth="1"/>
    <col min="4304" max="4304" width="1" style="129" customWidth="1"/>
    <col min="4305" max="4305" width="16.33203125" style="129" customWidth="1"/>
    <col min="4306" max="4546" width="9.33203125" style="129"/>
    <col min="4547" max="4547" width="50.1640625" style="129" customWidth="1"/>
    <col min="4548" max="4548" width="1.5" style="129" customWidth="1"/>
    <col min="4549" max="4549" width="8.33203125" style="129" customWidth="1"/>
    <col min="4550" max="4550" width="1" style="129" customWidth="1"/>
    <col min="4551" max="4551" width="15.33203125" style="129" customWidth="1"/>
    <col min="4552" max="4552" width="1" style="129" customWidth="1"/>
    <col min="4553" max="4553" width="14.6640625" style="129" customWidth="1"/>
    <col min="4554" max="4554" width="1" style="129" customWidth="1"/>
    <col min="4555" max="4555" width="17" style="129" customWidth="1"/>
    <col min="4556" max="4556" width="1" style="129" customWidth="1"/>
    <col min="4557" max="4557" width="17.6640625" style="129" customWidth="1"/>
    <col min="4558" max="4558" width="1" style="129" customWidth="1"/>
    <col min="4559" max="4559" width="22.6640625" style="129" customWidth="1"/>
    <col min="4560" max="4560" width="1" style="129" customWidth="1"/>
    <col min="4561" max="4561" width="16.33203125" style="129" customWidth="1"/>
    <col min="4562" max="4802" width="9.33203125" style="129"/>
    <col min="4803" max="4803" width="50.1640625" style="129" customWidth="1"/>
    <col min="4804" max="4804" width="1.5" style="129" customWidth="1"/>
    <col min="4805" max="4805" width="8.33203125" style="129" customWidth="1"/>
    <col min="4806" max="4806" width="1" style="129" customWidth="1"/>
    <col min="4807" max="4807" width="15.33203125" style="129" customWidth="1"/>
    <col min="4808" max="4808" width="1" style="129" customWidth="1"/>
    <col min="4809" max="4809" width="14.6640625" style="129" customWidth="1"/>
    <col min="4810" max="4810" width="1" style="129" customWidth="1"/>
    <col min="4811" max="4811" width="17" style="129" customWidth="1"/>
    <col min="4812" max="4812" width="1" style="129" customWidth="1"/>
    <col min="4813" max="4813" width="17.6640625" style="129" customWidth="1"/>
    <col min="4814" max="4814" width="1" style="129" customWidth="1"/>
    <col min="4815" max="4815" width="22.6640625" style="129" customWidth="1"/>
    <col min="4816" max="4816" width="1" style="129" customWidth="1"/>
    <col min="4817" max="4817" width="16.33203125" style="129" customWidth="1"/>
    <col min="4818" max="5058" width="9.33203125" style="129"/>
    <col min="5059" max="5059" width="50.1640625" style="129" customWidth="1"/>
    <col min="5060" max="5060" width="1.5" style="129" customWidth="1"/>
    <col min="5061" max="5061" width="8.33203125" style="129" customWidth="1"/>
    <col min="5062" max="5062" width="1" style="129" customWidth="1"/>
    <col min="5063" max="5063" width="15.33203125" style="129" customWidth="1"/>
    <col min="5064" max="5064" width="1" style="129" customWidth="1"/>
    <col min="5065" max="5065" width="14.6640625" style="129" customWidth="1"/>
    <col min="5066" max="5066" width="1" style="129" customWidth="1"/>
    <col min="5067" max="5067" width="17" style="129" customWidth="1"/>
    <col min="5068" max="5068" width="1" style="129" customWidth="1"/>
    <col min="5069" max="5069" width="17.6640625" style="129" customWidth="1"/>
    <col min="5070" max="5070" width="1" style="129" customWidth="1"/>
    <col min="5071" max="5071" width="22.6640625" style="129" customWidth="1"/>
    <col min="5072" max="5072" width="1" style="129" customWidth="1"/>
    <col min="5073" max="5073" width="16.33203125" style="129" customWidth="1"/>
    <col min="5074" max="5314" width="9.33203125" style="129"/>
    <col min="5315" max="5315" width="50.1640625" style="129" customWidth="1"/>
    <col min="5316" max="5316" width="1.5" style="129" customWidth="1"/>
    <col min="5317" max="5317" width="8.33203125" style="129" customWidth="1"/>
    <col min="5318" max="5318" width="1" style="129" customWidth="1"/>
    <col min="5319" max="5319" width="15.33203125" style="129" customWidth="1"/>
    <col min="5320" max="5320" width="1" style="129" customWidth="1"/>
    <col min="5321" max="5321" width="14.6640625" style="129" customWidth="1"/>
    <col min="5322" max="5322" width="1" style="129" customWidth="1"/>
    <col min="5323" max="5323" width="17" style="129" customWidth="1"/>
    <col min="5324" max="5324" width="1" style="129" customWidth="1"/>
    <col min="5325" max="5325" width="17.6640625" style="129" customWidth="1"/>
    <col min="5326" max="5326" width="1" style="129" customWidth="1"/>
    <col min="5327" max="5327" width="22.6640625" style="129" customWidth="1"/>
    <col min="5328" max="5328" width="1" style="129" customWidth="1"/>
    <col min="5329" max="5329" width="16.33203125" style="129" customWidth="1"/>
    <col min="5330" max="5570" width="9.33203125" style="129"/>
    <col min="5571" max="5571" width="50.1640625" style="129" customWidth="1"/>
    <col min="5572" max="5572" width="1.5" style="129" customWidth="1"/>
    <col min="5573" max="5573" width="8.33203125" style="129" customWidth="1"/>
    <col min="5574" max="5574" width="1" style="129" customWidth="1"/>
    <col min="5575" max="5575" width="15.33203125" style="129" customWidth="1"/>
    <col min="5576" max="5576" width="1" style="129" customWidth="1"/>
    <col min="5577" max="5577" width="14.6640625" style="129" customWidth="1"/>
    <col min="5578" max="5578" width="1" style="129" customWidth="1"/>
    <col min="5579" max="5579" width="17" style="129" customWidth="1"/>
    <col min="5580" max="5580" width="1" style="129" customWidth="1"/>
    <col min="5581" max="5581" width="17.6640625" style="129" customWidth="1"/>
    <col min="5582" max="5582" width="1" style="129" customWidth="1"/>
    <col min="5583" max="5583" width="22.6640625" style="129" customWidth="1"/>
    <col min="5584" max="5584" width="1" style="129" customWidth="1"/>
    <col min="5585" max="5585" width="16.33203125" style="129" customWidth="1"/>
    <col min="5586" max="5826" width="9.33203125" style="129"/>
    <col min="5827" max="5827" width="50.1640625" style="129" customWidth="1"/>
    <col min="5828" max="5828" width="1.5" style="129" customWidth="1"/>
    <col min="5829" max="5829" width="8.33203125" style="129" customWidth="1"/>
    <col min="5830" max="5830" width="1" style="129" customWidth="1"/>
    <col min="5831" max="5831" width="15.33203125" style="129" customWidth="1"/>
    <col min="5832" max="5832" width="1" style="129" customWidth="1"/>
    <col min="5833" max="5833" width="14.6640625" style="129" customWidth="1"/>
    <col min="5834" max="5834" width="1" style="129" customWidth="1"/>
    <col min="5835" max="5835" width="17" style="129" customWidth="1"/>
    <col min="5836" max="5836" width="1" style="129" customWidth="1"/>
    <col min="5837" max="5837" width="17.6640625" style="129" customWidth="1"/>
    <col min="5838" max="5838" width="1" style="129" customWidth="1"/>
    <col min="5839" max="5839" width="22.6640625" style="129" customWidth="1"/>
    <col min="5840" max="5840" width="1" style="129" customWidth="1"/>
    <col min="5841" max="5841" width="16.33203125" style="129" customWidth="1"/>
    <col min="5842" max="6082" width="9.33203125" style="129"/>
    <col min="6083" max="6083" width="50.1640625" style="129" customWidth="1"/>
    <col min="6084" max="6084" width="1.5" style="129" customWidth="1"/>
    <col min="6085" max="6085" width="8.33203125" style="129" customWidth="1"/>
    <col min="6086" max="6086" width="1" style="129" customWidth="1"/>
    <col min="6087" max="6087" width="15.33203125" style="129" customWidth="1"/>
    <col min="6088" max="6088" width="1" style="129" customWidth="1"/>
    <col min="6089" max="6089" width="14.6640625" style="129" customWidth="1"/>
    <col min="6090" max="6090" width="1" style="129" customWidth="1"/>
    <col min="6091" max="6091" width="17" style="129" customWidth="1"/>
    <col min="6092" max="6092" width="1" style="129" customWidth="1"/>
    <col min="6093" max="6093" width="17.6640625" style="129" customWidth="1"/>
    <col min="6094" max="6094" width="1" style="129" customWidth="1"/>
    <col min="6095" max="6095" width="22.6640625" style="129" customWidth="1"/>
    <col min="6096" max="6096" width="1" style="129" customWidth="1"/>
    <col min="6097" max="6097" width="16.33203125" style="129" customWidth="1"/>
    <col min="6098" max="6338" width="9.33203125" style="129"/>
    <col min="6339" max="6339" width="50.1640625" style="129" customWidth="1"/>
    <col min="6340" max="6340" width="1.5" style="129" customWidth="1"/>
    <col min="6341" max="6341" width="8.33203125" style="129" customWidth="1"/>
    <col min="6342" max="6342" width="1" style="129" customWidth="1"/>
    <col min="6343" max="6343" width="15.33203125" style="129" customWidth="1"/>
    <col min="6344" max="6344" width="1" style="129" customWidth="1"/>
    <col min="6345" max="6345" width="14.6640625" style="129" customWidth="1"/>
    <col min="6346" max="6346" width="1" style="129" customWidth="1"/>
    <col min="6347" max="6347" width="17" style="129" customWidth="1"/>
    <col min="6348" max="6348" width="1" style="129" customWidth="1"/>
    <col min="6349" max="6349" width="17.6640625" style="129" customWidth="1"/>
    <col min="6350" max="6350" width="1" style="129" customWidth="1"/>
    <col min="6351" max="6351" width="22.6640625" style="129" customWidth="1"/>
    <col min="6352" max="6352" width="1" style="129" customWidth="1"/>
    <col min="6353" max="6353" width="16.33203125" style="129" customWidth="1"/>
    <col min="6354" max="6594" width="9.33203125" style="129"/>
    <col min="6595" max="6595" width="50.1640625" style="129" customWidth="1"/>
    <col min="6596" max="6596" width="1.5" style="129" customWidth="1"/>
    <col min="6597" max="6597" width="8.33203125" style="129" customWidth="1"/>
    <col min="6598" max="6598" width="1" style="129" customWidth="1"/>
    <col min="6599" max="6599" width="15.33203125" style="129" customWidth="1"/>
    <col min="6600" max="6600" width="1" style="129" customWidth="1"/>
    <col min="6601" max="6601" width="14.6640625" style="129" customWidth="1"/>
    <col min="6602" max="6602" width="1" style="129" customWidth="1"/>
    <col min="6603" max="6603" width="17" style="129" customWidth="1"/>
    <col min="6604" max="6604" width="1" style="129" customWidth="1"/>
    <col min="6605" max="6605" width="17.6640625" style="129" customWidth="1"/>
    <col min="6606" max="6606" width="1" style="129" customWidth="1"/>
    <col min="6607" max="6607" width="22.6640625" style="129" customWidth="1"/>
    <col min="6608" max="6608" width="1" style="129" customWidth="1"/>
    <col min="6609" max="6609" width="16.33203125" style="129" customWidth="1"/>
    <col min="6610" max="6850" width="9.33203125" style="129"/>
    <col min="6851" max="6851" width="50.1640625" style="129" customWidth="1"/>
    <col min="6852" max="6852" width="1.5" style="129" customWidth="1"/>
    <col min="6853" max="6853" width="8.33203125" style="129" customWidth="1"/>
    <col min="6854" max="6854" width="1" style="129" customWidth="1"/>
    <col min="6855" max="6855" width="15.33203125" style="129" customWidth="1"/>
    <col min="6856" max="6856" width="1" style="129" customWidth="1"/>
    <col min="6857" max="6857" width="14.6640625" style="129" customWidth="1"/>
    <col min="6858" max="6858" width="1" style="129" customWidth="1"/>
    <col min="6859" max="6859" width="17" style="129" customWidth="1"/>
    <col min="6860" max="6860" width="1" style="129" customWidth="1"/>
    <col min="6861" max="6861" width="17.6640625" style="129" customWidth="1"/>
    <col min="6862" max="6862" width="1" style="129" customWidth="1"/>
    <col min="6863" max="6863" width="22.6640625" style="129" customWidth="1"/>
    <col min="6864" max="6864" width="1" style="129" customWidth="1"/>
    <col min="6865" max="6865" width="16.33203125" style="129" customWidth="1"/>
    <col min="6866" max="7106" width="9.33203125" style="129"/>
    <col min="7107" max="7107" width="50.1640625" style="129" customWidth="1"/>
    <col min="7108" max="7108" width="1.5" style="129" customWidth="1"/>
    <col min="7109" max="7109" width="8.33203125" style="129" customWidth="1"/>
    <col min="7110" max="7110" width="1" style="129" customWidth="1"/>
    <col min="7111" max="7111" width="15.33203125" style="129" customWidth="1"/>
    <col min="7112" max="7112" width="1" style="129" customWidth="1"/>
    <col min="7113" max="7113" width="14.6640625" style="129" customWidth="1"/>
    <col min="7114" max="7114" width="1" style="129" customWidth="1"/>
    <col min="7115" max="7115" width="17" style="129" customWidth="1"/>
    <col min="7116" max="7116" width="1" style="129" customWidth="1"/>
    <col min="7117" max="7117" width="17.6640625" style="129" customWidth="1"/>
    <col min="7118" max="7118" width="1" style="129" customWidth="1"/>
    <col min="7119" max="7119" width="22.6640625" style="129" customWidth="1"/>
    <col min="7120" max="7120" width="1" style="129" customWidth="1"/>
    <col min="7121" max="7121" width="16.33203125" style="129" customWidth="1"/>
    <col min="7122" max="7362" width="9.33203125" style="129"/>
    <col min="7363" max="7363" width="50.1640625" style="129" customWidth="1"/>
    <col min="7364" max="7364" width="1.5" style="129" customWidth="1"/>
    <col min="7365" max="7365" width="8.33203125" style="129" customWidth="1"/>
    <col min="7366" max="7366" width="1" style="129" customWidth="1"/>
    <col min="7367" max="7367" width="15.33203125" style="129" customWidth="1"/>
    <col min="7368" max="7368" width="1" style="129" customWidth="1"/>
    <col min="7369" max="7369" width="14.6640625" style="129" customWidth="1"/>
    <col min="7370" max="7370" width="1" style="129" customWidth="1"/>
    <col min="7371" max="7371" width="17" style="129" customWidth="1"/>
    <col min="7372" max="7372" width="1" style="129" customWidth="1"/>
    <col min="7373" max="7373" width="17.6640625" style="129" customWidth="1"/>
    <col min="7374" max="7374" width="1" style="129" customWidth="1"/>
    <col min="7375" max="7375" width="22.6640625" style="129" customWidth="1"/>
    <col min="7376" max="7376" width="1" style="129" customWidth="1"/>
    <col min="7377" max="7377" width="16.33203125" style="129" customWidth="1"/>
    <col min="7378" max="7618" width="9.33203125" style="129"/>
    <col min="7619" max="7619" width="50.1640625" style="129" customWidth="1"/>
    <col min="7620" max="7620" width="1.5" style="129" customWidth="1"/>
    <col min="7621" max="7621" width="8.33203125" style="129" customWidth="1"/>
    <col min="7622" max="7622" width="1" style="129" customWidth="1"/>
    <col min="7623" max="7623" width="15.33203125" style="129" customWidth="1"/>
    <col min="7624" max="7624" width="1" style="129" customWidth="1"/>
    <col min="7625" max="7625" width="14.6640625" style="129" customWidth="1"/>
    <col min="7626" max="7626" width="1" style="129" customWidth="1"/>
    <col min="7627" max="7627" width="17" style="129" customWidth="1"/>
    <col min="7628" max="7628" width="1" style="129" customWidth="1"/>
    <col min="7629" max="7629" width="17.6640625" style="129" customWidth="1"/>
    <col min="7630" max="7630" width="1" style="129" customWidth="1"/>
    <col min="7631" max="7631" width="22.6640625" style="129" customWidth="1"/>
    <col min="7632" max="7632" width="1" style="129" customWidth="1"/>
    <col min="7633" max="7633" width="16.33203125" style="129" customWidth="1"/>
    <col min="7634" max="7874" width="9.33203125" style="129"/>
    <col min="7875" max="7875" width="50.1640625" style="129" customWidth="1"/>
    <col min="7876" max="7876" width="1.5" style="129" customWidth="1"/>
    <col min="7877" max="7877" width="8.33203125" style="129" customWidth="1"/>
    <col min="7878" max="7878" width="1" style="129" customWidth="1"/>
    <col min="7879" max="7879" width="15.33203125" style="129" customWidth="1"/>
    <col min="7880" max="7880" width="1" style="129" customWidth="1"/>
    <col min="7881" max="7881" width="14.6640625" style="129" customWidth="1"/>
    <col min="7882" max="7882" width="1" style="129" customWidth="1"/>
    <col min="7883" max="7883" width="17" style="129" customWidth="1"/>
    <col min="7884" max="7884" width="1" style="129" customWidth="1"/>
    <col min="7885" max="7885" width="17.6640625" style="129" customWidth="1"/>
    <col min="7886" max="7886" width="1" style="129" customWidth="1"/>
    <col min="7887" max="7887" width="22.6640625" style="129" customWidth="1"/>
    <col min="7888" max="7888" width="1" style="129" customWidth="1"/>
    <col min="7889" max="7889" width="16.33203125" style="129" customWidth="1"/>
    <col min="7890" max="8130" width="9.33203125" style="129"/>
    <col min="8131" max="8131" width="50.1640625" style="129" customWidth="1"/>
    <col min="8132" max="8132" width="1.5" style="129" customWidth="1"/>
    <col min="8133" max="8133" width="8.33203125" style="129" customWidth="1"/>
    <col min="8134" max="8134" width="1" style="129" customWidth="1"/>
    <col min="8135" max="8135" width="15.33203125" style="129" customWidth="1"/>
    <col min="8136" max="8136" width="1" style="129" customWidth="1"/>
    <col min="8137" max="8137" width="14.6640625" style="129" customWidth="1"/>
    <col min="8138" max="8138" width="1" style="129" customWidth="1"/>
    <col min="8139" max="8139" width="17" style="129" customWidth="1"/>
    <col min="8140" max="8140" width="1" style="129" customWidth="1"/>
    <col min="8141" max="8141" width="17.6640625" style="129" customWidth="1"/>
    <col min="8142" max="8142" width="1" style="129" customWidth="1"/>
    <col min="8143" max="8143" width="22.6640625" style="129" customWidth="1"/>
    <col min="8144" max="8144" width="1" style="129" customWidth="1"/>
    <col min="8145" max="8145" width="16.33203125" style="129" customWidth="1"/>
    <col min="8146" max="8386" width="9.33203125" style="129"/>
    <col min="8387" max="8387" width="50.1640625" style="129" customWidth="1"/>
    <col min="8388" max="8388" width="1.5" style="129" customWidth="1"/>
    <col min="8389" max="8389" width="8.33203125" style="129" customWidth="1"/>
    <col min="8390" max="8390" width="1" style="129" customWidth="1"/>
    <col min="8391" max="8391" width="15.33203125" style="129" customWidth="1"/>
    <col min="8392" max="8392" width="1" style="129" customWidth="1"/>
    <col min="8393" max="8393" width="14.6640625" style="129" customWidth="1"/>
    <col min="8394" max="8394" width="1" style="129" customWidth="1"/>
    <col min="8395" max="8395" width="17" style="129" customWidth="1"/>
    <col min="8396" max="8396" width="1" style="129" customWidth="1"/>
    <col min="8397" max="8397" width="17.6640625" style="129" customWidth="1"/>
    <col min="8398" max="8398" width="1" style="129" customWidth="1"/>
    <col min="8399" max="8399" width="22.6640625" style="129" customWidth="1"/>
    <col min="8400" max="8400" width="1" style="129" customWidth="1"/>
    <col min="8401" max="8401" width="16.33203125" style="129" customWidth="1"/>
    <col min="8402" max="8642" width="9.33203125" style="129"/>
    <col min="8643" max="8643" width="50.1640625" style="129" customWidth="1"/>
    <col min="8644" max="8644" width="1.5" style="129" customWidth="1"/>
    <col min="8645" max="8645" width="8.33203125" style="129" customWidth="1"/>
    <col min="8646" max="8646" width="1" style="129" customWidth="1"/>
    <col min="8647" max="8647" width="15.33203125" style="129" customWidth="1"/>
    <col min="8648" max="8648" width="1" style="129" customWidth="1"/>
    <col min="8649" max="8649" width="14.6640625" style="129" customWidth="1"/>
    <col min="8650" max="8650" width="1" style="129" customWidth="1"/>
    <col min="8651" max="8651" width="17" style="129" customWidth="1"/>
    <col min="8652" max="8652" width="1" style="129" customWidth="1"/>
    <col min="8653" max="8653" width="17.6640625" style="129" customWidth="1"/>
    <col min="8654" max="8654" width="1" style="129" customWidth="1"/>
    <col min="8655" max="8655" width="22.6640625" style="129" customWidth="1"/>
    <col min="8656" max="8656" width="1" style="129" customWidth="1"/>
    <col min="8657" max="8657" width="16.33203125" style="129" customWidth="1"/>
    <col min="8658" max="8898" width="9.33203125" style="129"/>
    <col min="8899" max="8899" width="50.1640625" style="129" customWidth="1"/>
    <col min="8900" max="8900" width="1.5" style="129" customWidth="1"/>
    <col min="8901" max="8901" width="8.33203125" style="129" customWidth="1"/>
    <col min="8902" max="8902" width="1" style="129" customWidth="1"/>
    <col min="8903" max="8903" width="15.33203125" style="129" customWidth="1"/>
    <col min="8904" max="8904" width="1" style="129" customWidth="1"/>
    <col min="8905" max="8905" width="14.6640625" style="129" customWidth="1"/>
    <col min="8906" max="8906" width="1" style="129" customWidth="1"/>
    <col min="8907" max="8907" width="17" style="129" customWidth="1"/>
    <col min="8908" max="8908" width="1" style="129" customWidth="1"/>
    <col min="8909" max="8909" width="17.6640625" style="129" customWidth="1"/>
    <col min="8910" max="8910" width="1" style="129" customWidth="1"/>
    <col min="8911" max="8911" width="22.6640625" style="129" customWidth="1"/>
    <col min="8912" max="8912" width="1" style="129" customWidth="1"/>
    <col min="8913" max="8913" width="16.33203125" style="129" customWidth="1"/>
    <col min="8914" max="9154" width="9.33203125" style="129"/>
    <col min="9155" max="9155" width="50.1640625" style="129" customWidth="1"/>
    <col min="9156" max="9156" width="1.5" style="129" customWidth="1"/>
    <col min="9157" max="9157" width="8.33203125" style="129" customWidth="1"/>
    <col min="9158" max="9158" width="1" style="129" customWidth="1"/>
    <col min="9159" max="9159" width="15.33203125" style="129" customWidth="1"/>
    <col min="9160" max="9160" width="1" style="129" customWidth="1"/>
    <col min="9161" max="9161" width="14.6640625" style="129" customWidth="1"/>
    <col min="9162" max="9162" width="1" style="129" customWidth="1"/>
    <col min="9163" max="9163" width="17" style="129" customWidth="1"/>
    <col min="9164" max="9164" width="1" style="129" customWidth="1"/>
    <col min="9165" max="9165" width="17.6640625" style="129" customWidth="1"/>
    <col min="9166" max="9166" width="1" style="129" customWidth="1"/>
    <col min="9167" max="9167" width="22.6640625" style="129" customWidth="1"/>
    <col min="9168" max="9168" width="1" style="129" customWidth="1"/>
    <col min="9169" max="9169" width="16.33203125" style="129" customWidth="1"/>
    <col min="9170" max="9410" width="9.33203125" style="129"/>
    <col min="9411" max="9411" width="50.1640625" style="129" customWidth="1"/>
    <col min="9412" max="9412" width="1.5" style="129" customWidth="1"/>
    <col min="9413" max="9413" width="8.33203125" style="129" customWidth="1"/>
    <col min="9414" max="9414" width="1" style="129" customWidth="1"/>
    <col min="9415" max="9415" width="15.33203125" style="129" customWidth="1"/>
    <col min="9416" max="9416" width="1" style="129" customWidth="1"/>
    <col min="9417" max="9417" width="14.6640625" style="129" customWidth="1"/>
    <col min="9418" max="9418" width="1" style="129" customWidth="1"/>
    <col min="9419" max="9419" width="17" style="129" customWidth="1"/>
    <col min="9420" max="9420" width="1" style="129" customWidth="1"/>
    <col min="9421" max="9421" width="17.6640625" style="129" customWidth="1"/>
    <col min="9422" max="9422" width="1" style="129" customWidth="1"/>
    <col min="9423" max="9423" width="22.6640625" style="129" customWidth="1"/>
    <col min="9424" max="9424" width="1" style="129" customWidth="1"/>
    <col min="9425" max="9425" width="16.33203125" style="129" customWidth="1"/>
    <col min="9426" max="9666" width="9.33203125" style="129"/>
    <col min="9667" max="9667" width="50.1640625" style="129" customWidth="1"/>
    <col min="9668" max="9668" width="1.5" style="129" customWidth="1"/>
    <col min="9669" max="9669" width="8.33203125" style="129" customWidth="1"/>
    <col min="9670" max="9670" width="1" style="129" customWidth="1"/>
    <col min="9671" max="9671" width="15.33203125" style="129" customWidth="1"/>
    <col min="9672" max="9672" width="1" style="129" customWidth="1"/>
    <col min="9673" max="9673" width="14.6640625" style="129" customWidth="1"/>
    <col min="9674" max="9674" width="1" style="129" customWidth="1"/>
    <col min="9675" max="9675" width="17" style="129" customWidth="1"/>
    <col min="9676" max="9676" width="1" style="129" customWidth="1"/>
    <col min="9677" max="9677" width="17.6640625" style="129" customWidth="1"/>
    <col min="9678" max="9678" width="1" style="129" customWidth="1"/>
    <col min="9679" max="9679" width="22.6640625" style="129" customWidth="1"/>
    <col min="9680" max="9680" width="1" style="129" customWidth="1"/>
    <col min="9681" max="9681" width="16.33203125" style="129" customWidth="1"/>
    <col min="9682" max="9922" width="9.33203125" style="129"/>
    <col min="9923" max="9923" width="50.1640625" style="129" customWidth="1"/>
    <col min="9924" max="9924" width="1.5" style="129" customWidth="1"/>
    <col min="9925" max="9925" width="8.33203125" style="129" customWidth="1"/>
    <col min="9926" max="9926" width="1" style="129" customWidth="1"/>
    <col min="9927" max="9927" width="15.33203125" style="129" customWidth="1"/>
    <col min="9928" max="9928" width="1" style="129" customWidth="1"/>
    <col min="9929" max="9929" width="14.6640625" style="129" customWidth="1"/>
    <col min="9930" max="9930" width="1" style="129" customWidth="1"/>
    <col min="9931" max="9931" width="17" style="129" customWidth="1"/>
    <col min="9932" max="9932" width="1" style="129" customWidth="1"/>
    <col min="9933" max="9933" width="17.6640625" style="129" customWidth="1"/>
    <col min="9934" max="9934" width="1" style="129" customWidth="1"/>
    <col min="9935" max="9935" width="22.6640625" style="129" customWidth="1"/>
    <col min="9936" max="9936" width="1" style="129" customWidth="1"/>
    <col min="9937" max="9937" width="16.33203125" style="129" customWidth="1"/>
    <col min="9938" max="10178" width="9.33203125" style="129"/>
    <col min="10179" max="10179" width="50.1640625" style="129" customWidth="1"/>
    <col min="10180" max="10180" width="1.5" style="129" customWidth="1"/>
    <col min="10181" max="10181" width="8.33203125" style="129" customWidth="1"/>
    <col min="10182" max="10182" width="1" style="129" customWidth="1"/>
    <col min="10183" max="10183" width="15.33203125" style="129" customWidth="1"/>
    <col min="10184" max="10184" width="1" style="129" customWidth="1"/>
    <col min="10185" max="10185" width="14.6640625" style="129" customWidth="1"/>
    <col min="10186" max="10186" width="1" style="129" customWidth="1"/>
    <col min="10187" max="10187" width="17" style="129" customWidth="1"/>
    <col min="10188" max="10188" width="1" style="129" customWidth="1"/>
    <col min="10189" max="10189" width="17.6640625" style="129" customWidth="1"/>
    <col min="10190" max="10190" width="1" style="129" customWidth="1"/>
    <col min="10191" max="10191" width="22.6640625" style="129" customWidth="1"/>
    <col min="10192" max="10192" width="1" style="129" customWidth="1"/>
    <col min="10193" max="10193" width="16.33203125" style="129" customWidth="1"/>
    <col min="10194" max="10434" width="9.33203125" style="129"/>
    <col min="10435" max="10435" width="50.1640625" style="129" customWidth="1"/>
    <col min="10436" max="10436" width="1.5" style="129" customWidth="1"/>
    <col min="10437" max="10437" width="8.33203125" style="129" customWidth="1"/>
    <col min="10438" max="10438" width="1" style="129" customWidth="1"/>
    <col min="10439" max="10439" width="15.33203125" style="129" customWidth="1"/>
    <col min="10440" max="10440" width="1" style="129" customWidth="1"/>
    <col min="10441" max="10441" width="14.6640625" style="129" customWidth="1"/>
    <col min="10442" max="10442" width="1" style="129" customWidth="1"/>
    <col min="10443" max="10443" width="17" style="129" customWidth="1"/>
    <col min="10444" max="10444" width="1" style="129" customWidth="1"/>
    <col min="10445" max="10445" width="17.6640625" style="129" customWidth="1"/>
    <col min="10446" max="10446" width="1" style="129" customWidth="1"/>
    <col min="10447" max="10447" width="22.6640625" style="129" customWidth="1"/>
    <col min="10448" max="10448" width="1" style="129" customWidth="1"/>
    <col min="10449" max="10449" width="16.33203125" style="129" customWidth="1"/>
    <col min="10450" max="10690" width="9.33203125" style="129"/>
    <col min="10691" max="10691" width="50.1640625" style="129" customWidth="1"/>
    <col min="10692" max="10692" width="1.5" style="129" customWidth="1"/>
    <col min="10693" max="10693" width="8.33203125" style="129" customWidth="1"/>
    <col min="10694" max="10694" width="1" style="129" customWidth="1"/>
    <col min="10695" max="10695" width="15.33203125" style="129" customWidth="1"/>
    <col min="10696" max="10696" width="1" style="129" customWidth="1"/>
    <col min="10697" max="10697" width="14.6640625" style="129" customWidth="1"/>
    <col min="10698" max="10698" width="1" style="129" customWidth="1"/>
    <col min="10699" max="10699" width="17" style="129" customWidth="1"/>
    <col min="10700" max="10700" width="1" style="129" customWidth="1"/>
    <col min="10701" max="10701" width="17.6640625" style="129" customWidth="1"/>
    <col min="10702" max="10702" width="1" style="129" customWidth="1"/>
    <col min="10703" max="10703" width="22.6640625" style="129" customWidth="1"/>
    <col min="10704" max="10704" width="1" style="129" customWidth="1"/>
    <col min="10705" max="10705" width="16.33203125" style="129" customWidth="1"/>
    <col min="10706" max="10946" width="9.33203125" style="129"/>
    <col min="10947" max="10947" width="50.1640625" style="129" customWidth="1"/>
    <col min="10948" max="10948" width="1.5" style="129" customWidth="1"/>
    <col min="10949" max="10949" width="8.33203125" style="129" customWidth="1"/>
    <col min="10950" max="10950" width="1" style="129" customWidth="1"/>
    <col min="10951" max="10951" width="15.33203125" style="129" customWidth="1"/>
    <col min="10952" max="10952" width="1" style="129" customWidth="1"/>
    <col min="10953" max="10953" width="14.6640625" style="129" customWidth="1"/>
    <col min="10954" max="10954" width="1" style="129" customWidth="1"/>
    <col min="10955" max="10955" width="17" style="129" customWidth="1"/>
    <col min="10956" max="10956" width="1" style="129" customWidth="1"/>
    <col min="10957" max="10957" width="17.6640625" style="129" customWidth="1"/>
    <col min="10958" max="10958" width="1" style="129" customWidth="1"/>
    <col min="10959" max="10959" width="22.6640625" style="129" customWidth="1"/>
    <col min="10960" max="10960" width="1" style="129" customWidth="1"/>
    <col min="10961" max="10961" width="16.33203125" style="129" customWidth="1"/>
    <col min="10962" max="11202" width="9.33203125" style="129"/>
    <col min="11203" max="11203" width="50.1640625" style="129" customWidth="1"/>
    <col min="11204" max="11204" width="1.5" style="129" customWidth="1"/>
    <col min="11205" max="11205" width="8.33203125" style="129" customWidth="1"/>
    <col min="11206" max="11206" width="1" style="129" customWidth="1"/>
    <col min="11207" max="11207" width="15.33203125" style="129" customWidth="1"/>
    <col min="11208" max="11208" width="1" style="129" customWidth="1"/>
    <col min="11209" max="11209" width="14.6640625" style="129" customWidth="1"/>
    <col min="11210" max="11210" width="1" style="129" customWidth="1"/>
    <col min="11211" max="11211" width="17" style="129" customWidth="1"/>
    <col min="11212" max="11212" width="1" style="129" customWidth="1"/>
    <col min="11213" max="11213" width="17.6640625" style="129" customWidth="1"/>
    <col min="11214" max="11214" width="1" style="129" customWidth="1"/>
    <col min="11215" max="11215" width="22.6640625" style="129" customWidth="1"/>
    <col min="11216" max="11216" width="1" style="129" customWidth="1"/>
    <col min="11217" max="11217" width="16.33203125" style="129" customWidth="1"/>
    <col min="11218" max="11458" width="9.33203125" style="129"/>
    <col min="11459" max="11459" width="50.1640625" style="129" customWidth="1"/>
    <col min="11460" max="11460" width="1.5" style="129" customWidth="1"/>
    <col min="11461" max="11461" width="8.33203125" style="129" customWidth="1"/>
    <col min="11462" max="11462" width="1" style="129" customWidth="1"/>
    <col min="11463" max="11463" width="15.33203125" style="129" customWidth="1"/>
    <col min="11464" max="11464" width="1" style="129" customWidth="1"/>
    <col min="11465" max="11465" width="14.6640625" style="129" customWidth="1"/>
    <col min="11466" max="11466" width="1" style="129" customWidth="1"/>
    <col min="11467" max="11467" width="17" style="129" customWidth="1"/>
    <col min="11468" max="11468" width="1" style="129" customWidth="1"/>
    <col min="11469" max="11469" width="17.6640625" style="129" customWidth="1"/>
    <col min="11470" max="11470" width="1" style="129" customWidth="1"/>
    <col min="11471" max="11471" width="22.6640625" style="129" customWidth="1"/>
    <col min="11472" max="11472" width="1" style="129" customWidth="1"/>
    <col min="11473" max="11473" width="16.33203125" style="129" customWidth="1"/>
    <col min="11474" max="11714" width="9.33203125" style="129"/>
    <col min="11715" max="11715" width="50.1640625" style="129" customWidth="1"/>
    <col min="11716" max="11716" width="1.5" style="129" customWidth="1"/>
    <col min="11717" max="11717" width="8.33203125" style="129" customWidth="1"/>
    <col min="11718" max="11718" width="1" style="129" customWidth="1"/>
    <col min="11719" max="11719" width="15.33203125" style="129" customWidth="1"/>
    <col min="11720" max="11720" width="1" style="129" customWidth="1"/>
    <col min="11721" max="11721" width="14.6640625" style="129" customWidth="1"/>
    <col min="11722" max="11722" width="1" style="129" customWidth="1"/>
    <col min="11723" max="11723" width="17" style="129" customWidth="1"/>
    <col min="11724" max="11724" width="1" style="129" customWidth="1"/>
    <col min="11725" max="11725" width="17.6640625" style="129" customWidth="1"/>
    <col min="11726" max="11726" width="1" style="129" customWidth="1"/>
    <col min="11727" max="11727" width="22.6640625" style="129" customWidth="1"/>
    <col min="11728" max="11728" width="1" style="129" customWidth="1"/>
    <col min="11729" max="11729" width="16.33203125" style="129" customWidth="1"/>
    <col min="11730" max="11970" width="9.33203125" style="129"/>
    <col min="11971" max="11971" width="50.1640625" style="129" customWidth="1"/>
    <col min="11972" max="11972" width="1.5" style="129" customWidth="1"/>
    <col min="11973" max="11973" width="8.33203125" style="129" customWidth="1"/>
    <col min="11974" max="11974" width="1" style="129" customWidth="1"/>
    <col min="11975" max="11975" width="15.33203125" style="129" customWidth="1"/>
    <col min="11976" max="11976" width="1" style="129" customWidth="1"/>
    <col min="11977" max="11977" width="14.6640625" style="129" customWidth="1"/>
    <col min="11978" max="11978" width="1" style="129" customWidth="1"/>
    <col min="11979" max="11979" width="17" style="129" customWidth="1"/>
    <col min="11980" max="11980" width="1" style="129" customWidth="1"/>
    <col min="11981" max="11981" width="17.6640625" style="129" customWidth="1"/>
    <col min="11982" max="11982" width="1" style="129" customWidth="1"/>
    <col min="11983" max="11983" width="22.6640625" style="129" customWidth="1"/>
    <col min="11984" max="11984" width="1" style="129" customWidth="1"/>
    <col min="11985" max="11985" width="16.33203125" style="129" customWidth="1"/>
    <col min="11986" max="12226" width="9.33203125" style="129"/>
    <col min="12227" max="12227" width="50.1640625" style="129" customWidth="1"/>
    <col min="12228" max="12228" width="1.5" style="129" customWidth="1"/>
    <col min="12229" max="12229" width="8.33203125" style="129" customWidth="1"/>
    <col min="12230" max="12230" width="1" style="129" customWidth="1"/>
    <col min="12231" max="12231" width="15.33203125" style="129" customWidth="1"/>
    <col min="12232" max="12232" width="1" style="129" customWidth="1"/>
    <col min="12233" max="12233" width="14.6640625" style="129" customWidth="1"/>
    <col min="12234" max="12234" width="1" style="129" customWidth="1"/>
    <col min="12235" max="12235" width="17" style="129" customWidth="1"/>
    <col min="12236" max="12236" width="1" style="129" customWidth="1"/>
    <col min="12237" max="12237" width="17.6640625" style="129" customWidth="1"/>
    <col min="12238" max="12238" width="1" style="129" customWidth="1"/>
    <col min="12239" max="12239" width="22.6640625" style="129" customWidth="1"/>
    <col min="12240" max="12240" width="1" style="129" customWidth="1"/>
    <col min="12241" max="12241" width="16.33203125" style="129" customWidth="1"/>
    <col min="12242" max="12482" width="9.33203125" style="129"/>
    <col min="12483" max="12483" width="50.1640625" style="129" customWidth="1"/>
    <col min="12484" max="12484" width="1.5" style="129" customWidth="1"/>
    <col min="12485" max="12485" width="8.33203125" style="129" customWidth="1"/>
    <col min="12486" max="12486" width="1" style="129" customWidth="1"/>
    <col min="12487" max="12487" width="15.33203125" style="129" customWidth="1"/>
    <col min="12488" max="12488" width="1" style="129" customWidth="1"/>
    <col min="12489" max="12489" width="14.6640625" style="129" customWidth="1"/>
    <col min="12490" max="12490" width="1" style="129" customWidth="1"/>
    <col min="12491" max="12491" width="17" style="129" customWidth="1"/>
    <col min="12492" max="12492" width="1" style="129" customWidth="1"/>
    <col min="12493" max="12493" width="17.6640625" style="129" customWidth="1"/>
    <col min="12494" max="12494" width="1" style="129" customWidth="1"/>
    <col min="12495" max="12495" width="22.6640625" style="129" customWidth="1"/>
    <col min="12496" max="12496" width="1" style="129" customWidth="1"/>
    <col min="12497" max="12497" width="16.33203125" style="129" customWidth="1"/>
    <col min="12498" max="12738" width="9.33203125" style="129"/>
    <col min="12739" max="12739" width="50.1640625" style="129" customWidth="1"/>
    <col min="12740" max="12740" width="1.5" style="129" customWidth="1"/>
    <col min="12741" max="12741" width="8.33203125" style="129" customWidth="1"/>
    <col min="12742" max="12742" width="1" style="129" customWidth="1"/>
    <col min="12743" max="12743" width="15.33203125" style="129" customWidth="1"/>
    <col min="12744" max="12744" width="1" style="129" customWidth="1"/>
    <col min="12745" max="12745" width="14.6640625" style="129" customWidth="1"/>
    <col min="12746" max="12746" width="1" style="129" customWidth="1"/>
    <col min="12747" max="12747" width="17" style="129" customWidth="1"/>
    <col min="12748" max="12748" width="1" style="129" customWidth="1"/>
    <col min="12749" max="12749" width="17.6640625" style="129" customWidth="1"/>
    <col min="12750" max="12750" width="1" style="129" customWidth="1"/>
    <col min="12751" max="12751" width="22.6640625" style="129" customWidth="1"/>
    <col min="12752" max="12752" width="1" style="129" customWidth="1"/>
    <col min="12753" max="12753" width="16.33203125" style="129" customWidth="1"/>
    <col min="12754" max="12994" width="9.33203125" style="129"/>
    <col min="12995" max="12995" width="50.1640625" style="129" customWidth="1"/>
    <col min="12996" max="12996" width="1.5" style="129" customWidth="1"/>
    <col min="12997" max="12997" width="8.33203125" style="129" customWidth="1"/>
    <col min="12998" max="12998" width="1" style="129" customWidth="1"/>
    <col min="12999" max="12999" width="15.33203125" style="129" customWidth="1"/>
    <col min="13000" max="13000" width="1" style="129" customWidth="1"/>
    <col min="13001" max="13001" width="14.6640625" style="129" customWidth="1"/>
    <col min="13002" max="13002" width="1" style="129" customWidth="1"/>
    <col min="13003" max="13003" width="17" style="129" customWidth="1"/>
    <col min="13004" max="13004" width="1" style="129" customWidth="1"/>
    <col min="13005" max="13005" width="17.6640625" style="129" customWidth="1"/>
    <col min="13006" max="13006" width="1" style="129" customWidth="1"/>
    <col min="13007" max="13007" width="22.6640625" style="129" customWidth="1"/>
    <col min="13008" max="13008" width="1" style="129" customWidth="1"/>
    <col min="13009" max="13009" width="16.33203125" style="129" customWidth="1"/>
    <col min="13010" max="13250" width="9.33203125" style="129"/>
    <col min="13251" max="13251" width="50.1640625" style="129" customWidth="1"/>
    <col min="13252" max="13252" width="1.5" style="129" customWidth="1"/>
    <col min="13253" max="13253" width="8.33203125" style="129" customWidth="1"/>
    <col min="13254" max="13254" width="1" style="129" customWidth="1"/>
    <col min="13255" max="13255" width="15.33203125" style="129" customWidth="1"/>
    <col min="13256" max="13256" width="1" style="129" customWidth="1"/>
    <col min="13257" max="13257" width="14.6640625" style="129" customWidth="1"/>
    <col min="13258" max="13258" width="1" style="129" customWidth="1"/>
    <col min="13259" max="13259" width="17" style="129" customWidth="1"/>
    <col min="13260" max="13260" width="1" style="129" customWidth="1"/>
    <col min="13261" max="13261" width="17.6640625" style="129" customWidth="1"/>
    <col min="13262" max="13262" width="1" style="129" customWidth="1"/>
    <col min="13263" max="13263" width="22.6640625" style="129" customWidth="1"/>
    <col min="13264" max="13264" width="1" style="129" customWidth="1"/>
    <col min="13265" max="13265" width="16.33203125" style="129" customWidth="1"/>
    <col min="13266" max="13506" width="9.33203125" style="129"/>
    <col min="13507" max="13507" width="50.1640625" style="129" customWidth="1"/>
    <col min="13508" max="13508" width="1.5" style="129" customWidth="1"/>
    <col min="13509" max="13509" width="8.33203125" style="129" customWidth="1"/>
    <col min="13510" max="13510" width="1" style="129" customWidth="1"/>
    <col min="13511" max="13511" width="15.33203125" style="129" customWidth="1"/>
    <col min="13512" max="13512" width="1" style="129" customWidth="1"/>
    <col min="13513" max="13513" width="14.6640625" style="129" customWidth="1"/>
    <col min="13514" max="13514" width="1" style="129" customWidth="1"/>
    <col min="13515" max="13515" width="17" style="129" customWidth="1"/>
    <col min="13516" max="13516" width="1" style="129" customWidth="1"/>
    <col min="13517" max="13517" width="17.6640625" style="129" customWidth="1"/>
    <col min="13518" max="13518" width="1" style="129" customWidth="1"/>
    <col min="13519" max="13519" width="22.6640625" style="129" customWidth="1"/>
    <col min="13520" max="13520" width="1" style="129" customWidth="1"/>
    <col min="13521" max="13521" width="16.33203125" style="129" customWidth="1"/>
    <col min="13522" max="13762" width="9.33203125" style="129"/>
    <col min="13763" max="13763" width="50.1640625" style="129" customWidth="1"/>
    <col min="13764" max="13764" width="1.5" style="129" customWidth="1"/>
    <col min="13765" max="13765" width="8.33203125" style="129" customWidth="1"/>
    <col min="13766" max="13766" width="1" style="129" customWidth="1"/>
    <col min="13767" max="13767" width="15.33203125" style="129" customWidth="1"/>
    <col min="13768" max="13768" width="1" style="129" customWidth="1"/>
    <col min="13769" max="13769" width="14.6640625" style="129" customWidth="1"/>
    <col min="13770" max="13770" width="1" style="129" customWidth="1"/>
    <col min="13771" max="13771" width="17" style="129" customWidth="1"/>
    <col min="13772" max="13772" width="1" style="129" customWidth="1"/>
    <col min="13773" max="13773" width="17.6640625" style="129" customWidth="1"/>
    <col min="13774" max="13774" width="1" style="129" customWidth="1"/>
    <col min="13775" max="13775" width="22.6640625" style="129" customWidth="1"/>
    <col min="13776" max="13776" width="1" style="129" customWidth="1"/>
    <col min="13777" max="13777" width="16.33203125" style="129" customWidth="1"/>
    <col min="13778" max="14018" width="9.33203125" style="129"/>
    <col min="14019" max="14019" width="50.1640625" style="129" customWidth="1"/>
    <col min="14020" max="14020" width="1.5" style="129" customWidth="1"/>
    <col min="14021" max="14021" width="8.33203125" style="129" customWidth="1"/>
    <col min="14022" max="14022" width="1" style="129" customWidth="1"/>
    <col min="14023" max="14023" width="15.33203125" style="129" customWidth="1"/>
    <col min="14024" max="14024" width="1" style="129" customWidth="1"/>
    <col min="14025" max="14025" width="14.6640625" style="129" customWidth="1"/>
    <col min="14026" max="14026" width="1" style="129" customWidth="1"/>
    <col min="14027" max="14027" width="17" style="129" customWidth="1"/>
    <col min="14028" max="14028" width="1" style="129" customWidth="1"/>
    <col min="14029" max="14029" width="17.6640625" style="129" customWidth="1"/>
    <col min="14030" max="14030" width="1" style="129" customWidth="1"/>
    <col min="14031" max="14031" width="22.6640625" style="129" customWidth="1"/>
    <col min="14032" max="14032" width="1" style="129" customWidth="1"/>
    <col min="14033" max="14033" width="16.33203125" style="129" customWidth="1"/>
    <col min="14034" max="14274" width="9.33203125" style="129"/>
    <col min="14275" max="14275" width="50.1640625" style="129" customWidth="1"/>
    <col min="14276" max="14276" width="1.5" style="129" customWidth="1"/>
    <col min="14277" max="14277" width="8.33203125" style="129" customWidth="1"/>
    <col min="14278" max="14278" width="1" style="129" customWidth="1"/>
    <col min="14279" max="14279" width="15.33203125" style="129" customWidth="1"/>
    <col min="14280" max="14280" width="1" style="129" customWidth="1"/>
    <col min="14281" max="14281" width="14.6640625" style="129" customWidth="1"/>
    <col min="14282" max="14282" width="1" style="129" customWidth="1"/>
    <col min="14283" max="14283" width="17" style="129" customWidth="1"/>
    <col min="14284" max="14284" width="1" style="129" customWidth="1"/>
    <col min="14285" max="14285" width="17.6640625" style="129" customWidth="1"/>
    <col min="14286" max="14286" width="1" style="129" customWidth="1"/>
    <col min="14287" max="14287" width="22.6640625" style="129" customWidth="1"/>
    <col min="14288" max="14288" width="1" style="129" customWidth="1"/>
    <col min="14289" max="14289" width="16.33203125" style="129" customWidth="1"/>
    <col min="14290" max="14530" width="9.33203125" style="129"/>
    <col min="14531" max="14531" width="50.1640625" style="129" customWidth="1"/>
    <col min="14532" max="14532" width="1.5" style="129" customWidth="1"/>
    <col min="14533" max="14533" width="8.33203125" style="129" customWidth="1"/>
    <col min="14534" max="14534" width="1" style="129" customWidth="1"/>
    <col min="14535" max="14535" width="15.33203125" style="129" customWidth="1"/>
    <col min="14536" max="14536" width="1" style="129" customWidth="1"/>
    <col min="14537" max="14537" width="14.6640625" style="129" customWidth="1"/>
    <col min="14538" max="14538" width="1" style="129" customWidth="1"/>
    <col min="14539" max="14539" width="17" style="129" customWidth="1"/>
    <col min="14540" max="14540" width="1" style="129" customWidth="1"/>
    <col min="14541" max="14541" width="17.6640625" style="129" customWidth="1"/>
    <col min="14542" max="14542" width="1" style="129" customWidth="1"/>
    <col min="14543" max="14543" width="22.6640625" style="129" customWidth="1"/>
    <col min="14544" max="14544" width="1" style="129" customWidth="1"/>
    <col min="14545" max="14545" width="16.33203125" style="129" customWidth="1"/>
    <col min="14546" max="14786" width="9.33203125" style="129"/>
    <col min="14787" max="14787" width="50.1640625" style="129" customWidth="1"/>
    <col min="14788" max="14788" width="1.5" style="129" customWidth="1"/>
    <col min="14789" max="14789" width="8.33203125" style="129" customWidth="1"/>
    <col min="14790" max="14790" width="1" style="129" customWidth="1"/>
    <col min="14791" max="14791" width="15.33203125" style="129" customWidth="1"/>
    <col min="14792" max="14792" width="1" style="129" customWidth="1"/>
    <col min="14793" max="14793" width="14.6640625" style="129" customWidth="1"/>
    <col min="14794" max="14794" width="1" style="129" customWidth="1"/>
    <col min="14795" max="14795" width="17" style="129" customWidth="1"/>
    <col min="14796" max="14796" width="1" style="129" customWidth="1"/>
    <col min="14797" max="14797" width="17.6640625" style="129" customWidth="1"/>
    <col min="14798" max="14798" width="1" style="129" customWidth="1"/>
    <col min="14799" max="14799" width="22.6640625" style="129" customWidth="1"/>
    <col min="14800" max="14800" width="1" style="129" customWidth="1"/>
    <col min="14801" max="14801" width="16.33203125" style="129" customWidth="1"/>
    <col min="14802" max="15042" width="9.33203125" style="129"/>
    <col min="15043" max="15043" width="50.1640625" style="129" customWidth="1"/>
    <col min="15044" max="15044" width="1.5" style="129" customWidth="1"/>
    <col min="15045" max="15045" width="8.33203125" style="129" customWidth="1"/>
    <col min="15046" max="15046" width="1" style="129" customWidth="1"/>
    <col min="15047" max="15047" width="15.33203125" style="129" customWidth="1"/>
    <col min="15048" max="15048" width="1" style="129" customWidth="1"/>
    <col min="15049" max="15049" width="14.6640625" style="129" customWidth="1"/>
    <col min="15050" max="15050" width="1" style="129" customWidth="1"/>
    <col min="15051" max="15051" width="17" style="129" customWidth="1"/>
    <col min="15052" max="15052" width="1" style="129" customWidth="1"/>
    <col min="15053" max="15053" width="17.6640625" style="129" customWidth="1"/>
    <col min="15054" max="15054" width="1" style="129" customWidth="1"/>
    <col min="15055" max="15055" width="22.6640625" style="129" customWidth="1"/>
    <col min="15056" max="15056" width="1" style="129" customWidth="1"/>
    <col min="15057" max="15057" width="16.33203125" style="129" customWidth="1"/>
    <col min="15058" max="15298" width="9.33203125" style="129"/>
    <col min="15299" max="15299" width="50.1640625" style="129" customWidth="1"/>
    <col min="15300" max="15300" width="1.5" style="129" customWidth="1"/>
    <col min="15301" max="15301" width="8.33203125" style="129" customWidth="1"/>
    <col min="15302" max="15302" width="1" style="129" customWidth="1"/>
    <col min="15303" max="15303" width="15.33203125" style="129" customWidth="1"/>
    <col min="15304" max="15304" width="1" style="129" customWidth="1"/>
    <col min="15305" max="15305" width="14.6640625" style="129" customWidth="1"/>
    <col min="15306" max="15306" width="1" style="129" customWidth="1"/>
    <col min="15307" max="15307" width="17" style="129" customWidth="1"/>
    <col min="15308" max="15308" width="1" style="129" customWidth="1"/>
    <col min="15309" max="15309" width="17.6640625" style="129" customWidth="1"/>
    <col min="15310" max="15310" width="1" style="129" customWidth="1"/>
    <col min="15311" max="15311" width="22.6640625" style="129" customWidth="1"/>
    <col min="15312" max="15312" width="1" style="129" customWidth="1"/>
    <col min="15313" max="15313" width="16.33203125" style="129" customWidth="1"/>
    <col min="15314" max="15554" width="9.33203125" style="129"/>
    <col min="15555" max="15555" width="50.1640625" style="129" customWidth="1"/>
    <col min="15556" max="15556" width="1.5" style="129" customWidth="1"/>
    <col min="15557" max="15557" width="8.33203125" style="129" customWidth="1"/>
    <col min="15558" max="15558" width="1" style="129" customWidth="1"/>
    <col min="15559" max="15559" width="15.33203125" style="129" customWidth="1"/>
    <col min="15560" max="15560" width="1" style="129" customWidth="1"/>
    <col min="15561" max="15561" width="14.6640625" style="129" customWidth="1"/>
    <col min="15562" max="15562" width="1" style="129" customWidth="1"/>
    <col min="15563" max="15563" width="17" style="129" customWidth="1"/>
    <col min="15564" max="15564" width="1" style="129" customWidth="1"/>
    <col min="15565" max="15565" width="17.6640625" style="129" customWidth="1"/>
    <col min="15566" max="15566" width="1" style="129" customWidth="1"/>
    <col min="15567" max="15567" width="22.6640625" style="129" customWidth="1"/>
    <col min="15568" max="15568" width="1" style="129" customWidth="1"/>
    <col min="15569" max="15569" width="16.33203125" style="129" customWidth="1"/>
    <col min="15570" max="15810" width="9.33203125" style="129"/>
    <col min="15811" max="15811" width="50.1640625" style="129" customWidth="1"/>
    <col min="15812" max="15812" width="1.5" style="129" customWidth="1"/>
    <col min="15813" max="15813" width="8.33203125" style="129" customWidth="1"/>
    <col min="15814" max="15814" width="1" style="129" customWidth="1"/>
    <col min="15815" max="15815" width="15.33203125" style="129" customWidth="1"/>
    <col min="15816" max="15816" width="1" style="129" customWidth="1"/>
    <col min="15817" max="15817" width="14.6640625" style="129" customWidth="1"/>
    <col min="15818" max="15818" width="1" style="129" customWidth="1"/>
    <col min="15819" max="15819" width="17" style="129" customWidth="1"/>
    <col min="15820" max="15820" width="1" style="129" customWidth="1"/>
    <col min="15821" max="15821" width="17.6640625" style="129" customWidth="1"/>
    <col min="15822" max="15822" width="1" style="129" customWidth="1"/>
    <col min="15823" max="15823" width="22.6640625" style="129" customWidth="1"/>
    <col min="15824" max="15824" width="1" style="129" customWidth="1"/>
    <col min="15825" max="15825" width="16.33203125" style="129" customWidth="1"/>
    <col min="15826" max="16066" width="9.33203125" style="129"/>
    <col min="16067" max="16067" width="50.1640625" style="129" customWidth="1"/>
    <col min="16068" max="16068" width="1.5" style="129" customWidth="1"/>
    <col min="16069" max="16069" width="8.33203125" style="129" customWidth="1"/>
    <col min="16070" max="16070" width="1" style="129" customWidth="1"/>
    <col min="16071" max="16071" width="15.33203125" style="129" customWidth="1"/>
    <col min="16072" max="16072" width="1" style="129" customWidth="1"/>
    <col min="16073" max="16073" width="14.6640625" style="129" customWidth="1"/>
    <col min="16074" max="16074" width="1" style="129" customWidth="1"/>
    <col min="16075" max="16075" width="17" style="129" customWidth="1"/>
    <col min="16076" max="16076" width="1" style="129" customWidth="1"/>
    <col min="16077" max="16077" width="17.6640625" style="129" customWidth="1"/>
    <col min="16078" max="16078" width="1" style="129" customWidth="1"/>
    <col min="16079" max="16079" width="22.6640625" style="129" customWidth="1"/>
    <col min="16080" max="16080" width="1" style="129" customWidth="1"/>
    <col min="16081" max="16081" width="16.33203125" style="129" customWidth="1"/>
    <col min="16082" max="16384" width="9.33203125" style="129"/>
  </cols>
  <sheetData>
    <row r="1" spans="1:16" ht="16.5" customHeight="1" x14ac:dyDescent="0.2">
      <c r="A1" s="116" t="s">
        <v>0</v>
      </c>
      <c r="B1" s="130"/>
    </row>
    <row r="2" spans="1:16" ht="16.5" customHeight="1" x14ac:dyDescent="0.2">
      <c r="A2" s="117" t="s">
        <v>184</v>
      </c>
      <c r="B2" s="130"/>
    </row>
    <row r="3" spans="1:16" ht="16.5" customHeight="1" x14ac:dyDescent="0.2">
      <c r="A3" s="118" t="str">
        <f>'9'!A3</f>
        <v>For the six-month period ended 30 June 2025</v>
      </c>
      <c r="B3" s="134"/>
      <c r="C3" s="135"/>
      <c r="D3" s="136"/>
      <c r="E3" s="136"/>
      <c r="F3" s="137"/>
      <c r="G3" s="136"/>
      <c r="H3" s="136"/>
      <c r="I3" s="136"/>
      <c r="J3" s="137"/>
      <c r="K3" s="136"/>
      <c r="L3" s="137"/>
      <c r="M3" s="136"/>
      <c r="N3" s="137"/>
      <c r="O3" s="136"/>
      <c r="P3" s="136"/>
    </row>
    <row r="4" spans="1:16" ht="14.85" customHeight="1" x14ac:dyDescent="0.2">
      <c r="A4" s="138"/>
      <c r="B4" s="130"/>
    </row>
    <row r="5" spans="1:16" ht="14.85" customHeight="1" x14ac:dyDescent="0.2">
      <c r="A5" s="55"/>
      <c r="B5" s="76"/>
      <c r="C5" s="61"/>
      <c r="D5" s="139"/>
      <c r="E5" s="140"/>
      <c r="F5" s="57"/>
      <c r="G5" s="140"/>
      <c r="H5" s="139"/>
      <c r="I5" s="140"/>
      <c r="J5" s="57"/>
      <c r="K5" s="140"/>
      <c r="L5" s="139"/>
      <c r="M5" s="141"/>
      <c r="N5" s="139"/>
      <c r="O5" s="141"/>
      <c r="P5" s="139"/>
    </row>
    <row r="6" spans="1:16" ht="14.85" customHeight="1" x14ac:dyDescent="0.2">
      <c r="A6" s="120"/>
      <c r="B6" s="142"/>
      <c r="C6" s="143"/>
      <c r="D6" s="191" t="s">
        <v>185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</row>
    <row r="7" spans="1:16" ht="14.85" customHeight="1" x14ac:dyDescent="0.2">
      <c r="A7" s="120"/>
      <c r="B7" s="142"/>
      <c r="C7" s="143"/>
      <c r="D7" s="121"/>
      <c r="E7" s="122"/>
      <c r="F7" s="121"/>
      <c r="G7" s="122"/>
      <c r="H7" s="144"/>
      <c r="I7" s="144"/>
      <c r="J7" s="144"/>
      <c r="K7" s="122"/>
      <c r="L7" s="193" t="s">
        <v>92</v>
      </c>
      <c r="M7" s="193"/>
      <c r="N7" s="193"/>
      <c r="O7" s="145"/>
      <c r="P7" s="121"/>
    </row>
    <row r="8" spans="1:16" ht="14.85" customHeight="1" x14ac:dyDescent="0.2">
      <c r="A8" s="120"/>
      <c r="B8" s="142"/>
      <c r="C8" s="143"/>
      <c r="D8" s="121"/>
      <c r="E8" s="122"/>
      <c r="F8" s="121"/>
      <c r="G8" s="122"/>
      <c r="H8" s="199"/>
      <c r="I8" s="199"/>
      <c r="J8" s="200"/>
      <c r="K8" s="122"/>
      <c r="L8" s="193" t="s">
        <v>145</v>
      </c>
      <c r="M8" s="193"/>
      <c r="N8" s="193"/>
      <c r="O8" s="145"/>
      <c r="P8" s="121"/>
    </row>
    <row r="9" spans="1:16" ht="14.85" customHeight="1" x14ac:dyDescent="0.2">
      <c r="A9" s="120"/>
      <c r="B9" s="142"/>
      <c r="C9" s="143"/>
      <c r="D9" s="121"/>
      <c r="E9" s="122"/>
      <c r="F9" s="121"/>
      <c r="G9" s="122"/>
      <c r="H9" s="199"/>
      <c r="I9" s="199"/>
      <c r="J9" s="200"/>
      <c r="K9" s="122"/>
      <c r="L9" s="145"/>
      <c r="M9" s="145"/>
      <c r="N9" s="146" t="s">
        <v>186</v>
      </c>
      <c r="O9" s="145"/>
      <c r="P9" s="121"/>
    </row>
    <row r="10" spans="1:16" ht="14.85" customHeight="1" x14ac:dyDescent="0.2">
      <c r="A10" s="147"/>
      <c r="B10" s="148"/>
      <c r="C10" s="149"/>
      <c r="D10" s="121"/>
      <c r="E10" s="122"/>
      <c r="F10" s="57"/>
      <c r="G10" s="121"/>
      <c r="H10" s="199"/>
      <c r="I10" s="199"/>
      <c r="J10" s="200"/>
      <c r="K10" s="140"/>
      <c r="L10" s="145"/>
      <c r="M10" s="145"/>
      <c r="N10" s="146" t="s">
        <v>187</v>
      </c>
      <c r="O10" s="145"/>
      <c r="P10" s="121"/>
    </row>
    <row r="11" spans="1:16" ht="14.85" customHeight="1" x14ac:dyDescent="0.2">
      <c r="A11" s="147"/>
      <c r="B11" s="148"/>
      <c r="C11" s="149"/>
      <c r="D11" s="121" t="s">
        <v>149</v>
      </c>
      <c r="E11" s="121"/>
      <c r="F11" s="121"/>
      <c r="G11" s="121"/>
      <c r="H11" s="194" t="s">
        <v>150</v>
      </c>
      <c r="I11" s="194"/>
      <c r="J11" s="194"/>
      <c r="K11" s="122"/>
      <c r="L11" s="146" t="s">
        <v>188</v>
      </c>
      <c r="M11" s="144"/>
      <c r="N11" s="146" t="s">
        <v>189</v>
      </c>
      <c r="O11" s="144"/>
      <c r="P11" s="121"/>
    </row>
    <row r="12" spans="1:16" ht="14.85" customHeight="1" x14ac:dyDescent="0.2">
      <c r="A12" s="147"/>
      <c r="B12" s="148"/>
      <c r="C12" s="149"/>
      <c r="D12" s="121" t="s">
        <v>155</v>
      </c>
      <c r="E12" s="121"/>
      <c r="F12" s="121" t="s">
        <v>156</v>
      </c>
      <c r="G12" s="121"/>
      <c r="H12" s="150" t="s">
        <v>157</v>
      </c>
      <c r="I12" s="144"/>
      <c r="J12" s="144"/>
      <c r="K12" s="122"/>
      <c r="L12" s="146" t="s">
        <v>190</v>
      </c>
      <c r="M12" s="144"/>
      <c r="N12" s="146" t="s">
        <v>191</v>
      </c>
      <c r="O12" s="144"/>
      <c r="P12" s="121" t="s">
        <v>164</v>
      </c>
    </row>
    <row r="13" spans="1:16" ht="14.85" customHeight="1" x14ac:dyDescent="0.2">
      <c r="A13" s="147"/>
      <c r="B13" s="151"/>
      <c r="C13" s="152"/>
      <c r="D13" s="125" t="s">
        <v>165</v>
      </c>
      <c r="E13" s="121"/>
      <c r="F13" s="125" t="s">
        <v>166</v>
      </c>
      <c r="G13" s="141"/>
      <c r="H13" s="153" t="s">
        <v>167</v>
      </c>
      <c r="I13" s="199"/>
      <c r="J13" s="154" t="s">
        <v>91</v>
      </c>
      <c r="K13" s="140"/>
      <c r="L13" s="155" t="s">
        <v>192</v>
      </c>
      <c r="M13" s="199"/>
      <c r="N13" s="155" t="s">
        <v>169</v>
      </c>
      <c r="O13" s="199"/>
      <c r="P13" s="125" t="s">
        <v>174</v>
      </c>
    </row>
    <row r="14" spans="1:16" ht="5.0999999999999996" customHeight="1" x14ac:dyDescent="0.2">
      <c r="A14" s="147"/>
      <c r="B14" s="148"/>
      <c r="C14" s="152"/>
      <c r="D14" s="123"/>
      <c r="E14" s="141"/>
      <c r="F14" s="121"/>
      <c r="G14" s="141"/>
      <c r="H14" s="121"/>
      <c r="I14" s="140"/>
      <c r="J14" s="121"/>
      <c r="K14" s="140"/>
      <c r="L14" s="121"/>
      <c r="M14" s="121"/>
      <c r="N14" s="121"/>
      <c r="O14" s="121"/>
      <c r="P14" s="123"/>
    </row>
    <row r="15" spans="1:16" ht="14.85" customHeight="1" x14ac:dyDescent="0.2">
      <c r="A15" s="75" t="s">
        <v>175</v>
      </c>
      <c r="B15" s="148"/>
      <c r="C15" s="61"/>
      <c r="D15" s="57">
        <v>1369414</v>
      </c>
      <c r="E15" s="57"/>
      <c r="F15" s="57">
        <v>69174</v>
      </c>
      <c r="G15" s="57"/>
      <c r="H15" s="57">
        <v>171176</v>
      </c>
      <c r="I15" s="57"/>
      <c r="J15" s="57">
        <v>2309847</v>
      </c>
      <c r="K15" s="57"/>
      <c r="L15" s="57">
        <v>-41659</v>
      </c>
      <c r="M15" s="57"/>
      <c r="N15" s="57">
        <v>-6126</v>
      </c>
      <c r="O15" s="57"/>
      <c r="P15" s="140">
        <f>SUM(L15,J15,H15,F15,D15,N15)</f>
        <v>3871826</v>
      </c>
    </row>
    <row r="16" spans="1:16" ht="14.85" customHeight="1" x14ac:dyDescent="0.2">
      <c r="A16" s="75" t="s">
        <v>176</v>
      </c>
      <c r="B16" s="148"/>
      <c r="C16" s="61"/>
      <c r="D16" s="140"/>
      <c r="E16" s="140"/>
      <c r="F16" s="140"/>
      <c r="G16" s="140"/>
      <c r="H16" s="57"/>
      <c r="I16" s="140"/>
      <c r="J16" s="140"/>
      <c r="K16" s="140"/>
      <c r="L16" s="140"/>
      <c r="M16" s="57"/>
      <c r="N16" s="140"/>
      <c r="O16" s="57"/>
      <c r="P16" s="140"/>
    </row>
    <row r="17" spans="1:16" ht="14.85" customHeight="1" x14ac:dyDescent="0.2">
      <c r="A17" s="55" t="s">
        <v>177</v>
      </c>
      <c r="B17" s="148"/>
      <c r="C17" s="61"/>
      <c r="D17" s="140">
        <v>0</v>
      </c>
      <c r="E17" s="140"/>
      <c r="F17" s="140">
        <v>0</v>
      </c>
      <c r="G17" s="140"/>
      <c r="H17" s="57">
        <v>0</v>
      </c>
      <c r="I17" s="140"/>
      <c r="J17" s="140">
        <v>-435471</v>
      </c>
      <c r="K17" s="140"/>
      <c r="L17" s="140">
        <v>0</v>
      </c>
      <c r="M17" s="57"/>
      <c r="N17" s="140">
        <v>0</v>
      </c>
      <c r="O17" s="57"/>
      <c r="P17" s="140">
        <f>SUM(L17,J17,H17,F17,D17,N17)</f>
        <v>-435471</v>
      </c>
    </row>
    <row r="18" spans="1:16" ht="14.85" customHeight="1" x14ac:dyDescent="0.2">
      <c r="A18" s="55" t="s">
        <v>178</v>
      </c>
      <c r="B18" s="148"/>
      <c r="C18" s="61"/>
      <c r="D18" s="140">
        <v>0</v>
      </c>
      <c r="E18" s="140"/>
      <c r="F18" s="140">
        <v>1</v>
      </c>
      <c r="G18" s="140"/>
      <c r="H18" s="57">
        <v>0</v>
      </c>
      <c r="I18" s="140"/>
      <c r="J18" s="140">
        <v>0</v>
      </c>
      <c r="K18" s="140"/>
      <c r="L18" s="140">
        <v>0</v>
      </c>
      <c r="M18" s="57"/>
      <c r="N18" s="140">
        <v>0</v>
      </c>
      <c r="O18" s="57"/>
      <c r="P18" s="140">
        <f>SUM(L18,J18,H18,F18,D18,N18)</f>
        <v>1</v>
      </c>
    </row>
    <row r="19" spans="1:16" ht="14.85" customHeight="1" x14ac:dyDescent="0.2">
      <c r="A19" s="55" t="s">
        <v>138</v>
      </c>
      <c r="B19" s="148"/>
      <c r="C19" s="61"/>
      <c r="D19" s="201">
        <v>0</v>
      </c>
      <c r="E19" s="202"/>
      <c r="F19" s="64">
        <v>0</v>
      </c>
      <c r="G19" s="202"/>
      <c r="H19" s="201">
        <v>0</v>
      </c>
      <c r="I19" s="57"/>
      <c r="J19" s="64">
        <v>337601</v>
      </c>
      <c r="K19" s="57"/>
      <c r="L19" s="201">
        <v>0</v>
      </c>
      <c r="M19" s="57"/>
      <c r="N19" s="201">
        <v>5105</v>
      </c>
      <c r="O19" s="57"/>
      <c r="P19" s="156">
        <f>SUM(L19,J19,H19,F19,D19,N19)</f>
        <v>342706</v>
      </c>
    </row>
    <row r="20" spans="1:16" ht="5.0999999999999996" customHeight="1" x14ac:dyDescent="0.2">
      <c r="A20" s="55"/>
      <c r="B20" s="148"/>
      <c r="C20" s="61"/>
      <c r="D20" s="140"/>
      <c r="E20" s="140"/>
      <c r="F20" s="140"/>
      <c r="G20" s="140"/>
      <c r="H20" s="140"/>
      <c r="I20" s="140"/>
      <c r="J20" s="140"/>
      <c r="K20" s="140"/>
      <c r="L20" s="140"/>
      <c r="M20" s="57"/>
      <c r="N20" s="140"/>
      <c r="O20" s="57"/>
      <c r="P20" s="140"/>
    </row>
    <row r="21" spans="1:16" ht="14.85" customHeight="1" thickBot="1" x14ac:dyDescent="0.25">
      <c r="A21" s="75" t="s">
        <v>180</v>
      </c>
      <c r="B21" s="148"/>
      <c r="C21" s="61"/>
      <c r="D21" s="157">
        <f>SUM(D15:D19)</f>
        <v>1369414</v>
      </c>
      <c r="E21" s="140"/>
      <c r="F21" s="157">
        <f>SUM(F15:F19)</f>
        <v>69175</v>
      </c>
      <c r="G21" s="140"/>
      <c r="H21" s="157">
        <f>SUM(H15:H19)</f>
        <v>171176</v>
      </c>
      <c r="I21" s="140"/>
      <c r="J21" s="157">
        <f>SUM(J15:J19)</f>
        <v>2211977</v>
      </c>
      <c r="K21" s="140"/>
      <c r="L21" s="157">
        <f>SUM(L15:L19)</f>
        <v>-41659</v>
      </c>
      <c r="M21" s="140"/>
      <c r="N21" s="157">
        <f>SUM(N15:N19)</f>
        <v>-1021</v>
      </c>
      <c r="O21" s="140"/>
      <c r="P21" s="157">
        <f>SUM(P15:P19)</f>
        <v>3779062</v>
      </c>
    </row>
    <row r="22" spans="1:16" ht="14.85" customHeight="1" thickTop="1" x14ac:dyDescent="0.2">
      <c r="F22" s="132"/>
      <c r="J22" s="132"/>
      <c r="L22" s="132"/>
      <c r="N22" s="132"/>
    </row>
    <row r="23" spans="1:16" ht="14.85" customHeight="1" x14ac:dyDescent="0.2">
      <c r="F23" s="132"/>
      <c r="J23" s="132"/>
      <c r="L23" s="132"/>
      <c r="N23" s="132"/>
    </row>
    <row r="24" spans="1:16" ht="14.85" customHeight="1" x14ac:dyDescent="0.2">
      <c r="A24" s="120"/>
      <c r="B24" s="142"/>
      <c r="C24" s="143"/>
      <c r="D24" s="191" t="s">
        <v>185</v>
      </c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</row>
    <row r="25" spans="1:16" ht="14.85" customHeight="1" x14ac:dyDescent="0.2">
      <c r="A25" s="120"/>
      <c r="B25" s="142"/>
      <c r="C25" s="143"/>
      <c r="D25" s="121"/>
      <c r="E25" s="122"/>
      <c r="F25" s="121"/>
      <c r="G25" s="122"/>
      <c r="H25" s="144"/>
      <c r="I25" s="144"/>
      <c r="J25" s="144"/>
      <c r="K25" s="122"/>
      <c r="L25" s="193" t="s">
        <v>92</v>
      </c>
      <c r="M25" s="193"/>
      <c r="N25" s="193"/>
      <c r="O25" s="145"/>
      <c r="P25" s="121"/>
    </row>
    <row r="26" spans="1:16" ht="14.85" customHeight="1" x14ac:dyDescent="0.2">
      <c r="A26" s="120"/>
      <c r="B26" s="142"/>
      <c r="C26" s="143"/>
      <c r="D26" s="121"/>
      <c r="E26" s="122"/>
      <c r="F26" s="121"/>
      <c r="G26" s="122"/>
      <c r="H26" s="199"/>
      <c r="I26" s="199"/>
      <c r="J26" s="200"/>
      <c r="K26" s="122"/>
      <c r="L26" s="193" t="s">
        <v>145</v>
      </c>
      <c r="M26" s="193"/>
      <c r="N26" s="193"/>
      <c r="O26" s="145"/>
      <c r="P26" s="121"/>
    </row>
    <row r="27" spans="1:16" ht="14.85" customHeight="1" x14ac:dyDescent="0.2">
      <c r="A27" s="120"/>
      <c r="B27" s="142"/>
      <c r="C27" s="143"/>
      <c r="D27" s="121"/>
      <c r="E27" s="122"/>
      <c r="F27" s="121"/>
      <c r="G27" s="122"/>
      <c r="H27" s="199"/>
      <c r="I27" s="199"/>
      <c r="J27" s="200"/>
      <c r="K27" s="122"/>
      <c r="L27" s="145"/>
      <c r="M27" s="145"/>
      <c r="N27" s="146" t="s">
        <v>186</v>
      </c>
      <c r="O27" s="145"/>
      <c r="P27" s="121"/>
    </row>
    <row r="28" spans="1:16" ht="14.85" customHeight="1" x14ac:dyDescent="0.2">
      <c r="A28" s="147"/>
      <c r="B28" s="148"/>
      <c r="C28" s="149"/>
      <c r="D28" s="121"/>
      <c r="E28" s="122"/>
      <c r="F28" s="57"/>
      <c r="G28" s="121"/>
      <c r="H28" s="199"/>
      <c r="I28" s="199"/>
      <c r="J28" s="200"/>
      <c r="K28" s="140"/>
      <c r="L28" s="145"/>
      <c r="M28" s="145"/>
      <c r="N28" s="146" t="s">
        <v>187</v>
      </c>
      <c r="O28" s="145"/>
      <c r="P28" s="121"/>
    </row>
    <row r="29" spans="1:16" ht="14.85" customHeight="1" x14ac:dyDescent="0.2">
      <c r="A29" s="147"/>
      <c r="B29" s="148"/>
      <c r="C29" s="149"/>
      <c r="D29" s="121" t="s">
        <v>149</v>
      </c>
      <c r="E29" s="121"/>
      <c r="F29" s="121"/>
      <c r="G29" s="121"/>
      <c r="H29" s="194" t="s">
        <v>150</v>
      </c>
      <c r="I29" s="194"/>
      <c r="J29" s="194"/>
      <c r="K29" s="122"/>
      <c r="L29" s="146" t="s">
        <v>188</v>
      </c>
      <c r="M29" s="144"/>
      <c r="N29" s="146" t="s">
        <v>189</v>
      </c>
      <c r="O29" s="144"/>
      <c r="P29" s="121"/>
    </row>
    <row r="30" spans="1:16" ht="14.85" customHeight="1" x14ac:dyDescent="0.2">
      <c r="A30" s="147"/>
      <c r="B30" s="148"/>
      <c r="C30" s="149"/>
      <c r="D30" s="121" t="s">
        <v>155</v>
      </c>
      <c r="E30" s="121"/>
      <c r="F30" s="121" t="s">
        <v>156</v>
      </c>
      <c r="G30" s="121"/>
      <c r="H30" s="150" t="s">
        <v>157</v>
      </c>
      <c r="I30" s="144"/>
      <c r="J30" s="144"/>
      <c r="K30" s="122"/>
      <c r="L30" s="146" t="s">
        <v>190</v>
      </c>
      <c r="M30" s="144"/>
      <c r="N30" s="146" t="s">
        <v>191</v>
      </c>
      <c r="O30" s="144"/>
      <c r="P30" s="121" t="s">
        <v>164</v>
      </c>
    </row>
    <row r="31" spans="1:16" ht="14.85" customHeight="1" x14ac:dyDescent="0.2">
      <c r="A31" s="147"/>
      <c r="B31" s="151"/>
      <c r="C31" s="152"/>
      <c r="D31" s="125" t="s">
        <v>165</v>
      </c>
      <c r="E31" s="121"/>
      <c r="F31" s="125" t="s">
        <v>166</v>
      </c>
      <c r="G31" s="141"/>
      <c r="H31" s="153" t="s">
        <v>167</v>
      </c>
      <c r="I31" s="199"/>
      <c r="J31" s="154" t="s">
        <v>91</v>
      </c>
      <c r="K31" s="140"/>
      <c r="L31" s="155" t="s">
        <v>192</v>
      </c>
      <c r="M31" s="199"/>
      <c r="N31" s="155" t="s">
        <v>169</v>
      </c>
      <c r="O31" s="199"/>
      <c r="P31" s="125" t="s">
        <v>174</v>
      </c>
    </row>
    <row r="32" spans="1:16" ht="5.0999999999999996" customHeight="1" x14ac:dyDescent="0.2">
      <c r="A32" s="147"/>
      <c r="B32" s="148"/>
      <c r="C32" s="152"/>
      <c r="D32" s="123"/>
      <c r="E32" s="141"/>
      <c r="F32" s="121"/>
      <c r="G32" s="141"/>
      <c r="H32" s="121"/>
      <c r="I32" s="140"/>
      <c r="J32" s="121"/>
      <c r="K32" s="140"/>
      <c r="L32" s="121"/>
      <c r="M32" s="121"/>
      <c r="N32" s="121"/>
      <c r="O32" s="121"/>
      <c r="P32" s="123"/>
    </row>
    <row r="33" spans="1:16" ht="14.85" customHeight="1" x14ac:dyDescent="0.2">
      <c r="A33" s="75" t="s">
        <v>181</v>
      </c>
      <c r="B33" s="148"/>
      <c r="C33" s="61"/>
      <c r="D33" s="57">
        <v>1369414</v>
      </c>
      <c r="E33" s="57"/>
      <c r="F33" s="57">
        <v>69175</v>
      </c>
      <c r="G33" s="57"/>
      <c r="H33" s="57">
        <v>171176</v>
      </c>
      <c r="I33" s="57"/>
      <c r="J33" s="57">
        <v>1902747</v>
      </c>
      <c r="K33" s="57"/>
      <c r="L33" s="57">
        <v>-51851</v>
      </c>
      <c r="M33" s="57"/>
      <c r="N33" s="57">
        <v>-16336</v>
      </c>
      <c r="O33" s="57"/>
      <c r="P33" s="140">
        <v>3444325</v>
      </c>
    </row>
    <row r="34" spans="1:16" ht="14.85" customHeight="1" x14ac:dyDescent="0.2">
      <c r="A34" s="75" t="s">
        <v>176</v>
      </c>
      <c r="B34" s="148"/>
      <c r="C34" s="61"/>
      <c r="D34" s="140"/>
      <c r="E34" s="140"/>
      <c r="F34" s="140"/>
      <c r="G34" s="140"/>
      <c r="H34" s="57"/>
      <c r="I34" s="140"/>
      <c r="J34" s="140"/>
      <c r="K34" s="140"/>
      <c r="L34" s="140"/>
      <c r="M34" s="57"/>
      <c r="N34" s="140"/>
      <c r="O34" s="57"/>
      <c r="P34" s="140"/>
    </row>
    <row r="35" spans="1:16" ht="14.85" customHeight="1" x14ac:dyDescent="0.2">
      <c r="A35" s="55" t="s">
        <v>182</v>
      </c>
      <c r="B35" s="148"/>
      <c r="C35" s="61"/>
      <c r="D35" s="140">
        <v>0</v>
      </c>
      <c r="E35" s="140"/>
      <c r="F35" s="140">
        <v>0</v>
      </c>
      <c r="G35" s="140"/>
      <c r="H35" s="57">
        <v>0</v>
      </c>
      <c r="I35" s="140"/>
      <c r="J35" s="140">
        <v>-142417</v>
      </c>
      <c r="K35" s="140"/>
      <c r="L35" s="140">
        <v>0</v>
      </c>
      <c r="M35" s="57"/>
      <c r="N35" s="140">
        <v>0</v>
      </c>
      <c r="O35" s="57"/>
      <c r="P35" s="140">
        <f>SUM(D35:N35)</f>
        <v>-142417</v>
      </c>
    </row>
    <row r="36" spans="1:16" ht="14.85" customHeight="1" x14ac:dyDescent="0.2">
      <c r="A36" s="55" t="s">
        <v>128</v>
      </c>
      <c r="B36" s="148"/>
      <c r="C36" s="61"/>
      <c r="D36" s="201">
        <v>0</v>
      </c>
      <c r="E36" s="202"/>
      <c r="F36" s="64">
        <v>0</v>
      </c>
      <c r="G36" s="202"/>
      <c r="H36" s="201">
        <v>0</v>
      </c>
      <c r="I36" s="57"/>
      <c r="J36" s="64">
        <v>322028</v>
      </c>
      <c r="K36" s="57"/>
      <c r="L36" s="201">
        <v>0</v>
      </c>
      <c r="M36" s="57"/>
      <c r="N36" s="201">
        <v>-3403</v>
      </c>
      <c r="O36" s="57"/>
      <c r="P36" s="156">
        <f>SUM(D36:N36)</f>
        <v>318625</v>
      </c>
    </row>
    <row r="37" spans="1:16" ht="5.0999999999999996" customHeight="1" x14ac:dyDescent="0.2">
      <c r="B37" s="148"/>
      <c r="C37" s="61"/>
      <c r="D37" s="140"/>
      <c r="E37" s="140"/>
      <c r="F37" s="140"/>
      <c r="G37" s="140"/>
      <c r="H37" s="140"/>
      <c r="I37" s="140"/>
      <c r="J37" s="140"/>
      <c r="K37" s="140"/>
      <c r="L37" s="140"/>
      <c r="M37" s="57"/>
      <c r="N37" s="140"/>
      <c r="O37" s="57"/>
      <c r="P37" s="140"/>
    </row>
    <row r="38" spans="1:16" ht="14.85" customHeight="1" thickBot="1" x14ac:dyDescent="0.25">
      <c r="A38" s="75" t="s">
        <v>183</v>
      </c>
      <c r="B38" s="148"/>
      <c r="C38" s="61"/>
      <c r="D38" s="157">
        <f>SUM(D33:D36)</f>
        <v>1369414</v>
      </c>
      <c r="E38" s="140"/>
      <c r="F38" s="157">
        <f>SUM(F33:F36)</f>
        <v>69175</v>
      </c>
      <c r="G38" s="140"/>
      <c r="H38" s="157">
        <f>SUM(H33:H36)</f>
        <v>171176</v>
      </c>
      <c r="I38" s="140"/>
      <c r="J38" s="157">
        <f>SUM(J33:J36)</f>
        <v>2082358</v>
      </c>
      <c r="K38" s="140"/>
      <c r="L38" s="157">
        <f>SUM(L33:L36)</f>
        <v>-51851</v>
      </c>
      <c r="M38" s="140"/>
      <c r="N38" s="157">
        <f>SUM(N33:N36)</f>
        <v>-19739</v>
      </c>
      <c r="O38" s="140"/>
      <c r="P38" s="157">
        <f>SUM(P33:P36)</f>
        <v>3620533</v>
      </c>
    </row>
    <row r="39" spans="1:16" ht="16.5" customHeight="1" thickTop="1" x14ac:dyDescent="0.2">
      <c r="F39" s="132"/>
      <c r="J39" s="132"/>
      <c r="L39" s="132"/>
      <c r="N39" s="132"/>
    </row>
    <row r="40" spans="1:16" ht="3.75" customHeight="1" x14ac:dyDescent="0.2">
      <c r="F40" s="132"/>
      <c r="J40" s="132"/>
      <c r="L40" s="132"/>
      <c r="N40" s="132"/>
    </row>
    <row r="41" spans="1:16" ht="21.95" customHeight="1" x14ac:dyDescent="0.2">
      <c r="A41" s="160" t="str">
        <f>'9'!A46</f>
        <v>The accompanying notes on pages 14 to 45 are an integral part of the interim financial information.</v>
      </c>
      <c r="B41" s="161"/>
      <c r="C41" s="135"/>
      <c r="D41" s="136"/>
      <c r="E41" s="136"/>
      <c r="F41" s="137"/>
      <c r="G41" s="136"/>
      <c r="H41" s="136"/>
      <c r="I41" s="136"/>
      <c r="J41" s="137"/>
      <c r="K41" s="136"/>
      <c r="L41" s="137"/>
      <c r="M41" s="136"/>
      <c r="N41" s="137"/>
      <c r="O41" s="136"/>
      <c r="P41" s="136"/>
    </row>
    <row r="150" spans="9:9" ht="16.5" customHeight="1" x14ac:dyDescent="0.2">
      <c r="I150" s="140"/>
    </row>
  </sheetData>
  <mergeCells count="8">
    <mergeCell ref="L26:N26"/>
    <mergeCell ref="H29:J29"/>
    <mergeCell ref="D6:P6"/>
    <mergeCell ref="L7:N7"/>
    <mergeCell ref="L8:N8"/>
    <mergeCell ref="H11:J11"/>
    <mergeCell ref="D24:P24"/>
    <mergeCell ref="L25:N25"/>
  </mergeCells>
  <pageMargins left="0.5" right="0.5" top="0.5" bottom="0.6" header="0.49" footer="0.4"/>
  <pageSetup paperSize="9" firstPageNumber="10" fitToWidth="0" fitToHeight="0" orientation="landscape" useFirstPageNumber="1" horizontalDpi="1200" verticalDpi="1200" r:id="rId1"/>
  <headerFooter>
    <oddFooter>&amp;R&amp;9&amp;P</oddFooter>
  </headerFooter>
  <ignoredErrors>
    <ignoredError sqref="P15:P21 D21:N21 D38:P38 P35:P3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4EFCE-0542-468D-9317-ED82E2D1D5AB}">
  <dimension ref="A1:M198"/>
  <sheetViews>
    <sheetView tabSelected="1" zoomScaleNormal="100" zoomScaleSheetLayoutView="89" workbookViewId="0">
      <selection activeCell="D8" sqref="D8"/>
    </sheetView>
  </sheetViews>
  <sheetFormatPr defaultColWidth="9.33203125" defaultRowHeight="16.5" customHeight="1" x14ac:dyDescent="0.2"/>
  <cols>
    <col min="1" max="3" width="1.33203125" style="129" customWidth="1"/>
    <col min="4" max="4" width="67" style="129" customWidth="1"/>
    <col min="5" max="5" width="7.83203125" style="163" customWidth="1"/>
    <col min="6" max="6" width="1" style="129" customWidth="1"/>
    <col min="7" max="7" width="14.5" style="133" customWidth="1"/>
    <col min="8" max="8" width="1" style="133" customWidth="1"/>
    <col min="9" max="9" width="14.5" style="133" customWidth="1"/>
    <col min="10" max="10" width="1" style="133" customWidth="1"/>
    <col min="11" max="11" width="14.5" style="133" customWidth="1"/>
    <col min="12" max="12" width="1" style="133" customWidth="1"/>
    <col min="13" max="13" width="14.5" style="133" customWidth="1"/>
    <col min="14" max="16384" width="9.33203125" style="129"/>
  </cols>
  <sheetData>
    <row r="1" spans="1:13" ht="16.5" customHeight="1" x14ac:dyDescent="0.2">
      <c r="A1" s="162" t="s">
        <v>0</v>
      </c>
    </row>
    <row r="2" spans="1:13" ht="16.5" customHeight="1" x14ac:dyDescent="0.2">
      <c r="A2" s="162" t="s">
        <v>193</v>
      </c>
    </row>
    <row r="3" spans="1:13" ht="16.5" customHeight="1" x14ac:dyDescent="0.2">
      <c r="A3" s="98" t="str">
        <f>'9'!A3</f>
        <v>For the six-month period ended 30 June 2025</v>
      </c>
      <c r="B3" s="164"/>
      <c r="C3" s="164"/>
      <c r="D3" s="164"/>
      <c r="E3" s="165"/>
      <c r="F3" s="164"/>
      <c r="G3" s="137"/>
      <c r="H3" s="137"/>
      <c r="I3" s="137"/>
      <c r="J3" s="137"/>
      <c r="K3" s="137"/>
      <c r="L3" s="137"/>
      <c r="M3" s="137"/>
    </row>
    <row r="4" spans="1:13" ht="8.1" customHeight="1" x14ac:dyDescent="0.2"/>
    <row r="5" spans="1:13" ht="8.1" customHeight="1" x14ac:dyDescent="0.2"/>
    <row r="6" spans="1:13" ht="16.5" customHeight="1" x14ac:dyDescent="0.2">
      <c r="G6" s="197" t="s">
        <v>3</v>
      </c>
      <c r="H6" s="197"/>
      <c r="I6" s="197"/>
      <c r="J6" s="167"/>
      <c r="K6" s="197" t="s">
        <v>4</v>
      </c>
      <c r="L6" s="197"/>
      <c r="M6" s="197"/>
    </row>
    <row r="7" spans="1:13" s="168" customFormat="1" ht="16.5" customHeight="1" x14ac:dyDescent="0.2">
      <c r="E7" s="163"/>
      <c r="G7" s="196" t="s">
        <v>5</v>
      </c>
      <c r="H7" s="196"/>
      <c r="I7" s="196"/>
      <c r="J7" s="166"/>
      <c r="K7" s="196" t="s">
        <v>5</v>
      </c>
      <c r="L7" s="196"/>
      <c r="M7" s="196"/>
    </row>
    <row r="8" spans="1:13" s="168" customFormat="1" ht="16.5" customHeight="1" x14ac:dyDescent="0.2">
      <c r="G8" s="169" t="s">
        <v>6</v>
      </c>
      <c r="H8" s="133"/>
      <c r="I8" s="169" t="s">
        <v>6</v>
      </c>
      <c r="J8" s="170"/>
      <c r="K8" s="169" t="s">
        <v>6</v>
      </c>
      <c r="L8" s="170"/>
      <c r="M8" s="169" t="s">
        <v>6</v>
      </c>
    </row>
    <row r="9" spans="1:13" s="168" customFormat="1" ht="16.5" customHeight="1" x14ac:dyDescent="0.2">
      <c r="E9" s="163"/>
      <c r="G9" s="171" t="s">
        <v>8</v>
      </c>
      <c r="H9" s="167"/>
      <c r="I9" s="171" t="s">
        <v>8</v>
      </c>
      <c r="J9" s="167"/>
      <c r="K9" s="171" t="s">
        <v>8</v>
      </c>
      <c r="L9" s="167"/>
      <c r="M9" s="171" t="s">
        <v>8</v>
      </c>
    </row>
    <row r="10" spans="1:13" s="168" customFormat="1" ht="16.5" customHeight="1" x14ac:dyDescent="0.2">
      <c r="E10" s="163"/>
      <c r="G10" s="171" t="s">
        <v>10</v>
      </c>
      <c r="H10" s="167"/>
      <c r="I10" s="171" t="s">
        <v>11</v>
      </c>
      <c r="J10" s="167"/>
      <c r="K10" s="171" t="s">
        <v>10</v>
      </c>
      <c r="L10" s="167"/>
      <c r="M10" s="171" t="s">
        <v>11</v>
      </c>
    </row>
    <row r="11" spans="1:13" s="168" customFormat="1" ht="16.5" customHeight="1" x14ac:dyDescent="0.2">
      <c r="E11" s="172" t="s">
        <v>12</v>
      </c>
      <c r="F11" s="173"/>
      <c r="G11" s="174" t="s">
        <v>13</v>
      </c>
      <c r="H11" s="169"/>
      <c r="I11" s="174" t="s">
        <v>13</v>
      </c>
      <c r="J11" s="169"/>
      <c r="K11" s="174" t="s">
        <v>13</v>
      </c>
      <c r="L11" s="169"/>
      <c r="M11" s="174" t="s">
        <v>13</v>
      </c>
    </row>
    <row r="12" spans="1:13" s="168" customFormat="1" ht="16.5" customHeight="1" x14ac:dyDescent="0.2">
      <c r="A12" s="162" t="s">
        <v>194</v>
      </c>
      <c r="E12" s="175"/>
      <c r="F12" s="173"/>
      <c r="G12" s="169"/>
      <c r="H12" s="169"/>
      <c r="I12" s="169"/>
      <c r="J12" s="169"/>
      <c r="K12" s="169"/>
      <c r="L12" s="169"/>
      <c r="M12" s="169"/>
    </row>
    <row r="13" spans="1:13" s="168" customFormat="1" ht="16.5" customHeight="1" x14ac:dyDescent="0.2">
      <c r="A13" s="129" t="s">
        <v>136</v>
      </c>
      <c r="E13" s="175"/>
      <c r="F13" s="173"/>
      <c r="G13" s="133">
        <v>78219</v>
      </c>
      <c r="H13" s="133"/>
      <c r="I13" s="133">
        <v>288728</v>
      </c>
      <c r="J13" s="133"/>
      <c r="K13" s="133">
        <v>279695</v>
      </c>
      <c r="L13" s="133"/>
      <c r="M13" s="133">
        <v>374030</v>
      </c>
    </row>
    <row r="14" spans="1:13" s="168" customFormat="1" ht="16.5" customHeight="1" x14ac:dyDescent="0.2">
      <c r="A14" s="129" t="s">
        <v>195</v>
      </c>
      <c r="E14" s="175"/>
      <c r="F14" s="173"/>
      <c r="G14" s="176"/>
      <c r="H14" s="133"/>
      <c r="I14" s="176"/>
      <c r="J14" s="133"/>
      <c r="K14" s="133"/>
      <c r="L14" s="133"/>
      <c r="M14" s="133"/>
    </row>
    <row r="15" spans="1:13" s="168" customFormat="1" ht="16.5" customHeight="1" x14ac:dyDescent="0.2">
      <c r="A15" s="129" t="s">
        <v>196</v>
      </c>
      <c r="E15" s="163"/>
      <c r="F15" s="129"/>
      <c r="G15" s="133">
        <v>75022</v>
      </c>
      <c r="H15" s="133"/>
      <c r="I15" s="133">
        <v>59656</v>
      </c>
      <c r="J15" s="133"/>
      <c r="K15" s="133">
        <v>50931</v>
      </c>
      <c r="L15" s="133"/>
      <c r="M15" s="133">
        <v>55436</v>
      </c>
    </row>
    <row r="16" spans="1:13" s="168" customFormat="1" ht="16.5" customHeight="1" x14ac:dyDescent="0.2">
      <c r="A16" s="129" t="s">
        <v>197</v>
      </c>
      <c r="E16" s="163"/>
      <c r="F16" s="129"/>
      <c r="G16" s="133">
        <v>2924</v>
      </c>
      <c r="H16" s="133"/>
      <c r="I16" s="133">
        <v>1749</v>
      </c>
      <c r="J16" s="133"/>
      <c r="K16" s="133">
        <v>2691</v>
      </c>
      <c r="L16" s="133"/>
      <c r="M16" s="133">
        <v>1600</v>
      </c>
    </row>
    <row r="17" spans="1:13" s="168" customFormat="1" ht="16.5" customHeight="1" x14ac:dyDescent="0.2">
      <c r="B17" s="129" t="s">
        <v>198</v>
      </c>
      <c r="E17" s="163"/>
      <c r="F17" s="129"/>
      <c r="G17" s="133">
        <v>8225</v>
      </c>
      <c r="H17" s="133"/>
      <c r="I17" s="133">
        <v>247</v>
      </c>
      <c r="J17" s="133"/>
      <c r="K17" s="133">
        <v>8225</v>
      </c>
      <c r="L17" s="133"/>
      <c r="M17" s="133">
        <v>247</v>
      </c>
    </row>
    <row r="18" spans="1:13" s="168" customFormat="1" ht="16.5" customHeight="1" x14ac:dyDescent="0.2">
      <c r="B18" s="129" t="s">
        <v>199</v>
      </c>
      <c r="E18" s="163"/>
      <c r="F18" s="129"/>
      <c r="G18" s="133">
        <v>0</v>
      </c>
      <c r="H18" s="133"/>
      <c r="I18" s="133">
        <v>2501</v>
      </c>
      <c r="J18" s="133"/>
      <c r="K18" s="133">
        <v>0</v>
      </c>
      <c r="L18" s="133"/>
      <c r="M18" s="133">
        <v>2501</v>
      </c>
    </row>
    <row r="19" spans="1:13" s="168" customFormat="1" ht="16.5" customHeight="1" x14ac:dyDescent="0.2">
      <c r="B19" s="129" t="s">
        <v>77</v>
      </c>
      <c r="D19" s="129"/>
      <c r="E19" s="163">
        <v>16</v>
      </c>
      <c r="F19" s="173"/>
      <c r="G19" s="133">
        <v>7413</v>
      </c>
      <c r="H19" s="133"/>
      <c r="I19" s="133">
        <v>6186</v>
      </c>
      <c r="J19" s="133"/>
      <c r="K19" s="133">
        <v>6542</v>
      </c>
      <c r="L19" s="133"/>
      <c r="M19" s="133">
        <v>4955</v>
      </c>
    </row>
    <row r="20" spans="1:13" s="168" customFormat="1" ht="16.5" customHeight="1" x14ac:dyDescent="0.2">
      <c r="B20" s="129" t="s">
        <v>200</v>
      </c>
      <c r="C20" s="177"/>
      <c r="E20" s="163"/>
      <c r="F20" s="173"/>
      <c r="G20" s="133">
        <v>19145</v>
      </c>
      <c r="H20" s="133"/>
      <c r="I20" s="133">
        <v>33175</v>
      </c>
      <c r="J20" s="133"/>
      <c r="K20" s="133">
        <v>1270</v>
      </c>
      <c r="L20" s="133"/>
      <c r="M20" s="133">
        <v>29213</v>
      </c>
    </row>
    <row r="21" spans="1:13" s="168" customFormat="1" ht="16.5" customHeight="1" x14ac:dyDescent="0.2">
      <c r="B21" s="129" t="s">
        <v>201</v>
      </c>
      <c r="C21" s="177"/>
      <c r="E21" s="163">
        <v>10</v>
      </c>
      <c r="F21" s="173"/>
      <c r="G21" s="133">
        <v>2114</v>
      </c>
      <c r="H21" s="133"/>
      <c r="I21" s="133">
        <v>-1128</v>
      </c>
      <c r="J21" s="133"/>
      <c r="K21" s="133">
        <v>0</v>
      </c>
      <c r="L21" s="133"/>
      <c r="M21" s="133">
        <v>0</v>
      </c>
    </row>
    <row r="22" spans="1:13" s="168" customFormat="1" ht="16.5" customHeight="1" x14ac:dyDescent="0.2">
      <c r="B22" s="129" t="s">
        <v>202</v>
      </c>
      <c r="C22" s="177"/>
      <c r="E22" s="163"/>
      <c r="F22" s="173"/>
      <c r="G22" s="133">
        <v>60997</v>
      </c>
      <c r="H22" s="133"/>
      <c r="I22" s="133">
        <v>-24676</v>
      </c>
      <c r="J22" s="133"/>
      <c r="K22" s="133">
        <v>0</v>
      </c>
      <c r="L22" s="133"/>
      <c r="M22" s="133">
        <v>0</v>
      </c>
    </row>
    <row r="23" spans="1:13" s="168" customFormat="1" ht="16.5" customHeight="1" x14ac:dyDescent="0.2">
      <c r="B23" s="129" t="s">
        <v>298</v>
      </c>
      <c r="C23" s="177"/>
      <c r="E23" s="163">
        <v>11</v>
      </c>
      <c r="F23" s="173"/>
      <c r="G23" s="133">
        <v>3066</v>
      </c>
      <c r="H23" s="133"/>
      <c r="I23" s="133">
        <v>37498</v>
      </c>
      <c r="J23" s="133"/>
      <c r="K23" s="133">
        <v>0</v>
      </c>
      <c r="L23" s="133"/>
      <c r="M23" s="133">
        <v>0</v>
      </c>
    </row>
    <row r="24" spans="1:13" s="168" customFormat="1" ht="16.5" customHeight="1" x14ac:dyDescent="0.2">
      <c r="B24" s="129" t="s">
        <v>299</v>
      </c>
      <c r="C24" s="177"/>
      <c r="E24" s="163">
        <v>11</v>
      </c>
      <c r="F24" s="173"/>
      <c r="G24" s="133">
        <v>-55822</v>
      </c>
      <c r="H24" s="133"/>
      <c r="I24" s="133">
        <v>0</v>
      </c>
      <c r="J24" s="133"/>
      <c r="K24" s="133">
        <v>-59464</v>
      </c>
      <c r="L24" s="133"/>
      <c r="M24" s="133">
        <v>0</v>
      </c>
    </row>
    <row r="25" spans="1:13" s="168" customFormat="1" ht="16.5" customHeight="1" x14ac:dyDescent="0.2">
      <c r="B25" s="129" t="s">
        <v>203</v>
      </c>
      <c r="C25" s="177"/>
      <c r="E25" s="163"/>
      <c r="F25" s="173"/>
      <c r="G25" s="133">
        <v>0</v>
      </c>
      <c r="H25" s="133"/>
      <c r="I25" s="133">
        <v>9321</v>
      </c>
      <c r="J25" s="133"/>
      <c r="K25" s="133">
        <v>0</v>
      </c>
      <c r="L25" s="133"/>
      <c r="M25" s="133">
        <v>0</v>
      </c>
    </row>
    <row r="26" spans="1:13" s="168" customFormat="1" ht="16.5" customHeight="1" x14ac:dyDescent="0.2">
      <c r="B26" s="129" t="s">
        <v>204</v>
      </c>
      <c r="C26" s="177"/>
      <c r="E26" s="163"/>
      <c r="F26" s="173"/>
      <c r="G26" s="133">
        <v>-214</v>
      </c>
      <c r="H26" s="133"/>
      <c r="I26" s="133">
        <v>29</v>
      </c>
      <c r="J26" s="133"/>
      <c r="K26" s="133">
        <v>-17</v>
      </c>
      <c r="L26" s="133"/>
      <c r="M26" s="133">
        <v>-6</v>
      </c>
    </row>
    <row r="27" spans="1:13" s="168" customFormat="1" ht="16.5" customHeight="1" x14ac:dyDescent="0.2">
      <c r="B27" s="129" t="s">
        <v>205</v>
      </c>
      <c r="C27" s="177"/>
      <c r="E27" s="163"/>
      <c r="F27" s="173"/>
      <c r="G27" s="133">
        <v>-46</v>
      </c>
      <c r="H27" s="133"/>
      <c r="I27" s="133">
        <v>0</v>
      </c>
      <c r="J27" s="133"/>
      <c r="K27" s="133">
        <v>0</v>
      </c>
      <c r="L27" s="133"/>
      <c r="M27" s="133">
        <v>0</v>
      </c>
    </row>
    <row r="28" spans="1:13" s="168" customFormat="1" ht="16.5" customHeight="1" x14ac:dyDescent="0.2">
      <c r="B28" s="129" t="s">
        <v>206</v>
      </c>
      <c r="C28" s="177"/>
      <c r="E28" s="163"/>
      <c r="F28" s="173"/>
      <c r="G28" s="133">
        <v>0</v>
      </c>
      <c r="H28" s="133"/>
      <c r="I28" s="133">
        <v>-92</v>
      </c>
      <c r="J28" s="133"/>
      <c r="K28" s="133">
        <v>0</v>
      </c>
      <c r="L28" s="133"/>
      <c r="M28" s="133">
        <v>0</v>
      </c>
    </row>
    <row r="29" spans="1:13" s="168" customFormat="1" ht="16.5" customHeight="1" x14ac:dyDescent="0.2">
      <c r="A29" s="129"/>
      <c r="B29" s="129" t="s">
        <v>207</v>
      </c>
      <c r="C29" s="177"/>
      <c r="E29" s="163"/>
      <c r="F29" s="173"/>
      <c r="G29" s="133"/>
      <c r="H29" s="133"/>
      <c r="I29" s="133"/>
      <c r="J29" s="133"/>
      <c r="K29" s="133"/>
      <c r="L29" s="133"/>
      <c r="M29" s="133"/>
    </row>
    <row r="30" spans="1:13" s="168" customFormat="1" ht="16.5" customHeight="1" x14ac:dyDescent="0.2">
      <c r="A30" s="129"/>
      <c r="B30" s="129"/>
      <c r="C30" s="177" t="s">
        <v>208</v>
      </c>
      <c r="E30" s="163">
        <v>12</v>
      </c>
      <c r="F30" s="173"/>
      <c r="G30" s="133">
        <v>-8688</v>
      </c>
      <c r="H30" s="133"/>
      <c r="I30" s="133">
        <v>-8013</v>
      </c>
      <c r="J30" s="133"/>
      <c r="K30" s="133">
        <v>-8688</v>
      </c>
      <c r="L30" s="133"/>
      <c r="M30" s="133">
        <v>-8013</v>
      </c>
    </row>
    <row r="31" spans="1:13" s="168" customFormat="1" ht="16.5" customHeight="1" x14ac:dyDescent="0.2">
      <c r="A31" s="129" t="s">
        <v>209</v>
      </c>
      <c r="B31" s="129"/>
      <c r="E31" s="163"/>
      <c r="F31" s="173"/>
      <c r="G31" s="133">
        <v>-29791</v>
      </c>
      <c r="H31" s="133"/>
      <c r="I31" s="133">
        <v>-64265</v>
      </c>
      <c r="J31" s="133"/>
      <c r="K31" s="133">
        <v>-621</v>
      </c>
      <c r="L31" s="133"/>
      <c r="M31" s="133">
        <v>-57045</v>
      </c>
    </row>
    <row r="32" spans="1:13" s="168" customFormat="1" ht="16.5" customHeight="1" x14ac:dyDescent="0.2">
      <c r="A32" s="129" t="s">
        <v>210</v>
      </c>
      <c r="B32" s="129"/>
      <c r="E32" s="163"/>
      <c r="G32" s="133">
        <v>-99005</v>
      </c>
      <c r="H32" s="133"/>
      <c r="I32" s="133">
        <v>-85360</v>
      </c>
      <c r="J32" s="133"/>
      <c r="K32" s="133">
        <v>-133593</v>
      </c>
      <c r="L32" s="133"/>
      <c r="M32" s="133">
        <v>-103314</v>
      </c>
    </row>
    <row r="33" spans="1:13" s="168" customFormat="1" ht="16.5" customHeight="1" x14ac:dyDescent="0.2">
      <c r="A33" s="129" t="s">
        <v>211</v>
      </c>
      <c r="B33" s="129"/>
      <c r="E33" s="163"/>
      <c r="G33" s="133">
        <v>0</v>
      </c>
      <c r="H33" s="133"/>
      <c r="I33" s="133">
        <v>0</v>
      </c>
      <c r="J33" s="133"/>
      <c r="K33" s="133">
        <v>-300000</v>
      </c>
      <c r="L33" s="133"/>
      <c r="M33" s="133">
        <v>-300000</v>
      </c>
    </row>
    <row r="34" spans="1:13" s="168" customFormat="1" ht="16.5" customHeight="1" x14ac:dyDescent="0.2">
      <c r="A34" s="129" t="s">
        <v>212</v>
      </c>
      <c r="B34" s="177"/>
      <c r="E34" s="163"/>
      <c r="G34" s="133">
        <v>3419</v>
      </c>
      <c r="H34" s="133"/>
      <c r="I34" s="133">
        <v>-4403</v>
      </c>
      <c r="J34" s="133"/>
      <c r="K34" s="133">
        <v>6101</v>
      </c>
      <c r="L34" s="133"/>
      <c r="M34" s="133">
        <v>-728</v>
      </c>
    </row>
    <row r="35" spans="1:13" s="168" customFormat="1" ht="16.5" customHeight="1" x14ac:dyDescent="0.2">
      <c r="A35" s="129" t="s">
        <v>213</v>
      </c>
      <c r="B35" s="129"/>
      <c r="E35" s="163"/>
      <c r="G35" s="133"/>
      <c r="H35" s="133"/>
      <c r="I35" s="133"/>
      <c r="J35" s="133"/>
      <c r="K35" s="133"/>
      <c r="L35" s="133"/>
      <c r="M35" s="133"/>
    </row>
    <row r="36" spans="1:13" s="168" customFormat="1" ht="16.5" customHeight="1" x14ac:dyDescent="0.2">
      <c r="A36" s="129"/>
      <c r="B36" s="129"/>
      <c r="C36" s="178" t="s">
        <v>214</v>
      </c>
      <c r="E36" s="163"/>
      <c r="G36" s="133">
        <v>134486</v>
      </c>
      <c r="H36" s="133"/>
      <c r="I36" s="133">
        <v>192081</v>
      </c>
      <c r="J36" s="133"/>
      <c r="K36" s="133">
        <v>285158</v>
      </c>
      <c r="L36" s="133"/>
      <c r="M36" s="133">
        <v>266648</v>
      </c>
    </row>
    <row r="37" spans="1:13" s="168" customFormat="1" ht="16.5" customHeight="1" x14ac:dyDescent="0.2">
      <c r="A37" s="129"/>
      <c r="B37" s="129"/>
      <c r="C37" s="178" t="s">
        <v>215</v>
      </c>
      <c r="E37" s="163"/>
      <c r="G37" s="133">
        <v>0</v>
      </c>
      <c r="H37" s="133"/>
      <c r="I37" s="133">
        <v>740</v>
      </c>
      <c r="J37" s="133"/>
      <c r="K37" s="133">
        <v>0</v>
      </c>
      <c r="L37" s="133"/>
      <c r="M37" s="133">
        <v>740</v>
      </c>
    </row>
    <row r="38" spans="1:13" s="168" customFormat="1" ht="16.5" customHeight="1" x14ac:dyDescent="0.2">
      <c r="A38" s="129"/>
      <c r="B38" s="129"/>
      <c r="C38" s="178" t="s">
        <v>216</v>
      </c>
      <c r="E38" s="163"/>
      <c r="G38" s="133">
        <v>35003</v>
      </c>
      <c r="H38" s="133"/>
      <c r="I38" s="133">
        <v>34486</v>
      </c>
      <c r="J38" s="133"/>
      <c r="K38" s="133">
        <v>32331</v>
      </c>
      <c r="L38" s="133"/>
      <c r="M38" s="133">
        <v>34360</v>
      </c>
    </row>
    <row r="39" spans="1:13" s="168" customFormat="1" ht="16.5" customHeight="1" x14ac:dyDescent="0.2">
      <c r="C39" s="178" t="s">
        <v>217</v>
      </c>
      <c r="E39" s="163">
        <v>14.3</v>
      </c>
      <c r="G39" s="133">
        <v>14988</v>
      </c>
      <c r="H39" s="133"/>
      <c r="I39" s="133">
        <v>14776</v>
      </c>
      <c r="J39" s="133"/>
      <c r="K39" s="133">
        <v>14988</v>
      </c>
      <c r="L39" s="133"/>
      <c r="M39" s="133">
        <v>14776</v>
      </c>
    </row>
    <row r="40" spans="1:13" s="168" customFormat="1" ht="16.5" customHeight="1" x14ac:dyDescent="0.2">
      <c r="C40" s="178" t="s">
        <v>218</v>
      </c>
      <c r="E40" s="163"/>
      <c r="G40" s="137">
        <v>188</v>
      </c>
      <c r="H40" s="133"/>
      <c r="I40" s="137">
        <v>0</v>
      </c>
      <c r="J40" s="133"/>
      <c r="K40" s="137">
        <v>188</v>
      </c>
      <c r="L40" s="133"/>
      <c r="M40" s="137">
        <v>0</v>
      </c>
    </row>
    <row r="41" spans="1:13" s="168" customFormat="1" ht="6" customHeight="1" x14ac:dyDescent="0.2">
      <c r="A41" s="129"/>
      <c r="B41" s="129"/>
      <c r="E41" s="163"/>
      <c r="G41" s="133"/>
      <c r="H41" s="133"/>
      <c r="I41" s="133"/>
      <c r="J41" s="133"/>
      <c r="K41" s="133"/>
      <c r="L41" s="133"/>
      <c r="M41" s="133"/>
    </row>
    <row r="42" spans="1:13" s="168" customFormat="1" ht="16.5" customHeight="1" x14ac:dyDescent="0.2">
      <c r="B42" s="177"/>
      <c r="C42" s="177"/>
      <c r="D42" s="177"/>
      <c r="E42" s="163"/>
      <c r="G42" s="133">
        <f>SUM(G13:G40)</f>
        <v>251643</v>
      </c>
      <c r="H42" s="133"/>
      <c r="I42" s="133">
        <f>SUM(I13:I40)</f>
        <v>493236</v>
      </c>
      <c r="J42" s="133"/>
      <c r="K42" s="133">
        <f>SUM(K13:K40)</f>
        <v>185737</v>
      </c>
      <c r="L42" s="133"/>
      <c r="M42" s="133">
        <f>SUM(M13:M40)</f>
        <v>315400</v>
      </c>
    </row>
    <row r="43" spans="1:13" s="168" customFormat="1" ht="16.5" customHeight="1" x14ac:dyDescent="0.2">
      <c r="A43" s="129" t="s">
        <v>219</v>
      </c>
      <c r="B43" s="177"/>
      <c r="C43" s="177"/>
      <c r="D43" s="177"/>
      <c r="E43" s="163"/>
      <c r="G43" s="133"/>
      <c r="H43" s="133"/>
      <c r="I43" s="133"/>
      <c r="J43" s="133"/>
      <c r="K43" s="133"/>
      <c r="L43" s="133"/>
      <c r="M43" s="133"/>
    </row>
    <row r="44" spans="1:13" s="168" customFormat="1" ht="16.5" customHeight="1" x14ac:dyDescent="0.2">
      <c r="A44" s="129" t="s">
        <v>220</v>
      </c>
      <c r="B44" s="177"/>
      <c r="C44" s="177"/>
      <c r="D44" s="177"/>
      <c r="E44" s="163"/>
      <c r="G44" s="133">
        <v>797</v>
      </c>
      <c r="H44" s="133"/>
      <c r="I44" s="133">
        <v>0</v>
      </c>
      <c r="J44" s="133"/>
      <c r="K44" s="133">
        <v>0</v>
      </c>
      <c r="L44" s="133"/>
      <c r="M44" s="133">
        <v>0</v>
      </c>
    </row>
    <row r="45" spans="1:13" s="168" customFormat="1" ht="16.5" customHeight="1" x14ac:dyDescent="0.2">
      <c r="A45" s="129" t="s">
        <v>221</v>
      </c>
      <c r="B45" s="178"/>
      <c r="C45" s="129"/>
      <c r="E45" s="163"/>
      <c r="F45" s="173"/>
      <c r="G45" s="133">
        <v>731359</v>
      </c>
      <c r="H45" s="133"/>
      <c r="I45" s="133">
        <v>144338</v>
      </c>
      <c r="J45" s="133"/>
      <c r="K45" s="133">
        <v>650480</v>
      </c>
      <c r="L45" s="133"/>
      <c r="M45" s="133">
        <v>89477</v>
      </c>
    </row>
    <row r="46" spans="1:13" s="168" customFormat="1" ht="16.5" customHeight="1" x14ac:dyDescent="0.2">
      <c r="A46" s="129" t="s">
        <v>222</v>
      </c>
      <c r="B46" s="178"/>
      <c r="C46" s="129"/>
      <c r="E46" s="163"/>
      <c r="F46" s="173"/>
      <c r="G46" s="133">
        <v>870815</v>
      </c>
      <c r="H46" s="133"/>
      <c r="I46" s="133">
        <v>668739</v>
      </c>
      <c r="J46" s="133"/>
      <c r="K46" s="133">
        <v>234153</v>
      </c>
      <c r="L46" s="133"/>
      <c r="M46" s="133">
        <v>325502</v>
      </c>
    </row>
    <row r="47" spans="1:13" s="168" customFormat="1" ht="16.5" customHeight="1" x14ac:dyDescent="0.2">
      <c r="A47" s="129" t="s">
        <v>223</v>
      </c>
      <c r="B47" s="178"/>
      <c r="C47" s="129"/>
      <c r="E47" s="163"/>
      <c r="F47" s="173"/>
      <c r="G47" s="133">
        <v>-201856</v>
      </c>
      <c r="H47" s="133"/>
      <c r="I47" s="133">
        <v>-50062</v>
      </c>
      <c r="J47" s="133"/>
      <c r="K47" s="133">
        <v>-201856</v>
      </c>
      <c r="L47" s="133"/>
      <c r="M47" s="133">
        <v>-50062</v>
      </c>
    </row>
    <row r="48" spans="1:13" s="168" customFormat="1" ht="16.5" customHeight="1" x14ac:dyDescent="0.2">
      <c r="A48" s="129" t="s">
        <v>224</v>
      </c>
      <c r="B48" s="178"/>
      <c r="C48" s="129"/>
      <c r="E48" s="163"/>
      <c r="F48" s="173"/>
      <c r="G48" s="133">
        <v>-529120</v>
      </c>
      <c r="H48" s="133"/>
      <c r="I48" s="133">
        <v>-64957</v>
      </c>
      <c r="J48" s="133"/>
      <c r="K48" s="133">
        <v>-8857</v>
      </c>
      <c r="L48" s="133"/>
      <c r="M48" s="133">
        <v>-48822</v>
      </c>
    </row>
    <row r="49" spans="1:13" s="168" customFormat="1" ht="16.5" customHeight="1" x14ac:dyDescent="0.2">
      <c r="A49" s="129" t="s">
        <v>225</v>
      </c>
      <c r="B49" s="178"/>
      <c r="C49" s="129"/>
      <c r="E49" s="163"/>
      <c r="F49" s="173"/>
      <c r="G49" s="133">
        <v>-175247</v>
      </c>
      <c r="H49" s="133"/>
      <c r="I49" s="133">
        <v>-1035020</v>
      </c>
      <c r="J49" s="133"/>
      <c r="K49" s="133">
        <v>-66860</v>
      </c>
      <c r="L49" s="133"/>
      <c r="M49" s="133">
        <v>-519984</v>
      </c>
    </row>
    <row r="50" spans="1:13" s="168" customFormat="1" ht="16.5" customHeight="1" x14ac:dyDescent="0.2">
      <c r="A50" s="129" t="s">
        <v>226</v>
      </c>
      <c r="B50" s="178"/>
      <c r="C50" s="129"/>
      <c r="E50" s="163"/>
      <c r="F50" s="173"/>
      <c r="G50" s="133">
        <v>-75908</v>
      </c>
      <c r="H50" s="133"/>
      <c r="I50" s="133">
        <v>54984</v>
      </c>
      <c r="J50" s="133"/>
      <c r="K50" s="133">
        <v>-84916</v>
      </c>
      <c r="L50" s="133"/>
      <c r="M50" s="133">
        <v>58033</v>
      </c>
    </row>
    <row r="51" spans="1:13" s="168" customFormat="1" ht="16.5" customHeight="1" x14ac:dyDescent="0.2">
      <c r="A51" s="129" t="s">
        <v>227</v>
      </c>
      <c r="B51" s="178"/>
      <c r="C51" s="129"/>
      <c r="E51" s="163"/>
      <c r="F51" s="173"/>
      <c r="G51" s="133">
        <v>-3322</v>
      </c>
      <c r="H51" s="133"/>
      <c r="I51" s="133">
        <v>8365</v>
      </c>
      <c r="J51" s="133"/>
      <c r="K51" s="133">
        <v>-544</v>
      </c>
      <c r="L51" s="133"/>
      <c r="M51" s="133">
        <v>1286</v>
      </c>
    </row>
    <row r="52" spans="1:13" s="168" customFormat="1" ht="16.5" customHeight="1" x14ac:dyDescent="0.2">
      <c r="A52" s="129" t="s">
        <v>228</v>
      </c>
      <c r="B52" s="178"/>
      <c r="C52" s="129"/>
      <c r="E52" s="163"/>
      <c r="F52" s="173"/>
      <c r="G52" s="133">
        <v>3496</v>
      </c>
      <c r="H52" s="133"/>
      <c r="I52" s="133">
        <v>515920</v>
      </c>
      <c r="J52" s="133"/>
      <c r="K52" s="133">
        <v>-233164</v>
      </c>
      <c r="L52" s="133"/>
      <c r="M52" s="133">
        <v>365020</v>
      </c>
    </row>
    <row r="53" spans="1:13" s="168" customFormat="1" ht="16.5" customHeight="1" x14ac:dyDescent="0.2">
      <c r="A53" s="129" t="s">
        <v>229</v>
      </c>
      <c r="B53" s="178"/>
      <c r="C53" s="129"/>
      <c r="E53" s="163"/>
      <c r="F53" s="173"/>
      <c r="G53" s="133">
        <v>-1259</v>
      </c>
      <c r="H53" s="133"/>
      <c r="I53" s="133">
        <v>0</v>
      </c>
      <c r="J53" s="133"/>
      <c r="K53" s="133">
        <v>-1259</v>
      </c>
      <c r="L53" s="133"/>
      <c r="M53" s="133">
        <v>0</v>
      </c>
    </row>
    <row r="54" spans="1:13" s="168" customFormat="1" ht="16.5" customHeight="1" x14ac:dyDescent="0.2">
      <c r="A54" s="129" t="s">
        <v>296</v>
      </c>
      <c r="B54" s="129"/>
      <c r="E54" s="163"/>
      <c r="F54" s="173"/>
      <c r="G54" s="133">
        <v>948</v>
      </c>
      <c r="H54" s="133"/>
      <c r="I54" s="133">
        <v>146</v>
      </c>
      <c r="J54" s="133"/>
      <c r="K54" s="133">
        <v>100</v>
      </c>
      <c r="L54" s="133"/>
      <c r="M54" s="133">
        <v>146</v>
      </c>
    </row>
    <row r="55" spans="1:13" s="168" customFormat="1" ht="16.5" customHeight="1" x14ac:dyDescent="0.2">
      <c r="A55" s="129" t="s">
        <v>230</v>
      </c>
      <c r="B55" s="178"/>
      <c r="C55" s="177"/>
      <c r="E55" s="175"/>
      <c r="F55" s="173"/>
      <c r="G55" s="133">
        <v>350822</v>
      </c>
      <c r="H55" s="133"/>
      <c r="I55" s="133">
        <v>216289</v>
      </c>
      <c r="J55" s="133"/>
      <c r="K55" s="133">
        <v>23094</v>
      </c>
      <c r="L55" s="133"/>
      <c r="M55" s="133">
        <v>182402</v>
      </c>
    </row>
    <row r="56" spans="1:13" s="168" customFormat="1" ht="16.5" customHeight="1" x14ac:dyDescent="0.2">
      <c r="A56" s="129" t="s">
        <v>231</v>
      </c>
      <c r="B56" s="178"/>
      <c r="C56" s="177"/>
      <c r="E56" s="175"/>
      <c r="F56" s="173"/>
      <c r="G56" s="133">
        <v>-320</v>
      </c>
      <c r="H56" s="133"/>
      <c r="I56" s="133">
        <v>0</v>
      </c>
      <c r="J56" s="133"/>
      <c r="K56" s="133">
        <v>198318</v>
      </c>
      <c r="L56" s="133"/>
      <c r="M56" s="133">
        <v>0</v>
      </c>
    </row>
    <row r="57" spans="1:13" s="168" customFormat="1" ht="16.5" customHeight="1" x14ac:dyDescent="0.2">
      <c r="A57" s="129" t="s">
        <v>232</v>
      </c>
      <c r="B57" s="178"/>
      <c r="C57" s="129"/>
      <c r="D57" s="177"/>
      <c r="E57" s="175"/>
      <c r="F57" s="173"/>
      <c r="G57" s="133">
        <v>-24896</v>
      </c>
      <c r="H57" s="133"/>
      <c r="I57" s="133">
        <v>-10095</v>
      </c>
      <c r="J57" s="133"/>
      <c r="K57" s="133">
        <v>-25442</v>
      </c>
      <c r="L57" s="133"/>
      <c r="M57" s="133">
        <v>-5500</v>
      </c>
    </row>
    <row r="58" spans="1:13" s="168" customFormat="1" ht="16.5" customHeight="1" x14ac:dyDescent="0.2">
      <c r="A58" s="129" t="s">
        <v>233</v>
      </c>
      <c r="B58" s="178"/>
      <c r="C58" s="129"/>
      <c r="D58" s="177"/>
      <c r="E58" s="163">
        <v>16</v>
      </c>
      <c r="F58" s="173"/>
      <c r="G58" s="137">
        <v>0</v>
      </c>
      <c r="H58" s="133"/>
      <c r="I58" s="137">
        <v>0</v>
      </c>
      <c r="J58" s="133"/>
      <c r="K58" s="137">
        <v>3889</v>
      </c>
      <c r="L58" s="133"/>
      <c r="M58" s="137">
        <v>0</v>
      </c>
    </row>
    <row r="59" spans="1:13" s="168" customFormat="1" ht="6" customHeight="1" x14ac:dyDescent="0.2">
      <c r="B59" s="178"/>
      <c r="C59" s="129"/>
      <c r="E59" s="175"/>
      <c r="F59" s="173"/>
      <c r="G59" s="133"/>
      <c r="H59" s="133"/>
      <c r="I59" s="133"/>
      <c r="J59" s="133"/>
      <c r="K59" s="133"/>
      <c r="L59" s="133"/>
      <c r="M59" s="133"/>
    </row>
    <row r="60" spans="1:13" s="168" customFormat="1" ht="16.5" customHeight="1" x14ac:dyDescent="0.2">
      <c r="A60" s="129" t="s">
        <v>234</v>
      </c>
      <c r="E60" s="175"/>
      <c r="F60" s="173"/>
      <c r="G60" s="133">
        <f>SUM(G42:G58)</f>
        <v>1197952</v>
      </c>
      <c r="H60" s="133"/>
      <c r="I60" s="133">
        <f>SUM(I42:I58)</f>
        <v>941883</v>
      </c>
      <c r="J60" s="133"/>
      <c r="K60" s="133">
        <f>SUM(K42:K58)</f>
        <v>672873</v>
      </c>
      <c r="L60" s="133"/>
      <c r="M60" s="133">
        <f>SUM(M42:M58)</f>
        <v>712898</v>
      </c>
    </row>
    <row r="61" spans="1:13" s="168" customFormat="1" ht="16.5" customHeight="1" x14ac:dyDescent="0.2">
      <c r="A61" s="129" t="s">
        <v>235</v>
      </c>
      <c r="B61" s="177"/>
      <c r="C61" s="177"/>
      <c r="D61" s="177"/>
      <c r="E61" s="175"/>
      <c r="F61" s="173"/>
      <c r="G61" s="133">
        <v>11115</v>
      </c>
      <c r="H61" s="133"/>
      <c r="I61" s="133">
        <v>11862</v>
      </c>
      <c r="J61" s="133"/>
      <c r="K61" s="133">
        <v>30476</v>
      </c>
      <c r="L61" s="133"/>
      <c r="M61" s="133">
        <v>12520</v>
      </c>
    </row>
    <row r="62" spans="1:13" s="168" customFormat="1" ht="16.5" customHeight="1" x14ac:dyDescent="0.2">
      <c r="A62" s="129" t="s">
        <v>236</v>
      </c>
      <c r="B62" s="177"/>
      <c r="C62" s="177"/>
      <c r="D62" s="177"/>
      <c r="E62" s="175"/>
      <c r="F62" s="173"/>
      <c r="G62" s="133">
        <v>-436358</v>
      </c>
      <c r="H62" s="133"/>
      <c r="I62" s="133">
        <v>-440435</v>
      </c>
      <c r="J62" s="133"/>
      <c r="K62" s="133">
        <v>-386844</v>
      </c>
      <c r="L62" s="133"/>
      <c r="M62" s="133">
        <v>-400761</v>
      </c>
    </row>
    <row r="63" spans="1:13" s="168" customFormat="1" ht="16.5" customHeight="1" x14ac:dyDescent="0.2">
      <c r="A63" s="129" t="s">
        <v>237</v>
      </c>
      <c r="B63" s="177"/>
      <c r="C63" s="177"/>
      <c r="D63" s="177"/>
      <c r="E63" s="175"/>
      <c r="F63" s="173"/>
      <c r="G63" s="137">
        <v>-201250</v>
      </c>
      <c r="H63" s="133"/>
      <c r="I63" s="137">
        <v>-152175</v>
      </c>
      <c r="J63" s="133"/>
      <c r="K63" s="137">
        <v>-70452</v>
      </c>
      <c r="L63" s="133"/>
      <c r="M63" s="137">
        <v>-69347</v>
      </c>
    </row>
    <row r="64" spans="1:13" s="168" customFormat="1" ht="6" customHeight="1" x14ac:dyDescent="0.2">
      <c r="A64" s="177"/>
      <c r="B64" s="177"/>
      <c r="C64" s="177"/>
      <c r="D64" s="177"/>
      <c r="E64" s="175"/>
      <c r="F64" s="173"/>
      <c r="G64" s="133"/>
      <c r="H64" s="133"/>
      <c r="I64" s="133"/>
      <c r="J64" s="133"/>
      <c r="K64" s="133"/>
      <c r="L64" s="133"/>
      <c r="M64" s="133"/>
    </row>
    <row r="65" spans="1:13" s="168" customFormat="1" ht="16.5" customHeight="1" x14ac:dyDescent="0.2">
      <c r="A65" s="129" t="s">
        <v>238</v>
      </c>
      <c r="B65" s="177"/>
      <c r="C65" s="177"/>
      <c r="D65" s="177"/>
      <c r="E65" s="175"/>
      <c r="F65" s="173"/>
      <c r="G65" s="137">
        <f>SUM(G60:G64)</f>
        <v>571459</v>
      </c>
      <c r="H65" s="133"/>
      <c r="I65" s="137">
        <f>SUM(I60:I64)</f>
        <v>361135</v>
      </c>
      <c r="J65" s="133"/>
      <c r="K65" s="137">
        <f>SUM(K60:K64)</f>
        <v>246053</v>
      </c>
      <c r="L65" s="133"/>
      <c r="M65" s="137">
        <f>SUM(M60:M64)</f>
        <v>255310</v>
      </c>
    </row>
    <row r="66" spans="1:13" s="168" customFormat="1" ht="6" customHeight="1" x14ac:dyDescent="0.2">
      <c r="A66" s="129"/>
      <c r="E66" s="175"/>
      <c r="F66" s="175"/>
      <c r="G66" s="175"/>
      <c r="H66" s="175"/>
      <c r="I66" s="175"/>
      <c r="J66" s="175"/>
      <c r="K66" s="175"/>
      <c r="L66" s="175"/>
      <c r="M66" s="175"/>
    </row>
    <row r="67" spans="1:13" s="168" customFormat="1" ht="22.35" customHeight="1" x14ac:dyDescent="0.2">
      <c r="A67" s="195" t="str">
        <f>'10'!A41</f>
        <v>The accompanying notes on pages 14 to 45 are an integral part of the interim financial information.</v>
      </c>
      <c r="B67" s="195"/>
      <c r="C67" s="195"/>
      <c r="D67" s="195"/>
      <c r="E67" s="195"/>
      <c r="F67" s="195"/>
      <c r="G67" s="195"/>
      <c r="H67" s="195"/>
      <c r="I67" s="195"/>
      <c r="J67" s="195"/>
      <c r="K67" s="195"/>
      <c r="L67" s="195"/>
      <c r="M67" s="195"/>
    </row>
    <row r="68" spans="1:13" ht="16.5" customHeight="1" x14ac:dyDescent="0.2">
      <c r="A68" s="162" t="str">
        <f>+A1</f>
        <v>Noble Development Public Company Limited</v>
      </c>
    </row>
    <row r="69" spans="1:13" ht="16.5" customHeight="1" x14ac:dyDescent="0.2">
      <c r="A69" s="162" t="s">
        <v>193</v>
      </c>
    </row>
    <row r="70" spans="1:13" ht="16.5" customHeight="1" x14ac:dyDescent="0.2">
      <c r="A70" s="98" t="str">
        <f>+A3</f>
        <v>For the six-month period ended 30 June 2025</v>
      </c>
      <c r="B70" s="164"/>
      <c r="C70" s="164"/>
      <c r="D70" s="164"/>
      <c r="E70" s="165"/>
      <c r="F70" s="164"/>
      <c r="G70" s="137"/>
      <c r="H70" s="137"/>
      <c r="I70" s="137"/>
      <c r="J70" s="137"/>
      <c r="K70" s="137"/>
      <c r="L70" s="137"/>
      <c r="M70" s="137"/>
    </row>
    <row r="73" spans="1:13" ht="15.95" customHeight="1" x14ac:dyDescent="0.2">
      <c r="G73" s="197" t="s">
        <v>3</v>
      </c>
      <c r="H73" s="197"/>
      <c r="I73" s="197"/>
      <c r="J73" s="167"/>
      <c r="K73" s="197" t="s">
        <v>4</v>
      </c>
      <c r="L73" s="197"/>
      <c r="M73" s="197"/>
    </row>
    <row r="74" spans="1:13" s="168" customFormat="1" ht="15.95" customHeight="1" x14ac:dyDescent="0.2">
      <c r="E74" s="163"/>
      <c r="G74" s="196" t="s">
        <v>5</v>
      </c>
      <c r="H74" s="196"/>
      <c r="I74" s="196"/>
      <c r="J74" s="166"/>
      <c r="K74" s="196" t="s">
        <v>5</v>
      </c>
      <c r="L74" s="196"/>
      <c r="M74" s="196"/>
    </row>
    <row r="75" spans="1:13" s="168" customFormat="1" ht="15.95" customHeight="1" x14ac:dyDescent="0.2">
      <c r="G75" s="169" t="s">
        <v>6</v>
      </c>
      <c r="H75" s="133"/>
      <c r="I75" s="169" t="s">
        <v>6</v>
      </c>
      <c r="J75" s="170"/>
      <c r="K75" s="169" t="s">
        <v>6</v>
      </c>
      <c r="L75" s="170"/>
      <c r="M75" s="169" t="s">
        <v>6</v>
      </c>
    </row>
    <row r="76" spans="1:13" s="168" customFormat="1" ht="15.95" customHeight="1" x14ac:dyDescent="0.2">
      <c r="E76" s="163"/>
      <c r="G76" s="171" t="s">
        <v>8</v>
      </c>
      <c r="H76" s="167"/>
      <c r="I76" s="171" t="s">
        <v>8</v>
      </c>
      <c r="J76" s="167"/>
      <c r="K76" s="171" t="s">
        <v>8</v>
      </c>
      <c r="L76" s="167"/>
      <c r="M76" s="171" t="s">
        <v>8</v>
      </c>
    </row>
    <row r="77" spans="1:13" s="168" customFormat="1" ht="15.95" customHeight="1" x14ac:dyDescent="0.2">
      <c r="E77" s="163"/>
      <c r="G77" s="171" t="s">
        <v>10</v>
      </c>
      <c r="H77" s="167"/>
      <c r="I77" s="171" t="s">
        <v>11</v>
      </c>
      <c r="J77" s="167"/>
      <c r="K77" s="171" t="s">
        <v>10</v>
      </c>
      <c r="L77" s="167"/>
      <c r="M77" s="171" t="s">
        <v>11</v>
      </c>
    </row>
    <row r="78" spans="1:13" s="168" customFormat="1" ht="15.95" customHeight="1" x14ac:dyDescent="0.2">
      <c r="E78" s="172" t="s">
        <v>12</v>
      </c>
      <c r="F78" s="173"/>
      <c r="G78" s="174" t="s">
        <v>13</v>
      </c>
      <c r="H78" s="169"/>
      <c r="I78" s="174" t="s">
        <v>13</v>
      </c>
      <c r="J78" s="169"/>
      <c r="K78" s="174" t="s">
        <v>13</v>
      </c>
      <c r="L78" s="169"/>
      <c r="M78" s="174" t="s">
        <v>13</v>
      </c>
    </row>
    <row r="79" spans="1:13" s="168" customFormat="1" ht="15.95" customHeight="1" x14ac:dyDescent="0.2">
      <c r="E79" s="175"/>
      <c r="F79" s="173"/>
      <c r="G79" s="133"/>
      <c r="H79" s="133"/>
      <c r="I79" s="133"/>
      <c r="J79" s="133"/>
      <c r="K79" s="133"/>
      <c r="L79" s="169"/>
      <c r="M79" s="133"/>
    </row>
    <row r="80" spans="1:13" ht="15.95" customHeight="1" x14ac:dyDescent="0.2">
      <c r="A80" s="162" t="s">
        <v>239</v>
      </c>
    </row>
    <row r="81" spans="1:13" ht="15.95" customHeight="1" x14ac:dyDescent="0.2">
      <c r="A81" s="129" t="s">
        <v>240</v>
      </c>
      <c r="E81" s="179" t="s">
        <v>21</v>
      </c>
      <c r="G81" s="133">
        <v>0</v>
      </c>
      <c r="I81" s="133">
        <v>0</v>
      </c>
      <c r="K81" s="133">
        <v>-134604</v>
      </c>
      <c r="M81" s="133">
        <v>-203230</v>
      </c>
    </row>
    <row r="82" spans="1:13" ht="15.95" customHeight="1" x14ac:dyDescent="0.2">
      <c r="A82" s="129" t="s">
        <v>307</v>
      </c>
      <c r="E82" s="179" t="s">
        <v>21</v>
      </c>
      <c r="G82" s="133">
        <v>0</v>
      </c>
      <c r="I82" s="133">
        <v>0</v>
      </c>
      <c r="K82" s="133">
        <v>206854</v>
      </c>
      <c r="M82" s="133">
        <v>6110</v>
      </c>
    </row>
    <row r="83" spans="1:13" ht="15.95" customHeight="1" x14ac:dyDescent="0.2">
      <c r="A83" s="129" t="s">
        <v>241</v>
      </c>
      <c r="E83" s="179" t="s">
        <v>24</v>
      </c>
      <c r="G83" s="133">
        <v>-551000</v>
      </c>
      <c r="I83" s="133">
        <v>-431500</v>
      </c>
      <c r="K83" s="133">
        <v>-551000</v>
      </c>
      <c r="M83" s="133">
        <v>-431500</v>
      </c>
    </row>
    <row r="84" spans="1:13" ht="15.95" customHeight="1" x14ac:dyDescent="0.2">
      <c r="A84" s="129" t="s">
        <v>308</v>
      </c>
      <c r="E84" s="179" t="s">
        <v>24</v>
      </c>
      <c r="G84" s="133">
        <v>191943</v>
      </c>
      <c r="I84" s="133">
        <v>113224</v>
      </c>
      <c r="K84" s="133">
        <v>191943</v>
      </c>
      <c r="M84" s="133">
        <v>113224</v>
      </c>
    </row>
    <row r="85" spans="1:13" ht="15.95" customHeight="1" x14ac:dyDescent="0.2">
      <c r="A85" s="129" t="s">
        <v>242</v>
      </c>
      <c r="G85" s="133">
        <v>-23386</v>
      </c>
      <c r="I85" s="133">
        <v>0</v>
      </c>
      <c r="K85" s="133">
        <v>-23386</v>
      </c>
      <c r="M85" s="133">
        <v>0</v>
      </c>
    </row>
    <row r="86" spans="1:13" ht="15.95" customHeight="1" x14ac:dyDescent="0.2">
      <c r="A86" s="129" t="s">
        <v>243</v>
      </c>
      <c r="G86" s="133">
        <v>-27007</v>
      </c>
      <c r="I86" s="133">
        <v>-8327</v>
      </c>
      <c r="K86" s="133">
        <v>-4688</v>
      </c>
      <c r="M86" s="133">
        <v>-7197</v>
      </c>
    </row>
    <row r="87" spans="1:13" ht="15.95" customHeight="1" x14ac:dyDescent="0.2">
      <c r="A87" s="129" t="s">
        <v>309</v>
      </c>
      <c r="G87" s="133">
        <v>-940</v>
      </c>
      <c r="I87" s="133">
        <v>-5038</v>
      </c>
      <c r="K87" s="133">
        <v>-450</v>
      </c>
      <c r="M87" s="133">
        <v>-5038</v>
      </c>
    </row>
    <row r="88" spans="1:13" ht="15.95" customHeight="1" x14ac:dyDescent="0.2">
      <c r="A88" s="129" t="s">
        <v>244</v>
      </c>
      <c r="G88" s="133">
        <v>295</v>
      </c>
      <c r="I88" s="133">
        <v>69</v>
      </c>
      <c r="K88" s="133">
        <v>98</v>
      </c>
      <c r="M88" s="133">
        <v>6</v>
      </c>
    </row>
    <row r="89" spans="1:13" ht="15.95" customHeight="1" x14ac:dyDescent="0.2">
      <c r="A89" s="129" t="s">
        <v>245</v>
      </c>
      <c r="E89" s="163" t="s">
        <v>246</v>
      </c>
      <c r="G89" s="133">
        <v>0</v>
      </c>
      <c r="I89" s="133">
        <v>0</v>
      </c>
      <c r="K89" s="133">
        <v>300000</v>
      </c>
      <c r="M89" s="133">
        <v>300000</v>
      </c>
    </row>
    <row r="90" spans="1:13" ht="15.95" customHeight="1" x14ac:dyDescent="0.2">
      <c r="A90" s="129" t="s">
        <v>247</v>
      </c>
      <c r="E90" s="163">
        <v>9</v>
      </c>
      <c r="G90" s="133">
        <v>-152959</v>
      </c>
      <c r="I90" s="133">
        <v>0</v>
      </c>
      <c r="K90" s="133">
        <v>-10000</v>
      </c>
      <c r="M90" s="133">
        <v>-38500</v>
      </c>
    </row>
    <row r="91" spans="1:13" ht="15.95" customHeight="1" x14ac:dyDescent="0.2">
      <c r="A91" s="129" t="s">
        <v>303</v>
      </c>
    </row>
    <row r="92" spans="1:13" ht="15.95" customHeight="1" x14ac:dyDescent="0.2">
      <c r="B92" s="129" t="s">
        <v>302</v>
      </c>
      <c r="E92" s="163">
        <v>9</v>
      </c>
      <c r="G92" s="133">
        <v>-79036</v>
      </c>
      <c r="I92" s="133">
        <v>0</v>
      </c>
      <c r="K92" s="133">
        <v>0</v>
      </c>
      <c r="M92" s="133">
        <v>0</v>
      </c>
    </row>
    <row r="93" spans="1:13" ht="15.95" customHeight="1" x14ac:dyDescent="0.2">
      <c r="A93" s="129" t="s">
        <v>248</v>
      </c>
      <c r="G93" s="133">
        <v>0</v>
      </c>
      <c r="I93" s="133">
        <v>-49500</v>
      </c>
      <c r="K93" s="133">
        <v>0</v>
      </c>
      <c r="M93" s="133">
        <v>-49500</v>
      </c>
    </row>
    <row r="94" spans="1:13" ht="15.95" customHeight="1" x14ac:dyDescent="0.2">
      <c r="A94" s="129" t="s">
        <v>249</v>
      </c>
      <c r="G94" s="133">
        <v>0</v>
      </c>
      <c r="I94" s="133">
        <v>500</v>
      </c>
      <c r="K94" s="133">
        <v>0</v>
      </c>
      <c r="M94" s="133">
        <v>10500</v>
      </c>
    </row>
    <row r="95" spans="1:13" ht="15.95" customHeight="1" x14ac:dyDescent="0.2">
      <c r="A95" s="129" t="s">
        <v>250</v>
      </c>
      <c r="E95" s="163">
        <v>11</v>
      </c>
      <c r="G95" s="133">
        <v>265864</v>
      </c>
      <c r="I95" s="133">
        <v>0</v>
      </c>
      <c r="K95" s="133">
        <v>265864</v>
      </c>
      <c r="M95" s="133">
        <v>0</v>
      </c>
    </row>
    <row r="96" spans="1:13" ht="15.95" customHeight="1" x14ac:dyDescent="0.2">
      <c r="A96" s="129" t="s">
        <v>251</v>
      </c>
      <c r="G96" s="133">
        <v>0</v>
      </c>
      <c r="I96" s="133">
        <v>-984</v>
      </c>
      <c r="K96" s="133">
        <v>0</v>
      </c>
      <c r="M96" s="133">
        <v>0</v>
      </c>
    </row>
    <row r="97" spans="1:13" ht="15.95" customHeight="1" x14ac:dyDescent="0.2">
      <c r="A97" s="129" t="s">
        <v>300</v>
      </c>
      <c r="G97" s="133">
        <v>124</v>
      </c>
      <c r="I97" s="133">
        <v>0</v>
      </c>
      <c r="K97" s="133">
        <v>0</v>
      </c>
      <c r="M97" s="133">
        <v>0</v>
      </c>
    </row>
    <row r="98" spans="1:13" ht="15.95" customHeight="1" x14ac:dyDescent="0.2">
      <c r="A98" s="129" t="s">
        <v>252</v>
      </c>
      <c r="E98" s="163">
        <v>10</v>
      </c>
      <c r="G98" s="137">
        <v>19469</v>
      </c>
      <c r="I98" s="137">
        <v>0</v>
      </c>
      <c r="K98" s="137">
        <v>0</v>
      </c>
      <c r="M98" s="137">
        <v>0</v>
      </c>
    </row>
    <row r="99" spans="1:13" ht="15.95" customHeight="1" x14ac:dyDescent="0.2"/>
    <row r="100" spans="1:13" ht="15.95" customHeight="1" x14ac:dyDescent="0.2">
      <c r="A100" s="129" t="s">
        <v>253</v>
      </c>
      <c r="G100" s="137">
        <f>SUM(G81:G99)</f>
        <v>-356633</v>
      </c>
      <c r="I100" s="137">
        <f>SUM(I81:I99)</f>
        <v>-381556</v>
      </c>
      <c r="K100" s="137">
        <f>SUM(K81:K99)</f>
        <v>240631</v>
      </c>
      <c r="M100" s="137">
        <f>SUM(M81:M99)</f>
        <v>-305125</v>
      </c>
    </row>
    <row r="101" spans="1:13" ht="15.95" customHeight="1" x14ac:dyDescent="0.2"/>
    <row r="102" spans="1:13" ht="15.95" customHeight="1" x14ac:dyDescent="0.2">
      <c r="A102" s="162" t="s">
        <v>254</v>
      </c>
    </row>
    <row r="103" spans="1:13" ht="15.95" customHeight="1" x14ac:dyDescent="0.2">
      <c r="A103" s="129" t="s">
        <v>255</v>
      </c>
      <c r="E103" s="179" t="s">
        <v>62</v>
      </c>
      <c r="G103" s="133">
        <v>0</v>
      </c>
      <c r="I103" s="133">
        <v>0</v>
      </c>
      <c r="K103" s="133">
        <v>959469</v>
      </c>
      <c r="M103" s="133">
        <v>524000</v>
      </c>
    </row>
    <row r="104" spans="1:13" ht="15.95" customHeight="1" x14ac:dyDescent="0.2">
      <c r="A104" s="129" t="s">
        <v>310</v>
      </c>
      <c r="E104" s="179" t="s">
        <v>62</v>
      </c>
      <c r="G104" s="133">
        <v>0</v>
      </c>
      <c r="I104" s="133">
        <v>0</v>
      </c>
      <c r="K104" s="133">
        <v>-579958</v>
      </c>
      <c r="M104" s="133">
        <v>-238328</v>
      </c>
    </row>
    <row r="105" spans="1:13" ht="15.95" customHeight="1" x14ac:dyDescent="0.2">
      <c r="A105" s="129" t="s">
        <v>256</v>
      </c>
      <c r="E105" s="179"/>
      <c r="G105" s="133">
        <v>0</v>
      </c>
      <c r="I105" s="133">
        <v>-400000</v>
      </c>
      <c r="K105" s="133">
        <v>0</v>
      </c>
      <c r="M105" s="133">
        <v>-400000</v>
      </c>
    </row>
    <row r="106" spans="1:13" ht="15.95" customHeight="1" x14ac:dyDescent="0.2">
      <c r="A106" s="129" t="s">
        <v>257</v>
      </c>
      <c r="E106" s="179">
        <v>14.1</v>
      </c>
      <c r="G106" s="133">
        <v>35000</v>
      </c>
      <c r="I106" s="133">
        <v>2194600</v>
      </c>
      <c r="K106" s="133">
        <v>0</v>
      </c>
      <c r="M106" s="133">
        <v>600000</v>
      </c>
    </row>
    <row r="107" spans="1:13" ht="15.95" customHeight="1" x14ac:dyDescent="0.2">
      <c r="A107" s="129" t="s">
        <v>311</v>
      </c>
      <c r="E107" s="179">
        <v>14.1</v>
      </c>
      <c r="G107" s="133">
        <v>-7454</v>
      </c>
      <c r="I107" s="133">
        <v>-1757294</v>
      </c>
      <c r="K107" s="133">
        <v>0</v>
      </c>
      <c r="M107" s="133">
        <v>-162694</v>
      </c>
    </row>
    <row r="108" spans="1:13" ht="15.95" customHeight="1" x14ac:dyDescent="0.2">
      <c r="A108" s="129" t="s">
        <v>258</v>
      </c>
      <c r="E108" s="163">
        <v>14.2</v>
      </c>
      <c r="G108" s="133">
        <v>919960</v>
      </c>
      <c r="I108" s="133">
        <v>1377521</v>
      </c>
      <c r="K108" s="133">
        <v>799380</v>
      </c>
      <c r="M108" s="133">
        <v>755521</v>
      </c>
    </row>
    <row r="109" spans="1:13" ht="15.95" customHeight="1" x14ac:dyDescent="0.2">
      <c r="A109" s="129" t="s">
        <v>312</v>
      </c>
      <c r="E109" s="163">
        <v>14.2</v>
      </c>
      <c r="G109" s="133">
        <v>-831387</v>
      </c>
      <c r="I109" s="133">
        <v>-548802</v>
      </c>
      <c r="K109" s="133">
        <v>-731075</v>
      </c>
      <c r="M109" s="133">
        <v>-348413</v>
      </c>
    </row>
    <row r="110" spans="1:13" ht="15.95" customHeight="1" x14ac:dyDescent="0.2">
      <c r="A110" s="129" t="s">
        <v>259</v>
      </c>
      <c r="E110" s="163">
        <v>14.2</v>
      </c>
      <c r="G110" s="133">
        <v>-2664</v>
      </c>
      <c r="I110" s="133">
        <v>-3619</v>
      </c>
      <c r="K110" s="133">
        <v>-2500</v>
      </c>
      <c r="M110" s="133">
        <v>-3619</v>
      </c>
    </row>
    <row r="111" spans="1:13" ht="15.95" customHeight="1" x14ac:dyDescent="0.2">
      <c r="A111" s="129" t="s">
        <v>260</v>
      </c>
      <c r="E111" s="163">
        <v>14.3</v>
      </c>
      <c r="G111" s="133">
        <v>3104800</v>
      </c>
      <c r="I111" s="133">
        <v>300000</v>
      </c>
      <c r="K111" s="133">
        <v>3104800</v>
      </c>
      <c r="M111" s="133">
        <v>300000</v>
      </c>
    </row>
    <row r="112" spans="1:13" ht="15.95" customHeight="1" x14ac:dyDescent="0.2">
      <c r="A112" s="129" t="s">
        <v>313</v>
      </c>
      <c r="E112" s="163">
        <v>14.3</v>
      </c>
      <c r="G112" s="133">
        <v>-3983900</v>
      </c>
      <c r="I112" s="133">
        <v>-1800000</v>
      </c>
      <c r="K112" s="133">
        <v>-3983900</v>
      </c>
      <c r="M112" s="133">
        <v>-1800000</v>
      </c>
    </row>
    <row r="113" spans="1:13" ht="15.95" customHeight="1" x14ac:dyDescent="0.2">
      <c r="A113" s="129" t="s">
        <v>261</v>
      </c>
      <c r="E113" s="163">
        <v>14.3</v>
      </c>
      <c r="G113" s="133">
        <v>-29898</v>
      </c>
      <c r="I113" s="133">
        <v>-2568</v>
      </c>
      <c r="K113" s="133">
        <v>-29898</v>
      </c>
      <c r="M113" s="133">
        <v>-2568</v>
      </c>
    </row>
    <row r="114" spans="1:13" ht="15.95" customHeight="1" x14ac:dyDescent="0.2">
      <c r="A114" s="129" t="s">
        <v>262</v>
      </c>
      <c r="G114" s="133">
        <v>-38934</v>
      </c>
      <c r="I114" s="133">
        <v>-32116</v>
      </c>
      <c r="K114" s="133">
        <v>-33546</v>
      </c>
      <c r="M114" s="133">
        <v>-31517</v>
      </c>
    </row>
    <row r="115" spans="1:13" ht="15.95" customHeight="1" x14ac:dyDescent="0.2">
      <c r="A115" s="129" t="s">
        <v>263</v>
      </c>
      <c r="E115" s="163">
        <v>17</v>
      </c>
      <c r="G115" s="133">
        <v>0</v>
      </c>
      <c r="I115" s="133">
        <v>1</v>
      </c>
      <c r="K115" s="133">
        <v>0</v>
      </c>
      <c r="M115" s="133">
        <v>1</v>
      </c>
    </row>
    <row r="116" spans="1:13" ht="15.95" customHeight="1" x14ac:dyDescent="0.2">
      <c r="A116" s="129" t="s">
        <v>264</v>
      </c>
      <c r="G116" s="133">
        <v>0</v>
      </c>
      <c r="I116" s="133">
        <v>1500</v>
      </c>
      <c r="K116" s="133">
        <v>0</v>
      </c>
      <c r="M116" s="133">
        <v>0</v>
      </c>
    </row>
    <row r="117" spans="1:13" ht="15.95" customHeight="1" x14ac:dyDescent="0.2">
      <c r="A117" s="129" t="s">
        <v>265</v>
      </c>
      <c r="E117" s="163">
        <v>21</v>
      </c>
      <c r="G117" s="137">
        <v>-142417</v>
      </c>
      <c r="I117" s="137">
        <v>-435471</v>
      </c>
      <c r="K117" s="137">
        <v>-142417</v>
      </c>
      <c r="M117" s="137">
        <v>-435471</v>
      </c>
    </row>
    <row r="118" spans="1:13" ht="15.95" customHeight="1" x14ac:dyDescent="0.2"/>
    <row r="119" spans="1:13" ht="15.95" customHeight="1" x14ac:dyDescent="0.2">
      <c r="A119" s="129" t="s">
        <v>266</v>
      </c>
      <c r="G119" s="137">
        <f>SUM(G103:G117)</f>
        <v>-976894</v>
      </c>
      <c r="I119" s="137">
        <f>SUM(I103:I117)</f>
        <v>-1106248</v>
      </c>
      <c r="K119" s="137">
        <f>SUM(K103:K117)</f>
        <v>-639645</v>
      </c>
      <c r="M119" s="137">
        <f>SUM(M103:M117)</f>
        <v>-1243088</v>
      </c>
    </row>
    <row r="120" spans="1:13" s="168" customFormat="1" ht="15.95" customHeight="1" x14ac:dyDescent="0.2">
      <c r="E120" s="175"/>
      <c r="F120" s="173"/>
      <c r="G120" s="133"/>
      <c r="H120" s="133"/>
      <c r="I120" s="133"/>
      <c r="J120" s="133"/>
      <c r="K120" s="133"/>
      <c r="L120" s="133"/>
      <c r="M120" s="133"/>
    </row>
    <row r="121" spans="1:13" ht="15.95" customHeight="1" x14ac:dyDescent="0.2">
      <c r="A121" s="162" t="s">
        <v>267</v>
      </c>
      <c r="B121" s="162"/>
      <c r="G121" s="133">
        <f>SUM(G65,G100,G119)</f>
        <v>-762068</v>
      </c>
      <c r="I121" s="133">
        <f>SUM(I65,I100,I119)</f>
        <v>-1126669</v>
      </c>
      <c r="K121" s="133">
        <f>SUM(K65,K100,K119)</f>
        <v>-152961</v>
      </c>
      <c r="M121" s="133">
        <f>SUM(M65,M100,M119)</f>
        <v>-1292903</v>
      </c>
    </row>
    <row r="122" spans="1:13" ht="15.95" customHeight="1" x14ac:dyDescent="0.2">
      <c r="A122" s="129" t="s">
        <v>268</v>
      </c>
      <c r="B122" s="162"/>
      <c r="G122" s="133">
        <v>1262648</v>
      </c>
      <c r="I122" s="133">
        <v>2520087</v>
      </c>
      <c r="K122" s="133">
        <v>402083</v>
      </c>
      <c r="M122" s="133">
        <v>1990929</v>
      </c>
    </row>
    <row r="123" spans="1:13" ht="15.95" customHeight="1" x14ac:dyDescent="0.2">
      <c r="A123" s="129" t="s">
        <v>269</v>
      </c>
      <c r="B123" s="162"/>
    </row>
    <row r="124" spans="1:13" ht="15.95" customHeight="1" x14ac:dyDescent="0.2">
      <c r="B124" s="129" t="s">
        <v>270</v>
      </c>
      <c r="G124" s="133">
        <v>0</v>
      </c>
      <c r="I124" s="133">
        <v>-194889</v>
      </c>
      <c r="K124" s="133">
        <v>0</v>
      </c>
      <c r="M124" s="133">
        <v>-55510</v>
      </c>
    </row>
    <row r="125" spans="1:13" ht="15.95" customHeight="1" x14ac:dyDescent="0.2">
      <c r="A125" s="129" t="s">
        <v>271</v>
      </c>
      <c r="B125" s="162"/>
      <c r="G125" s="137">
        <v>133</v>
      </c>
      <c r="I125" s="137">
        <v>-172</v>
      </c>
      <c r="K125" s="137">
        <v>0</v>
      </c>
      <c r="M125" s="137">
        <v>0</v>
      </c>
    </row>
    <row r="126" spans="1:13" ht="15.95" customHeight="1" x14ac:dyDescent="0.2"/>
    <row r="127" spans="1:13" ht="15.95" customHeight="1" thickBot="1" x14ac:dyDescent="0.25">
      <c r="A127" s="129" t="s">
        <v>272</v>
      </c>
      <c r="G127" s="180">
        <f>SUM(G121:G125)</f>
        <v>500713</v>
      </c>
      <c r="I127" s="180">
        <f>SUM(I121:I125)</f>
        <v>1198357</v>
      </c>
      <c r="K127" s="180">
        <f>SUM(K121:K125)</f>
        <v>249122</v>
      </c>
      <c r="M127" s="180">
        <f>SUM(M121:M125)</f>
        <v>642516</v>
      </c>
    </row>
    <row r="128" spans="1:13" ht="15.95" customHeight="1" thickTop="1" x14ac:dyDescent="0.2"/>
    <row r="129" spans="1:13" ht="15.95" customHeight="1" x14ac:dyDescent="0.2"/>
    <row r="130" spans="1:13" ht="15" customHeight="1" x14ac:dyDescent="0.2"/>
    <row r="131" spans="1:13" ht="18" customHeight="1" x14ac:dyDescent="0.2"/>
    <row r="132" spans="1:13" ht="9.75" customHeight="1" x14ac:dyDescent="0.2"/>
    <row r="133" spans="1:13" ht="22.35" customHeight="1" x14ac:dyDescent="0.2">
      <c r="A133" s="195" t="str">
        <f>A67</f>
        <v>The accompanying notes on pages 14 to 45 are an integral part of the interim financial information.</v>
      </c>
      <c r="B133" s="195"/>
      <c r="C133" s="195"/>
      <c r="D133" s="195"/>
      <c r="E133" s="195"/>
      <c r="F133" s="195"/>
      <c r="G133" s="195"/>
      <c r="H133" s="195"/>
      <c r="I133" s="195"/>
      <c r="J133" s="195"/>
      <c r="K133" s="195"/>
      <c r="L133" s="195"/>
      <c r="M133" s="195"/>
    </row>
    <row r="134" spans="1:13" ht="16.5" customHeight="1" x14ac:dyDescent="0.2">
      <c r="A134" s="162" t="str">
        <f>A68</f>
        <v>Noble Development Public Company Limited</v>
      </c>
    </row>
    <row r="135" spans="1:13" ht="16.5" customHeight="1" x14ac:dyDescent="0.2">
      <c r="A135" s="162" t="s">
        <v>193</v>
      </c>
    </row>
    <row r="136" spans="1:13" ht="16.5" customHeight="1" x14ac:dyDescent="0.2">
      <c r="A136" s="98" t="str">
        <f>A70</f>
        <v>For the six-month period ended 30 June 2025</v>
      </c>
      <c r="B136" s="164"/>
      <c r="C136" s="164"/>
      <c r="D136" s="164"/>
      <c r="E136" s="165"/>
      <c r="F136" s="164"/>
      <c r="G136" s="137"/>
      <c r="H136" s="137"/>
      <c r="I136" s="137"/>
      <c r="J136" s="137"/>
      <c r="K136" s="137"/>
      <c r="L136" s="137"/>
      <c r="M136" s="137"/>
    </row>
    <row r="139" spans="1:13" ht="15.95" customHeight="1" x14ac:dyDescent="0.2">
      <c r="G139" s="197" t="s">
        <v>3</v>
      </c>
      <c r="H139" s="197"/>
      <c r="I139" s="197"/>
      <c r="J139" s="167"/>
      <c r="K139" s="197" t="s">
        <v>4</v>
      </c>
      <c r="L139" s="197"/>
      <c r="M139" s="197"/>
    </row>
    <row r="140" spans="1:13" s="168" customFormat="1" ht="15.95" customHeight="1" x14ac:dyDescent="0.2">
      <c r="E140" s="163"/>
      <c r="G140" s="196" t="s">
        <v>5</v>
      </c>
      <c r="H140" s="196"/>
      <c r="I140" s="196"/>
      <c r="J140" s="166"/>
      <c r="K140" s="196" t="s">
        <v>5</v>
      </c>
      <c r="L140" s="196"/>
      <c r="M140" s="196"/>
    </row>
    <row r="141" spans="1:13" s="168" customFormat="1" ht="15.95" customHeight="1" x14ac:dyDescent="0.2">
      <c r="G141" s="169" t="s">
        <v>6</v>
      </c>
      <c r="H141" s="133"/>
      <c r="I141" s="169" t="s">
        <v>6</v>
      </c>
      <c r="J141" s="170"/>
      <c r="K141" s="169" t="s">
        <v>6</v>
      </c>
      <c r="L141" s="170"/>
      <c r="M141" s="169" t="s">
        <v>6</v>
      </c>
    </row>
    <row r="142" spans="1:13" s="168" customFormat="1" ht="15.95" customHeight="1" x14ac:dyDescent="0.2">
      <c r="E142" s="163"/>
      <c r="G142" s="171" t="s">
        <v>8</v>
      </c>
      <c r="H142" s="167"/>
      <c r="I142" s="171" t="s">
        <v>8</v>
      </c>
      <c r="J142" s="167"/>
      <c r="K142" s="171" t="s">
        <v>8</v>
      </c>
      <c r="L142" s="167"/>
      <c r="M142" s="171" t="s">
        <v>8</v>
      </c>
    </row>
    <row r="143" spans="1:13" s="168" customFormat="1" ht="15.95" customHeight="1" x14ac:dyDescent="0.2">
      <c r="E143" s="163"/>
      <c r="G143" s="171" t="s">
        <v>10</v>
      </c>
      <c r="H143" s="167"/>
      <c r="I143" s="171" t="s">
        <v>11</v>
      </c>
      <c r="J143" s="167"/>
      <c r="K143" s="171" t="s">
        <v>10</v>
      </c>
      <c r="L143" s="167"/>
      <c r="M143" s="171" t="s">
        <v>11</v>
      </c>
    </row>
    <row r="144" spans="1:13" s="168" customFormat="1" ht="15.95" customHeight="1" x14ac:dyDescent="0.2">
      <c r="E144" s="172" t="s">
        <v>12</v>
      </c>
      <c r="F144" s="173"/>
      <c r="G144" s="174" t="s">
        <v>13</v>
      </c>
      <c r="H144" s="169"/>
      <c r="I144" s="174" t="s">
        <v>13</v>
      </c>
      <c r="J144" s="169"/>
      <c r="K144" s="174" t="s">
        <v>13</v>
      </c>
      <c r="L144" s="169"/>
      <c r="M144" s="174" t="s">
        <v>13</v>
      </c>
    </row>
    <row r="145" spans="1:13" ht="15.95" customHeight="1" x14ac:dyDescent="0.2">
      <c r="A145" s="162" t="s">
        <v>273</v>
      </c>
    </row>
    <row r="146" spans="1:13" ht="15.6" customHeight="1" x14ac:dyDescent="0.2">
      <c r="H146" s="169"/>
      <c r="J146" s="169"/>
      <c r="L146" s="169"/>
    </row>
    <row r="147" spans="1:13" ht="15.95" customHeight="1" thickBot="1" x14ac:dyDescent="0.25">
      <c r="A147" s="129" t="s">
        <v>274</v>
      </c>
      <c r="B147" s="181"/>
      <c r="G147" s="180">
        <v>978725</v>
      </c>
      <c r="I147" s="180">
        <v>0</v>
      </c>
      <c r="K147" s="180">
        <v>0</v>
      </c>
      <c r="M147" s="180">
        <v>0</v>
      </c>
    </row>
    <row r="148" spans="1:13" ht="15.6" customHeight="1" thickTop="1" x14ac:dyDescent="0.2">
      <c r="H148" s="169"/>
      <c r="J148" s="169"/>
      <c r="L148" s="169"/>
    </row>
    <row r="149" spans="1:13" ht="15.95" customHeight="1" x14ac:dyDescent="0.2">
      <c r="A149" s="129" t="s">
        <v>275</v>
      </c>
      <c r="B149" s="181"/>
      <c r="H149" s="169"/>
      <c r="J149" s="169"/>
      <c r="L149" s="169"/>
    </row>
    <row r="150" spans="1:13" ht="15.95" customHeight="1" thickBot="1" x14ac:dyDescent="0.25">
      <c r="B150" s="181" t="s">
        <v>276</v>
      </c>
      <c r="G150" s="180">
        <v>247510</v>
      </c>
      <c r="I150" s="72">
        <v>204953</v>
      </c>
      <c r="K150" s="180">
        <v>161645</v>
      </c>
      <c r="M150" s="180">
        <v>160782</v>
      </c>
    </row>
    <row r="151" spans="1:13" ht="15.95" customHeight="1" thickTop="1" x14ac:dyDescent="0.2">
      <c r="H151" s="169"/>
      <c r="J151" s="169"/>
      <c r="L151" s="169"/>
    </row>
    <row r="152" spans="1:13" ht="15.95" customHeight="1" thickBot="1" x14ac:dyDescent="0.25">
      <c r="A152" s="129" t="s">
        <v>277</v>
      </c>
      <c r="B152" s="181"/>
      <c r="G152" s="180">
        <v>5543</v>
      </c>
      <c r="I152" s="180">
        <v>0</v>
      </c>
      <c r="K152" s="180">
        <v>5543</v>
      </c>
      <c r="M152" s="180">
        <v>0</v>
      </c>
    </row>
    <row r="153" spans="1:13" ht="15.95" customHeight="1" thickTop="1" x14ac:dyDescent="0.2">
      <c r="H153" s="169"/>
      <c r="J153" s="169"/>
      <c r="L153" s="169"/>
    </row>
    <row r="154" spans="1:13" ht="15.95" customHeight="1" x14ac:dyDescent="0.2">
      <c r="A154" s="129" t="s">
        <v>278</v>
      </c>
      <c r="H154" s="169"/>
      <c r="J154" s="169"/>
      <c r="L154" s="169"/>
    </row>
    <row r="155" spans="1:13" ht="15.95" customHeight="1" thickBot="1" x14ac:dyDescent="0.25">
      <c r="B155" s="129" t="s">
        <v>279</v>
      </c>
      <c r="G155" s="180">
        <v>3238</v>
      </c>
      <c r="H155" s="169"/>
      <c r="I155" s="180">
        <v>1773</v>
      </c>
      <c r="J155" s="169"/>
      <c r="K155" s="180">
        <v>231</v>
      </c>
      <c r="L155" s="169"/>
      <c r="M155" s="180">
        <v>1437</v>
      </c>
    </row>
    <row r="156" spans="1:13" ht="15.95" customHeight="1" thickTop="1" x14ac:dyDescent="0.2">
      <c r="H156" s="169"/>
      <c r="J156" s="169"/>
      <c r="L156" s="169"/>
    </row>
    <row r="157" spans="1:13" ht="15.95" customHeight="1" x14ac:dyDescent="0.2">
      <c r="A157" s="129" t="s">
        <v>278</v>
      </c>
      <c r="H157" s="169"/>
      <c r="J157" s="169"/>
      <c r="L157" s="169"/>
    </row>
    <row r="158" spans="1:13" ht="15.95" customHeight="1" thickBot="1" x14ac:dyDescent="0.25">
      <c r="B158" s="129" t="s">
        <v>280</v>
      </c>
      <c r="G158" s="180">
        <v>271</v>
      </c>
      <c r="H158" s="169"/>
      <c r="I158" s="180">
        <v>0</v>
      </c>
      <c r="J158" s="169"/>
      <c r="K158" s="180">
        <v>194</v>
      </c>
      <c r="L158" s="169"/>
      <c r="M158" s="180">
        <v>0</v>
      </c>
    </row>
    <row r="159" spans="1:13" ht="15.95" customHeight="1" thickTop="1" x14ac:dyDescent="0.2">
      <c r="H159" s="169"/>
      <c r="J159" s="169"/>
      <c r="L159" s="169"/>
    </row>
    <row r="160" spans="1:13" ht="15.95" customHeight="1" x14ac:dyDescent="0.2">
      <c r="A160" s="129" t="s">
        <v>281</v>
      </c>
      <c r="H160" s="182"/>
      <c r="J160" s="182"/>
      <c r="L160" s="182"/>
    </row>
    <row r="161" spans="1:13" ht="15.95" customHeight="1" x14ac:dyDescent="0.2">
      <c r="H161" s="169"/>
      <c r="J161" s="169"/>
      <c r="L161" s="169"/>
    </row>
    <row r="162" spans="1:13" ht="15.95" customHeight="1" thickBot="1" x14ac:dyDescent="0.25">
      <c r="B162" s="181" t="s">
        <v>282</v>
      </c>
      <c r="G162" s="180">
        <v>2536</v>
      </c>
      <c r="H162" s="169"/>
      <c r="I162" s="180">
        <v>3064</v>
      </c>
      <c r="J162" s="169"/>
      <c r="K162" s="180">
        <v>2252</v>
      </c>
      <c r="L162" s="169"/>
      <c r="M162" s="180">
        <v>1139</v>
      </c>
    </row>
    <row r="163" spans="1:13" ht="15.95" customHeight="1" thickTop="1" x14ac:dyDescent="0.2">
      <c r="H163" s="169"/>
      <c r="J163" s="169"/>
      <c r="L163" s="169"/>
    </row>
    <row r="164" spans="1:13" ht="15.95" customHeight="1" thickBot="1" x14ac:dyDescent="0.25">
      <c r="A164" s="129" t="s">
        <v>283</v>
      </c>
      <c r="G164" s="180">
        <v>6719</v>
      </c>
      <c r="H164" s="169"/>
      <c r="I164" s="180">
        <v>16230</v>
      </c>
      <c r="J164" s="169"/>
      <c r="K164" s="180">
        <v>129092</v>
      </c>
      <c r="L164" s="169"/>
      <c r="M164" s="180">
        <v>0</v>
      </c>
    </row>
    <row r="165" spans="1:13" ht="15.95" customHeight="1" thickTop="1" x14ac:dyDescent="0.2">
      <c r="H165" s="169"/>
      <c r="J165" s="169"/>
      <c r="L165" s="169"/>
    </row>
    <row r="166" spans="1:13" ht="15.95" customHeight="1" x14ac:dyDescent="0.2">
      <c r="A166" s="129" t="s">
        <v>284</v>
      </c>
      <c r="B166" s="181"/>
      <c r="G166" s="129"/>
      <c r="H166" s="129"/>
      <c r="I166" s="129"/>
      <c r="J166" s="129"/>
      <c r="K166" s="129"/>
      <c r="L166" s="129"/>
      <c r="M166" s="129"/>
    </row>
    <row r="167" spans="1:13" ht="15.95" customHeight="1" thickBot="1" x14ac:dyDescent="0.25">
      <c r="B167" s="181" t="s">
        <v>285</v>
      </c>
      <c r="E167" s="163" t="s">
        <v>286</v>
      </c>
      <c r="G167" s="180">
        <v>581600</v>
      </c>
      <c r="H167" s="169"/>
      <c r="I167" s="180">
        <v>0</v>
      </c>
      <c r="J167" s="169"/>
      <c r="K167" s="180">
        <v>0</v>
      </c>
      <c r="L167" s="169"/>
      <c r="M167" s="180">
        <v>0</v>
      </c>
    </row>
    <row r="168" spans="1:13" ht="15.95" customHeight="1" thickTop="1" x14ac:dyDescent="0.2">
      <c r="H168" s="169"/>
      <c r="J168" s="169"/>
      <c r="L168" s="169"/>
    </row>
    <row r="169" spans="1:13" ht="15.95" customHeight="1" thickBot="1" x14ac:dyDescent="0.25">
      <c r="A169" s="129" t="s">
        <v>287</v>
      </c>
      <c r="B169" s="181"/>
      <c r="E169" s="163">
        <v>14.3</v>
      </c>
      <c r="G169" s="180">
        <v>5531</v>
      </c>
      <c r="H169" s="169"/>
      <c r="I169" s="180">
        <v>18482</v>
      </c>
      <c r="J169" s="169"/>
      <c r="K169" s="180">
        <v>5531</v>
      </c>
      <c r="L169" s="169"/>
      <c r="M169" s="180">
        <v>18482</v>
      </c>
    </row>
    <row r="170" spans="1:13" ht="15.95" customHeight="1" thickTop="1" x14ac:dyDescent="0.2">
      <c r="B170" s="181"/>
      <c r="G170" s="176"/>
      <c r="H170" s="169"/>
      <c r="I170" s="176"/>
      <c r="J170" s="169"/>
      <c r="K170" s="176"/>
      <c r="L170" s="169"/>
      <c r="M170" s="176"/>
    </row>
    <row r="171" spans="1:13" ht="15.95" customHeight="1" thickBot="1" x14ac:dyDescent="0.25">
      <c r="A171" s="129" t="s">
        <v>288</v>
      </c>
      <c r="B171" s="181"/>
      <c r="E171" s="163" t="s">
        <v>24</v>
      </c>
      <c r="G171" s="180">
        <v>117045</v>
      </c>
      <c r="H171" s="169"/>
      <c r="I171" s="180">
        <v>54200</v>
      </c>
      <c r="J171" s="169"/>
      <c r="K171" s="180">
        <v>117045</v>
      </c>
      <c r="L171" s="169"/>
      <c r="M171" s="180">
        <v>54200</v>
      </c>
    </row>
    <row r="172" spans="1:13" ht="15.95" customHeight="1" thickTop="1" x14ac:dyDescent="0.2">
      <c r="H172" s="169"/>
      <c r="J172" s="169"/>
      <c r="L172" s="169"/>
    </row>
    <row r="173" spans="1:13" ht="15.95" customHeight="1" thickBot="1" x14ac:dyDescent="0.25">
      <c r="A173" s="129" t="s">
        <v>289</v>
      </c>
      <c r="B173" s="181"/>
      <c r="E173" s="163" t="s">
        <v>62</v>
      </c>
      <c r="G173" s="180">
        <v>0</v>
      </c>
      <c r="H173" s="169"/>
      <c r="I173" s="180">
        <v>0</v>
      </c>
      <c r="J173" s="169"/>
      <c r="K173" s="180">
        <v>365556</v>
      </c>
      <c r="L173" s="169"/>
      <c r="M173" s="180">
        <v>45916</v>
      </c>
    </row>
    <row r="174" spans="1:13" ht="15.95" customHeight="1" thickTop="1" x14ac:dyDescent="0.2">
      <c r="H174" s="169"/>
      <c r="J174" s="169"/>
      <c r="L174" s="169"/>
    </row>
    <row r="175" spans="1:13" ht="15.95" customHeight="1" thickBot="1" x14ac:dyDescent="0.25">
      <c r="A175" s="129" t="s">
        <v>290</v>
      </c>
      <c r="G175" s="180">
        <v>0</v>
      </c>
      <c r="H175" s="169"/>
      <c r="I175" s="180">
        <v>500</v>
      </c>
      <c r="J175" s="169"/>
      <c r="K175" s="180">
        <v>0</v>
      </c>
      <c r="L175" s="169"/>
      <c r="M175" s="180">
        <v>500</v>
      </c>
    </row>
    <row r="176" spans="1:13" ht="15.95" customHeight="1" thickTop="1" x14ac:dyDescent="0.2">
      <c r="H176" s="169"/>
      <c r="J176" s="169"/>
      <c r="L176" s="169"/>
    </row>
    <row r="177" spans="1:13" ht="15.95" customHeight="1" thickBot="1" x14ac:dyDescent="0.25">
      <c r="A177" s="129" t="s">
        <v>291</v>
      </c>
      <c r="G177" s="180">
        <v>0</v>
      </c>
      <c r="H177" s="169"/>
      <c r="I177" s="180">
        <v>7886</v>
      </c>
      <c r="J177" s="169"/>
      <c r="K177" s="180">
        <v>0</v>
      </c>
      <c r="L177" s="169"/>
      <c r="M177" s="180">
        <v>0</v>
      </c>
    </row>
    <row r="178" spans="1:13" ht="15.95" customHeight="1" thickTop="1" x14ac:dyDescent="0.2">
      <c r="H178" s="169"/>
      <c r="J178" s="169"/>
      <c r="L178" s="169"/>
    </row>
    <row r="179" spans="1:13" ht="15.95" customHeight="1" thickBot="1" x14ac:dyDescent="0.25">
      <c r="A179" s="129" t="s">
        <v>292</v>
      </c>
      <c r="B179" s="181"/>
      <c r="E179" s="163" t="s">
        <v>62</v>
      </c>
      <c r="G179" s="180">
        <v>0</v>
      </c>
      <c r="H179" s="169"/>
      <c r="I179" s="180">
        <v>0</v>
      </c>
      <c r="J179" s="169"/>
      <c r="K179" s="180">
        <v>22201</v>
      </c>
      <c r="L179" s="169"/>
      <c r="M179" s="180">
        <v>0</v>
      </c>
    </row>
    <row r="180" spans="1:13" ht="15.95" customHeight="1" thickTop="1" x14ac:dyDescent="0.2">
      <c r="H180" s="169"/>
      <c r="J180" s="169"/>
      <c r="L180" s="169"/>
    </row>
    <row r="181" spans="1:13" ht="15.95" customHeight="1" x14ac:dyDescent="0.2">
      <c r="A181" s="129" t="s">
        <v>293</v>
      </c>
      <c r="B181" s="181"/>
      <c r="H181" s="169"/>
      <c r="J181" s="169"/>
      <c r="L181" s="169"/>
    </row>
    <row r="182" spans="1:13" ht="15.95" customHeight="1" thickBot="1" x14ac:dyDescent="0.25">
      <c r="B182" s="181" t="s">
        <v>294</v>
      </c>
      <c r="G182" s="180">
        <v>70163</v>
      </c>
      <c r="H182" s="169"/>
      <c r="I182" s="180">
        <v>0</v>
      </c>
      <c r="J182" s="169"/>
      <c r="K182" s="180">
        <v>0</v>
      </c>
      <c r="L182" s="169"/>
      <c r="M182" s="180">
        <v>0</v>
      </c>
    </row>
    <row r="183" spans="1:13" ht="15.95" customHeight="1" thickTop="1" x14ac:dyDescent="0.2">
      <c r="B183" s="181"/>
      <c r="G183" s="176"/>
      <c r="H183" s="169"/>
      <c r="I183" s="176"/>
      <c r="J183" s="169"/>
      <c r="K183" s="176"/>
      <c r="L183" s="169"/>
      <c r="M183" s="176"/>
    </row>
    <row r="184" spans="1:13" ht="15.95" customHeight="1" x14ac:dyDescent="0.2">
      <c r="A184" s="129" t="s">
        <v>295</v>
      </c>
      <c r="B184" s="181"/>
      <c r="C184" s="129" t="s">
        <v>304</v>
      </c>
      <c r="G184" s="176"/>
      <c r="H184" s="169"/>
      <c r="I184" s="176"/>
      <c r="J184" s="169"/>
      <c r="K184" s="176"/>
      <c r="L184" s="169"/>
      <c r="M184" s="176"/>
    </row>
    <row r="185" spans="1:13" ht="15.95" customHeight="1" x14ac:dyDescent="0.2">
      <c r="B185" s="181"/>
      <c r="D185" s="129" t="s">
        <v>301</v>
      </c>
      <c r="G185" s="176"/>
      <c r="H185" s="169"/>
      <c r="I185" s="176"/>
      <c r="J185" s="169"/>
      <c r="K185" s="176"/>
      <c r="L185" s="169"/>
      <c r="M185" s="176"/>
    </row>
    <row r="186" spans="1:13" ht="15.95" customHeight="1" x14ac:dyDescent="0.2">
      <c r="B186" s="181"/>
      <c r="G186" s="176"/>
      <c r="H186" s="169"/>
      <c r="I186" s="176"/>
      <c r="J186" s="169"/>
      <c r="K186" s="176"/>
      <c r="L186" s="169"/>
      <c r="M186" s="176"/>
    </row>
    <row r="187" spans="1:13" ht="15.95" customHeight="1" x14ac:dyDescent="0.2">
      <c r="B187" s="181"/>
      <c r="G187" s="176"/>
      <c r="H187" s="169"/>
      <c r="I187" s="176"/>
      <c r="J187" s="169"/>
      <c r="K187" s="176"/>
      <c r="L187" s="169"/>
      <c r="M187" s="176"/>
    </row>
    <row r="188" spans="1:13" ht="15.95" customHeight="1" x14ac:dyDescent="0.2">
      <c r="B188" s="181"/>
      <c r="G188" s="176"/>
      <c r="H188" s="169"/>
      <c r="I188" s="176"/>
      <c r="J188" s="169"/>
      <c r="K188" s="176"/>
      <c r="L188" s="169"/>
      <c r="M188" s="176"/>
    </row>
    <row r="189" spans="1:13" ht="15.95" customHeight="1" x14ac:dyDescent="0.2">
      <c r="B189" s="181"/>
      <c r="G189" s="176"/>
      <c r="H189" s="169"/>
      <c r="I189" s="176"/>
      <c r="J189" s="169"/>
      <c r="K189" s="176"/>
      <c r="L189" s="169"/>
      <c r="M189" s="176"/>
    </row>
    <row r="190" spans="1:13" ht="15.95" customHeight="1" x14ac:dyDescent="0.2">
      <c r="B190" s="181"/>
      <c r="G190" s="176"/>
      <c r="H190" s="169"/>
      <c r="I190" s="176"/>
      <c r="J190" s="169"/>
      <c r="K190" s="176"/>
      <c r="L190" s="169"/>
      <c r="M190" s="176"/>
    </row>
    <row r="191" spans="1:13" ht="18.75" customHeight="1" x14ac:dyDescent="0.2">
      <c r="B191" s="181"/>
      <c r="G191" s="176"/>
      <c r="H191" s="169"/>
      <c r="I191" s="176"/>
      <c r="J191" s="169"/>
      <c r="K191" s="176"/>
      <c r="L191" s="169"/>
      <c r="M191" s="176"/>
    </row>
    <row r="192" spans="1:13" ht="18.75" customHeight="1" x14ac:dyDescent="0.2">
      <c r="B192" s="181"/>
      <c r="G192" s="176"/>
      <c r="H192" s="169"/>
      <c r="I192" s="176"/>
      <c r="J192" s="169"/>
      <c r="K192" s="176"/>
      <c r="L192" s="169"/>
      <c r="M192" s="176"/>
    </row>
    <row r="193" spans="1:13" ht="18.75" customHeight="1" x14ac:dyDescent="0.2">
      <c r="B193" s="181"/>
      <c r="G193" s="176"/>
      <c r="H193" s="169"/>
      <c r="I193" s="176"/>
      <c r="J193" s="169"/>
      <c r="K193" s="176"/>
      <c r="L193" s="169"/>
      <c r="M193" s="176"/>
    </row>
    <row r="194" spans="1:13" ht="18.75" customHeight="1" x14ac:dyDescent="0.2">
      <c r="B194" s="181"/>
      <c r="G194" s="176"/>
      <c r="H194" s="169"/>
      <c r="I194" s="176"/>
      <c r="J194" s="169"/>
      <c r="K194" s="176"/>
      <c r="L194" s="169"/>
      <c r="M194" s="176"/>
    </row>
    <row r="195" spans="1:13" ht="18.75" customHeight="1" x14ac:dyDescent="0.2">
      <c r="B195" s="181"/>
      <c r="G195" s="176"/>
      <c r="H195" s="169"/>
      <c r="I195" s="176"/>
      <c r="J195" s="169"/>
      <c r="K195" s="176"/>
      <c r="L195" s="169"/>
      <c r="M195" s="176"/>
    </row>
    <row r="196" spans="1:13" ht="18.75" customHeight="1" x14ac:dyDescent="0.2">
      <c r="B196" s="181"/>
      <c r="G196" s="176"/>
      <c r="H196" s="169"/>
      <c r="I196" s="176"/>
      <c r="J196" s="169"/>
      <c r="K196" s="176"/>
      <c r="L196" s="169"/>
      <c r="M196" s="176"/>
    </row>
    <row r="197" spans="1:13" ht="8.25" customHeight="1" x14ac:dyDescent="0.2">
      <c r="B197" s="181"/>
      <c r="G197" s="176"/>
      <c r="H197" s="169"/>
      <c r="I197" s="176"/>
      <c r="J197" s="169"/>
      <c r="K197" s="176"/>
      <c r="L197" s="169"/>
      <c r="M197" s="176"/>
    </row>
    <row r="198" spans="1:13" ht="22.35" customHeight="1" x14ac:dyDescent="0.2">
      <c r="A198" s="195" t="str">
        <f>A133</f>
        <v>The accompanying notes on pages 14 to 45 are an integral part of the interim financial information.</v>
      </c>
      <c r="B198" s="195"/>
      <c r="C198" s="195"/>
      <c r="D198" s="195"/>
      <c r="E198" s="195"/>
      <c r="F198" s="195"/>
      <c r="G198" s="195"/>
      <c r="H198" s="195"/>
      <c r="I198" s="195"/>
      <c r="J198" s="195"/>
      <c r="K198" s="195"/>
      <c r="L198" s="195"/>
      <c r="M198" s="195"/>
    </row>
  </sheetData>
  <mergeCells count="15">
    <mergeCell ref="G73:I73"/>
    <mergeCell ref="K73:M73"/>
    <mergeCell ref="G6:I6"/>
    <mergeCell ref="K6:M6"/>
    <mergeCell ref="G7:I7"/>
    <mergeCell ref="K7:M7"/>
    <mergeCell ref="A67:M67"/>
    <mergeCell ref="A198:M198"/>
    <mergeCell ref="G74:I74"/>
    <mergeCell ref="K74:M74"/>
    <mergeCell ref="A133:M133"/>
    <mergeCell ref="G139:I139"/>
    <mergeCell ref="K139:M139"/>
    <mergeCell ref="G140:I140"/>
    <mergeCell ref="K140:M140"/>
  </mergeCells>
  <pageMargins left="0.8" right="0.5" top="0.5" bottom="0.6" header="0.49" footer="0.4"/>
  <pageSetup paperSize="9" scale="80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7" max="12" man="1"/>
    <brk id="1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3" ma:contentTypeDescription="Create a new document." ma:contentTypeScope="" ma:versionID="7f8008a11278f7d972054c8dffe2a1aa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9419d72ca62f0199815d31d7768e844d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heck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heck" ma:index="12" nillable="true" ma:displayName="Check" ma:default="No Change" ma:format="Dropdown" ma:internalName="Check">
      <xsd:simpleType>
        <xsd:restriction base="dms:Choice">
          <xsd:enumeration value="No Change"/>
          <xsd:enumeration value="Change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c21c3a4-bbe1-4267-b36b-4c4028e2e091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heck xmlns="cb2ad0ff-c201-4b20-b23d-f11910a51056">No Change</Check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34438-F957-424B-982F-4C0655100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CC49E9-59D0-46A1-B891-41D88E0B3061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6d1c8407-d00b-4908-b646-ccf7286095bb"/>
    <ds:schemaRef ds:uri="http://schemas.openxmlformats.org/package/2006/metadata/core-properties"/>
    <ds:schemaRef ds:uri="cb2ad0ff-c201-4b20-b23d-f11910a5105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B1B3C7B-AA89-46CC-A250-C68653A67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5-6(3M)</vt:lpstr>
      <vt:lpstr>P&amp;L 7-8(6M)</vt:lpstr>
      <vt:lpstr>9</vt:lpstr>
      <vt:lpstr>10</vt:lpstr>
      <vt:lpstr>11-13</vt:lpstr>
      <vt:lpstr>'11-13'!Print_Area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Thanisorn Saetang (TH)</cp:lastModifiedBy>
  <cp:revision/>
  <cp:lastPrinted>2025-08-14T10:44:38Z</cp:lastPrinted>
  <dcterms:created xsi:type="dcterms:W3CDTF">2025-05-15T12:09:00Z</dcterms:created>
  <dcterms:modified xsi:type="dcterms:W3CDTF">2025-08-14T10:44:40Z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