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tail of Accounts\1. EMC\Detail of Account\Detail of Account - 2025\เดือน มิ.ย.2568\ร่างงบการเงิน\V4\TH\"/>
    </mc:Choice>
  </mc:AlternateContent>
  <bookViews>
    <workbookView xWindow="6990" yWindow="165" windowWidth="21735" windowHeight="15045" tabRatio="829"/>
  </bookViews>
  <sheets>
    <sheet name="P1" sheetId="1" r:id="rId1"/>
    <sheet name="P2" sheetId="7" r:id="rId2"/>
    <sheet name="P3-PL3M" sheetId="38" r:id="rId3"/>
    <sheet name="P4-PL3M" sheetId="39" r:id="rId4"/>
    <sheet name="P5-PL6M" sheetId="36" r:id="rId5"/>
    <sheet name="P6-PL6M" sheetId="37" r:id="rId6"/>
    <sheet name="P7" sheetId="29" r:id="rId7"/>
    <sheet name="P8" sheetId="30" r:id="rId8"/>
    <sheet name="P9-11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5">#REF!</definedName>
    <definedName name="\b">#REF!</definedName>
    <definedName name="\c" localSheetId="2">'[1]Fagor04-A3112e'!#REF!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2">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2">#REF!</definedName>
    <definedName name="\g" localSheetId="3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3">#REF!</definedName>
    <definedName name="\h" localSheetId="4">#REF!</definedName>
    <definedName name="\h" localSheetId="5">#REF!</definedName>
    <definedName name="\h">#REF!</definedName>
    <definedName name="\k" localSheetId="2">#REF!</definedName>
    <definedName name="\k" localSheetId="3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3">#REF!</definedName>
    <definedName name="\l" localSheetId="4">#REF!</definedName>
    <definedName name="\l" localSheetId="5">#REF!</definedName>
    <definedName name="\l">#REF!</definedName>
    <definedName name="\n" localSheetId="2">#REF!</definedName>
    <definedName name="\n" localSheetId="3">#REF!</definedName>
    <definedName name="\n" localSheetId="4">#REF!</definedName>
    <definedName name="\n" localSheetId="5">#REF!</definedName>
    <definedName name="\n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2">#REF!</definedName>
    <definedName name="\t" localSheetId="3">#REF!</definedName>
    <definedName name="\t" localSheetId="4">#REF!</definedName>
    <definedName name="\t" localSheetId="5">#REF!</definedName>
    <definedName name="\t">#REF!</definedName>
    <definedName name="\v" localSheetId="2">#REF!</definedName>
    <definedName name="\v" localSheetId="3">#REF!</definedName>
    <definedName name="\v" localSheetId="4">#REF!</definedName>
    <definedName name="\v" localSheetId="5">#REF!</definedName>
    <definedName name="\v">#REF!</definedName>
    <definedName name="\w" localSheetId="2">#REF!</definedName>
    <definedName name="\w" localSheetId="3">#REF!</definedName>
    <definedName name="\w" localSheetId="4">#REF!</definedName>
    <definedName name="\w" localSheetId="5">#REF!</definedName>
    <definedName name="\w">#REF!</definedName>
    <definedName name="\z" localSheetId="2">#REF!</definedName>
    <definedName name="\z" localSheetId="3">#REF!</definedName>
    <definedName name="\z" localSheetId="4">#REF!</definedName>
    <definedName name="\z" localSheetId="5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 localSheetId="4">#REF!</definedName>
    <definedName name="____________________e1" localSheetId="5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 localSheetId="4">#REF!</definedName>
    <definedName name="____________________f1" localSheetId="5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 localSheetId="4">#REF!</definedName>
    <definedName name="____________________g1" localSheetId="5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 localSheetId="4">#REF!</definedName>
    <definedName name="____________________PRO1" localSheetId="5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 localSheetId="4">#REF!</definedName>
    <definedName name="___________________h1" localSheetId="5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 localSheetId="4">#REF!</definedName>
    <definedName name="___________________k1" localSheetId="5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 localSheetId="4">#REF!</definedName>
    <definedName name="___________________PRO1" localSheetId="5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 localSheetId="4">#REF!</definedName>
    <definedName name="__________________h1" localSheetId="5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 localSheetId="4">#REF!</definedName>
    <definedName name="__________________k1" localSheetId="5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 localSheetId="4">#REF!</definedName>
    <definedName name="__________________PRO1" localSheetId="5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 localSheetId="4">#REF!</definedName>
    <definedName name="_________________h1" localSheetId="5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 localSheetId="4">#REF!</definedName>
    <definedName name="_________________k1" localSheetId="5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2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2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2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2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2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2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2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2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2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2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2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2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2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2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2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2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2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2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2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2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2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2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>#REF!</definedName>
    <definedName name="__________f1" localSheetId="2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>#REF!</definedName>
    <definedName name="__________g1" localSheetId="2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>#REF!</definedName>
    <definedName name="__________h1" localSheetId="2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k1" localSheetId="2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2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2">#REF!</definedName>
    <definedName name="_________e1" localSheetId="3">#REF!</definedName>
    <definedName name="_________e1" localSheetId="4">#REF!</definedName>
    <definedName name="_________e1" localSheetId="5">#REF!</definedName>
    <definedName name="_________e1">#REF!</definedName>
    <definedName name="_________f1" localSheetId="2">#REF!</definedName>
    <definedName name="_________f1" localSheetId="3">#REF!</definedName>
    <definedName name="_________f1" localSheetId="4">#REF!</definedName>
    <definedName name="_________f1" localSheetId="5">#REF!</definedName>
    <definedName name="_________f1">#REF!</definedName>
    <definedName name="_________g1" localSheetId="2">#REF!</definedName>
    <definedName name="_________g1" localSheetId="3">#REF!</definedName>
    <definedName name="_________g1" localSheetId="4">#REF!</definedName>
    <definedName name="_________g1" localSheetId="5">#REF!</definedName>
    <definedName name="_________g1">#REF!</definedName>
    <definedName name="_________h1" localSheetId="2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k1" localSheetId="2">#REF!</definedName>
    <definedName name="_________k1" localSheetId="3">#REF!</definedName>
    <definedName name="_________k1" localSheetId="4">#REF!</definedName>
    <definedName name="_________k1" localSheetId="5">#REF!</definedName>
    <definedName name="_________k1">#REF!</definedName>
    <definedName name="_________PRO1" localSheetId="2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>#REF!</definedName>
    <definedName name="________e1" localSheetId="2">#REF!</definedName>
    <definedName name="________e1" localSheetId="3">#REF!</definedName>
    <definedName name="________e1" localSheetId="4">#REF!</definedName>
    <definedName name="________e1" localSheetId="5">#REF!</definedName>
    <definedName name="________e1">#REF!</definedName>
    <definedName name="________f1" localSheetId="2">#REF!</definedName>
    <definedName name="________f1" localSheetId="3">#REF!</definedName>
    <definedName name="________f1" localSheetId="4">#REF!</definedName>
    <definedName name="________f1" localSheetId="5">#REF!</definedName>
    <definedName name="________f1">#REF!</definedName>
    <definedName name="________g1" localSheetId="2">#REF!</definedName>
    <definedName name="________g1" localSheetId="3">#REF!</definedName>
    <definedName name="________g1" localSheetId="4">#REF!</definedName>
    <definedName name="________g1" localSheetId="5">#REF!</definedName>
    <definedName name="________g1">#REF!</definedName>
    <definedName name="________h1" localSheetId="2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k1" localSheetId="2">#REF!</definedName>
    <definedName name="________k1" localSheetId="3">#REF!</definedName>
    <definedName name="________k1" localSheetId="4">#REF!</definedName>
    <definedName name="________k1" localSheetId="5">#REF!</definedName>
    <definedName name="________k1">#REF!</definedName>
    <definedName name="________PRO1" localSheetId="2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>#REF!</definedName>
    <definedName name="_______e1" localSheetId="2">#REF!</definedName>
    <definedName name="_______e1" localSheetId="3">#REF!</definedName>
    <definedName name="_______e1" localSheetId="4">#REF!</definedName>
    <definedName name="_______e1" localSheetId="5">#REF!</definedName>
    <definedName name="_______e1">#REF!</definedName>
    <definedName name="_______f1" localSheetId="2">#REF!</definedName>
    <definedName name="_______f1" localSheetId="3">#REF!</definedName>
    <definedName name="_______f1" localSheetId="4">#REF!</definedName>
    <definedName name="_______f1" localSheetId="5">#REF!</definedName>
    <definedName name="_______f1">#REF!</definedName>
    <definedName name="_______g1" localSheetId="2">#REF!</definedName>
    <definedName name="_______g1" localSheetId="3">#REF!</definedName>
    <definedName name="_______g1" localSheetId="4">#REF!</definedName>
    <definedName name="_______g1" localSheetId="5">#REF!</definedName>
    <definedName name="_______g1">#REF!</definedName>
    <definedName name="_______h1" localSheetId="2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k1" localSheetId="2">#REF!</definedName>
    <definedName name="_______k1" localSheetId="3">#REF!</definedName>
    <definedName name="_______k1" localSheetId="4">#REF!</definedName>
    <definedName name="_______k1" localSheetId="5">#REF!</definedName>
    <definedName name="_______k1">#REF!</definedName>
    <definedName name="_______PRO1" localSheetId="2">#REF!</definedName>
    <definedName name="_______PRO1" localSheetId="3">#REF!</definedName>
    <definedName name="_______PRO1" localSheetId="4">#REF!</definedName>
    <definedName name="_______PRO1" localSheetId="5">#REF!</definedName>
    <definedName name="_______PRO1">#REF!</definedName>
    <definedName name="______e1" localSheetId="2">#REF!</definedName>
    <definedName name="______e1" localSheetId="3">#REF!</definedName>
    <definedName name="______e1" localSheetId="4">#REF!</definedName>
    <definedName name="______e1" localSheetId="5">#REF!</definedName>
    <definedName name="______e1">#REF!</definedName>
    <definedName name="______f1" localSheetId="2">#REF!</definedName>
    <definedName name="______f1" localSheetId="3">#REF!</definedName>
    <definedName name="______f1" localSheetId="4">#REF!</definedName>
    <definedName name="______f1" localSheetId="5">#REF!</definedName>
    <definedName name="______f1">#REF!</definedName>
    <definedName name="______g1" localSheetId="2">#REF!</definedName>
    <definedName name="______g1" localSheetId="3">#REF!</definedName>
    <definedName name="______g1" localSheetId="4">#REF!</definedName>
    <definedName name="______g1" localSheetId="5">#REF!</definedName>
    <definedName name="______g1">#REF!</definedName>
    <definedName name="______h1" localSheetId="2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k1" localSheetId="2">#REF!</definedName>
    <definedName name="______k1" localSheetId="3">#REF!</definedName>
    <definedName name="______k1" localSheetId="4">#REF!</definedName>
    <definedName name="______k1" localSheetId="5">#REF!</definedName>
    <definedName name="______k1">#REF!</definedName>
    <definedName name="______PRO1" localSheetId="2">#REF!</definedName>
    <definedName name="______PRO1" localSheetId="3">#REF!</definedName>
    <definedName name="______PRO1" localSheetId="4">#REF!</definedName>
    <definedName name="______PRO1" localSheetId="5">#REF!</definedName>
    <definedName name="______PRO1">#REF!</definedName>
    <definedName name="_____e1" localSheetId="2">#REF!</definedName>
    <definedName name="_____e1" localSheetId="3">#REF!</definedName>
    <definedName name="_____e1" localSheetId="4">#REF!</definedName>
    <definedName name="_____e1" localSheetId="5">#REF!</definedName>
    <definedName name="_____e1">#REF!</definedName>
    <definedName name="_____f1" localSheetId="2">#REF!</definedName>
    <definedName name="_____f1" localSheetId="3">#REF!</definedName>
    <definedName name="_____f1" localSheetId="4">#REF!</definedName>
    <definedName name="_____f1" localSheetId="5">#REF!</definedName>
    <definedName name="_____f1">#REF!</definedName>
    <definedName name="_____g1" localSheetId="2">#REF!</definedName>
    <definedName name="_____g1" localSheetId="3">#REF!</definedName>
    <definedName name="_____g1" localSheetId="4">#REF!</definedName>
    <definedName name="_____g1" localSheetId="5">#REF!</definedName>
    <definedName name="_____g1">#REF!</definedName>
    <definedName name="_____h1" localSheetId="2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k1" localSheetId="2">#REF!</definedName>
    <definedName name="_____k1" localSheetId="3">#REF!</definedName>
    <definedName name="_____k1" localSheetId="4">#REF!</definedName>
    <definedName name="_____k1" localSheetId="5">#REF!</definedName>
    <definedName name="_____k1">#REF!</definedName>
    <definedName name="_____PRO1" localSheetId="2">#REF!</definedName>
    <definedName name="_____PRO1" localSheetId="3">#REF!</definedName>
    <definedName name="_____PRO1" localSheetId="4">#REF!</definedName>
    <definedName name="_____PRO1" localSheetId="5">#REF!</definedName>
    <definedName name="_____PRO1">#REF!</definedName>
    <definedName name="____e1" localSheetId="2">#REF!</definedName>
    <definedName name="____e1" localSheetId="3">#REF!</definedName>
    <definedName name="____e1" localSheetId="4">#REF!</definedName>
    <definedName name="____e1" localSheetId="5">#REF!</definedName>
    <definedName name="____e1">#REF!</definedName>
    <definedName name="____f1" localSheetId="2">#REF!</definedName>
    <definedName name="____f1" localSheetId="3">#REF!</definedName>
    <definedName name="____f1" localSheetId="4">#REF!</definedName>
    <definedName name="____f1" localSheetId="5">#REF!</definedName>
    <definedName name="____f1">#REF!</definedName>
    <definedName name="____g1" localSheetId="2">#REF!</definedName>
    <definedName name="____g1" localSheetId="3">#REF!</definedName>
    <definedName name="____g1" localSheetId="4">#REF!</definedName>
    <definedName name="____g1" localSheetId="5">#REF!</definedName>
    <definedName name="____g1">#REF!</definedName>
    <definedName name="____h1" localSheetId="2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k1" localSheetId="2">#REF!</definedName>
    <definedName name="____k1" localSheetId="3">#REF!</definedName>
    <definedName name="____k1" localSheetId="4">#REF!</definedName>
    <definedName name="____k1" localSheetId="5">#REF!</definedName>
    <definedName name="____k1">#REF!</definedName>
    <definedName name="____PRO1" localSheetId="2">#REF!</definedName>
    <definedName name="____PRO1" localSheetId="3">#REF!</definedName>
    <definedName name="____PRO1" localSheetId="4">#REF!</definedName>
    <definedName name="____PRO1" localSheetId="5">#REF!</definedName>
    <definedName name="____PRO1">#REF!</definedName>
    <definedName name="___e1" localSheetId="2">#REF!</definedName>
    <definedName name="___e1" localSheetId="3">#REF!</definedName>
    <definedName name="___e1" localSheetId="4">#REF!</definedName>
    <definedName name="___e1" localSheetId="5">#REF!</definedName>
    <definedName name="___e1">#REF!</definedName>
    <definedName name="___f1" localSheetId="2">#REF!</definedName>
    <definedName name="___f1" localSheetId="3">#REF!</definedName>
    <definedName name="___f1" localSheetId="4">#REF!</definedName>
    <definedName name="___f1" localSheetId="5">#REF!</definedName>
    <definedName name="___f1">#REF!</definedName>
    <definedName name="___g1" localSheetId="2">#REF!</definedName>
    <definedName name="___g1" localSheetId="3">#REF!</definedName>
    <definedName name="___g1" localSheetId="4">#REF!</definedName>
    <definedName name="___g1" localSheetId="5">#REF!</definedName>
    <definedName name="___g1">#REF!</definedName>
    <definedName name="___h1" localSheetId="2">#REF!</definedName>
    <definedName name="___h1" localSheetId="3">#REF!</definedName>
    <definedName name="___h1" localSheetId="4">#REF!</definedName>
    <definedName name="___h1" localSheetId="5">#REF!</definedName>
    <definedName name="___h1">#REF!</definedName>
    <definedName name="___k1" localSheetId="2">#REF!</definedName>
    <definedName name="___k1" localSheetId="3">#REF!</definedName>
    <definedName name="___k1" localSheetId="4">#REF!</definedName>
    <definedName name="___k1" localSheetId="5">#REF!</definedName>
    <definedName name="___k1">#REF!</definedName>
    <definedName name="___PRO1" localSheetId="2">#REF!</definedName>
    <definedName name="___PRO1" localSheetId="3">#REF!</definedName>
    <definedName name="___PRO1" localSheetId="4">#REF!</definedName>
    <definedName name="___PRO1" localSheetId="5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 localSheetId="4">#REF!</definedName>
    <definedName name="__1_Excel_BuiltIn_Print_Area_2" localSheetId="5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 localSheetId="4">#REF!</definedName>
    <definedName name="__2_Excel_BuiltIn_Print_Area_1_1" localSheetId="5">#REF!</definedName>
    <definedName name="__2_Excel_BuiltIn_Print_Area_1_1">#REF!</definedName>
    <definedName name="__e1" localSheetId="2">#REF!</definedName>
    <definedName name="__e1" localSheetId="3">#REF!</definedName>
    <definedName name="__e1" localSheetId="4">#REF!</definedName>
    <definedName name="__e1" localSheetId="5">#REF!</definedName>
    <definedName name="__e1">#REF!</definedName>
    <definedName name="__f1" localSheetId="2">#REF!</definedName>
    <definedName name="__f1" localSheetId="3">#REF!</definedName>
    <definedName name="__f1" localSheetId="4">#REF!</definedName>
    <definedName name="__f1" localSheetId="5">#REF!</definedName>
    <definedName name="__f1">#REF!</definedName>
    <definedName name="__g1" localSheetId="2">#REF!</definedName>
    <definedName name="__g1" localSheetId="3">#REF!</definedName>
    <definedName name="__g1" localSheetId="4">#REF!</definedName>
    <definedName name="__g1" localSheetId="5">#REF!</definedName>
    <definedName name="__g1">#REF!</definedName>
    <definedName name="__h1" localSheetId="2">#REF!</definedName>
    <definedName name="__h1" localSheetId="3">#REF!</definedName>
    <definedName name="__h1" localSheetId="4">#REF!</definedName>
    <definedName name="__h1" localSheetId="5">#REF!</definedName>
    <definedName name="__h1">#REF!</definedName>
    <definedName name="__k1" localSheetId="2">#REF!</definedName>
    <definedName name="__k1" localSheetId="3">#REF!</definedName>
    <definedName name="__k1" localSheetId="4">#REF!</definedName>
    <definedName name="__k1" localSheetId="5">#REF!</definedName>
    <definedName name="__k1">#REF!</definedName>
    <definedName name="__PRO1" localSheetId="2">#REF!</definedName>
    <definedName name="__PRO1" localSheetId="3">#REF!</definedName>
    <definedName name="__PRO1" localSheetId="4">#REF!</definedName>
    <definedName name="__PRO1" localSheetId="5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 localSheetId="4">#REF!</definedName>
    <definedName name="_1_Excel_BuiltIn_Print_Area_2" localSheetId="5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 localSheetId="4">#REF!</definedName>
    <definedName name="_2_Excel_BuiltIn_Print_Area_1_1" localSheetId="5">#REF!</definedName>
    <definedName name="_2_Excel_BuiltIn_Print_Area_1_1">#REF!</definedName>
    <definedName name="_e1" localSheetId="2">#REF!</definedName>
    <definedName name="_e1" localSheetId="3">#REF!</definedName>
    <definedName name="_e1" localSheetId="4">#REF!</definedName>
    <definedName name="_e1" localSheetId="5">#REF!</definedName>
    <definedName name="_e1">#REF!</definedName>
    <definedName name="_f1" localSheetId="2">#REF!</definedName>
    <definedName name="_f1" localSheetId="3">#REF!</definedName>
    <definedName name="_f1" localSheetId="4">#REF!</definedName>
    <definedName name="_f1" localSheetId="5">#REF!</definedName>
    <definedName name="_f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2">#REF!</definedName>
    <definedName name="_g1" localSheetId="3">#REF!</definedName>
    <definedName name="_g1" localSheetId="4">#REF!</definedName>
    <definedName name="_g1" localSheetId="5">#REF!</definedName>
    <definedName name="_g1">#REF!</definedName>
    <definedName name="_h1" localSheetId="2">#REF!</definedName>
    <definedName name="_h1" localSheetId="3">#REF!</definedName>
    <definedName name="_h1" localSheetId="4">#REF!</definedName>
    <definedName name="_h1" localSheetId="5">#REF!</definedName>
    <definedName name="_h1">#REF!</definedName>
    <definedName name="_k1" localSheetId="2">#REF!</definedName>
    <definedName name="_k1" localSheetId="3">#REF!</definedName>
    <definedName name="_k1" localSheetId="4">#REF!</definedName>
    <definedName name="_k1" localSheetId="5">#REF!</definedName>
    <definedName name="_k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4">#REF!</definedName>
    <definedName name="_PRO1" localSheetId="5">#REF!</definedName>
    <definedName name="_PRO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2">#REF!</definedName>
    <definedName name="ADM" localSheetId="3">#REF!</definedName>
    <definedName name="ADM" localSheetId="4">#REF!</definedName>
    <definedName name="ADM" localSheetId="5">#REF!</definedName>
    <definedName name="ADM">#REF!</definedName>
    <definedName name="AGING" localSheetId="2">#REF!</definedName>
    <definedName name="AGING" localSheetId="3">#REF!</definedName>
    <definedName name="AGING" localSheetId="4">#REF!</definedName>
    <definedName name="AGING" localSheetId="5">#REF!</definedName>
    <definedName name="AGING">#REF!</definedName>
    <definedName name="ann" localSheetId="2">#REF!</definedName>
    <definedName name="ann" localSheetId="3">#REF!</definedName>
    <definedName name="ann" localSheetId="4">#REF!</definedName>
    <definedName name="ann" localSheetId="5">#REF!</definedName>
    <definedName name="ann">#REF!</definedName>
    <definedName name="ARM" localSheetId="2">#REF!</definedName>
    <definedName name="ARM" localSheetId="3">#REF!</definedName>
    <definedName name="ARM" localSheetId="4">#REF!</definedName>
    <definedName name="ARM" localSheetId="5">#REF!</definedName>
    <definedName name="ARM">#REF!</definedName>
    <definedName name="AssetsFeb" localSheetId="2">#REF!</definedName>
    <definedName name="AssetsFeb" localSheetId="3">#REF!</definedName>
    <definedName name="AssetsFeb" localSheetId="4">#REF!</definedName>
    <definedName name="AssetsFeb" localSheetId="5">#REF!</definedName>
    <definedName name="AssetsFeb">#REF!</definedName>
    <definedName name="AssetsJan" localSheetId="2">#REF!</definedName>
    <definedName name="AssetsJan" localSheetId="3">#REF!</definedName>
    <definedName name="AssetsJan" localSheetId="4">#REF!</definedName>
    <definedName name="AssetsJan" localSheetId="5">#REF!</definedName>
    <definedName name="AssetsJan">#REF!</definedName>
    <definedName name="AssetsMar" localSheetId="2">#REF!</definedName>
    <definedName name="AssetsMar" localSheetId="3">#REF!</definedName>
    <definedName name="AssetsMar" localSheetId="4">#REF!</definedName>
    <definedName name="AssetsMar" localSheetId="5">#REF!</definedName>
    <definedName name="AssetsMar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_10" localSheetId="2">#REF!</definedName>
    <definedName name="B_10" localSheetId="3">#REF!</definedName>
    <definedName name="B_10" localSheetId="4">#REF!</definedName>
    <definedName name="B_10" localSheetId="5">#REF!</definedName>
    <definedName name="B_10">#REF!</definedName>
    <definedName name="B_11" localSheetId="2">#REF!</definedName>
    <definedName name="B_11" localSheetId="3">#REF!</definedName>
    <definedName name="B_11" localSheetId="4">#REF!</definedName>
    <definedName name="B_11" localSheetId="5">#REF!</definedName>
    <definedName name="B_11">#REF!</definedName>
    <definedName name="B_20ba" localSheetId="2">#REF!</definedName>
    <definedName name="B_20ba" localSheetId="3">#REF!</definedName>
    <definedName name="B_20ba" localSheetId="4">#REF!</definedName>
    <definedName name="B_20ba" localSheetId="5">#REF!</definedName>
    <definedName name="B_20ba">#REF!</definedName>
    <definedName name="B_20bl" localSheetId="2">#REF!</definedName>
    <definedName name="B_20bl" localSheetId="3">#REF!</definedName>
    <definedName name="B_20bl" localSheetId="4">#REF!</definedName>
    <definedName name="B_20bl" localSheetId="5">#REF!</definedName>
    <definedName name="B_20bl">#REF!</definedName>
    <definedName name="B_30" localSheetId="2">#REF!</definedName>
    <definedName name="B_30" localSheetId="3">#REF!</definedName>
    <definedName name="B_30" localSheetId="4">#REF!</definedName>
    <definedName name="B_30" localSheetId="5">#REF!</definedName>
    <definedName name="B_30">#REF!</definedName>
    <definedName name="B_31o" localSheetId="2">#REF!</definedName>
    <definedName name="B_31o" localSheetId="3">#REF!</definedName>
    <definedName name="B_31o" localSheetId="4">#REF!</definedName>
    <definedName name="B_31o" localSheetId="5">#REF!</definedName>
    <definedName name="B_31o">#REF!</definedName>
    <definedName name="B_31s" localSheetId="2">#REF!</definedName>
    <definedName name="B_31s" localSheetId="3">#REF!</definedName>
    <definedName name="B_31s" localSheetId="4">#REF!</definedName>
    <definedName name="B_31s" localSheetId="5">#REF!</definedName>
    <definedName name="B_31s">#REF!</definedName>
    <definedName name="B_32" localSheetId="2">#REF!</definedName>
    <definedName name="B_32" localSheetId="3">#REF!</definedName>
    <definedName name="B_32" localSheetId="4">#REF!</definedName>
    <definedName name="B_32" localSheetId="5">#REF!</definedName>
    <definedName name="B_32">#REF!</definedName>
    <definedName name="B_40ba" localSheetId="2">#REF!</definedName>
    <definedName name="B_40ba" localSheetId="3">#REF!</definedName>
    <definedName name="B_40ba" localSheetId="4">#REF!</definedName>
    <definedName name="B_40ba" localSheetId="5">#REF!</definedName>
    <definedName name="B_40ba">#REF!</definedName>
    <definedName name="B_40bl" localSheetId="2">#REF!</definedName>
    <definedName name="B_40bl" localSheetId="3">#REF!</definedName>
    <definedName name="B_40bl" localSheetId="4">#REF!</definedName>
    <definedName name="B_40bl" localSheetId="5">#REF!</definedName>
    <definedName name="B_40bl">#REF!</definedName>
    <definedName name="B_40is" localSheetId="2">#REF!</definedName>
    <definedName name="B_40is" localSheetId="3">#REF!</definedName>
    <definedName name="B_40is" localSheetId="4">#REF!</definedName>
    <definedName name="B_40is" localSheetId="5">#REF!</definedName>
    <definedName name="B_40is">#REF!</definedName>
    <definedName name="B_50" localSheetId="2">#REF!</definedName>
    <definedName name="B_50" localSheetId="3">#REF!</definedName>
    <definedName name="B_50" localSheetId="4">#REF!</definedName>
    <definedName name="B_50" localSheetId="5">#REF!</definedName>
    <definedName name="B_50">#REF!</definedName>
    <definedName name="B_51" localSheetId="2">#REF!</definedName>
    <definedName name="B_51" localSheetId="3">#REF!</definedName>
    <definedName name="B_51" localSheetId="4">#REF!</definedName>
    <definedName name="B_51" localSheetId="5">#REF!</definedName>
    <definedName name="B_51">#REF!</definedName>
    <definedName name="B_52" localSheetId="2">#REF!</definedName>
    <definedName name="B_52" localSheetId="3">#REF!</definedName>
    <definedName name="B_52" localSheetId="4">#REF!</definedName>
    <definedName name="B_52" localSheetId="5">#REF!</definedName>
    <definedName name="B_5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BCExport" localSheetId="2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5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a" localSheetId="2">#REF!</definedName>
    <definedName name="costa" localSheetId="3">#REF!</definedName>
    <definedName name="costa" localSheetId="4">#REF!</definedName>
    <definedName name="costa" localSheetId="5">#REF!</definedName>
    <definedName name="costa">#REF!</definedName>
    <definedName name="Cover" localSheetId="2">#REF!</definedName>
    <definedName name="Cover" localSheetId="3">#REF!</definedName>
    <definedName name="Cover" localSheetId="4">#REF!</definedName>
    <definedName name="Cover" localSheetId="5">#REF!</definedName>
    <definedName name="Cover">#REF!</definedName>
    <definedName name="cur" localSheetId="2">#REF!</definedName>
    <definedName name="cur" localSheetId="3">#REF!</definedName>
    <definedName name="cur" localSheetId="4">#REF!</definedName>
    <definedName name="cur" localSheetId="5">#REF!</definedName>
    <definedName name="cur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>#REF!</definedName>
    <definedName name="dkfi" localSheetId="2">#REF!</definedName>
    <definedName name="dkfi" localSheetId="3">#REF!</definedName>
    <definedName name="dkfi" localSheetId="4">#REF!</definedName>
    <definedName name="dkfi" localSheetId="5">#REF!</definedName>
    <definedName name="dkfi">#REF!</definedName>
    <definedName name="dsfka" localSheetId="2">#REF!</definedName>
    <definedName name="dsfka" localSheetId="3">#REF!</definedName>
    <definedName name="dsfka" localSheetId="4">#REF!</definedName>
    <definedName name="dsfka" localSheetId="5">#REF!</definedName>
    <definedName name="dsfka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i" localSheetId="2">#REF!</definedName>
    <definedName name="ei" localSheetId="3">#REF!</definedName>
    <definedName name="ei" localSheetId="4">#REF!</definedName>
    <definedName name="ei" localSheetId="5">#REF!</definedName>
    <definedName name="ei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>#REF!</definedName>
    <definedName name="FA.." localSheetId="2">#REF!</definedName>
    <definedName name="FA.." localSheetId="3">#REF!</definedName>
    <definedName name="FA.." localSheetId="4">#REF!</definedName>
    <definedName name="FA.." localSheetId="5">#REF!</definedName>
    <definedName name="FA..">#REF!</definedName>
    <definedName name="fdkf" localSheetId="2">#REF!</definedName>
    <definedName name="fdkf" localSheetId="3">#REF!</definedName>
    <definedName name="fdkf" localSheetId="4">#REF!</definedName>
    <definedName name="fdkf" localSheetId="5">#REF!</definedName>
    <definedName name="fdkf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>#REF!</definedName>
    <definedName name="fg" localSheetId="2">#REF!</definedName>
    <definedName name="fg" localSheetId="3">#REF!</definedName>
    <definedName name="fg" localSheetId="4">#REF!</definedName>
    <definedName name="fg" localSheetId="5">#REF!</definedName>
    <definedName name="fg">#REF!</definedName>
    <definedName name="front" localSheetId="2">#REF!</definedName>
    <definedName name="front" localSheetId="3">#REF!</definedName>
    <definedName name="front" localSheetId="4">#REF!</definedName>
    <definedName name="front" localSheetId="5">#REF!</definedName>
    <definedName name="front">#REF!</definedName>
    <definedName name="FS07_BW" localSheetId="2">[4]FS07_BW!#REF!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2">#REF!</definedName>
    <definedName name="FUND1" localSheetId="3">#REF!</definedName>
    <definedName name="FUND1" localSheetId="4">#REF!</definedName>
    <definedName name="FUND1" localSheetId="5">#REF!</definedName>
    <definedName name="FUND1">#REF!</definedName>
    <definedName name="FUND2" localSheetId="2">#REF!</definedName>
    <definedName name="FUND2" localSheetId="3">#REF!</definedName>
    <definedName name="FUND2" localSheetId="4">#REF!</definedName>
    <definedName name="FUND2" localSheetId="5">#REF!</definedName>
    <definedName name="FUND2">#REF!</definedName>
    <definedName name="fund2a" localSheetId="2">#REF!</definedName>
    <definedName name="fund2a" localSheetId="3">#REF!</definedName>
    <definedName name="fund2a" localSheetId="4">#REF!</definedName>
    <definedName name="fund2a" localSheetId="5">#REF!</definedName>
    <definedName name="fund2a">#REF!</definedName>
    <definedName name="Gain_Loss" localSheetId="2">#REF!</definedName>
    <definedName name="Gain_Loss" localSheetId="3">#REF!</definedName>
    <definedName name="Gain_Loss" localSheetId="4">#REF!</definedName>
    <definedName name="Gain_Loss" localSheetId="5">#REF!</definedName>
    <definedName name="Gain_Loss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>#REF!</definedName>
    <definedName name="grr" localSheetId="2">#REF!</definedName>
    <definedName name="grr" localSheetId="3">#REF!</definedName>
    <definedName name="grr" localSheetId="4">#REF!</definedName>
    <definedName name="grr" localSheetId="5">#REF!</definedName>
    <definedName name="grr">#REF!</definedName>
    <definedName name="Grrrrr" localSheetId="2">#REF!</definedName>
    <definedName name="Grrrrr" localSheetId="3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 localSheetId="4">#REF!</definedName>
    <definedName name="HE" localSheetId="5">#REF!</definedName>
    <definedName name="HE">#REF!</definedName>
    <definedName name="HELP" localSheetId="2">#REF!</definedName>
    <definedName name="HELP" localSheetId="3">#REF!</definedName>
    <definedName name="HELP" localSheetId="4">#REF!</definedName>
    <definedName name="HELP" localSheetId="5">#REF!</definedName>
    <definedName name="HELP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2">#REF!</definedName>
    <definedName name="HHH" localSheetId="3">#REF!</definedName>
    <definedName name="HHH" localSheetId="4">#REF!</definedName>
    <definedName name="HHH" localSheetId="5">#REF!</definedName>
    <definedName name="HHH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2">#REF!</definedName>
    <definedName name="hyu" localSheetId="3">#REF!</definedName>
    <definedName name="hyu" localSheetId="4">#REF!</definedName>
    <definedName name="hyu" localSheetId="5">#REF!</definedName>
    <definedName name="hyu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2">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ul_00" localSheetId="2">#REF!</definedName>
    <definedName name="Jul_00" localSheetId="3">#REF!</definedName>
    <definedName name="Jul_00" localSheetId="4">#REF!</definedName>
    <definedName name="Jul_00" localSheetId="5">#REF!</definedName>
    <definedName name="Jul_00">#REF!</definedName>
    <definedName name="kifk" localSheetId="2">#REF!</definedName>
    <definedName name="kifk" localSheetId="3">#REF!</definedName>
    <definedName name="kifk" localSheetId="4">#REF!</definedName>
    <definedName name="kifk" localSheetId="5">#REF!</definedName>
    <definedName name="kifk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Feb" localSheetId="2">#REF!</definedName>
    <definedName name="LEFeb" localSheetId="3">#REF!</definedName>
    <definedName name="LEFeb" localSheetId="4">#REF!</definedName>
    <definedName name="LEFeb" localSheetId="5">#REF!</definedName>
    <definedName name="LEFeb">#REF!</definedName>
    <definedName name="LEJan" localSheetId="2">#REF!</definedName>
    <definedName name="LEJan" localSheetId="3">#REF!</definedName>
    <definedName name="LEJan" localSheetId="4">#REF!</definedName>
    <definedName name="LEJan" localSheetId="5">#REF!</definedName>
    <definedName name="LEJan">#REF!</definedName>
    <definedName name="LEMar" localSheetId="2">#REF!</definedName>
    <definedName name="LEMar" localSheetId="3">#REF!</definedName>
    <definedName name="LEMar" localSheetId="4">#REF!</definedName>
    <definedName name="LEMar" localSheetId="5">#REF!</definedName>
    <definedName name="LEMar">#REF!</definedName>
    <definedName name="LK" localSheetId="2">#REF!</definedName>
    <definedName name="LK" localSheetId="3">#REF!</definedName>
    <definedName name="LK" localSheetId="4">#REF!</definedName>
    <definedName name="LK" localSheetId="5">#REF!</definedName>
    <definedName name="LK">#REF!</definedName>
    <definedName name="lol" localSheetId="2">#REF!</definedName>
    <definedName name="lol" localSheetId="3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 localSheetId="4">#REF!</definedName>
    <definedName name="mk" localSheetId="5">#REF!</definedName>
    <definedName name="mk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mmmmmm" localSheetId="3">#REF!</definedName>
    <definedName name="mmmmmm" localSheetId="5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otes" localSheetId="2">#REF!</definedName>
    <definedName name="Notes" localSheetId="3">#REF!</definedName>
    <definedName name="Notes" localSheetId="4">#REF!</definedName>
    <definedName name="Notes" localSheetId="5">#REF!</definedName>
    <definedName name="Notes">#REF!</definedName>
    <definedName name="o" localSheetId="2">'[10]Machine2,3''04'!#REF!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d" localSheetId="2">#REF!</definedName>
    <definedName name="pd" localSheetId="3">#REF!</definedName>
    <definedName name="pd" localSheetId="4">#REF!</definedName>
    <definedName name="pd" localSheetId="5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j" localSheetId="2">#REF!</definedName>
    <definedName name="pj" localSheetId="3">#REF!</definedName>
    <definedName name="pj" localSheetId="4">#REF!</definedName>
    <definedName name="pj" localSheetId="5">#REF!</definedName>
    <definedName name="pj">#REF!</definedName>
    <definedName name="PL" localSheetId="2">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exrate" localSheetId="2">#REF!</definedName>
    <definedName name="pl_exrate" localSheetId="3">#REF!</definedName>
    <definedName name="pl_exrate" localSheetId="4">#REF!</definedName>
    <definedName name="pl_exrate" localSheetId="5">#REF!</definedName>
    <definedName name="pl_exrate">#REF!</definedName>
    <definedName name="PLANT" localSheetId="2">#REF!</definedName>
    <definedName name="PLANT" localSheetId="3">#REF!</definedName>
    <definedName name="PLANT" localSheetId="4">#REF!</definedName>
    <definedName name="PLANT" localSheetId="5">#REF!</definedName>
    <definedName name="PLANT">#REF!</definedName>
    <definedName name="PLstment" localSheetId="2">#REF!</definedName>
    <definedName name="PLstment" localSheetId="3">#REF!</definedName>
    <definedName name="PLstment" localSheetId="4">#REF!</definedName>
    <definedName name="PLstment" localSheetId="5">#REF!</definedName>
    <definedName name="PLstment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5">#REF!</definedName>
    <definedName name="PooNim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ppiyfrseh" localSheetId="3">#REF!</definedName>
    <definedName name="ppiyfrseh" localSheetId="5">#REF!</definedName>
    <definedName name="ppiyfrseh">#REF!</definedName>
    <definedName name="_xlnm.Print_Area" localSheetId="0">'P1'!$A$1:$L$45</definedName>
    <definedName name="_xlnm.Print_Area" localSheetId="1">'P2'!$A$1:$K$53</definedName>
    <definedName name="_xlnm.Print_Area" localSheetId="2">'P3-PL3M'!$A$1:$J$39</definedName>
    <definedName name="_xlnm.Print_Area" localSheetId="3">'P4-PL3M'!$A$1:$I$37</definedName>
    <definedName name="_xlnm.Print_Area" localSheetId="4">'P5-PL6M'!$A$1:$J$39</definedName>
    <definedName name="_xlnm.Print_Area" localSheetId="5">'P6-PL6M'!$A$1:$I$37</definedName>
    <definedName name="_xlnm.Print_Area" localSheetId="8">'P9-11'!$A$1:$J$141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" localSheetId="2">#REF!</definedName>
    <definedName name="Pro" localSheetId="3">#REF!</definedName>
    <definedName name="Pro" localSheetId="4">#REF!</definedName>
    <definedName name="Pro" localSheetId="5">#REF!</definedName>
    <definedName name="Pro">#REF!</definedName>
    <definedName name="ps" localSheetId="2">#REF!</definedName>
    <definedName name="ps" localSheetId="3">#REF!</definedName>
    <definedName name="ps" localSheetId="4">#REF!</definedName>
    <definedName name="ps" localSheetId="5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Report" localSheetId="2">#REF!</definedName>
    <definedName name="Report" localSheetId="3">#REF!</definedName>
    <definedName name="Report" localSheetId="4">#REF!</definedName>
    <definedName name="Report" localSheetId="5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2">#REF!</definedName>
    <definedName name="rtg" localSheetId="3">#REF!</definedName>
    <definedName name="rtg" localSheetId="4">#REF!</definedName>
    <definedName name="rtg" localSheetId="5">#REF!</definedName>
    <definedName name="rtg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 localSheetId="4">#REF!</definedName>
    <definedName name="SAW" localSheetId="5">#REF!</definedName>
    <definedName name="SAW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2">#REF!</definedName>
    <definedName name="slo" localSheetId="3">#REF!</definedName>
    <definedName name="slo" localSheetId="4">#REF!</definedName>
    <definedName name="slo" localSheetId="5">#REF!</definedName>
    <definedName name="slo">#REF!</definedName>
    <definedName name="so" localSheetId="2">#REF!</definedName>
    <definedName name="so" localSheetId="3">#REF!</definedName>
    <definedName name="so" localSheetId="4">#REF!</definedName>
    <definedName name="so" localSheetId="5">#REF!</definedName>
    <definedName name="so">#REF!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ca" localSheetId="2">#REF!</definedName>
    <definedName name="ssca" localSheetId="3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2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2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2">#REF!</definedName>
    <definedName name="TotalLEFeb" localSheetId="3">#REF!</definedName>
    <definedName name="TotalLEFeb" localSheetId="4">#REF!</definedName>
    <definedName name="TotalLEFeb" localSheetId="5">#REF!</definedName>
    <definedName name="TotalLEFeb">#REF!</definedName>
    <definedName name="TotalLEJan" localSheetId="2">#REF!</definedName>
    <definedName name="TotalLEJan" localSheetId="3">#REF!</definedName>
    <definedName name="TotalLEJan" localSheetId="4">#REF!</definedName>
    <definedName name="TotalLEJan" localSheetId="5">#REF!</definedName>
    <definedName name="TotalLEJan">#REF!</definedName>
    <definedName name="TotalLEMar" localSheetId="2">#REF!</definedName>
    <definedName name="TotalLEMar" localSheetId="3">#REF!</definedName>
    <definedName name="TotalLEMar" localSheetId="4">#REF!</definedName>
    <definedName name="TotalLEMar" localSheetId="5">#REF!</definedName>
    <definedName name="TotalLEMar">#REF!</definedName>
    <definedName name="uio" localSheetId="2">#REF!</definedName>
    <definedName name="uio" localSheetId="3">#REF!</definedName>
    <definedName name="uio" localSheetId="4">#REF!</definedName>
    <definedName name="uio" localSheetId="5">#REF!</definedName>
    <definedName name="uio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 localSheetId="4">#REF!</definedName>
    <definedName name="WS" localSheetId="5">#REF!</definedName>
    <definedName name="WS">#REF!</definedName>
    <definedName name="X" localSheetId="2">'[10]Machine2,3''04'!#REF!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2">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เ1149" localSheetId="2">[26]Aging!#REF!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2" i="35" l="1"/>
  <c r="L92" i="35"/>
  <c r="I11" i="36" l="1"/>
  <c r="F11" i="36"/>
  <c r="J14" i="7"/>
  <c r="G14" i="7"/>
  <c r="Q31" i="35" l="1"/>
  <c r="J13" i="1" l="1"/>
  <c r="G13" i="1"/>
  <c r="G12" i="1"/>
  <c r="J12" i="1"/>
  <c r="G29" i="7" l="1"/>
  <c r="J29" i="7"/>
  <c r="F86" i="35" l="1"/>
  <c r="F22" i="36" l="1"/>
  <c r="F21" i="36"/>
  <c r="F23" i="38"/>
  <c r="M21" i="36"/>
  <c r="P21" i="36"/>
  <c r="M22" i="36"/>
  <c r="P12" i="36"/>
  <c r="P13" i="36"/>
  <c r="P14" i="36"/>
  <c r="P16" i="36"/>
  <c r="P17" i="36"/>
  <c r="P18" i="36"/>
  <c r="P19" i="36"/>
  <c r="P20" i="36"/>
  <c r="P22" i="36"/>
  <c r="P23" i="36"/>
  <c r="P25" i="36"/>
  <c r="P26" i="36"/>
  <c r="P27" i="36"/>
  <c r="P29" i="36"/>
  <c r="M12" i="36"/>
  <c r="M13" i="36"/>
  <c r="M14" i="36"/>
  <c r="M16" i="36"/>
  <c r="M17" i="36"/>
  <c r="M18" i="36"/>
  <c r="M19" i="36"/>
  <c r="M20" i="36"/>
  <c r="M25" i="36"/>
  <c r="M26" i="36"/>
  <c r="M27" i="36"/>
  <c r="M29" i="36"/>
  <c r="P11" i="36"/>
  <c r="M11" i="36"/>
  <c r="L37" i="30" l="1"/>
  <c r="L34" i="30"/>
  <c r="L31" i="30"/>
  <c r="L29" i="30"/>
  <c r="H30" i="30"/>
  <c r="H29" i="30"/>
  <c r="K29" i="30"/>
  <c r="K30" i="30"/>
  <c r="K31" i="30"/>
  <c r="J31" i="30"/>
  <c r="I31" i="30"/>
  <c r="G31" i="30"/>
  <c r="F31" i="30"/>
  <c r="E31" i="30"/>
  <c r="D31" i="30"/>
  <c r="C31" i="30"/>
  <c r="Q35" i="29"/>
  <c r="S35" i="29" s="1"/>
  <c r="Q32" i="29"/>
  <c r="S15" i="29"/>
  <c r="M32" i="29"/>
  <c r="K32" i="29"/>
  <c r="J32" i="29"/>
  <c r="E32" i="29"/>
  <c r="S30" i="29"/>
  <c r="O30" i="29"/>
  <c r="M30" i="29"/>
  <c r="D32" i="29"/>
  <c r="F32" i="29"/>
  <c r="G32" i="29"/>
  <c r="C32" i="29"/>
  <c r="I26" i="37"/>
  <c r="F26" i="37"/>
  <c r="F26" i="39"/>
  <c r="I26" i="39"/>
  <c r="I10" i="39"/>
  <c r="F10" i="39"/>
  <c r="H30" i="29" l="1"/>
  <c r="G23" i="39" l="1"/>
  <c r="F22" i="39"/>
  <c r="E22" i="39"/>
  <c r="G18" i="39"/>
  <c r="I16" i="39"/>
  <c r="F16" i="39"/>
  <c r="I13" i="39"/>
  <c r="I21" i="39" s="1"/>
  <c r="I23" i="39" s="1"/>
  <c r="F13" i="39"/>
  <c r="F23" i="39" s="1"/>
  <c r="J23" i="38"/>
  <c r="I23" i="38"/>
  <c r="G23" i="38"/>
  <c r="J15" i="38"/>
  <c r="I15" i="38"/>
  <c r="F15" i="38"/>
  <c r="G15" i="38"/>
  <c r="I24" i="38" l="1"/>
  <c r="I28" i="38" s="1"/>
  <c r="I30" i="38" s="1"/>
  <c r="H10" i="39" s="1"/>
  <c r="H16" i="39" s="1"/>
  <c r="H13" i="39"/>
  <c r="H21" i="39" s="1"/>
  <c r="H23" i="39" s="1"/>
  <c r="F24" i="38"/>
  <c r="F28" i="38" s="1"/>
  <c r="F30" i="38" s="1"/>
  <c r="E10" i="39" s="1"/>
  <c r="E16" i="39" s="1"/>
  <c r="E26" i="39" s="1"/>
  <c r="F21" i="39"/>
  <c r="J24" i="38"/>
  <c r="J28" i="38" s="1"/>
  <c r="J30" i="38" s="1"/>
  <c r="G24" i="38"/>
  <c r="G28" i="38" s="1"/>
  <c r="G30" i="38" s="1"/>
  <c r="F18" i="39"/>
  <c r="I18" i="39"/>
  <c r="H26" i="39" l="1"/>
  <c r="H18" i="39"/>
  <c r="E18" i="39"/>
  <c r="E13" i="39"/>
  <c r="E23" i="39" s="1"/>
  <c r="E21" i="39" s="1"/>
  <c r="I76" i="35" l="1"/>
  <c r="F15" i="36" l="1"/>
  <c r="M15" i="36" s="1"/>
  <c r="E19" i="29" l="1"/>
  <c r="H50" i="7"/>
  <c r="H47" i="7"/>
  <c r="H46" i="7"/>
  <c r="H44" i="7"/>
  <c r="H43" i="7"/>
  <c r="H42" i="7"/>
  <c r="C19" i="29" l="1"/>
  <c r="D19" i="29"/>
  <c r="G113" i="35"/>
  <c r="K26" i="30" l="1"/>
  <c r="M31" i="29" l="1"/>
  <c r="H31" i="29" l="1"/>
  <c r="H32" i="29" s="1"/>
  <c r="H23" i="7"/>
  <c r="G34" i="1" l="1"/>
  <c r="J30" i="30" l="1"/>
  <c r="I30" i="30"/>
  <c r="A97" i="35" l="1"/>
  <c r="G86" i="35" l="1"/>
  <c r="J86" i="35"/>
  <c r="I86" i="35"/>
  <c r="M18" i="29"/>
  <c r="Q19" i="29"/>
  <c r="F14" i="35" l="1"/>
  <c r="L26" i="30" l="1"/>
  <c r="D17" i="30"/>
  <c r="E17" i="30"/>
  <c r="F17" i="30"/>
  <c r="G17" i="30"/>
  <c r="C17" i="30"/>
  <c r="K19" i="29"/>
  <c r="J19" i="29"/>
  <c r="F19" i="29"/>
  <c r="G19" i="29"/>
  <c r="H31" i="7" l="1"/>
  <c r="K31" i="7"/>
  <c r="J23" i="7"/>
  <c r="G23" i="7"/>
  <c r="H34" i="1"/>
  <c r="K19" i="1"/>
  <c r="H19" i="1"/>
  <c r="K23" i="7"/>
  <c r="K32" i="7" l="1"/>
  <c r="H32" i="7"/>
  <c r="H35" i="1"/>
  <c r="G76" i="35" l="1"/>
  <c r="F76" i="35"/>
  <c r="G19" i="1" l="1"/>
  <c r="J19" i="1"/>
  <c r="K43" i="7" l="1"/>
  <c r="K34" i="1"/>
  <c r="K35" i="1" s="1"/>
  <c r="J12" i="35" l="1"/>
  <c r="G12" i="35"/>
  <c r="F12" i="35"/>
  <c r="D35" i="30" l="1"/>
  <c r="E35" i="30"/>
  <c r="F35" i="30"/>
  <c r="G35" i="30"/>
  <c r="I35" i="30"/>
  <c r="J35" i="30"/>
  <c r="C35" i="30"/>
  <c r="F37" i="30"/>
  <c r="E37" i="30"/>
  <c r="K36" i="29"/>
  <c r="J36" i="29"/>
  <c r="D36" i="29"/>
  <c r="E36" i="29"/>
  <c r="F36" i="29"/>
  <c r="G36" i="29"/>
  <c r="C36" i="29"/>
  <c r="G37" i="30" l="1"/>
  <c r="D38" i="29"/>
  <c r="C37" i="30"/>
  <c r="D37" i="30"/>
  <c r="C38" i="29"/>
  <c r="A51" i="35" l="1"/>
  <c r="A98" i="35" s="1"/>
  <c r="G23" i="36" l="1"/>
  <c r="G15" i="36"/>
  <c r="G24" i="36" l="1"/>
  <c r="K13" i="30"/>
  <c r="L13" i="30" s="1"/>
  <c r="R23" i="29" l="1"/>
  <c r="P23" i="29"/>
  <c r="N23" i="29"/>
  <c r="L23" i="29"/>
  <c r="K23" i="29"/>
  <c r="K25" i="29" s="1"/>
  <c r="J23" i="29"/>
  <c r="J25" i="29" s="1"/>
  <c r="G23" i="29"/>
  <c r="G25" i="29" s="1"/>
  <c r="F23" i="29"/>
  <c r="F25" i="29" s="1"/>
  <c r="E23" i="29"/>
  <c r="E25" i="29" s="1"/>
  <c r="D23" i="29"/>
  <c r="D25" i="29" s="1"/>
  <c r="C23" i="29"/>
  <c r="C25" i="29" s="1"/>
  <c r="C21" i="30"/>
  <c r="C23" i="30" s="1"/>
  <c r="D21" i="30"/>
  <c r="E21" i="30"/>
  <c r="F21" i="30"/>
  <c r="G21" i="30"/>
  <c r="I21" i="30"/>
  <c r="J21" i="30"/>
  <c r="N19" i="29" l="1"/>
  <c r="P19" i="29"/>
  <c r="R19" i="29"/>
  <c r="I19" i="29"/>
  <c r="L19" i="29"/>
  <c r="J40" i="7"/>
  <c r="J76" i="35" l="1"/>
  <c r="M19" i="29" l="1"/>
  <c r="M27" i="29"/>
  <c r="O27" i="29" s="1"/>
  <c r="J15" i="36"/>
  <c r="I15" i="36" l="1"/>
  <c r="P15" i="36" s="1"/>
  <c r="E22" i="37" l="1"/>
  <c r="I12" i="35" l="1"/>
  <c r="H18" i="29" l="1"/>
  <c r="H19" i="29" s="1"/>
  <c r="Q22" i="29"/>
  <c r="Q23" i="29" s="1"/>
  <c r="Q25" i="29" s="1"/>
  <c r="G50" i="7" s="1"/>
  <c r="Q36" i="29"/>
  <c r="G23" i="37"/>
  <c r="F22" i="37"/>
  <c r="G18" i="37"/>
  <c r="J23" i="36"/>
  <c r="I23" i="36"/>
  <c r="F23" i="36"/>
  <c r="M23" i="36" s="1"/>
  <c r="I24" i="36" l="1"/>
  <c r="P24" i="36" s="1"/>
  <c r="J24" i="36"/>
  <c r="J28" i="36" s="1"/>
  <c r="J30" i="36" s="1"/>
  <c r="O18" i="29"/>
  <c r="G28" i="36"/>
  <c r="F24" i="36"/>
  <c r="M24" i="36" s="1"/>
  <c r="M15" i="29"/>
  <c r="K48" i="7"/>
  <c r="G31" i="7"/>
  <c r="I37" i="30"/>
  <c r="I16" i="30"/>
  <c r="J16" i="30"/>
  <c r="J34" i="1"/>
  <c r="J35" i="1" s="1"/>
  <c r="J31" i="7"/>
  <c r="A49" i="35"/>
  <c r="A96" i="35" s="1"/>
  <c r="K20" i="30"/>
  <c r="K21" i="30" s="1"/>
  <c r="E23" i="30"/>
  <c r="G23" i="30"/>
  <c r="J46" i="7" s="1"/>
  <c r="K34" i="30"/>
  <c r="K35" i="30" s="1"/>
  <c r="M22" i="29"/>
  <c r="M23" i="29" s="1"/>
  <c r="G44" i="7"/>
  <c r="M35" i="29"/>
  <c r="M36" i="29" s="1"/>
  <c r="K42" i="7"/>
  <c r="K44" i="7"/>
  <c r="K46" i="7"/>
  <c r="K47" i="7"/>
  <c r="H48" i="7" l="1"/>
  <c r="H49" i="7" s="1"/>
  <c r="O15" i="29"/>
  <c r="M25" i="29"/>
  <c r="K49" i="7"/>
  <c r="F28" i="36"/>
  <c r="I28" i="36"/>
  <c r="P28" i="36" s="1"/>
  <c r="J17" i="30"/>
  <c r="J23" i="30" s="1"/>
  <c r="I17" i="30"/>
  <c r="I23" i="30" s="1"/>
  <c r="S18" i="29"/>
  <c r="S19" i="29" s="1"/>
  <c r="O19" i="29"/>
  <c r="J37" i="30"/>
  <c r="H31" i="30"/>
  <c r="I10" i="37"/>
  <c r="J10" i="35"/>
  <c r="G30" i="36"/>
  <c r="F10" i="37" s="1"/>
  <c r="K51" i="7"/>
  <c r="G38" i="29"/>
  <c r="D23" i="30"/>
  <c r="J42" i="7" s="1"/>
  <c r="F38" i="29"/>
  <c r="F23" i="30"/>
  <c r="J44" i="7" s="1"/>
  <c r="J43" i="7"/>
  <c r="G48" i="7"/>
  <c r="E38" i="29"/>
  <c r="G43" i="7"/>
  <c r="G46" i="7"/>
  <c r="J38" i="29"/>
  <c r="G42" i="7"/>
  <c r="K16" i="30"/>
  <c r="H16" i="30" s="1"/>
  <c r="L16" i="30" s="1"/>
  <c r="O31" i="29"/>
  <c r="O32" i="29" s="1"/>
  <c r="G32" i="7"/>
  <c r="G35" i="1"/>
  <c r="Q38" i="29"/>
  <c r="K38" i="29"/>
  <c r="J32" i="7"/>
  <c r="S27" i="29"/>
  <c r="F30" i="36" l="1"/>
  <c r="M30" i="36" s="1"/>
  <c r="M28" i="36"/>
  <c r="K17" i="30"/>
  <c r="K23" i="30" s="1"/>
  <c r="J48" i="7" s="1"/>
  <c r="I30" i="36"/>
  <c r="P30" i="36" s="1"/>
  <c r="K37" i="30"/>
  <c r="F13" i="37"/>
  <c r="F23" i="37" s="1"/>
  <c r="I13" i="37"/>
  <c r="I21" i="37" s="1"/>
  <c r="J34" i="35"/>
  <c r="J63" i="35" s="1"/>
  <c r="J65" i="35" s="1"/>
  <c r="F16" i="37"/>
  <c r="G40" i="7"/>
  <c r="H51" i="7"/>
  <c r="H52" i="7" s="1"/>
  <c r="G10" i="35"/>
  <c r="F18" i="37"/>
  <c r="E10" i="37"/>
  <c r="E18" i="37" s="1"/>
  <c r="K52" i="7"/>
  <c r="M38" i="29"/>
  <c r="S31" i="29"/>
  <c r="S32" i="29" s="1"/>
  <c r="I16" i="37"/>
  <c r="I10" i="35" l="1"/>
  <c r="I34" i="35" s="1"/>
  <c r="I63" i="35" s="1"/>
  <c r="I65" i="35" s="1"/>
  <c r="I87" i="35" s="1"/>
  <c r="I89" i="35" s="1"/>
  <c r="M91" i="35" s="1"/>
  <c r="H10" i="37"/>
  <c r="I23" i="37"/>
  <c r="F21" i="37"/>
  <c r="E13" i="37"/>
  <c r="H17" i="30"/>
  <c r="L17" i="30"/>
  <c r="G34" i="35"/>
  <c r="G63" i="35" s="1"/>
  <c r="G65" i="35" s="1"/>
  <c r="E16" i="37"/>
  <c r="E26" i="37" s="1"/>
  <c r="H35" i="29"/>
  <c r="H36" i="29" s="1"/>
  <c r="J87" i="35"/>
  <c r="J89" i="35" s="1"/>
  <c r="L30" i="30"/>
  <c r="H34" i="30"/>
  <c r="H35" i="30" s="1"/>
  <c r="H37" i="30" s="1"/>
  <c r="I18" i="37"/>
  <c r="H16" i="37" l="1"/>
  <c r="H26" i="37" s="1"/>
  <c r="H13" i="37"/>
  <c r="F10" i="35"/>
  <c r="G87" i="35"/>
  <c r="G89" i="35" s="1"/>
  <c r="E23" i="37"/>
  <c r="H22" i="29"/>
  <c r="H23" i="29" s="1"/>
  <c r="O35" i="29"/>
  <c r="O36" i="29" s="1"/>
  <c r="H38" i="29"/>
  <c r="H20" i="30" l="1"/>
  <c r="H25" i="29"/>
  <c r="G47" i="7" s="1"/>
  <c r="G49" i="7" s="1"/>
  <c r="G51" i="7" s="1"/>
  <c r="G52" i="7" s="1"/>
  <c r="F34" i="35"/>
  <c r="F63" i="35" s="1"/>
  <c r="F65" i="35" s="1"/>
  <c r="F87" i="35" s="1"/>
  <c r="H21" i="37"/>
  <c r="H18" i="37"/>
  <c r="E21" i="37"/>
  <c r="L35" i="30"/>
  <c r="O22" i="29"/>
  <c r="O23" i="29" s="1"/>
  <c r="O25" i="29" s="1"/>
  <c r="S36" i="29"/>
  <c r="S38" i="29" s="1"/>
  <c r="L20" i="30" l="1"/>
  <c r="L21" i="30" s="1"/>
  <c r="L23" i="30" s="1"/>
  <c r="H21" i="30"/>
  <c r="H23" i="30" s="1"/>
  <c r="J47" i="7" s="1"/>
  <c r="J49" i="7" s="1"/>
  <c r="J51" i="7" s="1"/>
  <c r="J52" i="7" s="1"/>
  <c r="H23" i="37"/>
  <c r="F89" i="35"/>
  <c r="L91" i="35" s="1"/>
  <c r="S22" i="29"/>
  <c r="O38" i="29"/>
  <c r="S23" i="29" l="1"/>
  <c r="S25" i="29" s="1"/>
</calcChain>
</file>

<file path=xl/sharedStrings.xml><?xml version="1.0" encoding="utf-8"?>
<sst xmlns="http://schemas.openxmlformats.org/spreadsheetml/2006/main" count="409" uniqueCount="220">
  <si>
    <t>บริษัท อีเอ็มซี จำกัด (มหาชน) และบริษัทย่อย</t>
  </si>
  <si>
    <t>งบฐานะการเงิน</t>
  </si>
  <si>
    <t>ณ วันที่ 30 มิถุนายน 2568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</si>
  <si>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</si>
  <si>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</si>
  <si>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</si>
  <si>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</si>
  <si>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</si>
  <si>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</si>
  <si>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</si>
  <si>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</si>
  <si>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</si>
  <si>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</si>
  <si>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</si>
  <si>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</si>
  <si>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</si>
  <si>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</si>
  <si>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เงินให้กู้ยืมระยะสั้นและดอกเบี้ยค้างรับ</t>
  </si>
  <si>
    <t>สินค้าคงเหลือ</t>
  </si>
  <si>
    <t>เงินจ่ายล่วงหน้าค่าวัสดุก่อสร้างและจ่ายล่วงหน้าผู้รับเหมา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</si>
  <si>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</si>
  <si>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</si>
  <si>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</si>
  <si>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</si>
  <si>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</si>
  <si>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เงินลงทุนในกิจการร่วมค้า 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</si>
  <si>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</si>
  <si>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</si>
  <si>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</si>
  <si>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</si>
  <si>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</si>
  <si>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สินทรัพย์ทางการเงินไม่หมุนเวียนที่ไม่ใช่เงินสด</t>
  </si>
  <si>
    <t>ที่เป็นหลักประกัน</t>
  </si>
  <si>
    <t>ภาษีเงินได้ถูกหัก ณ ที่จ่าย</t>
  </si>
  <si>
    <t>เงินจ่ายล่วงหน้าค่าซื้อโครงการอสังหาริมทรัพย์เพื่อพัฒนา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</si>
  <si>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</si>
  <si>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</si>
  <si>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</si>
  <si>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</si>
  <si>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</si>
  <si>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</si>
  <si>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</si>
  <si>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</si>
  <si>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</si>
  <si>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เจ้าหนี้เงินประกันผลงานจากผู้รับเหมา-หมุนเวียน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</si>
  <si>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</si>
  <si>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</si>
  <si>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หนี้สินตามสัญญาเช่า</t>
  </si>
  <si>
    <t>เงินกู้ยืมระยะสั้นและดอกเบี้ยค้างจ่าย</t>
  </si>
  <si>
    <t>ภาษีเงินได้นิติบุคคลค้างจ่าย</t>
  </si>
  <si>
    <t>ประมาณการหนี้สินหมุนเวียนอื่น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</si>
  <si>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</si>
  <si>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</si>
  <si>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</si>
  <si>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</si>
  <si>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</t>
  </si>
  <si>
    <t>พนักงาน</t>
  </si>
  <si>
    <t>เจ้าหนี้เงินประกันผลงานจากผู้รับเหมา-ไม่หมุนเวียน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</si>
  <si>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</si>
  <si>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</si>
  <si>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</si>
  <si>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</si>
  <si>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</si>
  <si>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</si>
  <si>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หุ้นสามัญ 20,558,847,661 หุ้น มูลค่าหุ้นละ 1.00 บาท</t>
  </si>
  <si>
    <t xml:space="preserve">     หุ้นสามัญ 23,615,337,352 หุ้น มูลค่าหุ้นละ 1.00 บาท</t>
  </si>
  <si>
    <t>ทุนที่ออกและชำระแล้ว</t>
  </si>
  <si>
    <t xml:space="preserve">     หุ้นสามัญ 12,570,633,180 หุ้น หุ้นละ 1.00 บาท</t>
  </si>
  <si>
    <t>ส่วนเกิน (ต่ำกว่า) มูลค่าหุ้นสามัญ</t>
  </si>
  <si>
    <t>ส่วนเกินมูลค่าหุ้นสามัญ</t>
  </si>
  <si>
    <t>ส่วนต่ำกว่ามูลค่าหุ้นสามัญ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</si>
  <si>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</si>
  <si>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</si>
  <si>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</si>
  <si>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</si>
  <si>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</si>
  <si>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</si>
  <si>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</si>
  <si>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</si>
  <si>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</si>
  <si>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</si>
  <si>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 สิ้นสุดวันที่ 30 มิถุนายน 2568</t>
  </si>
  <si>
    <t>(ยังไม่ได้ตรวจสอบ/สอบทานแล้ว)</t>
  </si>
  <si>
    <t>รายได้</t>
  </si>
  <si>
    <t>รายได้จากการรับเหมาก่อสร้าง</t>
  </si>
  <si>
    <t>รายได้จากการขายอสังหาริมทรัพย์</t>
  </si>
  <si>
    <t>รายได้ค่าเช่าและค่าบริการ</t>
  </si>
  <si>
    <t xml:space="preserve">รายได้อื่น </t>
  </si>
  <si>
    <t>รวมรายได้</t>
  </si>
  <si>
    <t>ค่าใช้จ่าย</t>
  </si>
  <si>
    <t>ต้นทุนรับเหมาก่อสร้าง</t>
  </si>
  <si>
    <t>ต้นทุนขายอสังหาริมทรัพย์</t>
  </si>
  <si>
    <t>ต้นทุนค่าเช่าและค่าบริการ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</si>
  <si>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</si>
  <si>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</si>
  <si>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</si>
  <si>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</si>
  <si>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</si>
  <si>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</si>
  <si>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ส่วนแบ่งขาดทุนจากเงินลงทุนในกิจการร่วมค้า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</si>
  <si>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</si>
  <si>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</si>
  <si>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</si>
  <si>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t xml:space="preserve"> </t>
  </si>
  <si>
    <t>กำไรขาดทุนเบ็ดเสร็จอื่น</t>
  </si>
  <si>
    <t>กำไร (ขาดทุน) เบ็ดเสร็จรวมสำหรับงวด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</si>
  <si>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</si>
  <si>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</si>
  <si>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</si>
  <si>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</si>
  <si>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ต่อหุ้นส่วนที่เป็นของบริษัทใหญ่ (บาท)</t>
  </si>
  <si>
    <t>กำไร (ขาดทุน) ต่อหุ้นขั้นพื้นฐาน</t>
  </si>
  <si>
    <t>สำหรับงวดหกเดือน  สิ้นสุดวันที่ 30 มิถุนายน 2568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</si>
  <si>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</si>
  <si>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</si>
  <si>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</si>
  <si>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</si>
  <si>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ทุนที่ออก</t>
  </si>
  <si>
    <t>ส่วนเกินมูลค่า</t>
  </si>
  <si>
    <t>ส่วนต่ำกว่ามูลค่า</t>
  </si>
  <si>
    <t>ส่วนเกินทุน</t>
  </si>
  <si>
    <t>กำไร(ขาดทุน)สะสม</t>
  </si>
  <si>
    <t>อำนาจควบคุม</t>
  </si>
  <si>
    <t>ผู้ถือหุ้น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</si>
  <si>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</si>
  <si>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</si>
  <si>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</si>
  <si>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</si>
  <si>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</si>
  <si>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ภาษีเงินได้</t>
  </si>
  <si>
    <t>สุทธิ</t>
  </si>
  <si>
    <t>ผู้ถือหุ้นของ</t>
  </si>
  <si>
    <t>ทุนสำรอง</t>
  </si>
  <si>
    <t>จากการตีราคา</t>
  </si>
  <si>
    <t>บริษัทใหญ่</t>
  </si>
  <si>
    <t>ตามกฎหมาย</t>
  </si>
  <si>
    <t>สินทรัพย์ถาวร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</si>
  <si>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</si>
  <si>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</si>
  <si>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ค่าเสื่อมราคาส่วนเกินทุนจากการตีราคาสินทรัพย์</t>
  </si>
  <si>
    <t>รวมรายการกับผู้ถือหุ้นที่บันทึกโดยตรงเข้าส่วนของผู้ถือหุ้น</t>
  </si>
  <si>
    <t>ขาดทุนเบ็ดเสร็จรวมสำหรับงวด</t>
  </si>
  <si>
    <t xml:space="preserve">   ขาดทุนสำหรับงวด</t>
  </si>
  <si>
    <t>รวมขาดทุนเบ็ดเสร็จรวมสำหรับงวด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</si>
  <si>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</si>
  <si>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2567</t>
  </si>
  <si>
    <t xml:space="preserve">   เพิ่มทุนหุ้นสามัญ</t>
  </si>
  <si>
    <t>กำไรเบ็ดเสร็จรวมสำหรับงวด</t>
  </si>
  <si>
    <t xml:space="preserve">   กำไรสำหรับงวด</t>
  </si>
  <si>
    <t>รวมกำไรเบ็ดเสร็จรวมสำหรับงวด</t>
  </si>
  <si>
    <t>ยอดคงเหลือ ณ วันที่ 30 มิถุนายน 2567</t>
  </si>
  <si>
    <t>Total</t>
  </si>
  <si>
    <t xml:space="preserve">จัดสรรแล้ว 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</si>
  <si>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</si>
  <si>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</si>
  <si>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</si>
  <si>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</si>
  <si>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ผลขาดทุนด้านเครดิตที่คาดว่าจะเกิดขึ้น (กลับรายการ)</t>
  </si>
  <si>
    <t>ค่าเสื่อมราคา และค่าตัดจำหน่าย</t>
  </si>
  <si>
    <t>ขาดทุนจากการด้อยค่าสินทรัพย์ทางการเงินไม่หมุนเวียน</t>
  </si>
  <si>
    <t>กำไรจากการโอนที่ดินชำระหนี้</t>
  </si>
  <si>
    <t>ขาดทุนจากการขายสินทรัพย์สิทธิการใช้</t>
  </si>
  <si>
    <t>กำไรจากการยกเลิกสัญญาสินทรัพย์สิทธิการใช้</t>
  </si>
  <si>
    <t xml:space="preserve"> ประมาณการหนี้สินหมุนเวียนอื่น (กลับรายการ)</t>
  </si>
  <si>
    <t>ประมาณการหนี้สินผลประโยชน์พนักงาน</t>
  </si>
  <si>
    <t>กำไรจากการตัดจำหน่ายเจ้าหนี้การค้าที่หมดสิทธิ์เรียกร้อง</t>
  </si>
  <si>
    <t>กำไรจากการตัดจำหน่ายเงินรับล่วงหน้าจากลูกค้าที่หมดสิทธิ์เรียกร้อง</t>
  </si>
  <si>
    <t>กำไรจากการตัดจำหน่ายเจ้าหนี้เงินประกันผลงานจาก</t>
  </si>
  <si>
    <t xml:space="preserve">   ผู้รับเหมาที่หมดสิทธิ์เรียกร้อง</t>
  </si>
  <si>
    <t xml:space="preserve">กำไรจากการตัดจำหน่ายดอกเบี้ยค้างจ่ายที่หมดสิทธิ์เรียกร้อง </t>
  </si>
  <si>
    <t>ส่วนต่างจากการลดหนี้ตามคำพิพากษาศาล</t>
  </si>
  <si>
    <t xml:space="preserve"> - เจ้าหนี้การค้าและเจ้าหนี้หมุนเวียนอื่น</t>
  </si>
  <si>
    <t xml:space="preserve"> - เจ้าหนี้เงินประกันผลงานจากผู้รับเหมา</t>
  </si>
  <si>
    <t>ต้นทุนรับเหมาก่อสร้าง-ดอกเบี้ยจ่าย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</si>
  <si>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</si>
  <si>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</si>
  <si>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</si>
  <si>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สินทรัพย์ที่เกิดจากสัญญา - หมุนเวียน</t>
  </si>
  <si>
    <t>เงินจ่ายล่วงหน้าค่าวัสดุก่อสร้างและผู้รับเหมา</t>
  </si>
  <si>
    <t>งบกระแสเงินสด (ต่อ)</t>
  </si>
  <si>
    <t>หนี้สินดำเนินงานเพิ่มขึ้น(ลดลง)</t>
  </si>
  <si>
    <t>หนี้สินหมุนเวียนอื่น</t>
  </si>
  <si>
    <t>เจ้าหนี้เงินประกันผลงานจากผู้รับเหมา</t>
  </si>
  <si>
    <t>เงินสดได้มาจาก (ใช้ไปใน) กิจกรรมดำเนินงาน</t>
  </si>
  <si>
    <t>เงินสดรับภาษีเงินได้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</si>
  <si>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</si>
  <si>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</si>
  <si>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</si>
  <si>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</si>
  <si>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เงินสดจ่ายจากการลงทุนในบริษัทย่อย</t>
  </si>
  <si>
    <t>เงินสดรับขายอุปกรณ์</t>
  </si>
  <si>
    <t>เงินสดจ่ายซื้ออุปกรณ์</t>
  </si>
  <si>
    <t>เงินสดรับขายสินทรัพย์สิทธิการใช้</t>
  </si>
  <si>
    <t xml:space="preserve">   ที่เป็นหลักประกัน(เพิ่มขึ้น)ลดลง</t>
  </si>
  <si>
    <t>เงินสดรับดอกเบี้ยรับ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</si>
  <si>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</si>
  <si>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</si>
  <si>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เพิ่มขึ้น(ลดลง)</t>
  </si>
  <si>
    <t>เงินสดรับเงินกู้ยืมระยะสั้น</t>
  </si>
  <si>
    <t>เงินสดจ่ายเงินกู้ยืมระยะสั้น</t>
  </si>
  <si>
    <t>เงินสดจ่ายเงินกู้ยืมระยะยาว</t>
  </si>
  <si>
    <t>เงินสดจ่ายหนี้สินตามสัญญาเช่า</t>
  </si>
  <si>
    <t>เงินสดจ่ายดอกเบี้ยจ่าย</t>
  </si>
  <si>
    <t>เงินสดรับจากกการเพิ่มทุนหุ้นสามัญ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</si>
  <si>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</si>
  <si>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</si>
  <si>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</si>
  <si>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</si>
  <si>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</si>
  <si>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>รายการที่ไม่กระทบเงินสด มีรายละเอียดดังนี้</t>
  </si>
  <si>
    <t>1. ตัดจำหน่ายส่วนเกินทุนจากการตีราคาอาคาร</t>
  </si>
  <si>
    <t>2. สินทรัพย์สิทธิการใช้ภายใต้หนี้สินตามสัญญาเช่า</t>
  </si>
  <si>
    <t>3.โอนต้นทุนพัฒนาอสังหาริมทรัพย์เป็นอสังหาริมทรัพย์เพื่อการลงทุน</t>
  </si>
  <si>
    <t>4. โอนที่ดินชำระหนี้ :-</t>
  </si>
  <si>
    <t>เจ้าหนี้การค้า</t>
  </si>
  <si>
    <t>เงินกู้ยืมระยะสั้น</t>
  </si>
  <si>
    <t>5. โอนเงินให้กู้ยืมระยะสั้นเป็นเงินลงทุนในบริษัทย่อย</t>
  </si>
  <si>
    <t>6. เจ้าหนี้จากการซื้ออุปกรณ์</t>
  </si>
  <si>
    <t>กำไรจากการจำหน่ายอุปกรณ์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</si>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</sst>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* #,##0.00_-;\-* #,##0.00_-;_-* &quot;-&quot;??_-;_-@_-"/>
    <numFmt numFmtId="191" formatCode="\t&quot;฿&quot;#,##0.00_);[Red]\(\t&quot;฿&quot;#,##0.00\)"/>
    <numFmt numFmtId="192" formatCode="&quot;£&quot;#,##0;[Red]\-&quot;£&quot;#,##0"/>
    <numFmt numFmtId="193" formatCode="\t&quot;$&quot;#,##0_);\(\t&quot;$&quot;#,##0\)"/>
    <numFmt numFmtId="194" formatCode="_(* #,##0_);_(* \(#,##0\);_(* &quot;-&quot;??_);_(@_)"/>
    <numFmt numFmtId="195" formatCode="[$-F800]dddd\,\ mmmm\ dd\,\ yyyy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#,##0.00;\(#,##0.00\)"/>
    <numFmt numFmtId="207" formatCode="\t&quot;£&quot;#,##0_);[Red]\(\t&quot;£&quot;#,##0\)"/>
    <numFmt numFmtId="208" formatCode="_(* #,##0.0000_);_(* \(#,##0.0000\);_(* &quot;-&quot;??_);_(@_)"/>
    <numFmt numFmtId="209" formatCode="#,##0.00_);[Blue]\(#,##0.00\)"/>
    <numFmt numFmtId="210" formatCode="_-* #,##0.0000_-;\-* #,##0.0000_-;_-* &quot;-&quot;??_-;_-@_-"/>
    <numFmt numFmtId="211" formatCode="#,##0.0000"/>
    <numFmt numFmtId="212" formatCode="#,##0_);\ \(#,##0\)"/>
  </numFmts>
  <fonts count="93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b/>
      <sz val="15"/>
      <name val="AngsanaUPC"/>
      <family val="1"/>
    </font>
    <font>
      <sz val="22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8"/>
      <name val="Angsana New"/>
      <family val="1"/>
    </font>
    <font>
      <sz val="8"/>
      <name val="Arial"/>
      <family val="2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sz val="15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6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7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7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7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7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8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8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68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68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68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68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68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8" fillId="59" borderId="0" applyNumberFormat="0" applyBorder="0" applyAlignment="0" applyProtection="0"/>
    <xf numFmtId="0" fontId="69" fillId="60" borderId="0" applyNumberFormat="0" applyBorder="0" applyAlignment="0" applyProtection="0"/>
    <xf numFmtId="0" fontId="70" fillId="61" borderId="16" applyNumberFormat="0" applyAlignment="0" applyProtection="0"/>
    <xf numFmtId="0" fontId="71" fillId="62" borderId="17" applyNumberFormat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59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4" fillId="0" borderId="18" applyNumberFormat="0" applyFill="0" applyAlignment="0" applyProtection="0"/>
    <xf numFmtId="0" fontId="75" fillId="0" borderId="19" applyNumberFormat="0" applyFill="0" applyAlignment="0" applyProtection="0"/>
    <xf numFmtId="0" fontId="76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78" fillId="64" borderId="16" applyNumberFormat="0" applyAlignment="0" applyProtection="0"/>
    <xf numFmtId="0" fontId="79" fillId="0" borderId="21" applyNumberFormat="0" applyFill="0" applyAlignment="0" applyProtection="0"/>
    <xf numFmtId="0" fontId="80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58" fillId="0" borderId="0"/>
    <xf numFmtId="0" fontId="59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1" fillId="0" borderId="0"/>
    <xf numFmtId="0" fontId="13" fillId="0" borderId="0"/>
    <xf numFmtId="0" fontId="28" fillId="0" borderId="0">
      <alignment vertical="top"/>
    </xf>
    <xf numFmtId="0" fontId="59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1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" fillId="0" borderId="0"/>
    <xf numFmtId="0" fontId="82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2" fillId="0" borderId="0"/>
    <xf numFmtId="0" fontId="57" fillId="0" borderId="0"/>
    <xf numFmtId="0" fontId="10" fillId="0" borderId="0"/>
    <xf numFmtId="0" fontId="13" fillId="0" borderId="0"/>
    <xf numFmtId="0" fontId="63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7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3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189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9" fillId="0" borderId="1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0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0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" fontId="62" fillId="0" borderId="0" applyFont="0" applyFill="0" applyBorder="0" applyAlignment="0" applyProtection="0"/>
    <xf numFmtId="190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8" fillId="0" borderId="0" applyFont="0" applyFill="0" applyBorder="0" applyAlignment="0" applyProtection="0">
      <alignment vertical="top"/>
    </xf>
    <xf numFmtId="190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1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92" fontId="55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60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8" fillId="0" borderId="0" applyFont="0" applyFill="0" applyBorder="0" applyAlignment="0" applyProtection="0">
      <alignment vertical="top"/>
    </xf>
    <xf numFmtId="190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0" fillId="0" borderId="0"/>
    <xf numFmtId="190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66" borderId="2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256">
    <xf numFmtId="0" fontId="0" fillId="0" borderId="0" xfId="0"/>
    <xf numFmtId="43" fontId="53" fillId="0" borderId="0" xfId="988" applyFont="1" applyFill="1"/>
    <xf numFmtId="43" fontId="53" fillId="0" borderId="0" xfId="200" applyFont="1" applyFill="1" applyBorder="1" applyAlignment="1">
      <alignment vertical="top"/>
    </xf>
    <xf numFmtId="194" fontId="53" fillId="0" borderId="0" xfId="200" applyNumberFormat="1" applyFont="1" applyFill="1" applyBorder="1" applyAlignment="1">
      <alignment vertical="top"/>
    </xf>
    <xf numFmtId="43" fontId="53" fillId="0" borderId="0" xfId="200" applyFont="1" applyFill="1" applyBorder="1" applyAlignment="1">
      <alignment horizontal="right"/>
    </xf>
    <xf numFmtId="43" fontId="53" fillId="0" borderId="0" xfId="200" applyFont="1" applyFill="1"/>
    <xf numFmtId="43" fontId="52" fillId="0" borderId="0" xfId="988" applyFont="1" applyFill="1" applyBorder="1" applyAlignment="1">
      <alignment horizontal="right" vertical="top"/>
    </xf>
    <xf numFmtId="41" fontId="53" fillId="0" borderId="3" xfId="988" applyNumberFormat="1" applyFont="1" applyFill="1" applyBorder="1" applyAlignment="1">
      <alignment vertical="top"/>
    </xf>
    <xf numFmtId="41" fontId="53" fillId="0" borderId="0" xfId="988" applyNumberFormat="1" applyFont="1" applyFill="1" applyAlignment="1">
      <alignment vertical="top"/>
    </xf>
    <xf numFmtId="41" fontId="53" fillId="0" borderId="0" xfId="988" applyNumberFormat="1" applyFont="1" applyFill="1" applyBorder="1" applyAlignment="1">
      <alignment vertical="top"/>
    </xf>
    <xf numFmtId="41" fontId="53" fillId="0" borderId="0" xfId="988" applyNumberFormat="1" applyFont="1" applyFill="1" applyBorder="1"/>
    <xf numFmtId="41" fontId="53" fillId="0" borderId="12" xfId="988" applyNumberFormat="1" applyFont="1" applyFill="1" applyBorder="1" applyAlignment="1">
      <alignment vertical="top"/>
    </xf>
    <xf numFmtId="41" fontId="53" fillId="0" borderId="15" xfId="988" applyNumberFormat="1" applyFont="1" applyFill="1" applyBorder="1" applyAlignment="1">
      <alignment vertical="top"/>
    </xf>
    <xf numFmtId="41" fontId="53" fillId="0" borderId="0" xfId="988" applyNumberFormat="1" applyFont="1" applyFill="1" applyAlignment="1">
      <alignment vertical="top" wrapText="1"/>
    </xf>
    <xf numFmtId="41" fontId="53" fillId="0" borderId="0" xfId="988" applyNumberFormat="1" applyFont="1" applyFill="1" applyBorder="1" applyAlignment="1">
      <alignment vertical="top" wrapText="1"/>
    </xf>
    <xf numFmtId="41" fontId="53" fillId="0" borderId="3" xfId="988" applyNumberFormat="1" applyFont="1" applyFill="1" applyBorder="1" applyAlignment="1">
      <alignment vertical="top" wrapText="1"/>
    </xf>
    <xf numFmtId="41" fontId="53" fillId="0" borderId="0" xfId="988" applyNumberFormat="1" applyFont="1" applyFill="1" applyBorder="1" applyAlignment="1">
      <alignment horizontal="center" vertical="top" wrapText="1"/>
    </xf>
    <xf numFmtId="41" fontId="53" fillId="0" borderId="13" xfId="988" applyNumberFormat="1" applyFont="1" applyFill="1" applyBorder="1" applyAlignment="1">
      <alignment vertical="top"/>
    </xf>
    <xf numFmtId="43" fontId="53" fillId="0" borderId="0" xfId="988" applyFont="1" applyFill="1" applyBorder="1" applyAlignment="1">
      <alignment vertical="top"/>
    </xf>
    <xf numFmtId="41" fontId="53" fillId="0" borderId="0" xfId="188" applyNumberFormat="1" applyFont="1" applyFill="1" applyAlignment="1">
      <alignment vertical="top"/>
    </xf>
    <xf numFmtId="41" fontId="53" fillId="0" borderId="0" xfId="189" applyNumberFormat="1" applyFont="1" applyFill="1" applyAlignment="1">
      <alignment vertical="top"/>
    </xf>
    <xf numFmtId="0" fontId="53" fillId="0" borderId="0" xfId="0" applyFont="1" applyAlignment="1">
      <alignment vertical="top"/>
    </xf>
    <xf numFmtId="0" fontId="53" fillId="0" borderId="0" xfId="0" applyFont="1" applyAlignment="1">
      <alignment vertical="top" wrapText="1"/>
    </xf>
    <xf numFmtId="0" fontId="53" fillId="0" borderId="0" xfId="0" applyFont="1"/>
    <xf numFmtId="0" fontId="52" fillId="0" borderId="0" xfId="0" applyFont="1" applyAlignment="1">
      <alignment vertical="top" wrapText="1"/>
    </xf>
    <xf numFmtId="0" fontId="52" fillId="0" borderId="0" xfId="0" applyFont="1"/>
    <xf numFmtId="0" fontId="52" fillId="0" borderId="12" xfId="0" applyFont="1" applyBorder="1" applyAlignment="1">
      <alignment vertical="top" wrapText="1"/>
    </xf>
    <xf numFmtId="0" fontId="66" fillId="0" borderId="0" xfId="0" applyFont="1" applyAlignment="1">
      <alignment horizontal="right" textRotation="180"/>
    </xf>
    <xf numFmtId="39" fontId="53" fillId="0" borderId="0" xfId="280" applyNumberFormat="1" applyFont="1" applyFill="1" applyAlignment="1">
      <alignment horizontal="center"/>
    </xf>
    <xf numFmtId="194" fontId="53" fillId="0" borderId="0" xfId="189" applyNumberFormat="1" applyFont="1" applyFill="1"/>
    <xf numFmtId="194" fontId="53" fillId="0" borderId="13" xfId="189" applyNumberFormat="1" applyFont="1" applyFill="1" applyBorder="1"/>
    <xf numFmtId="194" fontId="53" fillId="0" borderId="0" xfId="189" applyNumberFormat="1" applyFont="1" applyFill="1" applyAlignment="1">
      <alignment horizontal="right"/>
    </xf>
    <xf numFmtId="194" fontId="53" fillId="0" borderId="0" xfId="189" applyNumberFormat="1" applyFont="1" applyFill="1" applyBorder="1"/>
    <xf numFmtId="194" fontId="53" fillId="0" borderId="3" xfId="189" applyNumberFormat="1" applyFont="1" applyFill="1" applyBorder="1"/>
    <xf numFmtId="43" fontId="53" fillId="0" borderId="0" xfId="189" applyFont="1" applyFill="1"/>
    <xf numFmtId="43" fontId="53" fillId="0" borderId="0" xfId="189" applyFont="1" applyFill="1" applyAlignment="1">
      <alignment horizontal="center"/>
    </xf>
    <xf numFmtId="43" fontId="52" fillId="0" borderId="13" xfId="189" applyFont="1" applyFill="1" applyBorder="1"/>
    <xf numFmtId="194" fontId="53" fillId="0" borderId="14" xfId="189" applyNumberFormat="1" applyFont="1" applyFill="1" applyBorder="1"/>
    <xf numFmtId="43" fontId="52" fillId="0" borderId="13" xfId="189" applyFont="1" applyFill="1" applyBorder="1" applyAlignment="1">
      <alignment horizontal="center"/>
    </xf>
    <xf numFmtId="43" fontId="53" fillId="0" borderId="0" xfId="189" applyFont="1" applyFill="1" applyAlignment="1">
      <alignment horizontal="left"/>
    </xf>
    <xf numFmtId="43" fontId="53" fillId="0" borderId="0" xfId="189" quotePrefix="1" applyFont="1" applyFill="1"/>
    <xf numFmtId="43" fontId="52" fillId="0" borderId="12" xfId="189" applyFont="1" applyFill="1" applyBorder="1" applyAlignment="1">
      <alignment horizontal="center"/>
    </xf>
    <xf numFmtId="0" fontId="53" fillId="0" borderId="0" xfId="189" applyNumberFormat="1" applyFont="1" applyFill="1" applyAlignment="1">
      <alignment horizontal="center"/>
    </xf>
    <xf numFmtId="194" fontId="53" fillId="0" borderId="0" xfId="988" applyNumberFormat="1" applyFont="1" applyFill="1"/>
    <xf numFmtId="208" fontId="52" fillId="0" borderId="0" xfId="280" applyNumberFormat="1" applyFont="1" applyFill="1" applyAlignment="1">
      <alignment horizontal="right"/>
    </xf>
    <xf numFmtId="208" fontId="53" fillId="0" borderId="0" xfId="280" applyNumberFormat="1" applyFont="1" applyFill="1"/>
    <xf numFmtId="208" fontId="52" fillId="0" borderId="0" xfId="189" applyNumberFormat="1" applyFont="1" applyFill="1" applyAlignment="1">
      <alignment horizontal="right"/>
    </xf>
    <xf numFmtId="208" fontId="53" fillId="0" borderId="0" xfId="189" applyNumberFormat="1" applyFont="1" applyFill="1"/>
    <xf numFmtId="43" fontId="53" fillId="0" borderId="0" xfId="988" applyFont="1" applyFill="1" applyAlignment="1">
      <alignment horizontal="center" vertical="center"/>
    </xf>
    <xf numFmtId="41" fontId="53" fillId="0" borderId="0" xfId="988" applyNumberFormat="1" applyFont="1" applyFill="1" applyAlignment="1">
      <alignment vertical="center"/>
    </xf>
    <xf numFmtId="41" fontId="53" fillId="0" borderId="0" xfId="988" applyNumberFormat="1" applyFont="1" applyFill="1" applyBorder="1" applyAlignment="1">
      <alignment vertical="center"/>
    </xf>
    <xf numFmtId="41" fontId="53" fillId="0" borderId="15" xfId="988" applyNumberFormat="1" applyFont="1" applyFill="1" applyBorder="1" applyAlignment="1">
      <alignment vertical="center"/>
    </xf>
    <xf numFmtId="43" fontId="53" fillId="0" borderId="0" xfId="988" applyFont="1" applyFill="1" applyAlignment="1">
      <alignment vertical="center"/>
    </xf>
    <xf numFmtId="43" fontId="53" fillId="0" borderId="0" xfId="988" applyFont="1" applyFill="1" applyBorder="1" applyAlignment="1">
      <alignment vertical="center"/>
    </xf>
    <xf numFmtId="0" fontId="52" fillId="0" borderId="12" xfId="0" applyFont="1" applyBorder="1" applyAlignment="1">
      <alignment horizontal="center" vertical="top"/>
    </xf>
    <xf numFmtId="0" fontId="64" fillId="0" borderId="0" xfId="0" applyFont="1" applyAlignment="1">
      <alignment horizontal="right" textRotation="180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horizontal="left" vertical="top" wrapText="1" indent="4"/>
    </xf>
    <xf numFmtId="194" fontId="65" fillId="0" borderId="0" xfId="0" applyNumberFormat="1" applyFont="1" applyAlignment="1">
      <alignment horizontal="center"/>
    </xf>
    <xf numFmtId="0" fontId="65" fillId="0" borderId="12" xfId="0" applyFont="1" applyBorder="1" applyAlignment="1">
      <alignment horizontal="center"/>
    </xf>
    <xf numFmtId="0" fontId="52" fillId="0" borderId="0" xfId="777" applyFont="1"/>
    <xf numFmtId="0" fontId="53" fillId="0" borderId="0" xfId="0" applyFont="1" applyAlignment="1">
      <alignment horizontal="left" vertical="justify"/>
    </xf>
    <xf numFmtId="0" fontId="53" fillId="0" borderId="0" xfId="0" applyFont="1" applyAlignment="1">
      <alignment horizontal="right" textRotation="180"/>
    </xf>
    <xf numFmtId="43" fontId="53" fillId="0" borderId="0" xfId="0" applyNumberFormat="1" applyFont="1"/>
    <xf numFmtId="43" fontId="53" fillId="0" borderId="0" xfId="988" applyFont="1" applyFill="1" applyAlignment="1">
      <alignment vertical="top"/>
    </xf>
    <xf numFmtId="194" fontId="53" fillId="0" borderId="0" xfId="988" applyNumberFormat="1" applyFont="1" applyFill="1" applyAlignment="1">
      <alignment vertical="top"/>
    </xf>
    <xf numFmtId="194" fontId="53" fillId="0" borderId="0" xfId="988" applyNumberFormat="1" applyFont="1" applyFill="1" applyBorder="1" applyAlignment="1">
      <alignment vertical="top"/>
    </xf>
    <xf numFmtId="194" fontId="53" fillId="0" borderId="3" xfId="988" applyNumberFormat="1" applyFont="1" applyFill="1" applyBorder="1" applyAlignment="1">
      <alignment vertical="top"/>
    </xf>
    <xf numFmtId="194" fontId="53" fillId="0" borderId="0" xfId="200" applyNumberFormat="1" applyFont="1" applyFill="1" applyAlignment="1">
      <alignment vertical="top"/>
    </xf>
    <xf numFmtId="194" fontId="53" fillId="0" borderId="0" xfId="988" applyNumberFormat="1" applyFont="1" applyFill="1" applyBorder="1"/>
    <xf numFmtId="194" fontId="53" fillId="0" borderId="12" xfId="988" applyNumberFormat="1" applyFont="1" applyFill="1" applyBorder="1" applyAlignment="1">
      <alignment vertical="top"/>
    </xf>
    <xf numFmtId="43" fontId="53" fillId="0" borderId="0" xfId="988" applyFont="1" applyFill="1" applyBorder="1"/>
    <xf numFmtId="194" fontId="53" fillId="0" borderId="15" xfId="988" applyNumberFormat="1" applyFont="1" applyFill="1" applyBorder="1" applyAlignment="1">
      <alignment vertical="top"/>
    </xf>
    <xf numFmtId="190" fontId="52" fillId="0" borderId="0" xfId="335" applyFont="1" applyFill="1" applyBorder="1" applyAlignment="1">
      <alignment horizontal="right"/>
    </xf>
    <xf numFmtId="206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Border="1" applyAlignment="1">
      <alignment horizontal="right"/>
    </xf>
    <xf numFmtId="41" fontId="53" fillId="0" borderId="12" xfId="988" applyNumberFormat="1" applyFont="1" applyFill="1" applyBorder="1" applyAlignment="1"/>
    <xf numFmtId="41" fontId="53" fillId="0" borderId="0" xfId="988" applyNumberFormat="1" applyFont="1" applyFill="1" applyBorder="1" applyAlignment="1"/>
    <xf numFmtId="41" fontId="52" fillId="0" borderId="0" xfId="988" applyNumberFormat="1" applyFont="1" applyFill="1" applyBorder="1" applyAlignment="1">
      <alignment horizontal="center"/>
    </xf>
    <xf numFmtId="41" fontId="53" fillId="0" borderId="14" xfId="988" applyNumberFormat="1" applyFont="1" applyFill="1" applyBorder="1"/>
    <xf numFmtId="41" fontId="53" fillId="0" borderId="0" xfId="988" applyNumberFormat="1" applyFont="1" applyFill="1" applyBorder="1" applyAlignment="1">
      <alignment horizontal="right" vertical="top"/>
    </xf>
    <xf numFmtId="41" fontId="53" fillId="0" borderId="14" xfId="988" applyNumberFormat="1" applyFont="1" applyFill="1" applyBorder="1" applyAlignment="1">
      <alignment vertical="top"/>
    </xf>
    <xf numFmtId="41" fontId="53" fillId="0" borderId="14" xfId="988" applyNumberFormat="1" applyFont="1" applyFill="1" applyBorder="1" applyAlignment="1">
      <alignment horizontal="right" vertical="top"/>
    </xf>
    <xf numFmtId="208" fontId="53" fillId="0" borderId="0" xfId="988" applyNumberFormat="1" applyFont="1" applyFill="1" applyBorder="1" applyAlignment="1">
      <alignment horizontal="right"/>
    </xf>
    <xf numFmtId="208" fontId="53" fillId="0" borderId="0" xfId="200" applyNumberFormat="1" applyFont="1" applyFill="1" applyBorder="1" applyAlignment="1">
      <alignment vertical="top"/>
    </xf>
    <xf numFmtId="190" fontId="53" fillId="0" borderId="0" xfId="335" applyFont="1" applyFill="1" applyBorder="1" applyAlignment="1">
      <alignment horizontal="right"/>
    </xf>
    <xf numFmtId="190" fontId="52" fillId="0" borderId="0" xfId="335" applyFont="1" applyFill="1" applyBorder="1" applyAlignment="1">
      <alignment horizontal="left"/>
    </xf>
    <xf numFmtId="210" fontId="53" fillId="0" borderId="0" xfId="335" applyNumberFormat="1" applyFont="1" applyFill="1" applyBorder="1" applyAlignment="1"/>
    <xf numFmtId="190" fontId="53" fillId="0" borderId="0" xfId="335" applyFont="1" applyFill="1" applyBorder="1" applyAlignment="1"/>
    <xf numFmtId="0" fontId="52" fillId="0" borderId="0" xfId="0" applyFont="1" applyAlignment="1">
      <alignment horizontal="center"/>
    </xf>
    <xf numFmtId="41" fontId="88" fillId="0" borderId="0" xfId="988" applyNumberFormat="1" applyFont="1" applyFill="1" applyAlignment="1">
      <alignment vertical="top"/>
    </xf>
    <xf numFmtId="194" fontId="52" fillId="0" borderId="0" xfId="988" applyNumberFormat="1" applyFont="1" applyFill="1"/>
    <xf numFmtId="0" fontId="52" fillId="0" borderId="12" xfId="0" applyFont="1" applyBorder="1"/>
    <xf numFmtId="0" fontId="52" fillId="0" borderId="13" xfId="0" applyFont="1" applyBorder="1"/>
    <xf numFmtId="0" fontId="52" fillId="0" borderId="13" xfId="0" applyFont="1" applyBorder="1" applyAlignment="1">
      <alignment vertical="top" wrapText="1"/>
    </xf>
    <xf numFmtId="195" fontId="52" fillId="0" borderId="12" xfId="0" quotePrefix="1" applyNumberFormat="1" applyFont="1" applyBorder="1" applyAlignment="1">
      <alignment horizontal="center" vertical="top"/>
    </xf>
    <xf numFmtId="0" fontId="52" fillId="0" borderId="0" xfId="0" applyFont="1" applyAlignment="1">
      <alignment horizontal="center" vertical="top" wrapText="1"/>
    </xf>
    <xf numFmtId="209" fontId="52" fillId="0" borderId="0" xfId="0" quotePrefix="1" applyNumberFormat="1" applyFont="1" applyAlignment="1">
      <alignment horizontal="center"/>
    </xf>
    <xf numFmtId="0" fontId="53" fillId="0" borderId="0" xfId="0" applyFont="1" applyAlignment="1">
      <alignment horizontal="left" vertical="top"/>
    </xf>
    <xf numFmtId="41" fontId="53" fillId="0" borderId="0" xfId="0" applyNumberFormat="1" applyFont="1" applyAlignment="1">
      <alignment vertical="top"/>
    </xf>
    <xf numFmtId="194" fontId="53" fillId="0" borderId="0" xfId="0" applyNumberFormat="1" applyFont="1" applyAlignment="1">
      <alignment vertical="top"/>
    </xf>
    <xf numFmtId="3" fontId="53" fillId="0" borderId="0" xfId="0" applyNumberFormat="1" applyFont="1" applyAlignment="1">
      <alignment vertical="top"/>
    </xf>
    <xf numFmtId="3" fontId="53" fillId="0" borderId="0" xfId="0" applyNumberFormat="1" applyFont="1"/>
    <xf numFmtId="41" fontId="53" fillId="0" borderId="0" xfId="0" applyNumberFormat="1" applyFont="1"/>
    <xf numFmtId="194" fontId="88" fillId="0" borderId="0" xfId="988" applyNumberFormat="1" applyFont="1" applyFill="1" applyAlignment="1">
      <alignment vertical="center"/>
    </xf>
    <xf numFmtId="43" fontId="53" fillId="0" borderId="0" xfId="988" applyFont="1" applyFill="1" applyBorder="1" applyAlignment="1">
      <alignment horizontal="center" vertical="center"/>
    </xf>
    <xf numFmtId="43" fontId="53" fillId="0" borderId="0" xfId="988" applyFont="1" applyFill="1" applyBorder="1" applyAlignment="1">
      <alignment vertical="center" wrapText="1"/>
    </xf>
    <xf numFmtId="41" fontId="53" fillId="0" borderId="3" xfId="988" applyNumberFormat="1" applyFont="1" applyFill="1" applyBorder="1" applyAlignment="1">
      <alignment vertical="center"/>
    </xf>
    <xf numFmtId="41" fontId="53" fillId="0" borderId="12" xfId="988" applyNumberFormat="1" applyFont="1" applyFill="1" applyBorder="1" applyAlignment="1">
      <alignment vertical="center"/>
    </xf>
    <xf numFmtId="194" fontId="53" fillId="0" borderId="0" xfId="988" applyNumberFormat="1" applyFont="1" applyFill="1" applyBorder="1" applyAlignment="1">
      <alignment vertical="center"/>
    </xf>
    <xf numFmtId="41" fontId="53" fillId="0" borderId="14" xfId="988" applyNumberFormat="1" applyFont="1" applyFill="1" applyBorder="1" applyAlignment="1">
      <alignment vertical="center"/>
    </xf>
    <xf numFmtId="194" fontId="53" fillId="0" borderId="0" xfId="988" applyNumberFormat="1" applyFont="1" applyFill="1" applyAlignment="1">
      <alignment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91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vertical="center"/>
    </xf>
    <xf numFmtId="0" fontId="91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91" fillId="0" borderId="0" xfId="0" applyFont="1" applyAlignment="1">
      <alignment horizontal="center" vertical="center"/>
    </xf>
    <xf numFmtId="3" fontId="52" fillId="0" borderId="0" xfId="0" applyNumberFormat="1" applyFont="1" applyAlignment="1">
      <alignment vertical="center"/>
    </xf>
    <xf numFmtId="3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 wrapText="1"/>
    </xf>
    <xf numFmtId="41" fontId="53" fillId="0" borderId="0" xfId="0" applyNumberFormat="1" applyFont="1" applyAlignment="1">
      <alignment vertical="center"/>
    </xf>
    <xf numFmtId="194" fontId="53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43" fontId="53" fillId="0" borderId="0" xfId="988" applyFont="1" applyFill="1" applyAlignment="1">
      <alignment vertical="top" wrapText="1"/>
    </xf>
    <xf numFmtId="0" fontId="52" fillId="0" borderId="12" xfId="0" applyFont="1" applyBorder="1" applyAlignment="1">
      <alignment horizontal="center" vertical="justify"/>
    </xf>
    <xf numFmtId="0" fontId="52" fillId="0" borderId="25" xfId="0" applyFont="1" applyBorder="1" applyAlignment="1">
      <alignment vertical="top" wrapText="1"/>
    </xf>
    <xf numFmtId="0" fontId="52" fillId="0" borderId="25" xfId="0" applyFont="1" applyBorder="1"/>
    <xf numFmtId="0" fontId="52" fillId="0" borderId="25" xfId="0" applyFont="1" applyBorder="1" applyAlignment="1">
      <alignment horizontal="center" vertical="top" wrapText="1"/>
    </xf>
    <xf numFmtId="194" fontId="53" fillId="0" borderId="0" xfId="0" applyNumberFormat="1" applyFont="1"/>
    <xf numFmtId="190" fontId="53" fillId="0" borderId="0" xfId="0" applyNumberFormat="1" applyFont="1"/>
    <xf numFmtId="0" fontId="53" fillId="0" borderId="0" xfId="0" applyFont="1" applyAlignment="1">
      <alignment horizontal="center" vertical="top"/>
    </xf>
    <xf numFmtId="0" fontId="53" fillId="0" borderId="0" xfId="607" applyFont="1"/>
    <xf numFmtId="0" fontId="52" fillId="0" borderId="0" xfId="607" applyFont="1" applyAlignment="1">
      <alignment horizontal="center"/>
    </xf>
    <xf numFmtId="0" fontId="52" fillId="0" borderId="0" xfId="607" applyFont="1" applyAlignment="1">
      <alignment horizontal="centerContinuous"/>
    </xf>
    <xf numFmtId="0" fontId="52" fillId="0" borderId="0" xfId="607" applyFont="1" applyAlignment="1">
      <alignment horizontal="right"/>
    </xf>
    <xf numFmtId="0" fontId="52" fillId="0" borderId="0" xfId="607" applyFont="1"/>
    <xf numFmtId="0" fontId="52" fillId="0" borderId="13" xfId="607" applyFont="1" applyBorder="1"/>
    <xf numFmtId="0" fontId="52" fillId="0" borderId="25" xfId="607" applyFont="1" applyBorder="1"/>
    <xf numFmtId="0" fontId="52" fillId="0" borderId="25" xfId="607" applyFont="1" applyBorder="1" applyAlignment="1">
      <alignment horizontal="center"/>
    </xf>
    <xf numFmtId="3" fontId="53" fillId="0" borderId="0" xfId="607" applyNumberFormat="1" applyFont="1"/>
    <xf numFmtId="0" fontId="53" fillId="0" borderId="0" xfId="465" applyFont="1"/>
    <xf numFmtId="210" fontId="53" fillId="0" borderId="0" xfId="465" applyNumberFormat="1" applyFont="1"/>
    <xf numFmtId="194" fontId="53" fillId="0" borderId="0" xfId="988" applyNumberFormat="1" applyFont="1"/>
    <xf numFmtId="194" fontId="52" fillId="0" borderId="0" xfId="988" applyNumberFormat="1" applyFont="1"/>
    <xf numFmtId="194" fontId="53" fillId="0" borderId="12" xfId="189" applyNumberFormat="1" applyFont="1" applyFill="1" applyBorder="1"/>
    <xf numFmtId="41" fontId="64" fillId="0" borderId="0" xfId="988" applyNumberFormat="1" applyFont="1" applyFill="1" applyBorder="1" applyAlignment="1">
      <alignment vertical="top"/>
    </xf>
    <xf numFmtId="43" fontId="53" fillId="0" borderId="0" xfId="988" applyFont="1" applyAlignment="1">
      <alignment vertical="center"/>
    </xf>
    <xf numFmtId="0" fontId="52" fillId="0" borderId="13" xfId="607" applyFont="1" applyBorder="1" applyAlignment="1">
      <alignment horizontal="center"/>
    </xf>
    <xf numFmtId="0" fontId="53" fillId="0" borderId="0" xfId="0" applyFont="1" applyAlignment="1">
      <alignment horizontal="center" vertical="center"/>
    </xf>
    <xf numFmtId="196" fontId="53" fillId="0" borderId="0" xfId="607" applyNumberFormat="1" applyFont="1"/>
    <xf numFmtId="0" fontId="52" fillId="0" borderId="0" xfId="0" applyFont="1" applyAlignment="1">
      <alignment vertical="top"/>
    </xf>
    <xf numFmtId="0" fontId="53" fillId="0" borderId="0" xfId="479" applyFont="1"/>
    <xf numFmtId="0" fontId="52" fillId="0" borderId="0" xfId="479" applyFont="1"/>
    <xf numFmtId="39" fontId="52" fillId="0" borderId="13" xfId="1060" applyFont="1" applyBorder="1" applyAlignment="1">
      <alignment horizontal="center"/>
    </xf>
    <xf numFmtId="39" fontId="52" fillId="0" borderId="12" xfId="1060" applyFont="1" applyBorder="1" applyAlignment="1">
      <alignment horizontal="center"/>
    </xf>
    <xf numFmtId="39" fontId="53" fillId="0" borderId="0" xfId="479" applyNumberFormat="1" applyFont="1"/>
    <xf numFmtId="0" fontId="53" fillId="0" borderId="0" xfId="1413" applyFont="1"/>
    <xf numFmtId="3" fontId="53" fillId="0" borderId="0" xfId="479" applyNumberFormat="1" applyFont="1"/>
    <xf numFmtId="194" fontId="53" fillId="0" borderId="0" xfId="479" applyNumberFormat="1" applyFont="1"/>
    <xf numFmtId="0" fontId="52" fillId="0" borderId="0" xfId="463" applyFont="1"/>
    <xf numFmtId="0" fontId="53" fillId="0" borderId="0" xfId="479" applyFont="1" applyAlignment="1">
      <alignment horizontal="left" indent="2"/>
    </xf>
    <xf numFmtId="0" fontId="53" fillId="0" borderId="0" xfId="0" applyFont="1" applyAlignment="1">
      <alignment horizontal="left" vertical="center" indent="2"/>
    </xf>
    <xf numFmtId="4" fontId="53" fillId="0" borderId="0" xfId="0" applyNumberFormat="1" applyFont="1" applyAlignment="1">
      <alignment vertical="center"/>
    </xf>
    <xf numFmtId="194" fontId="52" fillId="0" borderId="0" xfId="0" applyNumberFormat="1" applyFont="1"/>
    <xf numFmtId="43" fontId="53" fillId="0" borderId="0" xfId="189" applyFont="1"/>
    <xf numFmtId="194" fontId="53" fillId="0" borderId="0" xfId="988" applyNumberFormat="1" applyFont="1" applyAlignment="1">
      <alignment vertical="center"/>
    </xf>
    <xf numFmtId="0" fontId="52" fillId="0" borderId="13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center"/>
    </xf>
    <xf numFmtId="0" fontId="52" fillId="0" borderId="25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2" fillId="0" borderId="12" xfId="0" applyFont="1" applyBorder="1" applyAlignment="1">
      <alignment horizontal="center" vertical="top" wrapText="1"/>
    </xf>
    <xf numFmtId="0" fontId="53" fillId="0" borderId="0" xfId="0" applyFont="1" applyAlignment="1">
      <alignment horizontal="center" vertical="top" wrapText="1"/>
    </xf>
    <xf numFmtId="0" fontId="5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211" fontId="53" fillId="0" borderId="0" xfId="0" applyNumberFormat="1" applyFont="1" applyAlignment="1">
      <alignment vertical="center"/>
    </xf>
    <xf numFmtId="211" fontId="53" fillId="0" borderId="0" xfId="988" applyNumberFormat="1" applyFont="1" applyFill="1"/>
    <xf numFmtId="3" fontId="52" fillId="0" borderId="0" xfId="0" applyNumberFormat="1" applyFont="1"/>
    <xf numFmtId="208" fontId="53" fillId="0" borderId="0" xfId="988" applyNumberFormat="1" applyFont="1" applyAlignment="1">
      <alignment horizontal="right"/>
    </xf>
    <xf numFmtId="208" fontId="53" fillId="0" borderId="0" xfId="200" applyNumberFormat="1" applyFont="1" applyAlignment="1">
      <alignment vertical="top"/>
    </xf>
    <xf numFmtId="3" fontId="53" fillId="0" borderId="0" xfId="465" applyNumberFormat="1" applyFont="1"/>
    <xf numFmtId="190" fontId="53" fillId="0" borderId="0" xfId="335" applyFont="1"/>
    <xf numFmtId="196" fontId="53" fillId="0" borderId="0" xfId="335" applyNumberFormat="1" applyFont="1"/>
    <xf numFmtId="194" fontId="53" fillId="0" borderId="0" xfId="988" applyNumberFormat="1" applyFont="1" applyFill="1" applyAlignment="1">
      <alignment horizontal="right"/>
    </xf>
    <xf numFmtId="0" fontId="53" fillId="0" borderId="0" xfId="189" applyNumberFormat="1" applyFont="1" applyFill="1"/>
    <xf numFmtId="194" fontId="53" fillId="0" borderId="0" xfId="1428" applyNumberFormat="1" applyFont="1" applyFill="1" applyAlignment="1">
      <alignment vertical="top"/>
    </xf>
    <xf numFmtId="194" fontId="53" fillId="0" borderId="0" xfId="280" applyNumberFormat="1" applyFont="1" applyFill="1"/>
    <xf numFmtId="3" fontId="53" fillId="0" borderId="0" xfId="0" applyNumberFormat="1" applyFont="1" applyAlignment="1">
      <alignment horizontal="center"/>
    </xf>
    <xf numFmtId="3" fontId="53" fillId="0" borderId="0" xfId="0" applyNumberFormat="1" applyFont="1" applyAlignment="1">
      <alignment horizontal="center" vertical="top"/>
    </xf>
    <xf numFmtId="41" fontId="52" fillId="0" borderId="0" xfId="0" applyNumberFormat="1" applyFont="1" applyAlignment="1">
      <alignment horizontal="center"/>
    </xf>
    <xf numFmtId="195" fontId="52" fillId="0" borderId="12" xfId="0" applyNumberFormat="1" applyFont="1" applyBorder="1"/>
    <xf numFmtId="195" fontId="52" fillId="0" borderId="0" xfId="0" applyNumberFormat="1" applyFont="1" applyAlignment="1">
      <alignment horizontal="center"/>
    </xf>
    <xf numFmtId="41" fontId="52" fillId="0" borderId="0" xfId="0" applyNumberFormat="1" applyFont="1"/>
    <xf numFmtId="195" fontId="52" fillId="0" borderId="12" xfId="0" applyNumberFormat="1" applyFont="1" applyBorder="1" applyAlignment="1">
      <alignment horizontal="center" vertical="center"/>
    </xf>
    <xf numFmtId="195" fontId="52" fillId="0" borderId="12" xfId="0" applyNumberFormat="1" applyFont="1" applyBorder="1" applyAlignment="1">
      <alignment vertical="center"/>
    </xf>
    <xf numFmtId="209" fontId="52" fillId="0" borderId="0" xfId="0" quotePrefix="1" applyNumberFormat="1" applyFont="1" applyAlignment="1">
      <alignment horizontal="center" vertical="center"/>
    </xf>
    <xf numFmtId="195" fontId="52" fillId="0" borderId="0" xfId="0" applyNumberFormat="1" applyFont="1" applyAlignment="1">
      <alignment horizontal="center" vertical="center"/>
    </xf>
    <xf numFmtId="43" fontId="53" fillId="0" borderId="0" xfId="0" applyNumberFormat="1" applyFont="1" applyAlignment="1">
      <alignment vertical="center"/>
    </xf>
    <xf numFmtId="39" fontId="52" fillId="0" borderId="0" xfId="1060" applyFont="1" applyAlignment="1">
      <alignment horizontal="center"/>
    </xf>
    <xf numFmtId="39" fontId="53" fillId="0" borderId="0" xfId="1060" applyFont="1"/>
    <xf numFmtId="39" fontId="52" fillId="0" borderId="0" xfId="1060" applyFont="1"/>
    <xf numFmtId="41" fontId="53" fillId="0" borderId="0" xfId="988" applyNumberFormat="1" applyFont="1" applyAlignment="1">
      <alignment vertical="center"/>
    </xf>
    <xf numFmtId="41" fontId="53" fillId="0" borderId="12" xfId="988" applyNumberFormat="1" applyFont="1" applyBorder="1" applyAlignment="1">
      <alignment vertical="center"/>
    </xf>
    <xf numFmtId="4" fontId="53" fillId="0" borderId="0" xfId="479" applyNumberFormat="1" applyFont="1"/>
    <xf numFmtId="208" fontId="53" fillId="0" borderId="0" xfId="479" applyNumberFormat="1" applyFont="1"/>
    <xf numFmtId="0" fontId="53" fillId="0" borderId="0" xfId="0" quotePrefix="1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horizontal="right" vertical="top"/>
    </xf>
    <xf numFmtId="0" fontId="52" fillId="0" borderId="12" xfId="0" applyFont="1" applyBorder="1" applyAlignment="1">
      <alignment horizontal="center"/>
    </xf>
    <xf numFmtId="0" fontId="52" fillId="0" borderId="13" xfId="0" applyFont="1" applyBorder="1" applyAlignment="1">
      <alignment horizontal="center" vertical="top"/>
    </xf>
    <xf numFmtId="0" fontId="52" fillId="0" borderId="13" xfId="0" applyFont="1" applyBorder="1" applyAlignment="1">
      <alignment horizontal="center"/>
    </xf>
    <xf numFmtId="189" fontId="53" fillId="0" borderId="0" xfId="1401" applyNumberFormat="1" applyFont="1" applyFill="1" applyAlignment="1">
      <alignment vertical="top" wrapText="1"/>
    </xf>
    <xf numFmtId="0" fontId="53" fillId="0" borderId="0" xfId="0" applyFont="1" applyAlignment="1">
      <alignment horizontal="left" vertical="top" indent="2"/>
    </xf>
    <xf numFmtId="41" fontId="53" fillId="0" borderId="13" xfId="988" applyNumberFormat="1" applyFont="1" applyFill="1" applyBorder="1" applyAlignment="1">
      <alignment horizontal="center" vertical="top" wrapText="1"/>
    </xf>
    <xf numFmtId="43" fontId="53" fillId="0" borderId="0" xfId="390" applyFont="1" applyFill="1" applyBorder="1" applyAlignment="1">
      <alignment vertical="top"/>
    </xf>
    <xf numFmtId="0" fontId="53" fillId="0" borderId="0" xfId="0" applyFont="1" applyAlignment="1">
      <alignment horizontal="right" textRotation="180" readingOrder="2"/>
    </xf>
    <xf numFmtId="41" fontId="92" fillId="0" borderId="0" xfId="988" applyNumberFormat="1" applyFont="1" applyFill="1" applyBorder="1" applyAlignment="1">
      <alignment vertical="top"/>
    </xf>
    <xf numFmtId="194" fontId="53" fillId="0" borderId="0" xfId="0" applyNumberFormat="1" applyFont="1" applyAlignment="1">
      <alignment horizontal="center"/>
    </xf>
    <xf numFmtId="212" fontId="64" fillId="0" borderId="0" xfId="1414" applyNumberFormat="1" applyFont="1" applyFill="1"/>
    <xf numFmtId="3" fontId="52" fillId="0" borderId="0" xfId="479" applyNumberFormat="1" applyFont="1"/>
    <xf numFmtId="0" fontId="52" fillId="0" borderId="13" xfId="479" applyFont="1" applyBorder="1"/>
    <xf numFmtId="0" fontId="52" fillId="0" borderId="12" xfId="479" applyFont="1" applyBorder="1" applyAlignment="1">
      <alignment horizontal="right"/>
    </xf>
    <xf numFmtId="41" fontId="53" fillId="0" borderId="0" xfId="479" applyNumberFormat="1" applyFont="1"/>
    <xf numFmtId="41" fontId="53" fillId="0" borderId="0" xfId="188" applyNumberFormat="1" applyFont="1" applyFill="1" applyBorder="1" applyAlignment="1">
      <alignment vertical="top"/>
    </xf>
    <xf numFmtId="0" fontId="56" fillId="0" borderId="0" xfId="0" applyFont="1" applyAlignment="1">
      <alignment horizontal="center" vertical="top"/>
    </xf>
    <xf numFmtId="0" fontId="52" fillId="0" borderId="0" xfId="0" applyFont="1" applyAlignment="1">
      <alignment horizontal="center"/>
    </xf>
    <xf numFmtId="0" fontId="52" fillId="0" borderId="13" xfId="0" applyFont="1" applyBorder="1" applyAlignment="1">
      <alignment horizontal="center" vertical="top" wrapText="1"/>
    </xf>
    <xf numFmtId="0" fontId="52" fillId="0" borderId="12" xfId="0" applyFont="1" applyBorder="1" applyAlignment="1">
      <alignment horizontal="right"/>
    </xf>
    <xf numFmtId="0" fontId="52" fillId="0" borderId="0" xfId="0" applyFont="1" applyAlignment="1">
      <alignment horizontal="right"/>
    </xf>
    <xf numFmtId="0" fontId="56" fillId="0" borderId="0" xfId="0" applyFont="1" applyAlignment="1">
      <alignment horizontal="center" vertical="center"/>
    </xf>
    <xf numFmtId="0" fontId="52" fillId="0" borderId="13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0" borderId="12" xfId="0" applyFont="1" applyBorder="1" applyAlignment="1">
      <alignment horizontal="right" vertical="center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center" vertical="justify"/>
    </xf>
    <xf numFmtId="0" fontId="52" fillId="0" borderId="12" xfId="0" applyFont="1" applyBorder="1" applyAlignment="1">
      <alignment horizontal="right" vertical="justify"/>
    </xf>
    <xf numFmtId="0" fontId="52" fillId="0" borderId="0" xfId="0" applyFont="1" applyAlignment="1">
      <alignment horizontal="right" vertical="justify"/>
    </xf>
    <xf numFmtId="0" fontId="52" fillId="0" borderId="0" xfId="607" applyFont="1" applyAlignment="1">
      <alignment horizontal="center"/>
    </xf>
    <xf numFmtId="0" fontId="52" fillId="0" borderId="13" xfId="607" applyFont="1" applyBorder="1" applyAlignment="1">
      <alignment horizontal="center"/>
    </xf>
    <xf numFmtId="0" fontId="52" fillId="0" borderId="12" xfId="0" applyFont="1" applyBorder="1" applyAlignment="1">
      <alignment horizontal="center" vertical="top"/>
    </xf>
    <xf numFmtId="0" fontId="52" fillId="0" borderId="12" xfId="0" applyFont="1" applyBorder="1" applyAlignment="1">
      <alignment horizontal="center"/>
    </xf>
    <xf numFmtId="0" fontId="52" fillId="0" borderId="3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horizontal="right" vertical="top"/>
    </xf>
    <xf numFmtId="43" fontId="52" fillId="0" borderId="0" xfId="189" applyFont="1" applyFill="1" applyAlignment="1">
      <alignment horizontal="center"/>
    </xf>
    <xf numFmtId="39" fontId="52" fillId="0" borderId="0" xfId="1060" applyFont="1" applyAlignment="1">
      <alignment horizontal="center"/>
    </xf>
    <xf numFmtId="43" fontId="52" fillId="0" borderId="13" xfId="189" applyFont="1" applyFill="1" applyBorder="1" applyAlignment="1">
      <alignment horizontal="center"/>
    </xf>
    <xf numFmtId="39" fontId="52" fillId="0" borderId="0" xfId="280" applyNumberFormat="1" applyFont="1" applyFill="1" applyAlignment="1">
      <alignment horizontal="center"/>
    </xf>
    <xf numFmtId="43" fontId="52" fillId="0" borderId="0" xfId="280" applyFont="1" applyFill="1" applyAlignment="1">
      <alignment horizontal="center"/>
    </xf>
    <xf numFmtId="39" fontId="52" fillId="0" borderId="13" xfId="1060" applyFont="1" applyBorder="1" applyAlignment="1">
      <alignment horizontal="center"/>
    </xf>
    <xf numFmtId="0" fontId="52" fillId="0" borderId="13" xfId="479" applyFont="1" applyBorder="1" applyAlignment="1">
      <alignment horizontal="center"/>
    </xf>
  </cellXfs>
  <cellStyles count="1460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19 2" xfId="1416"/>
    <cellStyle name="20% - Accent1 2" xfId="11"/>
    <cellStyle name="20% - Accent1 3" xfId="12"/>
    <cellStyle name="20% - Accent1 4" xfId="13"/>
    <cellStyle name="20% - Accent1 5" xfId="14"/>
    <cellStyle name="20% - Accent1 6" xfId="15"/>
    <cellStyle name="20% - Accent1 7" xfId="16"/>
    <cellStyle name="20% - Accent1 8" xfId="17"/>
    <cellStyle name="20% - Accent1 9" xfId="18"/>
    <cellStyle name="20% - Accent2 10" xfId="19"/>
    <cellStyle name="20% - Accent2 11" xfId="20"/>
    <cellStyle name="20% - Accent2 12" xfId="21"/>
    <cellStyle name="20% - Accent2 13" xfId="22"/>
    <cellStyle name="20% - Accent2 14" xfId="23"/>
    <cellStyle name="20% - Accent2 15" xfId="24"/>
    <cellStyle name="20% - Accent2 16" xfId="25"/>
    <cellStyle name="20% - Accent2 17" xfId="26"/>
    <cellStyle name="20% - Accent2 18" xfId="27"/>
    <cellStyle name="20% - Accent2 19" xfId="28"/>
    <cellStyle name="20% - Accent2 19 2" xfId="1417"/>
    <cellStyle name="20% - Accent2 2" xfId="29"/>
    <cellStyle name="20% - Accent2 3" xfId="30"/>
    <cellStyle name="20% - Accent2 4" xfId="31"/>
    <cellStyle name="20% - Accent2 5" xfId="32"/>
    <cellStyle name="20% - Accent2 6" xfId="33"/>
    <cellStyle name="20% - Accent2 7" xfId="34"/>
    <cellStyle name="20% - Accent2 8" xfId="35"/>
    <cellStyle name="20% - Accent2 9" xfId="36"/>
    <cellStyle name="20% - Accent3 10" xfId="37"/>
    <cellStyle name="20% - Accent3 11" xfId="38"/>
    <cellStyle name="20% - Accent3 12" xfId="39"/>
    <cellStyle name="20% - Accent3 13" xfId="40"/>
    <cellStyle name="20% - Accent3 14" xfId="41"/>
    <cellStyle name="20% - Accent3 15" xfId="42"/>
    <cellStyle name="20% - Accent3 16" xfId="43"/>
    <cellStyle name="20% - Accent3 17" xfId="44"/>
    <cellStyle name="20% - Accent3 18" xfId="45"/>
    <cellStyle name="20% - Accent3 19" xfId="46"/>
    <cellStyle name="20% - Accent3 19 2" xfId="1418"/>
    <cellStyle name="20% - Accent3 2" xfId="47"/>
    <cellStyle name="20% - Accent3 3" xfId="48"/>
    <cellStyle name="20% - Accent3 4" xfId="49"/>
    <cellStyle name="20% - Accent3 5" xfId="50"/>
    <cellStyle name="20% - Accent3 6" xfId="51"/>
    <cellStyle name="20% - Accent3 7" xfId="52"/>
    <cellStyle name="20% - Accent3 8" xfId="53"/>
    <cellStyle name="20% - Accent3 9" xfId="54"/>
    <cellStyle name="20% - Accent4 10" xfId="55"/>
    <cellStyle name="20% - Accent4 11" xfId="56"/>
    <cellStyle name="20% - Accent4 12" xfId="57"/>
    <cellStyle name="20% - Accent4 13" xfId="58"/>
    <cellStyle name="20% - Accent4 14" xfId="59"/>
    <cellStyle name="20% - Accent4 15" xfId="60"/>
    <cellStyle name="20% - Accent4 16" xfId="61"/>
    <cellStyle name="20% - Accent4 17" xfId="62"/>
    <cellStyle name="20% - Accent4 18" xfId="63"/>
    <cellStyle name="20% - Accent4 19" xfId="64"/>
    <cellStyle name="20% - Accent4 19 2" xfId="1419"/>
    <cellStyle name="20% - Accent4 2" xfId="65"/>
    <cellStyle name="20% - Accent4 3" xfId="66"/>
    <cellStyle name="20% - Accent4 4" xfId="67"/>
    <cellStyle name="20% - Accent4 5" xfId="68"/>
    <cellStyle name="20% - Accent4 6" xfId="69"/>
    <cellStyle name="20% - Accent4 7" xfId="70"/>
    <cellStyle name="20% - Accent4 8" xfId="71"/>
    <cellStyle name="20% - Accent4 9" xfId="72"/>
    <cellStyle name="20% - Accent5 2" xfId="73"/>
    <cellStyle name="20% - Accent5 2 2" xfId="1420"/>
    <cellStyle name="20% - Accent6 2" xfId="74"/>
    <cellStyle name="20% - Accent6 2 2" xfId="1421"/>
    <cellStyle name="40% - Accent1 2" xfId="75"/>
    <cellStyle name="40% - Accent1 2 2" xfId="1422"/>
    <cellStyle name="40% - Accent2 2" xfId="76"/>
    <cellStyle name="40% - Accent2 2 2" xfId="1423"/>
    <cellStyle name="40% - Accent3 10" xfId="77"/>
    <cellStyle name="40% - Accent3 11" xfId="78"/>
    <cellStyle name="40% - Accent3 12" xfId="79"/>
    <cellStyle name="40% - Accent3 13" xfId="80"/>
    <cellStyle name="40% - Accent3 14" xfId="81"/>
    <cellStyle name="40% - Accent3 15" xfId="82"/>
    <cellStyle name="40% - Accent3 16" xfId="83"/>
    <cellStyle name="40% - Accent3 17" xfId="84"/>
    <cellStyle name="40% - Accent3 18" xfId="85"/>
    <cellStyle name="40% - Accent3 19" xfId="86"/>
    <cellStyle name="40% - Accent3 19 2" xfId="1424"/>
    <cellStyle name="40% - Accent3 2" xfId="87"/>
    <cellStyle name="40% - Accent3 3" xfId="88"/>
    <cellStyle name="40% - Accent3 4" xfId="89"/>
    <cellStyle name="40% - Accent3 5" xfId="90"/>
    <cellStyle name="40% - Accent3 6" xfId="91"/>
    <cellStyle name="40% - Accent3 7" xfId="92"/>
    <cellStyle name="40% - Accent3 8" xfId="93"/>
    <cellStyle name="40% - Accent3 9" xfId="94"/>
    <cellStyle name="40% - Accent4 2" xfId="95"/>
    <cellStyle name="40% - Accent4 2 2" xfId="1425"/>
    <cellStyle name="40% - Accent5 2" xfId="96"/>
    <cellStyle name="40% - Accent5 2 2" xfId="1426"/>
    <cellStyle name="40% - Accent6 2" xfId="97"/>
    <cellStyle name="40% - Accent6 2 2" xfId="1427"/>
    <cellStyle name="60% - Accent1 2" xfId="98"/>
    <cellStyle name="60% - Accent2 2" xfId="99"/>
    <cellStyle name="60% - Accent3 10" xfId="100"/>
    <cellStyle name="60% - Accent3 11" xfId="101"/>
    <cellStyle name="60% - Accent3 12" xfId="102"/>
    <cellStyle name="60% - Accent3 13" xfId="103"/>
    <cellStyle name="60% - Accent3 14" xfId="104"/>
    <cellStyle name="60% - Accent3 15" xfId="105"/>
    <cellStyle name="60% - Accent3 16" xfId="106"/>
    <cellStyle name="60% - Accent3 17" xfId="107"/>
    <cellStyle name="60% - Accent3 18" xfId="108"/>
    <cellStyle name="60% - Accent3 19" xfId="109"/>
    <cellStyle name="60% - Accent3 2" xfId="110"/>
    <cellStyle name="60% - Accent3 3" xfId="111"/>
    <cellStyle name="60% - Accent3 4" xfId="112"/>
    <cellStyle name="60% - Accent3 5" xfId="113"/>
    <cellStyle name="60% - Accent3 6" xfId="114"/>
    <cellStyle name="60% - Accent3 7" xfId="115"/>
    <cellStyle name="60% - Accent3 8" xfId="116"/>
    <cellStyle name="60% - Accent3 9" xfId="117"/>
    <cellStyle name="60% - Accent4 10" xfId="118"/>
    <cellStyle name="60% - Accent4 11" xfId="119"/>
    <cellStyle name="60% - Accent4 12" xfId="120"/>
    <cellStyle name="60% - Accent4 13" xfId="121"/>
    <cellStyle name="60% - Accent4 14" xfId="122"/>
    <cellStyle name="60% - Accent4 15" xfId="123"/>
    <cellStyle name="60% - Accent4 16" xfId="124"/>
    <cellStyle name="60% - Accent4 17" xfId="125"/>
    <cellStyle name="60% - Accent4 18" xfId="126"/>
    <cellStyle name="60% - Accent4 19" xfId="127"/>
    <cellStyle name="60% - Accent4 2" xfId="128"/>
    <cellStyle name="60% - Accent4 3" xfId="129"/>
    <cellStyle name="60% - Accent4 4" xfId="130"/>
    <cellStyle name="60% - Accent4 5" xfId="131"/>
    <cellStyle name="60% - Accent4 6" xfId="132"/>
    <cellStyle name="60% - Accent4 7" xfId="133"/>
    <cellStyle name="60% - Accent4 8" xfId="134"/>
    <cellStyle name="60% - Accent4 9" xfId="135"/>
    <cellStyle name="60% - Accent5 2" xfId="136"/>
    <cellStyle name="60% - Accent6 10" xfId="137"/>
    <cellStyle name="60% - Accent6 11" xfId="138"/>
    <cellStyle name="60% - Accent6 12" xfId="139"/>
    <cellStyle name="60% - Accent6 13" xfId="140"/>
    <cellStyle name="60% - Accent6 14" xfId="141"/>
    <cellStyle name="60% - Accent6 15" xfId="142"/>
    <cellStyle name="60% - Accent6 16" xfId="143"/>
    <cellStyle name="60% - Accent6 17" xfId="144"/>
    <cellStyle name="60% - Accent6 18" xfId="145"/>
    <cellStyle name="60% - Accent6 19" xfId="146"/>
    <cellStyle name="60% - Accent6 2" xfId="147"/>
    <cellStyle name="60% - Accent6 3" xfId="148"/>
    <cellStyle name="60% - Accent6 4" xfId="149"/>
    <cellStyle name="60% - Accent6 5" xfId="150"/>
    <cellStyle name="60% - Accent6 6" xfId="151"/>
    <cellStyle name="60% - Accent6 7" xfId="152"/>
    <cellStyle name="60% - Accent6 8" xfId="153"/>
    <cellStyle name="60% - Accent6 9" xfId="154"/>
    <cellStyle name="75" xfId="155"/>
    <cellStyle name="75 2" xfId="156"/>
    <cellStyle name="75 3" xfId="157"/>
    <cellStyle name="Accent1 - 20%" xfId="158"/>
    <cellStyle name="Accent1 - 40%" xfId="159"/>
    <cellStyle name="Accent1 - 60%" xfId="160"/>
    <cellStyle name="Accent1 2" xfId="161"/>
    <cellStyle name="Accent2 - 20%" xfId="162"/>
    <cellStyle name="Accent2 - 40%" xfId="163"/>
    <cellStyle name="Accent2 - 60%" xfId="164"/>
    <cellStyle name="Accent2 2" xfId="165"/>
    <cellStyle name="Accent3 - 20%" xfId="166"/>
    <cellStyle name="Accent3 - 40%" xfId="167"/>
    <cellStyle name="Accent3 - 60%" xfId="168"/>
    <cellStyle name="Accent3 2" xfId="169"/>
    <cellStyle name="Accent4 - 20%" xfId="170"/>
    <cellStyle name="Accent4 - 40%" xfId="171"/>
    <cellStyle name="Accent4 - 60%" xfId="172"/>
    <cellStyle name="Accent4 2" xfId="173"/>
    <cellStyle name="Accent5 - 20%" xfId="174"/>
    <cellStyle name="Accent5 - 40%" xfId="175"/>
    <cellStyle name="Accent5 - 60%" xfId="176"/>
    <cellStyle name="Accent5 2" xfId="177"/>
    <cellStyle name="Accent6 - 20%" xfId="178"/>
    <cellStyle name="Accent6 - 40%" xfId="179"/>
    <cellStyle name="Accent6 - 60%" xfId="180"/>
    <cellStyle name="Accent6 2" xfId="181"/>
    <cellStyle name="Bad 2" xfId="182"/>
    <cellStyle name="Calculation 2" xfId="183"/>
    <cellStyle name="Check Cell 2" xfId="184"/>
    <cellStyle name="Comma" xfId="988" builtinId="3"/>
    <cellStyle name="Comma 10" xfId="185"/>
    <cellStyle name="Comma 10 2" xfId="186"/>
    <cellStyle name="Comma 10 3" xfId="187"/>
    <cellStyle name="Comma 100" xfId="188"/>
    <cellStyle name="Comma 100 2" xfId="189"/>
    <cellStyle name="Comma 100 2 2" xfId="1086"/>
    <cellStyle name="Comma 100 3" xfId="1085"/>
    <cellStyle name="Comma 11" xfId="190"/>
    <cellStyle name="Comma 11 10" xfId="191"/>
    <cellStyle name="Comma 11 10 2" xfId="1087"/>
    <cellStyle name="Comma 11 10 4" xfId="192"/>
    <cellStyle name="Comma 11 10 4 2" xfId="1088"/>
    <cellStyle name="Comma 11 2" xfId="193"/>
    <cellStyle name="Comma 11 3" xfId="194"/>
    <cellStyle name="Comma 12" xfId="195"/>
    <cellStyle name="Comma 12 2" xfId="196"/>
    <cellStyle name="Comma 12 2 2" xfId="1090"/>
    <cellStyle name="Comma 12 3" xfId="197"/>
    <cellStyle name="Comma 12 3 2" xfId="1091"/>
    <cellStyle name="Comma 12 4" xfId="198"/>
    <cellStyle name="Comma 12 4 2" xfId="1092"/>
    <cellStyle name="Comma 12 5" xfId="1089"/>
    <cellStyle name="Comma 12_Detail_ Inf_Dec 10 " xfId="199"/>
    <cellStyle name="Comma 13" xfId="200"/>
    <cellStyle name="Comma 13 2" xfId="201"/>
    <cellStyle name="Comma 13 2 2" xfId="1094"/>
    <cellStyle name="Comma 13 3" xfId="1093"/>
    <cellStyle name="Comma 13 4" xfId="1428"/>
    <cellStyle name="Comma 13_CPI_Y'52_TOP_GG 1" xfId="202"/>
    <cellStyle name="Comma 14" xfId="203"/>
    <cellStyle name="Comma 14 2" xfId="1095"/>
    <cellStyle name="Comma 15" xfId="204"/>
    <cellStyle name="Comma 15 2" xfId="1096"/>
    <cellStyle name="Comma 16" xfId="205"/>
    <cellStyle name="Comma 16 2" xfId="206"/>
    <cellStyle name="Comma 16 2 2" xfId="1098"/>
    <cellStyle name="Comma 16 2 3" xfId="1429"/>
    <cellStyle name="Comma 16 3" xfId="1097"/>
    <cellStyle name="Comma 16_130017-B1  โปรแกรมคอมพิวเตอร์ CPI_Q409" xfId="207"/>
    <cellStyle name="Comma 17" xfId="208"/>
    <cellStyle name="Comma 17 2" xfId="1099"/>
    <cellStyle name="Comma 18" xfId="209"/>
    <cellStyle name="Comma 18 2" xfId="210"/>
    <cellStyle name="Comma 18 3" xfId="211"/>
    <cellStyle name="Comma 18 4" xfId="212"/>
    <cellStyle name="Comma 18 4 2" xfId="1100"/>
    <cellStyle name="Comma 18_130017-B1 โปรแกรมคอมพิวเตอร์ CPI_Q1'10" xfId="213"/>
    <cellStyle name="Comma 19" xfId="214"/>
    <cellStyle name="Comma 19 2" xfId="1101"/>
    <cellStyle name="Comma 2" xfId="215"/>
    <cellStyle name="Comma 2 10" xfId="216"/>
    <cellStyle name="Comma 2 11" xfId="217"/>
    <cellStyle name="Comma 2 12" xfId="218"/>
    <cellStyle name="Comma 2 13" xfId="219"/>
    <cellStyle name="Comma 2 14" xfId="220"/>
    <cellStyle name="Comma 2 15" xfId="221"/>
    <cellStyle name="Comma 2 16" xfId="222"/>
    <cellStyle name="Comma 2 17" xfId="223"/>
    <cellStyle name="Comma 2 18" xfId="224"/>
    <cellStyle name="Comma 2 19" xfId="225"/>
    <cellStyle name="Comma 2 2" xfId="226"/>
    <cellStyle name="Comma 2 2 10" xfId="227"/>
    <cellStyle name="Comma 2 2 10 2" xfId="1104"/>
    <cellStyle name="Comma 2 2 11" xfId="228"/>
    <cellStyle name="Comma 2 2 11 2" xfId="1105"/>
    <cellStyle name="Comma 2 2 12" xfId="229"/>
    <cellStyle name="Comma 2 2 12 2" xfId="1106"/>
    <cellStyle name="Comma 2 2 13" xfId="230"/>
    <cellStyle name="Comma 2 2 13 2" xfId="1107"/>
    <cellStyle name="Comma 2 2 14" xfId="231"/>
    <cellStyle name="Comma 2 2 14 2" xfId="1108"/>
    <cellStyle name="Comma 2 2 15" xfId="232"/>
    <cellStyle name="Comma 2 2 15 2" xfId="1109"/>
    <cellStyle name="Comma 2 2 16" xfId="233"/>
    <cellStyle name="Comma 2 2 16 2" xfId="1110"/>
    <cellStyle name="Comma 2 2 17" xfId="234"/>
    <cellStyle name="Comma 2 2 17 2" xfId="1111"/>
    <cellStyle name="Comma 2 2 18" xfId="235"/>
    <cellStyle name="Comma 2 2 18 2" xfId="1112"/>
    <cellStyle name="Comma 2 2 19" xfId="236"/>
    <cellStyle name="Comma 2 2 19 2" xfId="1113"/>
    <cellStyle name="Comma 2 2 2" xfId="237"/>
    <cellStyle name="Comma 2 2 2 2" xfId="238"/>
    <cellStyle name="Comma 2 2 2 2 2" xfId="1115"/>
    <cellStyle name="Comma 2 2 2 3" xfId="1114"/>
    <cellStyle name="Comma 2 2 20" xfId="239"/>
    <cellStyle name="Comma 2 2 20 2" xfId="1116"/>
    <cellStyle name="Comma 2 2 21" xfId="240"/>
    <cellStyle name="Comma 2 2 21 2" xfId="1117"/>
    <cellStyle name="Comma 2 2 22" xfId="241"/>
    <cellStyle name="Comma 2 2 22 2" xfId="1118"/>
    <cellStyle name="Comma 2 2 23" xfId="242"/>
    <cellStyle name="Comma 2 2 23 2" xfId="1119"/>
    <cellStyle name="Comma 2 2 24" xfId="243"/>
    <cellStyle name="Comma 2 2 24 2" xfId="1120"/>
    <cellStyle name="Comma 2 2 25" xfId="244"/>
    <cellStyle name="Comma 2 2 25 2" xfId="1121"/>
    <cellStyle name="Comma 2 2 26" xfId="245"/>
    <cellStyle name="Comma 2 2 26 2" xfId="1122"/>
    <cellStyle name="Comma 2 2 27" xfId="246"/>
    <cellStyle name="Comma 2 2 27 2" xfId="1123"/>
    <cellStyle name="Comma 2 2 28" xfId="247"/>
    <cellStyle name="Comma 2 2 28 2" xfId="1124"/>
    <cellStyle name="Comma 2 2 29" xfId="248"/>
    <cellStyle name="Comma 2 2 29 2" xfId="1125"/>
    <cellStyle name="Comma 2 2 3" xfId="249"/>
    <cellStyle name="Comma 2 2 3 2" xfId="1126"/>
    <cellStyle name="Comma 2 2 30" xfId="250"/>
    <cellStyle name="Comma 2 2 30 2" xfId="1127"/>
    <cellStyle name="Comma 2 2 31" xfId="251"/>
    <cellStyle name="Comma 2 2 31 2" xfId="1128"/>
    <cellStyle name="Comma 2 2 32" xfId="252"/>
    <cellStyle name="Comma 2 2 32 2" xfId="1129"/>
    <cellStyle name="Comma 2 2 33" xfId="253"/>
    <cellStyle name="Comma 2 2 33 2" xfId="1130"/>
    <cellStyle name="Comma 2 2 34" xfId="254"/>
    <cellStyle name="Comma 2 2 34 2" xfId="1131"/>
    <cellStyle name="Comma 2 2 35" xfId="255"/>
    <cellStyle name="Comma 2 2 35 2" xfId="1132"/>
    <cellStyle name="Comma 2 2 36" xfId="256"/>
    <cellStyle name="Comma 2 2 36 2" xfId="1133"/>
    <cellStyle name="Comma 2 2 37" xfId="257"/>
    <cellStyle name="Comma 2 2 37 2" xfId="1134"/>
    <cellStyle name="Comma 2 2 38" xfId="258"/>
    <cellStyle name="Comma 2 2 38 2" xfId="1135"/>
    <cellStyle name="Comma 2 2 39" xfId="259"/>
    <cellStyle name="Comma 2 2 39 2" xfId="1136"/>
    <cellStyle name="Comma 2 2 4" xfId="260"/>
    <cellStyle name="Comma 2 2 4 2" xfId="1137"/>
    <cellStyle name="Comma 2 2 40" xfId="261"/>
    <cellStyle name="Comma 2 2 40 2" xfId="1138"/>
    <cellStyle name="Comma 2 2 41" xfId="262"/>
    <cellStyle name="Comma 2 2 41 2" xfId="1139"/>
    <cellStyle name="Comma 2 2 42" xfId="263"/>
    <cellStyle name="Comma 2 2 42 2" xfId="1140"/>
    <cellStyle name="Comma 2 2 43" xfId="264"/>
    <cellStyle name="Comma 2 2 43 2" xfId="1141"/>
    <cellStyle name="Comma 2 2 44" xfId="265"/>
    <cellStyle name="Comma 2 2 44 2" xfId="1142"/>
    <cellStyle name="Comma 2 2 45" xfId="266"/>
    <cellStyle name="Comma 2 2 45 2" xfId="1143"/>
    <cellStyle name="Comma 2 2 46" xfId="267"/>
    <cellStyle name="Comma 2 2 46 2" xfId="1144"/>
    <cellStyle name="Comma 2 2 47" xfId="268"/>
    <cellStyle name="Comma 2 2 47 2" xfId="1145"/>
    <cellStyle name="Comma 2 2 48" xfId="269"/>
    <cellStyle name="Comma 2 2 48 2" xfId="1146"/>
    <cellStyle name="Comma 2 2 49" xfId="270"/>
    <cellStyle name="Comma 2 2 49 2" xfId="1147"/>
    <cellStyle name="Comma 2 2 5" xfId="271"/>
    <cellStyle name="Comma 2 2 5 2" xfId="1148"/>
    <cellStyle name="Comma 2 2 50" xfId="272"/>
    <cellStyle name="Comma 2 2 50 2" xfId="1149"/>
    <cellStyle name="Comma 2 2 51" xfId="273"/>
    <cellStyle name="Comma 2 2 51 2" xfId="1150"/>
    <cellStyle name="Comma 2 2 52" xfId="274"/>
    <cellStyle name="Comma 2 2 52 2" xfId="1151"/>
    <cellStyle name="Comma 2 2 53" xfId="275"/>
    <cellStyle name="Comma 2 2 53 2" xfId="1152"/>
    <cellStyle name="Comma 2 2 54" xfId="276"/>
    <cellStyle name="Comma 2 2 54 2" xfId="1153"/>
    <cellStyle name="Comma 2 2 55" xfId="277"/>
    <cellStyle name="Comma 2 2 55 2" xfId="1154"/>
    <cellStyle name="Comma 2 2 56" xfId="278"/>
    <cellStyle name="Comma 2 2 56 2" xfId="1155"/>
    <cellStyle name="Comma 2 2 57" xfId="279"/>
    <cellStyle name="Comma 2 2 57 2" xfId="1156"/>
    <cellStyle name="Comma 2 2 58" xfId="280"/>
    <cellStyle name="Comma 2 2 58 2" xfId="1157"/>
    <cellStyle name="Comma 2 2 59" xfId="1103"/>
    <cellStyle name="Comma 2 2 6" xfId="281"/>
    <cellStyle name="Comma 2 2 6 2" xfId="1158"/>
    <cellStyle name="Comma 2 2 7" xfId="282"/>
    <cellStyle name="Comma 2 2 7 2" xfId="1159"/>
    <cellStyle name="Comma 2 2 8" xfId="283"/>
    <cellStyle name="Comma 2 2 8 2" xfId="1160"/>
    <cellStyle name="Comma 2 2 9" xfId="284"/>
    <cellStyle name="Comma 2 2 9 2" xfId="1161"/>
    <cellStyle name="Comma 2 20" xfId="285"/>
    <cellStyle name="Comma 2 21" xfId="286"/>
    <cellStyle name="Comma 2 22" xfId="287"/>
    <cellStyle name="Comma 2 23" xfId="288"/>
    <cellStyle name="Comma 2 24" xfId="289"/>
    <cellStyle name="Comma 2 25" xfId="290"/>
    <cellStyle name="Comma 2 26" xfId="291"/>
    <cellStyle name="Comma 2 27" xfId="292"/>
    <cellStyle name="Comma 2 28" xfId="293"/>
    <cellStyle name="Comma 2 29" xfId="294"/>
    <cellStyle name="Comma 2 3" xfId="295"/>
    <cellStyle name="Comma 2 3 11" xfId="296"/>
    <cellStyle name="Comma 2 3 11 2" xfId="1163"/>
    <cellStyle name="Comma 2 3 2" xfId="297"/>
    <cellStyle name="Comma 2 3 2 2" xfId="1164"/>
    <cellStyle name="Comma 2 3 3" xfId="1162"/>
    <cellStyle name="Comma 2 3 4" xfId="1430"/>
    <cellStyle name="Comma 2 30" xfId="298"/>
    <cellStyle name="Comma 2 31" xfId="299"/>
    <cellStyle name="Comma 2 32" xfId="300"/>
    <cellStyle name="Comma 2 33" xfId="301"/>
    <cellStyle name="Comma 2 34" xfId="302"/>
    <cellStyle name="Comma 2 35" xfId="303"/>
    <cellStyle name="Comma 2 36" xfId="304"/>
    <cellStyle name="Comma 2 37" xfId="305"/>
    <cellStyle name="Comma 2 38" xfId="306"/>
    <cellStyle name="Comma 2 39" xfId="307"/>
    <cellStyle name="Comma 2 4" xfId="308"/>
    <cellStyle name="Comma 2 4 2" xfId="1165"/>
    <cellStyle name="Comma 2 4 3" xfId="1431"/>
    <cellStyle name="Comma 2 40" xfId="309"/>
    <cellStyle name="Comma 2 41" xfId="310"/>
    <cellStyle name="Comma 2 42" xfId="311"/>
    <cellStyle name="Comma 2 43" xfId="312"/>
    <cellStyle name="Comma 2 44" xfId="313"/>
    <cellStyle name="Comma 2 45" xfId="314"/>
    <cellStyle name="Comma 2 46" xfId="315"/>
    <cellStyle name="Comma 2 47" xfId="316"/>
    <cellStyle name="Comma 2 48" xfId="317"/>
    <cellStyle name="Comma 2 49" xfId="318"/>
    <cellStyle name="Comma 2 5" xfId="319"/>
    <cellStyle name="Comma 2 5 2" xfId="1166"/>
    <cellStyle name="Comma 2 5 3" xfId="1432"/>
    <cellStyle name="Comma 2 50" xfId="320"/>
    <cellStyle name="Comma 2 51" xfId="321"/>
    <cellStyle name="Comma 2 52" xfId="322"/>
    <cellStyle name="Comma 2 53" xfId="323"/>
    <cellStyle name="Comma 2 54" xfId="324"/>
    <cellStyle name="Comma 2 55" xfId="325"/>
    <cellStyle name="Comma 2 56" xfId="326"/>
    <cellStyle name="Comma 2 57" xfId="327"/>
    <cellStyle name="Comma 2 58" xfId="328"/>
    <cellStyle name="Comma 2 59" xfId="329"/>
    <cellStyle name="Comma 2 59 2" xfId="1167"/>
    <cellStyle name="Comma 2 6" xfId="330"/>
    <cellStyle name="Comma 2 6 2" xfId="1168"/>
    <cellStyle name="Comma 2 6 3" xfId="1433"/>
    <cellStyle name="Comma 2 60" xfId="331"/>
    <cellStyle name="Comma 2 60 2" xfId="1169"/>
    <cellStyle name="Comma 2 61" xfId="332"/>
    <cellStyle name="Comma 2 61 2" xfId="333"/>
    <cellStyle name="Comma 2 61 2 2" xfId="1171"/>
    <cellStyle name="Comma 2 61 3" xfId="1170"/>
    <cellStyle name="Comma 2 62" xfId="334"/>
    <cellStyle name="Comma 2 62 2" xfId="1172"/>
    <cellStyle name="Comma 2 63" xfId="335"/>
    <cellStyle name="Comma 2 63 2" xfId="1173"/>
    <cellStyle name="Comma 2 64" xfId="1102"/>
    <cellStyle name="Comma 2 7" xfId="336"/>
    <cellStyle name="Comma 2 8" xfId="337"/>
    <cellStyle name="Comma 2 9" xfId="338"/>
    <cellStyle name="Comma 2_130017-B1  โปรแกรมคอมพิวเตอร์ CPI_Q409" xfId="339"/>
    <cellStyle name="Comma 20" xfId="340"/>
    <cellStyle name="Comma 20 2" xfId="1174"/>
    <cellStyle name="Comma 21" xfId="341"/>
    <cellStyle name="Comma 21 2" xfId="1175"/>
    <cellStyle name="Comma 22" xfId="342"/>
    <cellStyle name="Comma 22 2" xfId="343"/>
    <cellStyle name="Comma 22 2 2" xfId="344"/>
    <cellStyle name="Comma 22 2 2 2" xfId="1178"/>
    <cellStyle name="Comma 22 2 3" xfId="1177"/>
    <cellStyle name="Comma 22 3" xfId="1176"/>
    <cellStyle name="Comma 23" xfId="345"/>
    <cellStyle name="Comma 23 2" xfId="346"/>
    <cellStyle name="Comma 23 2 2" xfId="1180"/>
    <cellStyle name="Comma 23 3" xfId="1179"/>
    <cellStyle name="Comma 24" xfId="347"/>
    <cellStyle name="Comma 24 2" xfId="348"/>
    <cellStyle name="Comma 24 2 2" xfId="1182"/>
    <cellStyle name="Comma 24 3" xfId="1181"/>
    <cellStyle name="Comma 247" xfId="349"/>
    <cellStyle name="Comma 247 2" xfId="1183"/>
    <cellStyle name="Comma 25" xfId="350"/>
    <cellStyle name="Comma 25 2" xfId="351"/>
    <cellStyle name="Comma 25 2 2" xfId="1185"/>
    <cellStyle name="Comma 25 3" xfId="1184"/>
    <cellStyle name="Comma 26" xfId="352"/>
    <cellStyle name="Comma 26 2" xfId="353"/>
    <cellStyle name="Comma 26 2 2" xfId="1187"/>
    <cellStyle name="Comma 26 3" xfId="1186"/>
    <cellStyle name="Comma 27" xfId="354"/>
    <cellStyle name="Comma 27 2" xfId="355"/>
    <cellStyle name="Comma 27 2 2" xfId="1189"/>
    <cellStyle name="Comma 27 3" xfId="1188"/>
    <cellStyle name="Comma 28" xfId="356"/>
    <cellStyle name="Comma 28 2" xfId="357"/>
    <cellStyle name="Comma 28 2 2" xfId="1191"/>
    <cellStyle name="Comma 28 3" xfId="1190"/>
    <cellStyle name="Comma 29" xfId="358"/>
    <cellStyle name="Comma 29 2" xfId="1192"/>
    <cellStyle name="Comma 29 3" xfId="1434"/>
    <cellStyle name="Comma 3" xfId="359"/>
    <cellStyle name="Comma 3 2" xfId="360"/>
    <cellStyle name="Comma 3 3" xfId="361"/>
    <cellStyle name="Comma 3 4" xfId="362"/>
    <cellStyle name="Comma 3 4 2" xfId="1194"/>
    <cellStyle name="Comma 3 5" xfId="363"/>
    <cellStyle name="Comma 3 5 2" xfId="1195"/>
    <cellStyle name="Comma 3 5 3" xfId="1436"/>
    <cellStyle name="Comma 3 6" xfId="364"/>
    <cellStyle name="Comma 3 6 2" xfId="1196"/>
    <cellStyle name="Comma 3 7" xfId="365"/>
    <cellStyle name="Comma 3 7 2" xfId="1197"/>
    <cellStyle name="Comma 3 8" xfId="1193"/>
    <cellStyle name="Comma 3 9" xfId="1435"/>
    <cellStyle name="Comma 3_Note consoleQ2'53" xfId="366"/>
    <cellStyle name="Comma 30" xfId="367"/>
    <cellStyle name="Comma 30 2" xfId="1198"/>
    <cellStyle name="Comma 31" xfId="368"/>
    <cellStyle name="Comma 31 2" xfId="1199"/>
    <cellStyle name="Comma 32" xfId="369"/>
    <cellStyle name="Comma 32 2" xfId="370"/>
    <cellStyle name="Comma 32 2 2" xfId="1201"/>
    <cellStyle name="Comma 32 3" xfId="1200"/>
    <cellStyle name="Comma 33" xfId="371"/>
    <cellStyle name="Comma 33 2" xfId="1202"/>
    <cellStyle name="Comma 33 3" xfId="1437"/>
    <cellStyle name="Comma 34" xfId="372"/>
    <cellStyle name="Comma 34 2" xfId="373"/>
    <cellStyle name="Comma 34 2 2" xfId="1204"/>
    <cellStyle name="Comma 34 3" xfId="1203"/>
    <cellStyle name="Comma 35" xfId="374"/>
    <cellStyle name="Comma 35 2" xfId="375"/>
    <cellStyle name="Comma 35 2 2" xfId="1206"/>
    <cellStyle name="Comma 35 3" xfId="376"/>
    <cellStyle name="Comma 35 3 2" xfId="377"/>
    <cellStyle name="Comma 35 3 2 2" xfId="1208"/>
    <cellStyle name="Comma 35 3 3" xfId="1207"/>
    <cellStyle name="Comma 35 4" xfId="1205"/>
    <cellStyle name="Comma 35 5" xfId="1438"/>
    <cellStyle name="Comma 36" xfId="378"/>
    <cellStyle name="Comma 36 2" xfId="379"/>
    <cellStyle name="Comma 36 2 2" xfId="1210"/>
    <cellStyle name="Comma 36 3" xfId="1209"/>
    <cellStyle name="Comma 37" xfId="380"/>
    <cellStyle name="Comma 37 2" xfId="381"/>
    <cellStyle name="Comma 37 2 2" xfId="1212"/>
    <cellStyle name="Comma 37 3" xfId="1211"/>
    <cellStyle name="Comma 38" xfId="382"/>
    <cellStyle name="Comma 38 2" xfId="383"/>
    <cellStyle name="Comma 38 2 2" xfId="1214"/>
    <cellStyle name="Comma 38 3" xfId="1213"/>
    <cellStyle name="Comma 39" xfId="384"/>
    <cellStyle name="Comma 39 2" xfId="385"/>
    <cellStyle name="Comma 39 2 2" xfId="1216"/>
    <cellStyle name="Comma 39 3" xfId="1215"/>
    <cellStyle name="Comma 4" xfId="386"/>
    <cellStyle name="Comma 4 10" xfId="1439"/>
    <cellStyle name="Comma 4 2" xfId="387"/>
    <cellStyle name="Comma 4 2 2" xfId="388"/>
    <cellStyle name="Comma 4 2 2 2" xfId="1219"/>
    <cellStyle name="Comma 4 2 3" xfId="389"/>
    <cellStyle name="Comma 4 2 3 2" xfId="1220"/>
    <cellStyle name="Comma 4 2 4" xfId="1218"/>
    <cellStyle name="Comma 4 3" xfId="390"/>
    <cellStyle name="Comma 4 3 2" xfId="1221"/>
    <cellStyle name="Comma 4 3 3" xfId="1440"/>
    <cellStyle name="Comma 4 4" xfId="391"/>
    <cellStyle name="Comma 4 4 2" xfId="1222"/>
    <cellStyle name="Comma 4 4 3" xfId="1441"/>
    <cellStyle name="Comma 4 5" xfId="392"/>
    <cellStyle name="Comma 4 5 2" xfId="1223"/>
    <cellStyle name="Comma 4 5 3" xfId="1442"/>
    <cellStyle name="Comma 4 6" xfId="393"/>
    <cellStyle name="Comma 4 6 2" xfId="1224"/>
    <cellStyle name="Comma 4 7" xfId="394"/>
    <cellStyle name="Comma 4 7 2" xfId="1225"/>
    <cellStyle name="Comma 4 8" xfId="395"/>
    <cellStyle name="Comma 4 9" xfId="1217"/>
    <cellStyle name="Comma 4_fucking of" xfId="396"/>
    <cellStyle name="Comma 40" xfId="397"/>
    <cellStyle name="Comma 40 2" xfId="398"/>
    <cellStyle name="Comma 40 2 2" xfId="1227"/>
    <cellStyle name="Comma 40 3" xfId="1226"/>
    <cellStyle name="Comma 41" xfId="399"/>
    <cellStyle name="Comma 41 2" xfId="400"/>
    <cellStyle name="Comma 41 2 2" xfId="1229"/>
    <cellStyle name="Comma 41 3" xfId="1228"/>
    <cellStyle name="Comma 42" xfId="401"/>
    <cellStyle name="Comma 42 2" xfId="402"/>
    <cellStyle name="Comma 42 2 2" xfId="1231"/>
    <cellStyle name="Comma 42 2 3" xfId="1443"/>
    <cellStyle name="Comma 42 3" xfId="1230"/>
    <cellStyle name="Comma 43" xfId="403"/>
    <cellStyle name="Comma 43 2" xfId="1232"/>
    <cellStyle name="Comma 43 3" xfId="1444"/>
    <cellStyle name="Comma 44" xfId="404"/>
    <cellStyle name="Comma 44 2" xfId="1233"/>
    <cellStyle name="Comma 44 3" xfId="1445"/>
    <cellStyle name="Comma 45" xfId="405"/>
    <cellStyle name="Comma 45 2" xfId="1234"/>
    <cellStyle name="Comma 45 3" xfId="1446"/>
    <cellStyle name="Comma 46" xfId="406"/>
    <cellStyle name="Comma 46 2" xfId="1235"/>
    <cellStyle name="Comma 47" xfId="407"/>
    <cellStyle name="Comma 47 2" xfId="408"/>
    <cellStyle name="Comma 47 2 2" xfId="1237"/>
    <cellStyle name="Comma 47 2 3" xfId="1448"/>
    <cellStyle name="Comma 47 3" xfId="1236"/>
    <cellStyle name="Comma 47 4" xfId="1447"/>
    <cellStyle name="Comma 5" xfId="409"/>
    <cellStyle name="Comma 5 2" xfId="410"/>
    <cellStyle name="Comma 5 2 2" xfId="1239"/>
    <cellStyle name="Comma 5 2 3" xfId="1450"/>
    <cellStyle name="Comma 5 3" xfId="411"/>
    <cellStyle name="Comma 5 3 2" xfId="1240"/>
    <cellStyle name="Comma 5 3 3" xfId="1451"/>
    <cellStyle name="Comma 5 4" xfId="412"/>
    <cellStyle name="Comma 5 4 2" xfId="1241"/>
    <cellStyle name="Comma 5 4 3" xfId="1452"/>
    <cellStyle name="Comma 5 5" xfId="413"/>
    <cellStyle name="Comma 5 6" xfId="414"/>
    <cellStyle name="Comma 5 7" xfId="415"/>
    <cellStyle name="Comma 5 7 2" xfId="1242"/>
    <cellStyle name="Comma 5 8" xfId="1238"/>
    <cellStyle name="Comma 5 9" xfId="1449"/>
    <cellStyle name="Comma 6" xfId="416"/>
    <cellStyle name="Comma 6 2" xfId="417"/>
    <cellStyle name="Comma 6 2 2" xfId="1243"/>
    <cellStyle name="Comma 6 2 3" xfId="1453"/>
    <cellStyle name="Comma 6 3" xfId="418"/>
    <cellStyle name="Comma 6 3 2" xfId="1244"/>
    <cellStyle name="Comma 6 3 3" xfId="1454"/>
    <cellStyle name="Comma 6 4" xfId="419"/>
    <cellStyle name="Comma 6 4 2" xfId="1245"/>
    <cellStyle name="Comma 6 4 3" xfId="1455"/>
    <cellStyle name="Comma 6 5" xfId="420"/>
    <cellStyle name="Comma 7" xfId="421"/>
    <cellStyle name="Comma 7 2" xfId="422"/>
    <cellStyle name="Comma 7 3" xfId="423"/>
    <cellStyle name="Comma 8" xfId="424"/>
    <cellStyle name="Comma 8 2" xfId="425"/>
    <cellStyle name="Comma 8 3" xfId="426"/>
    <cellStyle name="Comma 9" xfId="427"/>
    <cellStyle name="Comma 9 2" xfId="428"/>
    <cellStyle name="Comma 9 3" xfId="429"/>
    <cellStyle name="comma zerodec" xfId="430"/>
    <cellStyle name="comma zerodec 2" xfId="431"/>
    <cellStyle name="comma zerodec 3" xfId="432"/>
    <cellStyle name="Currency1" xfId="433"/>
    <cellStyle name="Currency1 2" xfId="434"/>
    <cellStyle name="Currency1 3" xfId="435"/>
    <cellStyle name="Dollar (zero dec)" xfId="436"/>
    <cellStyle name="Dollar (zero dec) 2" xfId="437"/>
    <cellStyle name="Dollar (zero dec) 3" xfId="438"/>
    <cellStyle name="E&amp;Y House" xfId="439"/>
    <cellStyle name="Emphasis 1" xfId="440"/>
    <cellStyle name="Emphasis 2" xfId="441"/>
    <cellStyle name="Emphasis 3" xfId="442"/>
    <cellStyle name="Explanatory Text 2" xfId="443"/>
    <cellStyle name="Good 2" xfId="444"/>
    <cellStyle name="Grey" xfId="445"/>
    <cellStyle name="Header - Style1" xfId="446"/>
    <cellStyle name="Header1" xfId="447"/>
    <cellStyle name="Header2" xfId="448"/>
    <cellStyle name="Heading" xfId="449"/>
    <cellStyle name="Heading 1 2" xfId="450"/>
    <cellStyle name="Heading 2 2" xfId="451"/>
    <cellStyle name="Heading 3 2" xfId="452"/>
    <cellStyle name="Heading 4 2" xfId="453"/>
    <cellStyle name="Heading1" xfId="454"/>
    <cellStyle name="Hyperlink 2" xfId="455"/>
    <cellStyle name="Input [yellow]" xfId="456"/>
    <cellStyle name="Input 2" xfId="457"/>
    <cellStyle name="Linked Cell 2" xfId="458"/>
    <cellStyle name="Neutral 2" xfId="459"/>
    <cellStyle name="no dec" xfId="460"/>
    <cellStyle name="Normal" xfId="0" builtinId="0"/>
    <cellStyle name="Normal - Style1" xfId="461"/>
    <cellStyle name="Normal 10" xfId="462"/>
    <cellStyle name="Normal 10 2" xfId="463"/>
    <cellStyle name="Normal 10 3" xfId="464"/>
    <cellStyle name="Normal 100" xfId="465"/>
    <cellStyle name="Normal 101" xfId="1458"/>
    <cellStyle name="Normal 102" xfId="1459"/>
    <cellStyle name="Normal 11" xfId="466"/>
    <cellStyle name="Normal 12" xfId="467"/>
    <cellStyle name="Normal 12 2" xfId="468"/>
    <cellStyle name="Normal 12 2 2" xfId="1247"/>
    <cellStyle name="Normal 12 3" xfId="469"/>
    <cellStyle name="Normal 12 4" xfId="1246"/>
    <cellStyle name="Normal 13" xfId="470"/>
    <cellStyle name="Normal 13 2" xfId="471"/>
    <cellStyle name="Normal 13_130017-B1 โปรแกรมคอมพิวเตอร์ CPI_Q1'10" xfId="472"/>
    <cellStyle name="Normal 14" xfId="473"/>
    <cellStyle name="Normal 15" xfId="474"/>
    <cellStyle name="Normal 16" xfId="475"/>
    <cellStyle name="Normal 17" xfId="476"/>
    <cellStyle name="Normal 18" xfId="477"/>
    <cellStyle name="Normal 19" xfId="478"/>
    <cellStyle name="Normal 2" xfId="479"/>
    <cellStyle name="Normal 2 10" xfId="480"/>
    <cellStyle name="Normal 2 10 2" xfId="481"/>
    <cellStyle name="Normal 2 11" xfId="482"/>
    <cellStyle name="Normal 2 12" xfId="483"/>
    <cellStyle name="Normal 2 13" xfId="484"/>
    <cellStyle name="Normal 2 14" xfId="485"/>
    <cellStyle name="Normal 2 15" xfId="486"/>
    <cellStyle name="Normal 2 16" xfId="487"/>
    <cellStyle name="Normal 2 16 2" xfId="1248"/>
    <cellStyle name="Normal 2 17" xfId="488"/>
    <cellStyle name="Normal 2 17 2" xfId="1249"/>
    <cellStyle name="Normal 2 18" xfId="489"/>
    <cellStyle name="Normal 2 18 2" xfId="1250"/>
    <cellStyle name="Normal 2 19" xfId="490"/>
    <cellStyle name="Normal 2 2" xfId="491"/>
    <cellStyle name="Normal 2 2 10" xfId="492"/>
    <cellStyle name="Normal 2 2 10 2" xfId="1252"/>
    <cellStyle name="Normal 2 2 11" xfId="493"/>
    <cellStyle name="Normal 2 2 11 2" xfId="1253"/>
    <cellStyle name="Normal 2 2 12" xfId="494"/>
    <cellStyle name="Normal 2 2 12 2" xfId="1254"/>
    <cellStyle name="Normal 2 2 13" xfId="495"/>
    <cellStyle name="Normal 2 2 13 2" xfId="1255"/>
    <cellStyle name="Normal 2 2 14" xfId="496"/>
    <cellStyle name="Normal 2 2 14 2" xfId="1256"/>
    <cellStyle name="Normal 2 2 15" xfId="497"/>
    <cellStyle name="Normal 2 2 15 2" xfId="1257"/>
    <cellStyle name="Normal 2 2 16" xfId="498"/>
    <cellStyle name="Normal 2 2 16 2" xfId="1258"/>
    <cellStyle name="Normal 2 2 17" xfId="499"/>
    <cellStyle name="Normal 2 2 17 2" xfId="1259"/>
    <cellStyle name="Normal 2 2 18" xfId="500"/>
    <cellStyle name="Normal 2 2 18 2" xfId="1260"/>
    <cellStyle name="Normal 2 2 19" xfId="501"/>
    <cellStyle name="Normal 2 2 19 2" xfId="1261"/>
    <cellStyle name="Normal 2 2 2" xfId="502"/>
    <cellStyle name="Normal 2 2 2 2" xfId="503"/>
    <cellStyle name="Normal 2 2 2 2 2" xfId="1262"/>
    <cellStyle name="Normal 2 2 20" xfId="504"/>
    <cellStyle name="Normal 2 2 20 2" xfId="1263"/>
    <cellStyle name="Normal 2 2 21" xfId="505"/>
    <cellStyle name="Normal 2 2 21 2" xfId="1264"/>
    <cellStyle name="Normal 2 2 22" xfId="506"/>
    <cellStyle name="Normal 2 2 22 2" xfId="1265"/>
    <cellStyle name="Normal 2 2 23" xfId="507"/>
    <cellStyle name="Normal 2 2 23 2" xfId="1266"/>
    <cellStyle name="Normal 2 2 24" xfId="508"/>
    <cellStyle name="Normal 2 2 24 2" xfId="1267"/>
    <cellStyle name="Normal 2 2 25" xfId="509"/>
    <cellStyle name="Normal 2 2 25 2" xfId="1268"/>
    <cellStyle name="Normal 2 2 26" xfId="510"/>
    <cellStyle name="Normal 2 2 26 2" xfId="1269"/>
    <cellStyle name="Normal 2 2 27" xfId="511"/>
    <cellStyle name="Normal 2 2 27 2" xfId="1270"/>
    <cellStyle name="Normal 2 2 28" xfId="512"/>
    <cellStyle name="Normal 2 2 28 2" xfId="1271"/>
    <cellStyle name="Normal 2 2 29" xfId="513"/>
    <cellStyle name="Normal 2 2 29 2" xfId="1272"/>
    <cellStyle name="Normal 2 2 3" xfId="514"/>
    <cellStyle name="Normal 2 2 3 2" xfId="1273"/>
    <cellStyle name="Normal 2 2 30" xfId="515"/>
    <cellStyle name="Normal 2 2 30 2" xfId="1274"/>
    <cellStyle name="Normal 2 2 31" xfId="516"/>
    <cellStyle name="Normal 2 2 31 2" xfId="1275"/>
    <cellStyle name="Normal 2 2 32" xfId="517"/>
    <cellStyle name="Normal 2 2 32 2" xfId="1276"/>
    <cellStyle name="Normal 2 2 33" xfId="518"/>
    <cellStyle name="Normal 2 2 33 2" xfId="1277"/>
    <cellStyle name="Normal 2 2 34" xfId="519"/>
    <cellStyle name="Normal 2 2 34 2" xfId="1278"/>
    <cellStyle name="Normal 2 2 35" xfId="520"/>
    <cellStyle name="Normal 2 2 35 2" xfId="1279"/>
    <cellStyle name="Normal 2 2 36" xfId="521"/>
    <cellStyle name="Normal 2 2 36 2" xfId="1280"/>
    <cellStyle name="Normal 2 2 37" xfId="522"/>
    <cellStyle name="Normal 2 2 37 2" xfId="1281"/>
    <cellStyle name="Normal 2 2 38" xfId="523"/>
    <cellStyle name="Normal 2 2 38 2" xfId="1282"/>
    <cellStyle name="Normal 2 2 39" xfId="524"/>
    <cellStyle name="Normal 2 2 39 2" xfId="1283"/>
    <cellStyle name="Normal 2 2 4" xfId="525"/>
    <cellStyle name="Normal 2 2 4 2" xfId="1284"/>
    <cellStyle name="Normal 2 2 40" xfId="526"/>
    <cellStyle name="Normal 2 2 40 2" xfId="1285"/>
    <cellStyle name="Normal 2 2 41" xfId="527"/>
    <cellStyle name="Normal 2 2 41 2" xfId="1286"/>
    <cellStyle name="Normal 2 2 42" xfId="528"/>
    <cellStyle name="Normal 2 2 42 2" xfId="1287"/>
    <cellStyle name="Normal 2 2 43" xfId="529"/>
    <cellStyle name="Normal 2 2 43 2" xfId="1288"/>
    <cellStyle name="Normal 2 2 44" xfId="530"/>
    <cellStyle name="Normal 2 2 44 2" xfId="1289"/>
    <cellStyle name="Normal 2 2 45" xfId="531"/>
    <cellStyle name="Normal 2 2 45 2" xfId="1290"/>
    <cellStyle name="Normal 2 2 46" xfId="532"/>
    <cellStyle name="Normal 2 2 46 2" xfId="1291"/>
    <cellStyle name="Normal 2 2 47" xfId="533"/>
    <cellStyle name="Normal 2 2 47 2" xfId="1292"/>
    <cellStyle name="Normal 2 2 48" xfId="534"/>
    <cellStyle name="Normal 2 2 48 2" xfId="1293"/>
    <cellStyle name="Normal 2 2 49" xfId="535"/>
    <cellStyle name="Normal 2 2 49 2" xfId="1294"/>
    <cellStyle name="Normal 2 2 5" xfId="536"/>
    <cellStyle name="Normal 2 2 5 2" xfId="1295"/>
    <cellStyle name="Normal 2 2 50" xfId="537"/>
    <cellStyle name="Normal 2 2 50 2" xfId="1296"/>
    <cellStyle name="Normal 2 2 51" xfId="538"/>
    <cellStyle name="Normal 2 2 51 2" xfId="1297"/>
    <cellStyle name="Normal 2 2 52" xfId="539"/>
    <cellStyle name="Normal 2 2 52 2" xfId="1298"/>
    <cellStyle name="Normal 2 2 53" xfId="540"/>
    <cellStyle name="Normal 2 2 53 2" xfId="1299"/>
    <cellStyle name="Normal 2 2 54" xfId="541"/>
    <cellStyle name="Normal 2 2 54 2" xfId="1300"/>
    <cellStyle name="Normal 2 2 55" xfId="542"/>
    <cellStyle name="Normal 2 2 55 2" xfId="1301"/>
    <cellStyle name="Normal 2 2 56" xfId="543"/>
    <cellStyle name="Normal 2 2 56 2" xfId="1302"/>
    <cellStyle name="Normal 2 2 57" xfId="544"/>
    <cellStyle name="Normal 2 2 57 2" xfId="1303"/>
    <cellStyle name="Normal 2 2 58" xfId="1251"/>
    <cellStyle name="Normal 2 2 6" xfId="545"/>
    <cellStyle name="Normal 2 2 6 2" xfId="1304"/>
    <cellStyle name="Normal 2 2 7" xfId="546"/>
    <cellStyle name="Normal 2 2 7 2" xfId="1305"/>
    <cellStyle name="Normal 2 2 8" xfId="547"/>
    <cellStyle name="Normal 2 2 8 2" xfId="1306"/>
    <cellStyle name="Normal 2 2 9" xfId="548"/>
    <cellStyle name="Normal 2 2 9 2" xfId="1307"/>
    <cellStyle name="Normal 2 2_CPI_Y'52_TOP_GG 1" xfId="549"/>
    <cellStyle name="Normal 2 20" xfId="550"/>
    <cellStyle name="Normal 2 21" xfId="551"/>
    <cellStyle name="Normal 2 22" xfId="552"/>
    <cellStyle name="Normal 2 23" xfId="553"/>
    <cellStyle name="Normal 2 24" xfId="554"/>
    <cellStyle name="Normal 2 25" xfId="555"/>
    <cellStyle name="Normal 2 26" xfId="556"/>
    <cellStyle name="Normal 2 27" xfId="557"/>
    <cellStyle name="Normal 2 28" xfId="558"/>
    <cellStyle name="Normal 2 29" xfId="559"/>
    <cellStyle name="Normal 2 3" xfId="560"/>
    <cellStyle name="Normal 2 3 2" xfId="561"/>
    <cellStyle name="Normal 2 3 3" xfId="562"/>
    <cellStyle name="Normal 2 30" xfId="563"/>
    <cellStyle name="Normal 2 31" xfId="564"/>
    <cellStyle name="Normal 2 32" xfId="565"/>
    <cellStyle name="Normal 2 33" xfId="566"/>
    <cellStyle name="Normal 2 34" xfId="567"/>
    <cellStyle name="Normal 2 35" xfId="568"/>
    <cellStyle name="Normal 2 36" xfId="569"/>
    <cellStyle name="Normal 2 37" xfId="570"/>
    <cellStyle name="Normal 2 38" xfId="571"/>
    <cellStyle name="Normal 2 39" xfId="572"/>
    <cellStyle name="Normal 2 4" xfId="573"/>
    <cellStyle name="Normal 2 40" xfId="574"/>
    <cellStyle name="Normal 2 41" xfId="575"/>
    <cellStyle name="Normal 2 42" xfId="576"/>
    <cellStyle name="Normal 2 43" xfId="577"/>
    <cellStyle name="Normal 2 44" xfId="578"/>
    <cellStyle name="Normal 2 45" xfId="579"/>
    <cellStyle name="Normal 2 46" xfId="580"/>
    <cellStyle name="Normal 2 47" xfId="581"/>
    <cellStyle name="Normal 2 48" xfId="582"/>
    <cellStyle name="Normal 2 49" xfId="583"/>
    <cellStyle name="Normal 2 5" xfId="584"/>
    <cellStyle name="Normal 2 50" xfId="585"/>
    <cellStyle name="Normal 2 51" xfId="586"/>
    <cellStyle name="Normal 2 52" xfId="587"/>
    <cellStyle name="Normal 2 53" xfId="588"/>
    <cellStyle name="Normal 2 54" xfId="589"/>
    <cellStyle name="Normal 2 55" xfId="590"/>
    <cellStyle name="Normal 2 56" xfId="591"/>
    <cellStyle name="Normal 2 57" xfId="592"/>
    <cellStyle name="Normal 2 58" xfId="593"/>
    <cellStyle name="Normal 2 59" xfId="594"/>
    <cellStyle name="Normal 2 59 2" xfId="595"/>
    <cellStyle name="Normal 2 59 2 2" xfId="1309"/>
    <cellStyle name="Normal 2 59 3" xfId="1308"/>
    <cellStyle name="Normal 2 6" xfId="596"/>
    <cellStyle name="Normal 2 60" xfId="597"/>
    <cellStyle name="Normal 2 61" xfId="598"/>
    <cellStyle name="Normal 2 62" xfId="599"/>
    <cellStyle name="Normal 2 63" xfId="600"/>
    <cellStyle name="Normal 2 64" xfId="601"/>
    <cellStyle name="Normal 2 65" xfId="602"/>
    <cellStyle name="Normal 2 66" xfId="603"/>
    <cellStyle name="Normal 2 67" xfId="604"/>
    <cellStyle name="Normal 2 68" xfId="605"/>
    <cellStyle name="Normal 2 7" xfId="606"/>
    <cellStyle name="Normal 2 70" xfId="607"/>
    <cellStyle name="Normal 2 8" xfId="608"/>
    <cellStyle name="Normal 2 9" xfId="609"/>
    <cellStyle name="Normal 2_130017-B1  โปรแกรมคอมพิวเตอร์ CPI_Q409" xfId="610"/>
    <cellStyle name="Normal 20" xfId="611"/>
    <cellStyle name="Normal 21" xfId="612"/>
    <cellStyle name="Normal 22" xfId="613"/>
    <cellStyle name="Normal 23" xfId="614"/>
    <cellStyle name="Normal 24" xfId="615"/>
    <cellStyle name="Normal 25" xfId="616"/>
    <cellStyle name="Normal 26" xfId="617"/>
    <cellStyle name="Normal 27" xfId="618"/>
    <cellStyle name="Normal 28" xfId="619"/>
    <cellStyle name="Normal 29" xfId="620"/>
    <cellStyle name="Normal 3" xfId="621"/>
    <cellStyle name="Normal 3 10" xfId="622"/>
    <cellStyle name="Normal 3 11" xfId="623"/>
    <cellStyle name="Normal 3 12" xfId="624"/>
    <cellStyle name="Normal 3 13" xfId="625"/>
    <cellStyle name="Normal 3 14" xfId="626"/>
    <cellStyle name="Normal 3 15" xfId="627"/>
    <cellStyle name="Normal 3 16" xfId="628"/>
    <cellStyle name="Normal 3 16 2" xfId="1310"/>
    <cellStyle name="Normal 3 17" xfId="629"/>
    <cellStyle name="Normal 3 17 2" xfId="1311"/>
    <cellStyle name="Normal 3 18" xfId="630"/>
    <cellStyle name="Normal 3 18 2" xfId="1312"/>
    <cellStyle name="Normal 3 19" xfId="631"/>
    <cellStyle name="Normal 3 2" xfId="632"/>
    <cellStyle name="Normal 3 2 2" xfId="633"/>
    <cellStyle name="Normal 3 2_CPI_Y'52_TOP_GG 1" xfId="634"/>
    <cellStyle name="Normal 3 20" xfId="635"/>
    <cellStyle name="Normal 3 21" xfId="636"/>
    <cellStyle name="Normal 3 3" xfId="637"/>
    <cellStyle name="Normal 3 3 2" xfId="638"/>
    <cellStyle name="Normal 3 4" xfId="639"/>
    <cellStyle name="Normal 3 5" xfId="640"/>
    <cellStyle name="Normal 3 6" xfId="641"/>
    <cellStyle name="Normal 3 7" xfId="642"/>
    <cellStyle name="Normal 3 8" xfId="643"/>
    <cellStyle name="Normal 3 9" xfId="644"/>
    <cellStyle name="Normal 3_130017-B1 โปรแกรมคอมพิวเตอร์ CPI_Q1'10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6 2" xfId="653"/>
    <cellStyle name="Normal 36 3" xfId="1313"/>
    <cellStyle name="Normal 37" xfId="654"/>
    <cellStyle name="Normal 38" xfId="655"/>
    <cellStyle name="Normal 39" xfId="656"/>
    <cellStyle name="Normal 4" xfId="657"/>
    <cellStyle name="Normal 4 10" xfId="658"/>
    <cellStyle name="Normal 4 11" xfId="659"/>
    <cellStyle name="Normal 4 12" xfId="660"/>
    <cellStyle name="Normal 4 13" xfId="661"/>
    <cellStyle name="Normal 4 14" xfId="662"/>
    <cellStyle name="Normal 4 15" xfId="663"/>
    <cellStyle name="Normal 4 16" xfId="664"/>
    <cellStyle name="Normal 4 16 2" xfId="1314"/>
    <cellStyle name="Normal 4 17" xfId="665"/>
    <cellStyle name="Normal 4 17 2" xfId="1315"/>
    <cellStyle name="Normal 4 18" xfId="666"/>
    <cellStyle name="Normal 4 18 2" xfId="1316"/>
    <cellStyle name="Normal 4 19" xfId="667"/>
    <cellStyle name="Normal 4 2" xfId="668"/>
    <cellStyle name="Normal 4 3" xfId="669"/>
    <cellStyle name="Normal 4 4" xfId="670"/>
    <cellStyle name="Normal 4 5" xfId="671"/>
    <cellStyle name="Normal 4 6" xfId="672"/>
    <cellStyle name="Normal 4 7" xfId="673"/>
    <cellStyle name="Normal 4 8" xfId="674"/>
    <cellStyle name="Normal 4 9" xfId="675"/>
    <cellStyle name="Normal 4_Adj" xfId="676"/>
    <cellStyle name="Normal 40" xfId="677"/>
    <cellStyle name="Normal 41" xfId="678"/>
    <cellStyle name="Normal 42" xfId="679"/>
    <cellStyle name="Normal 43" xfId="680"/>
    <cellStyle name="Normal 44" xfId="681"/>
    <cellStyle name="Normal 45" xfId="682"/>
    <cellStyle name="Normal 46" xfId="683"/>
    <cellStyle name="Normal 47" xfId="684"/>
    <cellStyle name="Normal 48" xfId="685"/>
    <cellStyle name="Normal 49" xfId="686"/>
    <cellStyle name="Normal 5" xfId="687"/>
    <cellStyle name="Normal 5 2" xfId="688"/>
    <cellStyle name="Normal 5 2 2" xfId="1317"/>
    <cellStyle name="Normal 5 3" xfId="689"/>
    <cellStyle name="Normal 5 3 2" xfId="1318"/>
    <cellStyle name="Normal 5 4" xfId="690"/>
    <cellStyle name="Normal 5 4 2" xfId="1319"/>
    <cellStyle name="Normal 5 5" xfId="691"/>
    <cellStyle name="Normal 5_Adj" xfId="692"/>
    <cellStyle name="Normal 50" xfId="693"/>
    <cellStyle name="Normal 51" xfId="694"/>
    <cellStyle name="Normal 52" xfId="695"/>
    <cellStyle name="Normal 53" xfId="696"/>
    <cellStyle name="Normal 54" xfId="697"/>
    <cellStyle name="Normal 55" xfId="698"/>
    <cellStyle name="Normal 56" xfId="699"/>
    <cellStyle name="Normal 57" xfId="700"/>
    <cellStyle name="Normal 58" xfId="701"/>
    <cellStyle name="Normal 59" xfId="702"/>
    <cellStyle name="Normal 6" xfId="703"/>
    <cellStyle name="Normal 6 2" xfId="704"/>
    <cellStyle name="Normal 6 2 2" xfId="1321"/>
    <cellStyle name="Normal 6 3" xfId="705"/>
    <cellStyle name="Normal 6 3 2" xfId="1322"/>
    <cellStyle name="Normal 6 4" xfId="706"/>
    <cellStyle name="Normal 6 4 2" xfId="1323"/>
    <cellStyle name="Normal 6 5" xfId="1320"/>
    <cellStyle name="Normal 6_Adj" xfId="707"/>
    <cellStyle name="Normal 60" xfId="708"/>
    <cellStyle name="Normal 61" xfId="709"/>
    <cellStyle name="Normal 62" xfId="710"/>
    <cellStyle name="Normal 63" xfId="711"/>
    <cellStyle name="Normal 64" xfId="712"/>
    <cellStyle name="Normal 65" xfId="713"/>
    <cellStyle name="Normal 66" xfId="714"/>
    <cellStyle name="Normal 67" xfId="715"/>
    <cellStyle name="Normal 68" xfId="716"/>
    <cellStyle name="Normal 68 2" xfId="1324"/>
    <cellStyle name="Normal 69" xfId="717"/>
    <cellStyle name="Normal 7" xfId="718"/>
    <cellStyle name="Normal 7 10" xfId="1325"/>
    <cellStyle name="Normal 7 2" xfId="719"/>
    <cellStyle name="Normal 7 3" xfId="720"/>
    <cellStyle name="Normal 7 4" xfId="721"/>
    <cellStyle name="Normal 7 5" xfId="722"/>
    <cellStyle name="Normal 7 6" xfId="723"/>
    <cellStyle name="Normal 7 7" xfId="724"/>
    <cellStyle name="Normal 7 8" xfId="725"/>
    <cellStyle name="Normal 7 9" xfId="726"/>
    <cellStyle name="Normal 7_Adj" xfId="727"/>
    <cellStyle name="Normal 70" xfId="728"/>
    <cellStyle name="Normal 70 2" xfId="1326"/>
    <cellStyle name="Normal 71" xfId="729"/>
    <cellStyle name="Normal 72" xfId="730"/>
    <cellStyle name="Normal 73" xfId="731"/>
    <cellStyle name="Normal 74" xfId="732"/>
    <cellStyle name="Normal 75" xfId="733"/>
    <cellStyle name="Normal 76" xfId="734"/>
    <cellStyle name="Normal 77" xfId="735"/>
    <cellStyle name="Normal 78" xfId="736"/>
    <cellStyle name="Normal 79" xfId="737"/>
    <cellStyle name="Normal 8" xfId="738"/>
    <cellStyle name="Normal 80" xfId="739"/>
    <cellStyle name="Normal 81" xfId="740"/>
    <cellStyle name="Normal 82" xfId="741"/>
    <cellStyle name="Normal 83" xfId="742"/>
    <cellStyle name="Normal 84" xfId="743"/>
    <cellStyle name="Normal 85" xfId="744"/>
    <cellStyle name="Normal 86" xfId="745"/>
    <cellStyle name="Normal 87" xfId="746"/>
    <cellStyle name="Normal 88" xfId="747"/>
    <cellStyle name="Normal 89" xfId="748"/>
    <cellStyle name="Normal 89 2" xfId="749"/>
    <cellStyle name="Normal 9" xfId="750"/>
    <cellStyle name="Normal 9 10" xfId="751"/>
    <cellStyle name="Normal 9 2" xfId="752"/>
    <cellStyle name="Normal 9 2 2" xfId="1327"/>
    <cellStyle name="Normal 9 3" xfId="753"/>
    <cellStyle name="Normal 9 3 2" xfId="1328"/>
    <cellStyle name="Normal 9 4" xfId="754"/>
    <cellStyle name="Normal 9 4 2" xfId="1329"/>
    <cellStyle name="Normal 9 5" xfId="755"/>
    <cellStyle name="Normal 9 5 2" xfId="1330"/>
    <cellStyle name="Normal 9 6" xfId="756"/>
    <cellStyle name="Normal 9 6 2" xfId="1331"/>
    <cellStyle name="Normal 9 7" xfId="757"/>
    <cellStyle name="Normal 9 7 2" xfId="1332"/>
    <cellStyle name="Normal 9 8" xfId="758"/>
    <cellStyle name="Normal 9 8 2" xfId="1333"/>
    <cellStyle name="Normal 9 9" xfId="759"/>
    <cellStyle name="Normal 9_Adj" xfId="760"/>
    <cellStyle name="Normal 90" xfId="761"/>
    <cellStyle name="Normal 90 2" xfId="762"/>
    <cellStyle name="Normal 91" xfId="763"/>
    <cellStyle name="Normal 91 2" xfId="764"/>
    <cellStyle name="Normal 92" xfId="765"/>
    <cellStyle name="Normal 92 2" xfId="766"/>
    <cellStyle name="Normal 93" xfId="767"/>
    <cellStyle name="Normal 93 2" xfId="768"/>
    <cellStyle name="Normal 94" xfId="769"/>
    <cellStyle name="Normal 94 2" xfId="770"/>
    <cellStyle name="Normal 95" xfId="771"/>
    <cellStyle name="Normal 95 2" xfId="772"/>
    <cellStyle name="Normal 96" xfId="773"/>
    <cellStyle name="Normal 96 2" xfId="774"/>
    <cellStyle name="Normal 96 2 2" xfId="1334"/>
    <cellStyle name="Normal 97" xfId="775"/>
    <cellStyle name="Normal 98" xfId="776"/>
    <cellStyle name="Normal 99" xfId="1415"/>
    <cellStyle name="Normal_Book1" xfId="777"/>
    <cellStyle name="Normal_C779A0245" xfId="1413"/>
    <cellStyle name="Normale_9639A02C" xfId="778"/>
    <cellStyle name="Note 10" xfId="779"/>
    <cellStyle name="Note 11" xfId="780"/>
    <cellStyle name="Note 12" xfId="781"/>
    <cellStyle name="Note 13" xfId="782"/>
    <cellStyle name="Note 14" xfId="783"/>
    <cellStyle name="Note 15" xfId="784"/>
    <cellStyle name="Note 16" xfId="785"/>
    <cellStyle name="Note 17" xfId="786"/>
    <cellStyle name="Note 18" xfId="787"/>
    <cellStyle name="Note 19" xfId="788"/>
    <cellStyle name="Note 19 2" xfId="1456"/>
    <cellStyle name="Note 2" xfId="789"/>
    <cellStyle name="Note 3" xfId="790"/>
    <cellStyle name="Note 4" xfId="791"/>
    <cellStyle name="Note 5" xfId="792"/>
    <cellStyle name="Note 6" xfId="793"/>
    <cellStyle name="Note 7" xfId="794"/>
    <cellStyle name="Note 8" xfId="795"/>
    <cellStyle name="Note 9" xfId="796"/>
    <cellStyle name="Output 2" xfId="797"/>
    <cellStyle name="Percent [2]" xfId="798"/>
    <cellStyle name="Percent [2] 2" xfId="799"/>
    <cellStyle name="Percent [2] 2 2" xfId="1336"/>
    <cellStyle name="Percent [2] 3" xfId="800"/>
    <cellStyle name="Percent [2] 3 2" xfId="1337"/>
    <cellStyle name="Percent [2] 4" xfId="1335"/>
    <cellStyle name="Percent 10" xfId="801"/>
    <cellStyle name="Percent 2" xfId="802"/>
    <cellStyle name="Percent 2 10" xfId="803"/>
    <cellStyle name="Percent 2 11" xfId="804"/>
    <cellStyle name="Percent 2 12" xfId="805"/>
    <cellStyle name="Percent 2 13" xfId="806"/>
    <cellStyle name="Percent 2 14" xfId="807"/>
    <cellStyle name="Percent 2 15" xfId="808"/>
    <cellStyle name="Percent 2 16" xfId="809"/>
    <cellStyle name="Percent 2 17" xfId="810"/>
    <cellStyle name="Percent 2 18" xfId="811"/>
    <cellStyle name="Percent 2 19" xfId="812"/>
    <cellStyle name="Percent 2 2" xfId="813"/>
    <cellStyle name="Percent 2 2 2" xfId="814"/>
    <cellStyle name="Percent 2 2 3" xfId="815"/>
    <cellStyle name="Percent 2 2 3 2" xfId="1339"/>
    <cellStyle name="Percent 2 20" xfId="816"/>
    <cellStyle name="Percent 2 21" xfId="817"/>
    <cellStyle name="Percent 2 22" xfId="818"/>
    <cellStyle name="Percent 2 23" xfId="819"/>
    <cellStyle name="Percent 2 24" xfId="820"/>
    <cellStyle name="Percent 2 25" xfId="821"/>
    <cellStyle name="Percent 2 26" xfId="822"/>
    <cellStyle name="Percent 2 27" xfId="823"/>
    <cellStyle name="Percent 2 28" xfId="824"/>
    <cellStyle name="Percent 2 29" xfId="825"/>
    <cellStyle name="Percent 2 3" xfId="826"/>
    <cellStyle name="Percent 2 30" xfId="827"/>
    <cellStyle name="Percent 2 31" xfId="828"/>
    <cellStyle name="Percent 2 32" xfId="829"/>
    <cellStyle name="Percent 2 33" xfId="830"/>
    <cellStyle name="Percent 2 34" xfId="831"/>
    <cellStyle name="Percent 2 35" xfId="832"/>
    <cellStyle name="Percent 2 36" xfId="833"/>
    <cellStyle name="Percent 2 37" xfId="834"/>
    <cellStyle name="Percent 2 38" xfId="835"/>
    <cellStyle name="Percent 2 39" xfId="836"/>
    <cellStyle name="Percent 2 4" xfId="837"/>
    <cellStyle name="Percent 2 40" xfId="838"/>
    <cellStyle name="Percent 2 41" xfId="839"/>
    <cellStyle name="Percent 2 42" xfId="840"/>
    <cellStyle name="Percent 2 43" xfId="841"/>
    <cellStyle name="Percent 2 44" xfId="842"/>
    <cellStyle name="Percent 2 45" xfId="843"/>
    <cellStyle name="Percent 2 46" xfId="844"/>
    <cellStyle name="Percent 2 47" xfId="845"/>
    <cellStyle name="Percent 2 48" xfId="846"/>
    <cellStyle name="Percent 2 49" xfId="847"/>
    <cellStyle name="Percent 2 5" xfId="848"/>
    <cellStyle name="Percent 2 50" xfId="849"/>
    <cellStyle name="Percent 2 51" xfId="850"/>
    <cellStyle name="Percent 2 52" xfId="851"/>
    <cellStyle name="Percent 2 53" xfId="852"/>
    <cellStyle name="Percent 2 54" xfId="853"/>
    <cellStyle name="Percent 2 55" xfId="854"/>
    <cellStyle name="Percent 2 56" xfId="855"/>
    <cellStyle name="Percent 2 57" xfId="856"/>
    <cellStyle name="Percent 2 58" xfId="857"/>
    <cellStyle name="Percent 2 59" xfId="1338"/>
    <cellStyle name="Percent 2 6" xfId="858"/>
    <cellStyle name="Percent 2 7" xfId="859"/>
    <cellStyle name="Percent 2 8" xfId="860"/>
    <cellStyle name="Percent 2 9" xfId="861"/>
    <cellStyle name="Percent 3" xfId="862"/>
    <cellStyle name="Percent 3 2" xfId="863"/>
    <cellStyle name="Percent 3 2 2" xfId="1340"/>
    <cellStyle name="Percent 3 3" xfId="864"/>
    <cellStyle name="Percent 3 3 2" xfId="1341"/>
    <cellStyle name="Percent 4" xfId="865"/>
    <cellStyle name="Percent 5" xfId="866"/>
    <cellStyle name="Percent 5 2" xfId="1342"/>
    <cellStyle name="Percent 6" xfId="867"/>
    <cellStyle name="Percent 7" xfId="868"/>
    <cellStyle name="Percent 7 2" xfId="869"/>
    <cellStyle name="Percent 8" xfId="870"/>
    <cellStyle name="Percent 8 2" xfId="1343"/>
    <cellStyle name="Percent 9" xfId="871"/>
    <cellStyle name="Percent 9 2" xfId="1344"/>
    <cellStyle name="PSChar" xfId="872"/>
    <cellStyle name="Quantity" xfId="873"/>
    <cellStyle name="Quantity 2" xfId="874"/>
    <cellStyle name="Quantity 2 2" xfId="1346"/>
    <cellStyle name="Quantity 3" xfId="875"/>
    <cellStyle name="Quantity 3 2" xfId="1347"/>
    <cellStyle name="Quantity 4" xfId="1345"/>
    <cellStyle name="Result" xfId="876"/>
    <cellStyle name="Result2" xfId="877"/>
    <cellStyle name="Rittichai" xfId="878"/>
    <cellStyle name="Rittichai 2" xfId="1348"/>
    <cellStyle name="SAPBEXaggData" xfId="879"/>
    <cellStyle name="SAPBEXaggItem" xfId="880"/>
    <cellStyle name="SAPBEXaggItemX" xfId="881"/>
    <cellStyle name="SAPBEXchaText" xfId="882"/>
    <cellStyle name="SAPBEXchaText 2" xfId="1349"/>
    <cellStyle name="SAPBEXfilterDrill" xfId="883"/>
    <cellStyle name="SAPBEXfilterItem" xfId="884"/>
    <cellStyle name="SAPBEXheaderItem" xfId="885"/>
    <cellStyle name="SAPBEXheaderText" xfId="886"/>
    <cellStyle name="SAPBEXHLevel0" xfId="887"/>
    <cellStyle name="SAPBEXHLevel0 2" xfId="1352"/>
    <cellStyle name="SAPBEXHLevel1" xfId="888"/>
    <cellStyle name="SAPBEXHLevel1 2" xfId="1353"/>
    <cellStyle name="SAPBEXHLevel2" xfId="889"/>
    <cellStyle name="SAPBEXHLevel2 2" xfId="1354"/>
    <cellStyle name="SAPBEXHLevel3" xfId="890"/>
    <cellStyle name="SAPBEXHLevel3 2" xfId="1355"/>
    <cellStyle name="SAPBEXresItem" xfId="891"/>
    <cellStyle name="SAPBEXstdData" xfId="892"/>
    <cellStyle name="SAPBEXstdItem" xfId="893"/>
    <cellStyle name="SAPBEXstdItem 2" xfId="1356"/>
    <cellStyle name="SAPBEXstdItemX" xfId="894"/>
    <cellStyle name="SAPBEXstdItemX 2" xfId="1357"/>
    <cellStyle name="SAPBEXtitle" xfId="895"/>
    <cellStyle name="SAPBEXundefined" xfId="896"/>
    <cellStyle name="Sheet Title" xfId="897"/>
    <cellStyle name="Style 1" xfId="898"/>
    <cellStyle name="Table" xfId="899"/>
    <cellStyle name="Table 2" xfId="1358"/>
    <cellStyle name="Times New Roman" xfId="900"/>
    <cellStyle name="Title 2" xfId="901"/>
    <cellStyle name="Total 2" xfId="902"/>
    <cellStyle name="Tusental (0)_pldt" xfId="903"/>
    <cellStyle name="Tusental_A-listan (fixad)" xfId="904"/>
    <cellStyle name="Valuta (0)_pldt" xfId="905"/>
    <cellStyle name="Valuta_NPV" xfId="906"/>
    <cellStyle name="Warning Text 2" xfId="907"/>
    <cellStyle name="WHead - Style2" xfId="908"/>
    <cellStyle name="เครื่องหมายเปอร์เซ็นต์_Sheet1" xfId="987"/>
    <cellStyle name="เครื่องหมายจุลภาค 10" xfId="909"/>
    <cellStyle name="เครื่องหมายจุลภาค 10 2" xfId="910"/>
    <cellStyle name="เครื่องหมายจุลภาค 10 2 2" xfId="1360"/>
    <cellStyle name="เครื่องหมายจุลภาค 10 3" xfId="1359"/>
    <cellStyle name="เครื่องหมายจุลภาค 10_CPI_Y'52_TOP_GG 1" xfId="911"/>
    <cellStyle name="เครื่องหมายจุลภาค 11" xfId="912"/>
    <cellStyle name="เครื่องหมายจุลภาค 11 2" xfId="913"/>
    <cellStyle name="เครื่องหมายจุลภาค 11 2 2" xfId="914"/>
    <cellStyle name="เครื่องหมายจุลภาค 11 2 3" xfId="915"/>
    <cellStyle name="เครื่องหมายจุลภาค 11 3" xfId="916"/>
    <cellStyle name="เครื่องหมายจุลภาค 11 3 2" xfId="917"/>
    <cellStyle name="เครื่องหมายจุลภาค 11 3 3" xfId="918"/>
    <cellStyle name="เครื่องหมายจุลภาค 11 4" xfId="919"/>
    <cellStyle name="เครื่องหมายจุลภาค 11 4 2" xfId="920"/>
    <cellStyle name="เครื่องหมายจุลภาค 11 4 3" xfId="921"/>
    <cellStyle name="เครื่องหมายจุลภาค 11 5" xfId="922"/>
    <cellStyle name="เครื่องหมายจุลภาค 11 6" xfId="923"/>
    <cellStyle name="เครื่องหมายจุลภาค 11 7" xfId="924"/>
    <cellStyle name="เครื่องหมายจุลภาค 11_CPI_Y'52_TOP_GG 1" xfId="925"/>
    <cellStyle name="เครื่องหมายจุลภาค 12" xfId="926"/>
    <cellStyle name="เครื่องหมายจุลภาค 12 2" xfId="927"/>
    <cellStyle name="เครื่องหมายจุลภาค 12 2 2" xfId="928"/>
    <cellStyle name="เครื่องหมายจุลภาค 12 2 3" xfId="929"/>
    <cellStyle name="เครื่องหมายจุลภาค 12 3" xfId="930"/>
    <cellStyle name="เครื่องหมายจุลภาค 12 3 2" xfId="931"/>
    <cellStyle name="เครื่องหมายจุลภาค 12 3 3" xfId="932"/>
    <cellStyle name="เครื่องหมายจุลภาค 12 4" xfId="933"/>
    <cellStyle name="เครื่องหมายจุลภาค 12 4 2" xfId="934"/>
    <cellStyle name="เครื่องหมายจุลภาค 12 4 3" xfId="935"/>
    <cellStyle name="เครื่องหมายจุลภาค 12 5" xfId="936"/>
    <cellStyle name="เครื่องหมายจุลภาค 12 6" xfId="937"/>
    <cellStyle name="เครื่องหมายจุลภาค 12 6 2" xfId="1361"/>
    <cellStyle name="เครื่องหมายจุลภาค 12_CPI_Y'52_TOP_GG 1" xfId="938"/>
    <cellStyle name="เครื่องหมายจุลภาค 13" xfId="939"/>
    <cellStyle name="เครื่องหมายจุลภาค 13 2" xfId="940"/>
    <cellStyle name="เครื่องหมายจุลภาค 13 2 2" xfId="1363"/>
    <cellStyle name="เครื่องหมายจุลภาค 13 3" xfId="941"/>
    <cellStyle name="เครื่องหมายจุลภาค 13 3 2" xfId="1364"/>
    <cellStyle name="เครื่องหมายจุลภาค 13 4" xfId="1362"/>
    <cellStyle name="เครื่องหมายจุลภาค 14" xfId="942"/>
    <cellStyle name="เครื่องหมายจุลภาค 14 2" xfId="1365"/>
    <cellStyle name="เครื่องหมายจุลภาค 14 3" xfId="1457"/>
    <cellStyle name="เครื่องหมายจุลภาค 15" xfId="943"/>
    <cellStyle name="เครื่องหมายจุลภาค 15 2" xfId="944"/>
    <cellStyle name="เครื่องหมายจุลภาค 15 2 2" xfId="1367"/>
    <cellStyle name="เครื่องหมายจุลภาค 15 3" xfId="1366"/>
    <cellStyle name="เครื่องหมายจุลภาค 16" xfId="945"/>
    <cellStyle name="เครื่องหมายจุลภาค 16 2" xfId="1368"/>
    <cellStyle name="เครื่องหมายจุลภาค 17" xfId="946"/>
    <cellStyle name="เครื่องหมายจุลภาค 17 2" xfId="1369"/>
    <cellStyle name="เครื่องหมายจุลภาค 18" xfId="947"/>
    <cellStyle name="เครื่องหมายจุลภาค 18 2" xfId="948"/>
    <cellStyle name="เครื่องหมายจุลภาค 18 2 2" xfId="1371"/>
    <cellStyle name="เครื่องหมายจุลภาค 18 3" xfId="1370"/>
    <cellStyle name="เครื่องหมายจุลภาค 19" xfId="949"/>
    <cellStyle name="เครื่องหมายจุลภาค 19 2" xfId="1372"/>
    <cellStyle name="เครื่องหมายจุลภาค 2" xfId="950"/>
    <cellStyle name="เครื่องหมายจุลภาค 2 10" xfId="1373"/>
    <cellStyle name="เครื่องหมายจุลภาค 2 2" xfId="951"/>
    <cellStyle name="เครื่องหมายจุลภาค 2 2 2" xfId="952"/>
    <cellStyle name="เครื่องหมายจุลภาค 2 2 2 2" xfId="953"/>
    <cellStyle name="เครื่องหมายจุลภาค 2 2 2 3" xfId="1375"/>
    <cellStyle name="เครื่องหมายจุลภาค 2 2 3" xfId="954"/>
    <cellStyle name="เครื่องหมายจุลภาค 2 2 3 2" xfId="1376"/>
    <cellStyle name="เครื่องหมายจุลภาค 2 2 4" xfId="1374"/>
    <cellStyle name="เครื่องหมายจุลภาค 2 2_Alawar" xfId="955"/>
    <cellStyle name="เครื่องหมายจุลภาค 2 3" xfId="956"/>
    <cellStyle name="เครื่องหมายจุลภาค 2 3 2" xfId="1377"/>
    <cellStyle name="เครื่องหมายจุลภาค 2 4" xfId="957"/>
    <cellStyle name="เครื่องหมายจุลภาค 2 4 2" xfId="1378"/>
    <cellStyle name="เครื่องหมายจุลภาค 2 5" xfId="958"/>
    <cellStyle name="เครื่องหมายจุลภาค 2 5 2" xfId="1379"/>
    <cellStyle name="เครื่องหมายจุลภาค 2 6" xfId="959"/>
    <cellStyle name="เครื่องหมายจุลภาค 2 6 2" xfId="1380"/>
    <cellStyle name="เครื่องหมายจุลภาค 2 7" xfId="960"/>
    <cellStyle name="เครื่องหมายจุลภาค 2 7 2" xfId="1381"/>
    <cellStyle name="เครื่องหมายจุลภาค 2 8" xfId="961"/>
    <cellStyle name="เครื่องหมายจุลภาค 2 8 2" xfId="1382"/>
    <cellStyle name="เครื่องหมายจุลภาค 2 9" xfId="962"/>
    <cellStyle name="เครื่องหมายจุลภาค 2 9 2" xfId="1383"/>
    <cellStyle name="เครื่องหมายจุลภาค 2_130017-B1 โปรแกรมคอมพิวเตอร์ CPI_Q1'10" xfId="963"/>
    <cellStyle name="เครื่องหมายจุลภาค 20" xfId="964"/>
    <cellStyle name="เครื่องหมายจุลภาค 20 2" xfId="1384"/>
    <cellStyle name="เครื่องหมายจุลภาค 21" xfId="965"/>
    <cellStyle name="เครื่องหมายจุลภาค 3" xfId="966"/>
    <cellStyle name="เครื่องหมายจุลภาค 3 10" xfId="1409"/>
    <cellStyle name="เครื่องหมายจุลภาค 3 2" xfId="967"/>
    <cellStyle name="เครื่องหมายจุลภาค 3 2 2" xfId="968"/>
    <cellStyle name="เครื่องหมายจุลภาค 3 2 2 2" xfId="969"/>
    <cellStyle name="เครื่องหมายจุลภาค 3 2 2 2 2" xfId="1387"/>
    <cellStyle name="เครื่องหมายจุลภาค 3 2 2 3" xfId="1386"/>
    <cellStyle name="เครื่องหมายจุลภาค 3 2_CPI_Y'52_TOP_GG 1" xfId="970"/>
    <cellStyle name="เครื่องหมายจุลภาค 3 3" xfId="971"/>
    <cellStyle name="เครื่องหมายจุลภาค 3 3 2" xfId="1388"/>
    <cellStyle name="เครื่องหมายจุลภาค 3 4" xfId="972"/>
    <cellStyle name="เครื่องหมายจุลภาค 3 4 2" xfId="1389"/>
    <cellStyle name="เครื่องหมายจุลภาค 3 5" xfId="1385"/>
    <cellStyle name="เครื่องหมายจุลภาค 3 6" xfId="1407"/>
    <cellStyle name="เครื่องหมายจุลภาค 3 7" xfId="1350"/>
    <cellStyle name="เครื่องหมายจุลภาค 3 8" xfId="1408"/>
    <cellStyle name="เครื่องหมายจุลภาค 3 9" xfId="1351"/>
    <cellStyle name="เครื่องหมายจุลภาค 3_130017-B1 โปรแกรมคอมพิวเตอร์ CPI_Q1'10" xfId="973"/>
    <cellStyle name="เครื่องหมายจุลภาค 4" xfId="974"/>
    <cellStyle name="เครื่องหมายจุลภาค 4 2" xfId="975"/>
    <cellStyle name="เครื่องหมายจุลภาค 4 2 2" xfId="1391"/>
    <cellStyle name="เครื่องหมายจุลภาค 4 3" xfId="1390"/>
    <cellStyle name="เครื่องหมายจุลภาค 4_130017-B1 โปรแกรมคอมพิวเตอร์ CPI_Q1'10" xfId="976"/>
    <cellStyle name="เครื่องหมายจุลภาค 5" xfId="977"/>
    <cellStyle name="เครื่องหมายจุลภาค 5 2" xfId="978"/>
    <cellStyle name="เครื่องหมายจุลภาค 5 2 2" xfId="1393"/>
    <cellStyle name="เครื่องหมายจุลภาค 5 3" xfId="1392"/>
    <cellStyle name="เครื่องหมายจุลภาค 6" xfId="979"/>
    <cellStyle name="เครื่องหมายจุลภาค 6 2" xfId="1394"/>
    <cellStyle name="เครื่องหมายจุลภาค 7" xfId="980"/>
    <cellStyle name="เครื่องหมายจุลภาค 7 2" xfId="981"/>
    <cellStyle name="เครื่องหมายจุลภาค 7 2 2" xfId="1396"/>
    <cellStyle name="เครื่องหมายจุลภาค 7 3" xfId="1395"/>
    <cellStyle name="เครื่องหมายจุลภาค 8" xfId="982"/>
    <cellStyle name="เครื่องหมายจุลภาค 8 2" xfId="983"/>
    <cellStyle name="เครื่องหมายจุลภาค 8 2 2" xfId="1398"/>
    <cellStyle name="เครื่องหมายจุลภาค 8 3" xfId="1397"/>
    <cellStyle name="เครื่องหมายจุลภาค 9" xfId="984"/>
    <cellStyle name="เครื่องหมายจุลภาค 9 2" xfId="985"/>
    <cellStyle name="เครื่องหมายจุลภาค 9 2 2" xfId="1400"/>
    <cellStyle name="เครื่องหมายจุลภาค 9 3" xfId="1399"/>
    <cellStyle name="เครื่องหมายจุลภาค_130016-B1  โปรแกรมเกมส์ Console_INF_Q1'10" xfId="986"/>
    <cellStyle name="เชื่อมโยงหลายมิติ" xfId="989"/>
    <cellStyle name="เชื่อมโยงหลายมิติ 2" xfId="990"/>
    <cellStyle name="เปอร์เซ็นต์ 10" xfId="1061"/>
    <cellStyle name="เปอร์เซ็นต์ 10 2" xfId="1062"/>
    <cellStyle name="เปอร์เซ็นต์ 11" xfId="1063"/>
    <cellStyle name="เปอร์เซ็นต์ 11 2" xfId="1064"/>
    <cellStyle name="เปอร์เซ็นต์ 11 2 2" xfId="1405"/>
    <cellStyle name="เปอร์เซ็นต์ 2" xfId="1065"/>
    <cellStyle name="เปอร์เซ็นต์ 2 2" xfId="1066"/>
    <cellStyle name="เปอร์เซ็นต์ 2 2 2" xfId="1067"/>
    <cellStyle name="เปอร์เซ็นต์ 2 2 2 2" xfId="1068"/>
    <cellStyle name="เปอร์เซ็นต์ 2 3" xfId="1069"/>
    <cellStyle name="เปอร์เซ็นต์ 2 4" xfId="1070"/>
    <cellStyle name="เปอร์เซ็นต์ 3" xfId="1071"/>
    <cellStyle name="เปอร์เซ็นต์ 4" xfId="1072"/>
    <cellStyle name="เปอร์เซ็นต์ 5" xfId="1073"/>
    <cellStyle name="เปอร์เซ็นต์ 6" xfId="1074"/>
    <cellStyle name="เปอร์เซ็นต์ 7" xfId="1075"/>
    <cellStyle name="เปอร์เซ็นต์ 8" xfId="1076"/>
    <cellStyle name="เปอร์เซ็นต์ 9" xfId="1077"/>
    <cellStyle name="จุลภาค 2" xfId="1401"/>
    <cellStyle name="จุลภาค 2 2" xfId="1414"/>
    <cellStyle name="ตามการเชื่อมโยงหลายมิติ" xfId="991"/>
    <cellStyle name="ตามการเชื่อมโยงหลายมิติ 2" xfId="992"/>
    <cellStyle name="น้บะภฒ_95" xfId="993"/>
    <cellStyle name="ปกติ 10" xfId="994"/>
    <cellStyle name="ปกติ 10 2" xfId="995"/>
    <cellStyle name="ปกติ 10 3" xfId="996"/>
    <cellStyle name="ปกติ 10 4" xfId="997"/>
    <cellStyle name="ปกติ 10_CPI_Y'52_TOP_GG 1" xfId="998"/>
    <cellStyle name="ปกติ 11" xfId="999"/>
    <cellStyle name="ปกติ 11 2" xfId="1000"/>
    <cellStyle name="ปกติ 11 3" xfId="1001"/>
    <cellStyle name="ปกติ 11_CPI_Y'52_TOP_GG 1" xfId="1002"/>
    <cellStyle name="ปกติ 12" xfId="1003"/>
    <cellStyle name="ปกติ 12 2" xfId="1004"/>
    <cellStyle name="ปกติ 12_CPI_Y'52_TOP_GG 1" xfId="1005"/>
    <cellStyle name="ปกติ 13" xfId="1006"/>
    <cellStyle name="ปกติ 14" xfId="1007"/>
    <cellStyle name="ปกติ 15" xfId="1008"/>
    <cellStyle name="ปกติ 15 2" xfId="1009"/>
    <cellStyle name="ปกติ 15_IA_Increase 2009 (update Dec'09) " xfId="1010"/>
    <cellStyle name="ปกติ 16" xfId="1011"/>
    <cellStyle name="ปกติ 17" xfId="1012"/>
    <cellStyle name="ปกติ 17 2" xfId="1402"/>
    <cellStyle name="ปกติ 18" xfId="1013"/>
    <cellStyle name="ปกติ 19" xfId="1406"/>
    <cellStyle name="ปกติ 2" xfId="1014"/>
    <cellStyle name="ปกติ 2 2" xfId="1015"/>
    <cellStyle name="ปกติ 2 2 2" xfId="1016"/>
    <cellStyle name="ปกติ 2 2 2 2" xfId="1017"/>
    <cellStyle name="ปกติ 2 2 2_CPI_Y'52_TOP_GG 1" xfId="1018"/>
    <cellStyle name="ปกติ 2 2 3" xfId="1019"/>
    <cellStyle name="ปกติ 2 2_Allowance%20IA(1)" xfId="1020"/>
    <cellStyle name="ปกติ 2 3" xfId="1021"/>
    <cellStyle name="ปกติ 2 4" xfId="1022"/>
    <cellStyle name="ปกติ 2 5" xfId="1023"/>
    <cellStyle name="ปกติ 2 6" xfId="1024"/>
    <cellStyle name="ปกติ 2 7" xfId="1025"/>
    <cellStyle name="ปกติ 2 7 2" xfId="1026"/>
    <cellStyle name="ปกติ 2 8" xfId="1027"/>
    <cellStyle name="ปกติ 2_130013_B1 WIP_Console_CPI_2011" xfId="1028"/>
    <cellStyle name="ปกติ 20" xfId="1410"/>
    <cellStyle name="ปกติ 21" xfId="1411"/>
    <cellStyle name="ปกติ 22" xfId="1412"/>
    <cellStyle name="ปกติ 23" xfId="1404"/>
    <cellStyle name="ปกติ 24 2" xfId="1029"/>
    <cellStyle name="ปกติ 3" xfId="1030"/>
    <cellStyle name="ปกติ 3 2" xfId="1031"/>
    <cellStyle name="ปกติ 3 2 2" xfId="1032"/>
    <cellStyle name="ปกติ 3 2_Detail_ Inf_Dec 10 " xfId="1033"/>
    <cellStyle name="ปกติ 3 3" xfId="1034"/>
    <cellStyle name="ปกติ 3 4" xfId="1035"/>
    <cellStyle name="ปกติ 3 5" xfId="1036"/>
    <cellStyle name="ปกติ 3_CPI_Y'52_TOP_GG 1" xfId="1037"/>
    <cellStyle name="ปกติ 4" xfId="1038"/>
    <cellStyle name="ปกติ 4 2" xfId="1039"/>
    <cellStyle name="ปกติ 4 3" xfId="1040"/>
    <cellStyle name="ปกติ 4 4" xfId="1041"/>
    <cellStyle name="ปกติ 4 5" xfId="1403"/>
    <cellStyle name="ปกติ 4_CPI_Y'52_TOP_GG 1" xfId="1042"/>
    <cellStyle name="ปกติ 5" xfId="1043"/>
    <cellStyle name="ปกติ 5 2" xfId="1044"/>
    <cellStyle name="ปกติ 5 3" xfId="1045"/>
    <cellStyle name="ปกติ 5_Alawar" xfId="1046"/>
    <cellStyle name="ปกติ 6" xfId="1047"/>
    <cellStyle name="ปกติ 6 2" xfId="1048"/>
    <cellStyle name="ปกติ 6_CPI_Y'52_TOP_GG 1" xfId="1049"/>
    <cellStyle name="ปกติ 7" xfId="1050"/>
    <cellStyle name="ปกติ 8" xfId="1051"/>
    <cellStyle name="ปกติ 8 2" xfId="1052"/>
    <cellStyle name="ปกติ 8 3" xfId="1053"/>
    <cellStyle name="ปกติ 8 4" xfId="1054"/>
    <cellStyle name="ปกติ 8 4 2" xfId="1055"/>
    <cellStyle name="ปกติ 8_CPI_Y'52_TOP_GG 1" xfId="1056"/>
    <cellStyle name="ปกติ 9" xfId="1057"/>
    <cellStyle name="ปกติ 9 2" xfId="1058"/>
    <cellStyle name="ปกติ 9_CPI_Y'52_TOP_GG 1" xfId="1059"/>
    <cellStyle name="ปกติ_Sheet1" xfId="1060"/>
    <cellStyle name="ฤธถ [0]_95" xfId="1078"/>
    <cellStyle name="ฤธถ_95" xfId="1079"/>
    <cellStyle name="ล๋ศญ [0]_95" xfId="1080"/>
    <cellStyle name="ล๋ศญ_95" xfId="1081"/>
    <cellStyle name="วฅมุ_4ฟ๙ฝวภ๛" xfId="1082"/>
    <cellStyle name="표준_학술대회참가자일정-최종" xfId="1083"/>
    <cellStyle name="標準_FIXED ASSET" xfId="1084"/>
  </cellStyles>
  <dxfs count="0"/>
  <tableStyles count="0" defaultTableStyle="TableStyleMedium9" defaultPivotStyle="PivotStyleLight16"/>
  <colors>
    <mruColors>
      <color rgb="FF31EF43"/>
      <color rgb="FF99FFCC"/>
      <color rgb="FFFF993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>
        <row r="2">
          <cell r="A2" t="str">
            <v>LCY:</v>
          </cell>
        </row>
      </sheetData>
      <sheetData sheetId="325">
        <row r="2">
          <cell r="E2" t="str">
            <v>จำนวน</v>
          </cell>
        </row>
      </sheetData>
      <sheetData sheetId="326">
        <row r="2">
          <cell r="A2" t="str">
            <v>LCY:</v>
          </cell>
        </row>
      </sheetData>
      <sheetData sheetId="327"/>
      <sheetData sheetId="328">
        <row r="2">
          <cell r="E2" t="str">
            <v>จำนวน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E2" t="str">
            <v>จำนวน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>
        <row r="2">
          <cell r="E2" t="str">
            <v>จำนวน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/>
      <sheetData sheetId="338">
        <row r="2">
          <cell r="E2" t="str">
            <v>จำนวน</v>
          </cell>
        </row>
      </sheetData>
      <sheetData sheetId="339">
        <row r="2">
          <cell r="E2" t="str">
            <v>จำนวน</v>
          </cell>
        </row>
      </sheetData>
      <sheetData sheetId="340">
        <row r="2">
          <cell r="E2" t="str">
            <v>จำนวน</v>
          </cell>
        </row>
      </sheetData>
      <sheetData sheetId="341"/>
      <sheetData sheetId="342">
        <row r="2">
          <cell r="E2" t="str">
            <v>จำนวน</v>
          </cell>
        </row>
      </sheetData>
      <sheetData sheetId="343"/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/>
      <sheetData sheetId="348"/>
      <sheetData sheetId="349"/>
      <sheetData sheetId="350">
        <row r="2">
          <cell r="E2" t="str">
            <v>จำนวน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/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/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/>
      <sheetData sheetId="496"/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CLIENT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 refreshError="1"/>
      <sheetData sheetId="22"/>
      <sheetData sheetId="23"/>
      <sheetData sheetId="24">
        <row r="1">
          <cell r="A1" t="str">
            <v>ใบสำคัญจ่าย</v>
          </cell>
        </row>
      </sheetData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S49"/>
  <sheetViews>
    <sheetView tabSelected="1" zoomScaleNormal="100" zoomScaleSheetLayoutView="80" workbookViewId="0">
      <selection activeCell="E1" sqref="E1"/>
    </sheetView>
  </sheetViews>
  <sheetFormatPr defaultColWidth="9.140625" defaultRowHeight="21.75"/>
  <cols>
    <col min="1" max="1" width="1.7109375" style="23" customWidth="1"/>
    <col min="2" max="2" width="2.7109375" style="23" customWidth="1"/>
    <col min="3" max="4" width="3.7109375" style="23" customWidth="1"/>
    <col min="5" max="5" width="37.7109375" style="23" customWidth="1"/>
    <col min="6" max="6" width="8.7109375" style="23" customWidth="1"/>
    <col min="7" max="7" width="15.7109375" style="23" bestFit="1" customWidth="1"/>
    <col min="8" max="8" width="15.7109375" style="23" customWidth="1"/>
    <col min="9" max="9" width="1.5703125" style="23" customWidth="1"/>
    <col min="10" max="11" width="15.7109375" style="23" customWidth="1"/>
    <col min="12" max="12" width="0.5703125" style="23" customWidth="1"/>
    <col min="13" max="13" width="11" style="23" bestFit="1" customWidth="1"/>
    <col min="14" max="14" width="11" style="23" customWidth="1"/>
    <col min="15" max="15" width="11.42578125" style="43" bestFit="1" customWidth="1"/>
    <col min="16" max="16" width="12.28515625" style="43" bestFit="1" customWidth="1"/>
    <col min="17" max="17" width="9.85546875" style="23" customWidth="1"/>
    <col min="18" max="18" width="10.28515625" style="23" customWidth="1"/>
    <col min="19" max="16384" width="9.140625" style="23"/>
  </cols>
  <sheetData>
    <row r="1" spans="1:19" ht="26.25">
      <c r="K1" s="91"/>
    </row>
    <row r="2" spans="1:19" s="25" customFormat="1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O2" s="92"/>
      <c r="P2" s="92"/>
    </row>
    <row r="3" spans="1:19" s="25" customFormat="1">
      <c r="A3" s="230" t="s">
        <v>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M3" s="182"/>
      <c r="N3" s="182"/>
      <c r="O3" s="92"/>
      <c r="P3" s="92"/>
      <c r="Q3" s="182"/>
    </row>
    <row r="4" spans="1:19" s="25" customFormat="1">
      <c r="A4" s="230" t="s">
        <v>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O4" s="92"/>
      <c r="P4" s="92"/>
    </row>
    <row r="5" spans="1:19" s="25" customFormat="1">
      <c r="A5" s="93"/>
      <c r="B5" s="26"/>
      <c r="C5" s="26"/>
      <c r="D5" s="26"/>
      <c r="E5" s="93"/>
      <c r="F5" s="174"/>
      <c r="G5" s="232" t="s">
        <v>3</v>
      </c>
      <c r="H5" s="232"/>
      <c r="I5" s="233"/>
      <c r="J5" s="232"/>
      <c r="K5" s="232"/>
      <c r="O5" s="92"/>
      <c r="P5" s="92"/>
      <c r="Q5" s="182"/>
    </row>
    <row r="6" spans="1:19" s="25" customFormat="1">
      <c r="A6" s="94"/>
      <c r="B6" s="95"/>
      <c r="C6" s="95"/>
      <c r="D6" s="95"/>
      <c r="E6" s="94"/>
      <c r="F6" s="170"/>
      <c r="G6" s="231" t="s">
        <v>4</v>
      </c>
      <c r="H6" s="231"/>
      <c r="I6" s="94"/>
      <c r="J6" s="231" t="s">
        <v>5</v>
      </c>
      <c r="K6" s="231"/>
      <c r="O6" s="92"/>
      <c r="P6" s="92"/>
    </row>
    <row r="7" spans="1:19" s="25" customFormat="1">
      <c r="A7" s="93"/>
      <c r="B7" s="93"/>
      <c r="C7" s="93"/>
      <c r="D7" s="93"/>
      <c r="E7" s="93"/>
      <c r="F7" s="174" t="s">
        <v>6</v>
      </c>
      <c r="G7" s="96" t="s">
        <v>7</v>
      </c>
      <c r="H7" s="96" t="s">
        <v>8</v>
      </c>
      <c r="I7" s="195"/>
      <c r="J7" s="96" t="s">
        <v>7</v>
      </c>
      <c r="K7" s="96" t="s">
        <v>8</v>
      </c>
      <c r="O7" s="92"/>
      <c r="P7" s="92"/>
    </row>
    <row r="8" spans="1:19" s="25" customFormat="1">
      <c r="F8" s="97"/>
      <c r="G8" s="98" t="s">
        <v>9</v>
      </c>
      <c r="H8" s="98" t="s">
        <v>10</v>
      </c>
      <c r="I8" s="196"/>
      <c r="J8" s="98" t="s">
        <v>9</v>
      </c>
      <c r="K8" s="98" t="s">
        <v>10</v>
      </c>
      <c r="M8" s="182"/>
      <c r="N8" s="182"/>
      <c r="O8" s="92"/>
      <c r="P8" s="92"/>
      <c r="Q8" s="182"/>
    </row>
    <row r="9" spans="1:19" s="25" customFormat="1">
      <c r="F9" s="97"/>
      <c r="G9" s="98" t="s">
        <v>11</v>
      </c>
      <c r="H9" s="98"/>
      <c r="I9" s="196"/>
      <c r="J9" s="98" t="s">
        <v>11</v>
      </c>
      <c r="K9" s="98"/>
      <c r="M9" s="182"/>
      <c r="N9" s="182"/>
      <c r="O9" s="182"/>
      <c r="P9" s="182"/>
      <c r="Q9" s="182"/>
    </row>
    <row r="10" spans="1:19" s="25" customFormat="1">
      <c r="A10" s="229" t="s">
        <v>12</v>
      </c>
      <c r="B10" s="229"/>
      <c r="C10" s="229"/>
      <c r="D10" s="229"/>
      <c r="E10" s="229"/>
      <c r="F10" s="97"/>
      <c r="G10" s="194"/>
      <c r="H10" s="194"/>
      <c r="I10" s="196"/>
      <c r="J10" s="194"/>
      <c r="K10" s="194"/>
      <c r="M10" s="182"/>
      <c r="N10" s="182"/>
      <c r="O10" s="182"/>
      <c r="P10" s="182"/>
      <c r="Q10" s="182"/>
    </row>
    <row r="11" spans="1:19">
      <c r="A11" s="99" t="s">
        <v>13</v>
      </c>
      <c r="B11" s="21"/>
      <c r="C11" s="21"/>
      <c r="D11" s="22"/>
      <c r="F11" s="175"/>
      <c r="G11" s="197"/>
      <c r="H11" s="104"/>
      <c r="J11" s="197"/>
      <c r="K11" s="104"/>
      <c r="M11" s="102"/>
      <c r="N11" s="102"/>
      <c r="O11" s="65"/>
      <c r="P11" s="101"/>
      <c r="Q11" s="65"/>
    </row>
    <row r="12" spans="1:19" s="21" customFormat="1">
      <c r="B12" s="21" t="s">
        <v>14</v>
      </c>
      <c r="F12" s="175">
        <v>6</v>
      </c>
      <c r="G12" s="19">
        <f>60321-51147</f>
        <v>9174</v>
      </c>
      <c r="H12" s="20">
        <v>24440</v>
      </c>
      <c r="I12" s="8"/>
      <c r="J12" s="8">
        <f>57998-51147</f>
        <v>6851</v>
      </c>
      <c r="K12" s="8">
        <v>22607</v>
      </c>
      <c r="L12" s="100"/>
      <c r="M12" s="100"/>
      <c r="N12" s="100"/>
      <c r="O12" s="102"/>
      <c r="P12" s="102"/>
      <c r="Q12" s="102"/>
      <c r="R12" s="102"/>
      <c r="S12" s="101"/>
    </row>
    <row r="13" spans="1:19" s="21" customFormat="1">
      <c r="B13" s="21" t="s">
        <v>15</v>
      </c>
      <c r="F13" s="175">
        <v>7</v>
      </c>
      <c r="G13" s="228">
        <f>85449+51147</f>
        <v>136596</v>
      </c>
      <c r="H13" s="20">
        <v>199765</v>
      </c>
      <c r="I13" s="8"/>
      <c r="J13" s="8">
        <f>88532+51147</f>
        <v>139679</v>
      </c>
      <c r="K13" s="8">
        <v>201500</v>
      </c>
      <c r="L13" s="100"/>
      <c r="M13" s="100"/>
      <c r="N13" s="100"/>
      <c r="O13" s="192"/>
      <c r="P13" s="103"/>
      <c r="Q13" s="103"/>
      <c r="R13" s="103"/>
      <c r="S13" s="101"/>
    </row>
    <row r="14" spans="1:19" s="21" customFormat="1">
      <c r="B14" s="21" t="s">
        <v>16</v>
      </c>
      <c r="F14" s="175">
        <v>8</v>
      </c>
      <c r="G14" s="8">
        <v>122794</v>
      </c>
      <c r="H14" s="8">
        <v>515110</v>
      </c>
      <c r="I14" s="9"/>
      <c r="J14" s="8">
        <v>122794</v>
      </c>
      <c r="K14" s="8">
        <v>515110</v>
      </c>
      <c r="L14" s="100"/>
      <c r="M14" s="100"/>
      <c r="N14" s="100"/>
      <c r="O14" s="193"/>
      <c r="P14" s="102"/>
      <c r="Q14" s="102"/>
      <c r="R14" s="102"/>
      <c r="S14" s="101"/>
    </row>
    <row r="15" spans="1:19">
      <c r="A15" s="21"/>
      <c r="B15" s="21" t="s">
        <v>17</v>
      </c>
      <c r="C15" s="21"/>
      <c r="D15" s="21"/>
      <c r="E15" s="21"/>
      <c r="F15" s="175">
        <v>9</v>
      </c>
      <c r="G15" s="20">
        <v>0</v>
      </c>
      <c r="H15" s="20">
        <v>0</v>
      </c>
      <c r="I15" s="9"/>
      <c r="J15" s="8">
        <v>225447</v>
      </c>
      <c r="K15" s="8">
        <v>214501</v>
      </c>
      <c r="L15" s="100"/>
      <c r="M15" s="100"/>
      <c r="N15" s="100"/>
      <c r="O15" s="103"/>
      <c r="P15" s="103"/>
      <c r="Q15" s="103"/>
      <c r="R15" s="101"/>
    </row>
    <row r="16" spans="1:19">
      <c r="A16" s="21"/>
      <c r="B16" s="21" t="s">
        <v>18</v>
      </c>
      <c r="C16" s="21"/>
      <c r="D16" s="21"/>
      <c r="E16" s="21"/>
      <c r="F16" s="175">
        <v>10</v>
      </c>
      <c r="G16" s="19">
        <v>520132</v>
      </c>
      <c r="H16" s="19">
        <v>540220</v>
      </c>
      <c r="I16" s="8"/>
      <c r="J16" s="8">
        <v>62428</v>
      </c>
      <c r="K16" s="8">
        <v>91473</v>
      </c>
      <c r="L16" s="100"/>
      <c r="M16" s="100"/>
      <c r="N16" s="100"/>
      <c r="Q16" s="43"/>
      <c r="R16" s="43"/>
    </row>
    <row r="17" spans="1:19">
      <c r="A17" s="21"/>
      <c r="B17" s="21" t="s">
        <v>19</v>
      </c>
      <c r="C17" s="21"/>
      <c r="D17" s="21"/>
      <c r="E17" s="21"/>
      <c r="F17" s="175">
        <v>11</v>
      </c>
      <c r="G17" s="19">
        <v>22646</v>
      </c>
      <c r="H17" s="19">
        <v>73696</v>
      </c>
      <c r="I17" s="8"/>
      <c r="J17" s="8">
        <v>20280</v>
      </c>
      <c r="K17" s="8">
        <v>71274</v>
      </c>
      <c r="L17" s="100"/>
      <c r="M17" s="100"/>
      <c r="N17" s="100"/>
      <c r="O17" s="103"/>
      <c r="Q17" s="103"/>
      <c r="R17" s="101"/>
    </row>
    <row r="18" spans="1:19">
      <c r="A18" s="21"/>
      <c r="B18" s="21" t="s">
        <v>20</v>
      </c>
      <c r="C18" s="21"/>
      <c r="D18" s="21"/>
      <c r="E18" s="21"/>
      <c r="F18" s="22"/>
      <c r="G18" s="19">
        <v>5479</v>
      </c>
      <c r="H18" s="19">
        <v>24288</v>
      </c>
      <c r="I18" s="8"/>
      <c r="J18" s="8">
        <v>3960</v>
      </c>
      <c r="K18" s="8">
        <v>22802</v>
      </c>
      <c r="L18" s="100"/>
      <c r="M18" s="100"/>
      <c r="N18" s="100"/>
      <c r="Q18" s="43"/>
      <c r="R18" s="101"/>
    </row>
    <row r="19" spans="1:19">
      <c r="A19" s="21"/>
      <c r="B19" s="21"/>
      <c r="C19" s="21"/>
      <c r="D19" s="21" t="s">
        <v>21</v>
      </c>
      <c r="E19" s="21"/>
      <c r="F19" s="22"/>
      <c r="G19" s="7">
        <f>SUM(G12:G18)</f>
        <v>816821</v>
      </c>
      <c r="H19" s="7">
        <f>SUM(H12:H18)</f>
        <v>1377519</v>
      </c>
      <c r="I19" s="8"/>
      <c r="J19" s="7">
        <f>SUM(J12:J18)</f>
        <v>581439</v>
      </c>
      <c r="K19" s="7">
        <f>SUM(K12:K18)</f>
        <v>1139267</v>
      </c>
      <c r="L19" s="100"/>
      <c r="M19" s="100"/>
      <c r="N19" s="100"/>
      <c r="O19" s="100"/>
      <c r="P19" s="100"/>
      <c r="Q19" s="43"/>
      <c r="R19" s="43"/>
    </row>
    <row r="20" spans="1:19">
      <c r="A20" s="21" t="s">
        <v>22</v>
      </c>
      <c r="B20" s="21"/>
      <c r="C20" s="21"/>
      <c r="D20" s="21"/>
      <c r="E20" s="21"/>
      <c r="F20" s="22"/>
      <c r="G20" s="8"/>
      <c r="H20" s="8"/>
      <c r="I20" s="8"/>
      <c r="J20" s="8"/>
      <c r="K20" s="8"/>
      <c r="L20" s="100"/>
      <c r="M20" s="100"/>
      <c r="N20" s="104"/>
      <c r="O20" s="104"/>
      <c r="P20" s="104"/>
      <c r="Q20" s="43"/>
      <c r="R20" s="101"/>
    </row>
    <row r="21" spans="1:19">
      <c r="A21" s="21"/>
      <c r="B21" s="21" t="s">
        <v>23</v>
      </c>
      <c r="C21" s="21"/>
      <c r="D21" s="21"/>
      <c r="E21" s="21"/>
      <c r="F21" s="175">
        <v>12</v>
      </c>
      <c r="G21" s="8">
        <v>16045</v>
      </c>
      <c r="H21" s="8">
        <v>16422</v>
      </c>
      <c r="I21" s="8"/>
      <c r="J21" s="8">
        <v>16045</v>
      </c>
      <c r="K21" s="8">
        <v>16422</v>
      </c>
      <c r="L21" s="100"/>
      <c r="M21" s="100"/>
      <c r="N21" s="103"/>
      <c r="Q21" s="43"/>
      <c r="R21" s="43"/>
      <c r="S21" s="103"/>
    </row>
    <row r="22" spans="1:19">
      <c r="A22" s="21"/>
      <c r="B22" s="21" t="s">
        <v>24</v>
      </c>
      <c r="C22" s="21"/>
      <c r="D22" s="21"/>
      <c r="E22" s="21"/>
      <c r="F22" s="175">
        <v>13</v>
      </c>
      <c r="G22" s="8">
        <v>0</v>
      </c>
      <c r="H22" s="8">
        <v>0</v>
      </c>
      <c r="I22" s="8"/>
      <c r="J22" s="8">
        <v>374914</v>
      </c>
      <c r="K22" s="8">
        <v>374914</v>
      </c>
      <c r="L22" s="100"/>
      <c r="M22" s="100"/>
      <c r="N22" s="100"/>
      <c r="O22" s="100"/>
      <c r="P22" s="100"/>
      <c r="Q22" s="43"/>
      <c r="R22" s="43"/>
    </row>
    <row r="23" spans="1:19">
      <c r="A23" s="21"/>
      <c r="B23" s="21" t="s">
        <v>25</v>
      </c>
      <c r="C23" s="21"/>
      <c r="D23" s="21"/>
      <c r="E23" s="21"/>
      <c r="F23" s="175">
        <v>14</v>
      </c>
      <c r="G23" s="8">
        <v>0</v>
      </c>
      <c r="H23" s="8">
        <v>0</v>
      </c>
      <c r="I23" s="8"/>
      <c r="J23" s="8">
        <v>0</v>
      </c>
      <c r="K23" s="8">
        <v>0</v>
      </c>
      <c r="L23" s="100"/>
      <c r="M23" s="100"/>
      <c r="N23" s="103"/>
      <c r="Q23" s="43"/>
      <c r="R23" s="43"/>
    </row>
    <row r="24" spans="1:19">
      <c r="A24" s="21"/>
      <c r="B24" s="21" t="s">
        <v>26</v>
      </c>
      <c r="C24" s="21"/>
      <c r="D24" s="21"/>
      <c r="E24" s="21"/>
      <c r="F24" s="175">
        <v>8</v>
      </c>
      <c r="G24" s="8">
        <v>175275</v>
      </c>
      <c r="H24" s="8">
        <v>87312</v>
      </c>
      <c r="I24" s="8"/>
      <c r="J24" s="8">
        <v>175275</v>
      </c>
      <c r="K24" s="8">
        <v>87312</v>
      </c>
      <c r="L24" s="100"/>
      <c r="M24" s="100"/>
      <c r="N24" s="103"/>
      <c r="Q24" s="43"/>
      <c r="R24" s="43"/>
    </row>
    <row r="25" spans="1:19">
      <c r="A25" s="21"/>
      <c r="B25" s="21" t="s">
        <v>27</v>
      </c>
      <c r="C25" s="21"/>
      <c r="D25" s="21"/>
      <c r="E25" s="21"/>
      <c r="F25" s="175">
        <v>15</v>
      </c>
      <c r="G25" s="8">
        <v>806189</v>
      </c>
      <c r="H25" s="8">
        <v>806321</v>
      </c>
      <c r="I25" s="8"/>
      <c r="J25" s="8">
        <v>559926</v>
      </c>
      <c r="K25" s="8">
        <v>555639</v>
      </c>
      <c r="L25" s="100"/>
      <c r="M25" s="100"/>
      <c r="N25" s="103"/>
      <c r="Q25" s="43"/>
      <c r="R25" s="101"/>
    </row>
    <row r="26" spans="1:19">
      <c r="A26" s="21"/>
      <c r="B26" s="21" t="s">
        <v>28</v>
      </c>
      <c r="C26" s="21"/>
      <c r="D26" s="21"/>
      <c r="E26" s="21"/>
      <c r="F26" s="175">
        <v>16</v>
      </c>
      <c r="G26" s="8">
        <v>90319</v>
      </c>
      <c r="H26" s="8">
        <v>94961</v>
      </c>
      <c r="I26" s="8"/>
      <c r="J26" s="8">
        <v>90287</v>
      </c>
      <c r="K26" s="8">
        <v>94914</v>
      </c>
      <c r="L26" s="100"/>
      <c r="M26" s="100"/>
      <c r="N26" s="103"/>
      <c r="Q26" s="43"/>
      <c r="R26" s="101"/>
    </row>
    <row r="27" spans="1:19">
      <c r="A27" s="21"/>
      <c r="B27" s="21" t="s">
        <v>29</v>
      </c>
      <c r="C27" s="21"/>
      <c r="D27" s="21"/>
      <c r="E27" s="21"/>
      <c r="F27" s="175">
        <v>17</v>
      </c>
      <c r="G27" s="8">
        <v>4379</v>
      </c>
      <c r="H27" s="8">
        <v>8016</v>
      </c>
      <c r="I27" s="8"/>
      <c r="J27" s="8">
        <v>4379</v>
      </c>
      <c r="K27" s="8">
        <v>8016</v>
      </c>
      <c r="L27" s="100"/>
      <c r="M27" s="100"/>
      <c r="N27" s="103"/>
      <c r="Q27" s="43"/>
      <c r="R27" s="101"/>
    </row>
    <row r="28" spans="1:19">
      <c r="A28" s="21"/>
      <c r="B28" s="21" t="s">
        <v>30</v>
      </c>
      <c r="C28" s="21"/>
      <c r="D28" s="21"/>
      <c r="E28" s="21"/>
      <c r="F28" s="175"/>
      <c r="G28" s="8">
        <v>8825</v>
      </c>
      <c r="H28" s="8">
        <v>9192</v>
      </c>
      <c r="I28" s="8"/>
      <c r="J28" s="8">
        <v>8821</v>
      </c>
      <c r="K28" s="8">
        <v>9183</v>
      </c>
      <c r="L28" s="100"/>
      <c r="M28" s="100"/>
      <c r="N28" s="103"/>
      <c r="P28" s="101"/>
      <c r="Q28" s="43"/>
      <c r="R28" s="101"/>
    </row>
    <row r="29" spans="1:19">
      <c r="A29" s="21"/>
      <c r="B29" s="21" t="s">
        <v>31</v>
      </c>
      <c r="C29" s="21"/>
      <c r="D29" s="21"/>
      <c r="E29" s="21"/>
      <c r="F29" s="175"/>
      <c r="G29" s="8"/>
      <c r="H29" s="8"/>
      <c r="I29" s="8"/>
      <c r="J29" s="8"/>
      <c r="K29" s="8"/>
      <c r="L29" s="100"/>
      <c r="M29" s="100"/>
      <c r="N29" s="103"/>
      <c r="P29" s="101"/>
      <c r="Q29" s="43"/>
      <c r="R29" s="101"/>
    </row>
    <row r="30" spans="1:19">
      <c r="A30" s="21"/>
      <c r="C30" s="21" t="s">
        <v>32</v>
      </c>
      <c r="D30" s="21"/>
      <c r="E30" s="21"/>
      <c r="F30" s="175">
        <v>18</v>
      </c>
      <c r="G30" s="8">
        <v>50312</v>
      </c>
      <c r="H30" s="8">
        <v>44116</v>
      </c>
      <c r="I30" s="8"/>
      <c r="J30" s="8">
        <v>50312</v>
      </c>
      <c r="K30" s="8">
        <v>44116</v>
      </c>
      <c r="L30" s="100"/>
      <c r="M30" s="103"/>
      <c r="N30" s="103"/>
      <c r="Q30" s="43"/>
      <c r="R30" s="43"/>
    </row>
    <row r="31" spans="1:19">
      <c r="A31" s="21"/>
      <c r="B31" s="21" t="s">
        <v>33</v>
      </c>
      <c r="C31" s="21"/>
      <c r="D31" s="21"/>
      <c r="E31" s="21"/>
      <c r="F31" s="175"/>
      <c r="G31" s="8">
        <v>71369</v>
      </c>
      <c r="H31" s="8">
        <v>60951</v>
      </c>
      <c r="I31" s="8"/>
      <c r="J31" s="8">
        <v>69950</v>
      </c>
      <c r="K31" s="8">
        <v>59748</v>
      </c>
      <c r="L31" s="100"/>
      <c r="M31" s="103"/>
      <c r="N31" s="103"/>
      <c r="O31" s="103"/>
      <c r="P31" s="103"/>
      <c r="Q31" s="103"/>
      <c r="R31" s="101"/>
    </row>
    <row r="32" spans="1:19">
      <c r="A32" s="21"/>
      <c r="B32" s="21" t="s">
        <v>34</v>
      </c>
      <c r="C32" s="21"/>
      <c r="D32" s="21"/>
      <c r="E32" s="21"/>
      <c r="F32" s="175">
        <v>19</v>
      </c>
      <c r="G32" s="8">
        <v>0</v>
      </c>
      <c r="H32" s="8">
        <v>0</v>
      </c>
      <c r="I32" s="8"/>
      <c r="J32" s="8">
        <v>0</v>
      </c>
      <c r="K32" s="8">
        <v>0</v>
      </c>
      <c r="L32" s="100"/>
      <c r="M32" s="103"/>
      <c r="N32" s="103"/>
      <c r="Q32" s="43"/>
      <c r="R32" s="43"/>
    </row>
    <row r="33" spans="1:18">
      <c r="A33" s="99"/>
      <c r="B33" s="21" t="s">
        <v>35</v>
      </c>
      <c r="C33" s="21"/>
      <c r="F33" s="175"/>
      <c r="G33" s="8">
        <v>1069</v>
      </c>
      <c r="H33" s="8">
        <v>1151</v>
      </c>
      <c r="I33" s="9"/>
      <c r="J33" s="8">
        <v>632</v>
      </c>
      <c r="K33" s="8">
        <v>714</v>
      </c>
      <c r="L33" s="100"/>
      <c r="M33" s="103"/>
      <c r="N33" s="103"/>
      <c r="P33" s="101"/>
      <c r="Q33" s="43"/>
      <c r="R33" s="101"/>
    </row>
    <row r="34" spans="1:18">
      <c r="B34" s="21"/>
      <c r="C34" s="21"/>
      <c r="D34" s="21" t="s">
        <v>36</v>
      </c>
      <c r="E34" s="21"/>
      <c r="F34" s="175"/>
      <c r="G34" s="7">
        <f>SUM(G21:G33)</f>
        <v>1223782</v>
      </c>
      <c r="H34" s="7">
        <f>SUM(H21:H33)</f>
        <v>1128442</v>
      </c>
      <c r="I34" s="8"/>
      <c r="J34" s="7">
        <f>SUM(J21:J33)</f>
        <v>1350541</v>
      </c>
      <c r="K34" s="7">
        <f>SUM(K21:K33)</f>
        <v>1250978</v>
      </c>
      <c r="L34" s="100"/>
      <c r="M34" s="103"/>
      <c r="N34" s="103"/>
      <c r="P34" s="101"/>
      <c r="Q34" s="43"/>
      <c r="R34" s="101"/>
    </row>
    <row r="35" spans="1:18" ht="22.5" thickBot="1">
      <c r="E35" s="21" t="s">
        <v>37</v>
      </c>
      <c r="F35" s="21"/>
      <c r="G35" s="82">
        <f>G34+G19</f>
        <v>2040603</v>
      </c>
      <c r="H35" s="82">
        <f>H34+H19</f>
        <v>2505961</v>
      </c>
      <c r="I35" s="9"/>
      <c r="J35" s="82">
        <f>J34+J19</f>
        <v>1931980</v>
      </c>
      <c r="K35" s="82">
        <f>K34+K19</f>
        <v>2390245</v>
      </c>
      <c r="L35" s="100"/>
      <c r="M35" s="104"/>
      <c r="N35" s="104"/>
      <c r="P35" s="101"/>
      <c r="Q35" s="43"/>
      <c r="R35" s="101"/>
    </row>
    <row r="36" spans="1:18" ht="22.5" thickTop="1">
      <c r="G36" s="65"/>
      <c r="H36" s="65"/>
      <c r="I36" s="66"/>
      <c r="J36" s="65"/>
      <c r="K36" s="65"/>
      <c r="M36" s="103"/>
      <c r="N36" s="103"/>
      <c r="Q36" s="103"/>
    </row>
    <row r="37" spans="1:18">
      <c r="G37" s="65"/>
      <c r="H37" s="65"/>
      <c r="I37" s="66"/>
      <c r="J37" s="65"/>
      <c r="K37" s="65"/>
      <c r="M37" s="103"/>
      <c r="N37" s="103"/>
      <c r="Q37" s="103"/>
    </row>
    <row r="38" spans="1:18">
      <c r="G38" s="65"/>
      <c r="H38" s="65"/>
      <c r="I38" s="66"/>
      <c r="J38" s="65"/>
      <c r="K38" s="65"/>
      <c r="M38" s="103"/>
      <c r="N38" s="103"/>
      <c r="Q38" s="103"/>
    </row>
    <row r="39" spans="1:18">
      <c r="G39" s="65"/>
      <c r="H39" s="65"/>
      <c r="I39" s="66"/>
      <c r="J39" s="65"/>
      <c r="K39" s="65"/>
      <c r="M39" s="103"/>
      <c r="N39" s="103"/>
      <c r="Q39" s="103"/>
    </row>
    <row r="40" spans="1:18">
      <c r="G40" s="65"/>
      <c r="H40" s="65"/>
      <c r="I40" s="66"/>
      <c r="J40" s="65"/>
      <c r="K40" s="65"/>
      <c r="M40" s="103"/>
      <c r="N40" s="103"/>
      <c r="Q40" s="103"/>
    </row>
    <row r="41" spans="1:18">
      <c r="G41" s="65"/>
      <c r="H41" s="65"/>
      <c r="I41" s="66"/>
      <c r="J41" s="65"/>
      <c r="K41" s="65"/>
      <c r="M41" s="103"/>
      <c r="N41" s="103"/>
      <c r="O41" s="103"/>
      <c r="P41" s="103"/>
      <c r="Q41" s="103"/>
    </row>
    <row r="42" spans="1:18">
      <c r="G42" s="65"/>
      <c r="H42" s="65"/>
      <c r="I42" s="66"/>
      <c r="J42" s="65"/>
      <c r="K42" s="65"/>
      <c r="M42" s="103"/>
      <c r="N42" s="103"/>
      <c r="O42" s="103"/>
      <c r="P42" s="103"/>
      <c r="Q42" s="103"/>
    </row>
    <row r="43" spans="1:18">
      <c r="G43" s="65"/>
      <c r="H43" s="65"/>
      <c r="I43" s="66"/>
      <c r="J43" s="65"/>
      <c r="K43" s="65"/>
      <c r="M43" s="103"/>
      <c r="N43" s="103"/>
      <c r="O43" s="103"/>
      <c r="P43" s="103"/>
      <c r="Q43" s="103"/>
    </row>
    <row r="44" spans="1:18">
      <c r="G44" s="65"/>
      <c r="H44" s="65"/>
      <c r="I44" s="66"/>
      <c r="J44" s="65"/>
      <c r="K44" s="65"/>
      <c r="M44" s="103"/>
      <c r="N44" s="103"/>
      <c r="O44" s="103"/>
      <c r="P44" s="103"/>
      <c r="Q44" s="103"/>
    </row>
    <row r="45" spans="1:18">
      <c r="A45" s="21" t="s">
        <v>38</v>
      </c>
    </row>
    <row r="46" spans="1:18">
      <c r="M46" s="103"/>
      <c r="N46" s="103"/>
      <c r="Q46" s="103"/>
    </row>
    <row r="47" spans="1:18">
      <c r="M47" s="103"/>
      <c r="N47" s="103"/>
    </row>
    <row r="49" spans="7:11">
      <c r="G49" s="104"/>
      <c r="H49" s="104"/>
      <c r="J49" s="104"/>
      <c r="K49" s="104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HI62"/>
  <sheetViews>
    <sheetView zoomScaleNormal="100" zoomScaleSheetLayoutView="70" workbookViewId="0">
      <selection activeCell="H56" sqref="H56"/>
    </sheetView>
  </sheetViews>
  <sheetFormatPr defaultColWidth="9.140625" defaultRowHeight="21.75"/>
  <cols>
    <col min="1" max="1" width="1.140625" style="113" customWidth="1"/>
    <col min="2" max="2" width="2.7109375" style="113" customWidth="1"/>
    <col min="3" max="4" width="3.7109375" style="113" customWidth="1"/>
    <col min="5" max="5" width="36.7109375" style="113" customWidth="1"/>
    <col min="6" max="6" width="8.28515625" style="152" bestFit="1" customWidth="1"/>
    <col min="7" max="8" width="15.7109375" style="113" customWidth="1"/>
    <col min="9" max="9" width="1.5703125" style="113" customWidth="1"/>
    <col min="10" max="11" width="15.7109375" style="113" customWidth="1"/>
    <col min="12" max="12" width="13.28515625" style="113" customWidth="1"/>
    <col min="13" max="13" width="14.7109375" style="113" bestFit="1" customWidth="1"/>
    <col min="14" max="14" width="17.140625" style="113" bestFit="1" customWidth="1"/>
    <col min="15" max="15" width="14.5703125" style="113" bestFit="1" customWidth="1"/>
    <col min="16" max="16" width="13.85546875" style="113" bestFit="1" customWidth="1"/>
    <col min="17" max="17" width="14.85546875" style="113" bestFit="1" customWidth="1"/>
    <col min="18" max="16384" width="9.140625" style="113"/>
  </cols>
  <sheetData>
    <row r="1" spans="1:17" ht="21" customHeight="1">
      <c r="K1" s="105">
        <v>2</v>
      </c>
    </row>
    <row r="2" spans="1:17" s="114" customFormat="1" ht="21" customHeight="1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7" s="114" customFormat="1" ht="21" customHeight="1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7" s="114" customFormat="1" ht="21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7" s="114" customFormat="1" ht="21" customHeight="1">
      <c r="A5" s="115"/>
      <c r="B5" s="116"/>
      <c r="C5" s="116"/>
      <c r="D5" s="116"/>
      <c r="E5" s="116"/>
      <c r="F5" s="176"/>
      <c r="G5" s="237" t="s">
        <v>3</v>
      </c>
      <c r="H5" s="237"/>
      <c r="I5" s="237"/>
      <c r="J5" s="237"/>
      <c r="K5" s="237"/>
    </row>
    <row r="6" spans="1:17" s="114" customFormat="1" ht="21" customHeight="1">
      <c r="A6" s="117"/>
      <c r="B6" s="118"/>
      <c r="C6" s="118"/>
      <c r="D6" s="118"/>
      <c r="E6" s="118"/>
      <c r="F6" s="118"/>
      <c r="G6" s="235" t="s">
        <v>4</v>
      </c>
      <c r="H6" s="235"/>
      <c r="I6" s="118"/>
      <c r="J6" s="235" t="s">
        <v>5</v>
      </c>
      <c r="K6" s="235"/>
    </row>
    <row r="7" spans="1:17" s="114" customFormat="1" ht="21" customHeight="1">
      <c r="A7" s="115"/>
      <c r="B7" s="116"/>
      <c r="C7" s="116"/>
      <c r="D7" s="116"/>
      <c r="E7" s="116"/>
      <c r="F7" s="177" t="s">
        <v>6</v>
      </c>
      <c r="G7" s="96" t="s">
        <v>7</v>
      </c>
      <c r="H7" s="198" t="s">
        <v>8</v>
      </c>
      <c r="I7" s="199"/>
      <c r="J7" s="96" t="s">
        <v>7</v>
      </c>
      <c r="K7" s="198" t="s">
        <v>8</v>
      </c>
    </row>
    <row r="8" spans="1:17" s="114" customFormat="1" ht="21" customHeight="1">
      <c r="A8" s="119"/>
      <c r="F8" s="178"/>
      <c r="G8" s="200" t="s">
        <v>9</v>
      </c>
      <c r="H8" s="200" t="s">
        <v>10</v>
      </c>
      <c r="I8" s="201"/>
      <c r="J8" s="200" t="s">
        <v>9</v>
      </c>
      <c r="K8" s="200" t="s">
        <v>10</v>
      </c>
    </row>
    <row r="9" spans="1:17" s="114" customFormat="1" ht="21" customHeight="1">
      <c r="A9" s="119"/>
      <c r="F9" s="178"/>
      <c r="G9" s="200" t="s">
        <v>11</v>
      </c>
      <c r="H9" s="98"/>
      <c r="I9" s="201"/>
      <c r="J9" s="200" t="s">
        <v>11</v>
      </c>
      <c r="K9" s="200"/>
      <c r="M9" s="120"/>
      <c r="N9" s="120"/>
      <c r="O9" s="120"/>
      <c r="P9" s="120"/>
    </row>
    <row r="10" spans="1:17" ht="21" customHeight="1">
      <c r="A10" s="234" t="s">
        <v>39</v>
      </c>
      <c r="B10" s="234"/>
      <c r="C10" s="234"/>
      <c r="D10" s="234"/>
      <c r="E10" s="234"/>
      <c r="F10" s="171"/>
      <c r="G10" s="48"/>
      <c r="H10" s="48"/>
      <c r="I10" s="106"/>
      <c r="J10" s="48"/>
      <c r="K10" s="48"/>
      <c r="M10" s="121"/>
      <c r="N10" s="121"/>
      <c r="O10" s="121"/>
      <c r="P10" s="121"/>
    </row>
    <row r="11" spans="1:17" ht="21" customHeight="1">
      <c r="A11" s="113" t="s">
        <v>40</v>
      </c>
      <c r="B11" s="122"/>
      <c r="C11" s="122"/>
      <c r="D11" s="122"/>
      <c r="E11" s="122"/>
      <c r="F11" s="179"/>
      <c r="G11" s="123"/>
      <c r="H11" s="107"/>
      <c r="I11" s="53"/>
      <c r="J11" s="53"/>
      <c r="K11" s="107"/>
      <c r="M11" s="121"/>
      <c r="N11" s="121"/>
      <c r="O11" s="121"/>
      <c r="P11" s="121"/>
    </row>
    <row r="12" spans="1:17" ht="21" customHeight="1">
      <c r="B12" s="113" t="s">
        <v>41</v>
      </c>
      <c r="E12" s="122"/>
      <c r="F12" s="179">
        <v>20</v>
      </c>
      <c r="G12" s="49">
        <v>14984</v>
      </c>
      <c r="H12" s="49">
        <v>49273</v>
      </c>
      <c r="I12" s="53"/>
      <c r="J12" s="49">
        <v>14984</v>
      </c>
      <c r="K12" s="49">
        <v>49273</v>
      </c>
      <c r="L12" s="103"/>
      <c r="M12" s="43"/>
      <c r="N12" s="121"/>
      <c r="O12" s="123"/>
      <c r="P12" s="121"/>
      <c r="Q12" s="124"/>
    </row>
    <row r="13" spans="1:17" ht="21" customHeight="1">
      <c r="B13" s="113" t="s">
        <v>42</v>
      </c>
      <c r="E13" s="122"/>
      <c r="F13" s="179">
        <v>21</v>
      </c>
      <c r="G13" s="49">
        <v>397178</v>
      </c>
      <c r="H13" s="49">
        <v>473687</v>
      </c>
      <c r="I13" s="50"/>
      <c r="J13" s="49">
        <v>375442</v>
      </c>
      <c r="K13" s="49">
        <v>463965</v>
      </c>
      <c r="L13" s="103"/>
      <c r="M13" s="43"/>
      <c r="N13" s="121"/>
      <c r="O13" s="123"/>
      <c r="P13" s="121"/>
      <c r="Q13" s="124"/>
    </row>
    <row r="14" spans="1:17" ht="21" customHeight="1">
      <c r="B14" s="113" t="s">
        <v>43</v>
      </c>
      <c r="E14" s="122"/>
      <c r="F14" s="179">
        <v>8</v>
      </c>
      <c r="G14" s="49">
        <f>12968-1586</f>
        <v>11382</v>
      </c>
      <c r="H14" s="49">
        <v>11692</v>
      </c>
      <c r="I14" s="50"/>
      <c r="J14" s="49">
        <f>11303-1586</f>
        <v>9717</v>
      </c>
      <c r="K14" s="49">
        <v>10168</v>
      </c>
      <c r="L14" s="103"/>
      <c r="M14" s="43"/>
      <c r="N14" s="121"/>
      <c r="O14" s="123"/>
      <c r="P14" s="121"/>
      <c r="Q14" s="124"/>
    </row>
    <row r="15" spans="1:17" ht="21" customHeight="1">
      <c r="B15" s="125" t="s">
        <v>44</v>
      </c>
      <c r="E15" s="122"/>
      <c r="F15" s="179"/>
      <c r="G15" s="49">
        <v>72737</v>
      </c>
      <c r="H15" s="49">
        <v>0</v>
      </c>
      <c r="I15" s="50"/>
      <c r="J15" s="49">
        <v>69296</v>
      </c>
      <c r="K15" s="49">
        <v>0</v>
      </c>
      <c r="L15" s="103"/>
      <c r="M15" s="43"/>
      <c r="N15" s="121"/>
      <c r="O15" s="123"/>
      <c r="P15" s="121"/>
      <c r="Q15" s="124"/>
    </row>
    <row r="16" spans="1:17" ht="21" customHeight="1">
      <c r="B16" s="113" t="s">
        <v>45</v>
      </c>
      <c r="E16" s="122"/>
      <c r="F16" s="179"/>
      <c r="H16" s="123"/>
      <c r="K16" s="123"/>
      <c r="L16" s="103"/>
      <c r="M16" s="43"/>
      <c r="N16" s="121"/>
      <c r="O16" s="123"/>
      <c r="P16" s="121"/>
      <c r="Q16" s="124"/>
    </row>
    <row r="17" spans="1:217" ht="21" customHeight="1">
      <c r="C17" s="113" t="s">
        <v>46</v>
      </c>
      <c r="E17" s="122"/>
      <c r="F17" s="179">
        <v>24</v>
      </c>
      <c r="G17" s="49">
        <v>0</v>
      </c>
      <c r="H17" s="49">
        <v>135491</v>
      </c>
      <c r="I17" s="50"/>
      <c r="J17" s="49">
        <v>0</v>
      </c>
      <c r="K17" s="49">
        <v>135491</v>
      </c>
      <c r="L17" s="103"/>
      <c r="M17" s="43"/>
      <c r="N17" s="123"/>
      <c r="O17" s="123"/>
      <c r="P17" s="121"/>
      <c r="Q17" s="124"/>
    </row>
    <row r="18" spans="1:217" ht="21" customHeight="1">
      <c r="C18" s="113" t="s">
        <v>47</v>
      </c>
      <c r="E18" s="122"/>
      <c r="F18" s="179">
        <v>25</v>
      </c>
      <c r="G18" s="49">
        <v>849</v>
      </c>
      <c r="H18" s="49">
        <v>3598</v>
      </c>
      <c r="I18" s="50"/>
      <c r="J18" s="49">
        <v>849</v>
      </c>
      <c r="K18" s="49">
        <v>3598</v>
      </c>
      <c r="L18" s="103"/>
      <c r="M18" s="43"/>
      <c r="N18" s="123"/>
      <c r="O18" s="123"/>
      <c r="P18" s="123"/>
      <c r="Q18" s="124"/>
    </row>
    <row r="19" spans="1:217" ht="21" customHeight="1">
      <c r="B19" s="113" t="s">
        <v>48</v>
      </c>
      <c r="D19" s="125"/>
      <c r="F19" s="179">
        <v>22</v>
      </c>
      <c r="G19" s="49">
        <v>408828</v>
      </c>
      <c r="H19" s="49">
        <v>395096</v>
      </c>
      <c r="I19" s="50"/>
      <c r="J19" s="49">
        <v>385922</v>
      </c>
      <c r="K19" s="49">
        <v>371721</v>
      </c>
      <c r="L19" s="103"/>
      <c r="M19" s="43"/>
      <c r="N19" s="123"/>
      <c r="O19" s="123"/>
      <c r="P19" s="123"/>
      <c r="Q19" s="121"/>
    </row>
    <row r="20" spans="1:217" ht="21" customHeight="1">
      <c r="B20" s="113" t="s">
        <v>49</v>
      </c>
      <c r="D20" s="125"/>
      <c r="F20" s="179"/>
      <c r="G20" s="49">
        <v>5462</v>
      </c>
      <c r="H20" s="49">
        <v>5462</v>
      </c>
      <c r="I20" s="50"/>
      <c r="J20" s="49">
        <v>5462</v>
      </c>
      <c r="K20" s="49">
        <v>5462</v>
      </c>
      <c r="L20" s="103"/>
      <c r="M20" s="43"/>
      <c r="N20" s="123"/>
      <c r="O20" s="123"/>
      <c r="P20" s="123"/>
      <c r="Q20" s="121"/>
    </row>
    <row r="21" spans="1:217" ht="21" customHeight="1">
      <c r="A21" s="122"/>
      <c r="B21" s="125" t="s">
        <v>50</v>
      </c>
      <c r="C21" s="125"/>
      <c r="E21" s="122"/>
      <c r="F21" s="179">
        <v>23</v>
      </c>
      <c r="G21" s="49">
        <v>52529</v>
      </c>
      <c r="H21" s="49">
        <v>56154</v>
      </c>
      <c r="I21" s="50"/>
      <c r="J21" s="49">
        <v>47194</v>
      </c>
      <c r="K21" s="49">
        <v>50439</v>
      </c>
      <c r="L21" s="103"/>
      <c r="M21" s="43"/>
      <c r="N21" s="123"/>
      <c r="O21" s="123"/>
      <c r="P21" s="123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</row>
    <row r="22" spans="1:217" ht="21" customHeight="1">
      <c r="B22" s="125" t="s">
        <v>51</v>
      </c>
      <c r="C22" s="125"/>
      <c r="D22" s="125"/>
      <c r="F22" s="179"/>
      <c r="G22" s="49">
        <v>17519</v>
      </c>
      <c r="H22" s="49">
        <v>16835</v>
      </c>
      <c r="I22" s="50"/>
      <c r="J22" s="49">
        <v>27194</v>
      </c>
      <c r="K22" s="49">
        <v>26431</v>
      </c>
      <c r="L22" s="103"/>
      <c r="M22" s="43"/>
      <c r="N22" s="123"/>
      <c r="O22" s="121"/>
      <c r="P22" s="123"/>
    </row>
    <row r="23" spans="1:217" ht="21" customHeight="1">
      <c r="B23" s="125"/>
      <c r="C23" s="125"/>
      <c r="D23" s="125" t="s">
        <v>52</v>
      </c>
      <c r="F23" s="179"/>
      <c r="G23" s="108">
        <f>SUM(G12:G22)</f>
        <v>981468</v>
      </c>
      <c r="H23" s="108">
        <f>SUM(H12:H22)</f>
        <v>1147288</v>
      </c>
      <c r="I23" s="50"/>
      <c r="J23" s="108">
        <f>SUM(J12:J22)</f>
        <v>936060</v>
      </c>
      <c r="K23" s="108">
        <f>SUM(K12:K22)</f>
        <v>1116548</v>
      </c>
      <c r="L23" s="103"/>
      <c r="M23" s="43"/>
      <c r="N23" s="123"/>
      <c r="O23" s="121"/>
      <c r="P23" s="121"/>
    </row>
    <row r="24" spans="1:217" ht="21" customHeight="1">
      <c r="A24" s="113" t="s">
        <v>53</v>
      </c>
      <c r="B24" s="125"/>
      <c r="C24" s="125"/>
      <c r="D24" s="125"/>
      <c r="F24" s="179"/>
      <c r="G24" s="50"/>
      <c r="H24" s="50"/>
      <c r="I24" s="50"/>
      <c r="J24" s="50"/>
      <c r="K24" s="50"/>
      <c r="L24" s="103"/>
      <c r="M24" s="43"/>
      <c r="N24" s="123"/>
      <c r="O24" s="121"/>
      <c r="P24" s="121"/>
    </row>
    <row r="25" spans="1:217" ht="21" customHeight="1">
      <c r="B25" s="125" t="s">
        <v>47</v>
      </c>
      <c r="C25" s="125"/>
      <c r="D25" s="125"/>
      <c r="F25" s="179">
        <v>25</v>
      </c>
      <c r="G25" s="49">
        <v>37855</v>
      </c>
      <c r="H25" s="50">
        <v>38243</v>
      </c>
      <c r="I25" s="50"/>
      <c r="J25" s="49">
        <v>13943</v>
      </c>
      <c r="K25" s="206">
        <v>14331</v>
      </c>
      <c r="L25" s="103"/>
      <c r="M25" s="43"/>
      <c r="N25" s="123"/>
      <c r="O25" s="121"/>
      <c r="P25" s="121"/>
    </row>
    <row r="26" spans="1:217" ht="21" customHeight="1">
      <c r="B26" s="125" t="s">
        <v>54</v>
      </c>
      <c r="C26" s="125"/>
      <c r="D26" s="125"/>
      <c r="F26" s="179"/>
      <c r="G26" s="49">
        <v>13512</v>
      </c>
      <c r="H26" s="50">
        <v>13840</v>
      </c>
      <c r="I26" s="50"/>
      <c r="J26" s="49">
        <v>13512</v>
      </c>
      <c r="K26" s="206">
        <v>13840</v>
      </c>
      <c r="L26" s="103"/>
      <c r="M26" s="43"/>
      <c r="N26" s="121"/>
      <c r="O26" s="121"/>
      <c r="P26" s="121"/>
    </row>
    <row r="27" spans="1:217" ht="21" customHeight="1">
      <c r="B27" s="125" t="s">
        <v>55</v>
      </c>
      <c r="C27" s="125"/>
      <c r="D27" s="125"/>
      <c r="F27" s="179"/>
      <c r="G27" s="49"/>
      <c r="H27" s="50"/>
      <c r="I27" s="50"/>
      <c r="J27" s="49"/>
      <c r="K27" s="206"/>
      <c r="L27" s="103"/>
      <c r="M27" s="43"/>
      <c r="N27" s="121"/>
      <c r="O27" s="121"/>
      <c r="P27" s="121"/>
    </row>
    <row r="28" spans="1:217" ht="21" customHeight="1">
      <c r="C28" s="125" t="s">
        <v>56</v>
      </c>
      <c r="D28" s="125"/>
      <c r="F28" s="179">
        <v>26</v>
      </c>
      <c r="G28" s="49">
        <v>30973</v>
      </c>
      <c r="H28" s="50">
        <v>29332</v>
      </c>
      <c r="I28" s="50"/>
      <c r="J28" s="49">
        <v>30973</v>
      </c>
      <c r="K28" s="206">
        <v>29332</v>
      </c>
      <c r="L28" s="103"/>
      <c r="M28" s="43"/>
      <c r="N28" s="123"/>
    </row>
    <row r="29" spans="1:217" ht="21" customHeight="1">
      <c r="B29" s="125" t="s">
        <v>57</v>
      </c>
      <c r="C29" s="125"/>
      <c r="D29" s="125"/>
      <c r="F29" s="179"/>
      <c r="G29" s="49">
        <f>104037-G15</f>
        <v>31300</v>
      </c>
      <c r="H29" s="50">
        <v>90580</v>
      </c>
      <c r="I29" s="50"/>
      <c r="J29" s="49">
        <f>100447-J15</f>
        <v>31151</v>
      </c>
      <c r="K29" s="206">
        <v>87139</v>
      </c>
      <c r="L29" s="103"/>
      <c r="M29" s="43"/>
      <c r="N29" s="49"/>
    </row>
    <row r="30" spans="1:217" ht="21" customHeight="1">
      <c r="B30" s="125" t="s">
        <v>58</v>
      </c>
      <c r="C30" s="125"/>
      <c r="D30" s="125"/>
      <c r="F30" s="179"/>
      <c r="G30" s="109">
        <v>9265</v>
      </c>
      <c r="H30" s="109">
        <v>9214</v>
      </c>
      <c r="I30" s="53"/>
      <c r="J30" s="109">
        <v>0</v>
      </c>
      <c r="K30" s="207">
        <v>0</v>
      </c>
      <c r="L30" s="103"/>
      <c r="M30" s="43"/>
      <c r="N30" s="123"/>
    </row>
    <row r="31" spans="1:217" ht="21" customHeight="1">
      <c r="D31" s="125" t="s">
        <v>59</v>
      </c>
      <c r="F31" s="179"/>
      <c r="G31" s="50">
        <f>SUM(G25:G30)</f>
        <v>122905</v>
      </c>
      <c r="H31" s="108">
        <f>SUM(H25:H30)</f>
        <v>181209</v>
      </c>
      <c r="I31" s="50"/>
      <c r="J31" s="50">
        <f>SUM(J25:J30)</f>
        <v>89579</v>
      </c>
      <c r="K31" s="108">
        <f>SUM(K25:K30)</f>
        <v>144642</v>
      </c>
      <c r="L31" s="103"/>
      <c r="M31" s="43"/>
      <c r="N31" s="123"/>
    </row>
    <row r="32" spans="1:217" ht="21" customHeight="1">
      <c r="D32" s="125"/>
      <c r="E32" s="125" t="s">
        <v>60</v>
      </c>
      <c r="F32" s="179"/>
      <c r="G32" s="108">
        <f>+G31+G23</f>
        <v>1104373</v>
      </c>
      <c r="H32" s="108">
        <f>+H31+H23</f>
        <v>1328497</v>
      </c>
      <c r="I32" s="50"/>
      <c r="J32" s="108">
        <f>+J31+J23</f>
        <v>1025639</v>
      </c>
      <c r="K32" s="108">
        <f>+K31+K23</f>
        <v>1261190</v>
      </c>
      <c r="M32" s="124"/>
      <c r="N32" s="123"/>
    </row>
    <row r="33" spans="1:14" ht="8.1" customHeight="1">
      <c r="D33" s="125"/>
      <c r="E33" s="125"/>
      <c r="F33" s="179"/>
      <c r="G33" s="50"/>
      <c r="H33" s="50"/>
      <c r="I33" s="50"/>
      <c r="J33" s="50"/>
      <c r="K33" s="50"/>
      <c r="M33" s="124"/>
      <c r="N33" s="123"/>
    </row>
    <row r="34" spans="1:14" ht="21" customHeight="1">
      <c r="A34" s="113" t="s">
        <v>61</v>
      </c>
      <c r="F34" s="179"/>
      <c r="G34" s="50"/>
      <c r="H34" s="50"/>
      <c r="I34" s="50"/>
      <c r="J34" s="50"/>
      <c r="K34" s="50"/>
      <c r="N34" s="123"/>
    </row>
    <row r="35" spans="1:14" ht="21" customHeight="1">
      <c r="B35" s="113" t="s">
        <v>62</v>
      </c>
      <c r="F35" s="210">
        <v>27</v>
      </c>
      <c r="G35" s="50"/>
      <c r="H35" s="50"/>
      <c r="I35" s="50"/>
      <c r="J35" s="50"/>
      <c r="K35" s="50"/>
      <c r="L35" s="121"/>
      <c r="N35" s="123"/>
    </row>
    <row r="36" spans="1:14" ht="21" customHeight="1">
      <c r="C36" s="113" t="s">
        <v>63</v>
      </c>
      <c r="G36" s="50"/>
      <c r="H36" s="50"/>
      <c r="I36" s="50"/>
      <c r="J36" s="50"/>
      <c r="K36" s="50"/>
      <c r="L36" s="121"/>
      <c r="M36" s="121"/>
      <c r="N36" s="123"/>
    </row>
    <row r="37" spans="1:14" ht="21" customHeight="1" thickBot="1">
      <c r="C37" s="113" t="s">
        <v>64</v>
      </c>
      <c r="G37" s="51">
        <v>20558848</v>
      </c>
      <c r="H37" s="50"/>
      <c r="I37" s="50"/>
      <c r="J37" s="51">
        <v>20558848</v>
      </c>
      <c r="K37" s="50"/>
      <c r="L37" s="121"/>
      <c r="M37" s="121"/>
      <c r="N37" s="123"/>
    </row>
    <row r="38" spans="1:14" ht="21" customHeight="1" thickTop="1" thickBot="1">
      <c r="C38" s="113" t="s">
        <v>65</v>
      </c>
      <c r="G38" s="50"/>
      <c r="H38" s="51">
        <v>23615337</v>
      </c>
      <c r="I38" s="50"/>
      <c r="J38" s="50"/>
      <c r="K38" s="51">
        <v>23615337</v>
      </c>
      <c r="L38" s="123"/>
      <c r="M38" s="121"/>
      <c r="N38" s="123"/>
    </row>
    <row r="39" spans="1:14" ht="21" customHeight="1" thickTop="1">
      <c r="C39" s="113" t="s">
        <v>66</v>
      </c>
      <c r="G39" s="50"/>
      <c r="H39" s="50"/>
      <c r="I39" s="50"/>
      <c r="J39" s="50"/>
      <c r="K39" s="50"/>
      <c r="L39" s="123"/>
      <c r="M39" s="112"/>
      <c r="N39" s="123"/>
    </row>
    <row r="40" spans="1:14" ht="21" customHeight="1">
      <c r="C40" s="113" t="s">
        <v>67</v>
      </c>
      <c r="G40" s="50">
        <f>+'P7'!C25</f>
        <v>12570633</v>
      </c>
      <c r="H40" s="50">
        <v>12570633</v>
      </c>
      <c r="I40" s="50"/>
      <c r="J40" s="50">
        <f>'P8'!C23</f>
        <v>12570633</v>
      </c>
      <c r="K40" s="50">
        <v>12570633</v>
      </c>
      <c r="L40" s="123"/>
      <c r="M40" s="112"/>
      <c r="N40" s="123"/>
    </row>
    <row r="41" spans="1:14" ht="21" customHeight="1">
      <c r="B41" s="23" t="s">
        <v>68</v>
      </c>
      <c r="C41" s="23"/>
      <c r="D41" s="23"/>
      <c r="E41" s="23"/>
      <c r="F41" s="179"/>
      <c r="G41" s="50"/>
      <c r="H41" s="110"/>
      <c r="I41" s="50"/>
      <c r="J41" s="50"/>
      <c r="K41" s="110"/>
      <c r="L41" s="123"/>
      <c r="N41" s="123"/>
    </row>
    <row r="42" spans="1:14" ht="21" customHeight="1">
      <c r="B42" s="23"/>
      <c r="C42" s="23" t="s">
        <v>69</v>
      </c>
      <c r="D42" s="23"/>
      <c r="E42" s="23"/>
      <c r="G42" s="50">
        <f>'P7'!D25</f>
        <v>248606</v>
      </c>
      <c r="H42" s="50">
        <f>+'P7'!D15</f>
        <v>248606</v>
      </c>
      <c r="I42" s="50"/>
      <c r="J42" s="50">
        <f>'P8'!D23</f>
        <v>248606</v>
      </c>
      <c r="K42" s="50">
        <f>'P8'!D13</f>
        <v>248606</v>
      </c>
      <c r="L42" s="123"/>
      <c r="M42" s="121"/>
      <c r="N42" s="123"/>
    </row>
    <row r="43" spans="1:14" ht="21" customHeight="1">
      <c r="B43" s="23"/>
      <c r="C43" s="23" t="s">
        <v>70</v>
      </c>
      <c r="D43" s="23"/>
      <c r="E43" s="23"/>
      <c r="G43" s="50">
        <f>'P7'!E25</f>
        <v>-8307156</v>
      </c>
      <c r="H43" s="50">
        <f>+'P7'!E15</f>
        <v>-8307156</v>
      </c>
      <c r="I43" s="50"/>
      <c r="J43" s="50">
        <f>'P8'!E23</f>
        <v>-8307156</v>
      </c>
      <c r="K43" s="50">
        <f>'P8'!E13</f>
        <v>-8307156</v>
      </c>
      <c r="L43" s="123"/>
      <c r="M43" s="169"/>
      <c r="N43" s="123"/>
    </row>
    <row r="44" spans="1:14" ht="21" customHeight="1">
      <c r="B44" s="23" t="s">
        <v>71</v>
      </c>
      <c r="C44" s="23"/>
      <c r="D44" s="23"/>
      <c r="E44" s="23"/>
      <c r="G44" s="50">
        <f>'P7'!F25</f>
        <v>5970</v>
      </c>
      <c r="H44" s="50">
        <f>+'P7'!F15</f>
        <v>5970</v>
      </c>
      <c r="I44" s="50"/>
      <c r="J44" s="50">
        <f>'P8'!F23</f>
        <v>5970</v>
      </c>
      <c r="K44" s="50">
        <f>'P8'!F13</f>
        <v>5970</v>
      </c>
      <c r="L44" s="123"/>
      <c r="M44" s="121"/>
      <c r="N44" s="123"/>
    </row>
    <row r="45" spans="1:14" ht="21" customHeight="1">
      <c r="B45" s="23" t="s">
        <v>72</v>
      </c>
      <c r="C45" s="23"/>
      <c r="D45" s="23"/>
      <c r="E45" s="23"/>
      <c r="G45" s="50"/>
      <c r="H45" s="50"/>
      <c r="I45" s="50"/>
      <c r="J45" s="50"/>
      <c r="K45" s="50"/>
      <c r="L45" s="123"/>
      <c r="M45" s="121"/>
      <c r="N45" s="123"/>
    </row>
    <row r="46" spans="1:14" ht="21" customHeight="1">
      <c r="B46" s="23"/>
      <c r="C46" s="23" t="s">
        <v>73</v>
      </c>
      <c r="D46" s="23"/>
      <c r="E46" s="23"/>
      <c r="G46" s="50">
        <f>'P7'!G25</f>
        <v>16483</v>
      </c>
      <c r="H46" s="50">
        <f>+'P7'!G15</f>
        <v>16483</v>
      </c>
      <c r="I46" s="50"/>
      <c r="J46" s="50">
        <f>'P8'!G23</f>
        <v>16483</v>
      </c>
      <c r="K46" s="50">
        <f>'P8'!G13</f>
        <v>16483</v>
      </c>
      <c r="L46" s="123"/>
      <c r="N46" s="123"/>
    </row>
    <row r="47" spans="1:14" ht="21" customHeight="1">
      <c r="B47" s="23"/>
      <c r="C47" s="23" t="s">
        <v>74</v>
      </c>
      <c r="D47" s="23"/>
      <c r="E47" s="23"/>
      <c r="G47" s="50">
        <f>'P7'!H25</f>
        <v>-3519439</v>
      </c>
      <c r="H47" s="50">
        <f>+'P7'!H15</f>
        <v>-3280101</v>
      </c>
      <c r="I47" s="50"/>
      <c r="J47" s="50">
        <f>'P8'!H23</f>
        <v>-3682243</v>
      </c>
      <c r="K47" s="50">
        <f>'P8'!H13</f>
        <v>-3460842</v>
      </c>
      <c r="N47" s="123"/>
    </row>
    <row r="48" spans="1:14" ht="21" customHeight="1">
      <c r="B48" s="23" t="s">
        <v>75</v>
      </c>
      <c r="C48" s="23"/>
      <c r="D48" s="23"/>
      <c r="E48" s="23"/>
      <c r="F48" s="179"/>
      <c r="G48" s="109">
        <f>'P7'!M25</f>
        <v>54048</v>
      </c>
      <c r="H48" s="109">
        <f>+'P7'!M15</f>
        <v>55361</v>
      </c>
      <c r="I48" s="50"/>
      <c r="J48" s="109">
        <f>'P8'!K23</f>
        <v>54048</v>
      </c>
      <c r="K48" s="109">
        <f>'P8'!K13</f>
        <v>55361</v>
      </c>
      <c r="N48" s="123"/>
    </row>
    <row r="49" spans="1:18" ht="21" customHeight="1">
      <c r="B49" s="23"/>
      <c r="C49" s="23"/>
      <c r="D49" s="23" t="s">
        <v>76</v>
      </c>
      <c r="E49" s="23"/>
      <c r="F49" s="179"/>
      <c r="G49" s="50">
        <f>SUM(G40:G48)</f>
        <v>1069145</v>
      </c>
      <c r="H49" s="50">
        <f>SUM(H40:H48)</f>
        <v>1309796</v>
      </c>
      <c r="I49" s="50"/>
      <c r="J49" s="50">
        <f>SUM(J40:J48)</f>
        <v>906341</v>
      </c>
      <c r="K49" s="50">
        <f>SUM(K40:K48)</f>
        <v>1129055</v>
      </c>
      <c r="N49" s="123"/>
    </row>
    <row r="50" spans="1:18" ht="21" customHeight="1">
      <c r="B50" s="23" t="s">
        <v>77</v>
      </c>
      <c r="C50" s="23"/>
      <c r="D50" s="23"/>
      <c r="E50" s="23"/>
      <c r="F50" s="179"/>
      <c r="G50" s="50">
        <f>'P7'!Q25</f>
        <v>-132915</v>
      </c>
      <c r="H50" s="50">
        <f>+'P7'!Q15</f>
        <v>-132332</v>
      </c>
      <c r="I50" s="50"/>
      <c r="J50" s="53">
        <v>0</v>
      </c>
      <c r="K50" s="53">
        <v>0</v>
      </c>
      <c r="N50" s="123"/>
    </row>
    <row r="51" spans="1:18" ht="21" customHeight="1">
      <c r="B51" s="23"/>
      <c r="C51" s="23"/>
      <c r="D51" s="23" t="s">
        <v>78</v>
      </c>
      <c r="E51" s="23"/>
      <c r="F51" s="179"/>
      <c r="G51" s="108">
        <f>SUM(G49:G50)</f>
        <v>936230</v>
      </c>
      <c r="H51" s="108">
        <f>SUM(H49:H50)</f>
        <v>1177464</v>
      </c>
      <c r="I51" s="50"/>
      <c r="J51" s="108">
        <f>SUM(J49:J50)</f>
        <v>906341</v>
      </c>
      <c r="K51" s="108">
        <f t="shared" ref="K51" si="0">SUM(K49:K50)</f>
        <v>1129055</v>
      </c>
      <c r="N51" s="123"/>
    </row>
    <row r="52" spans="1:18" ht="21" customHeight="1" thickBot="1">
      <c r="B52" s="23"/>
      <c r="C52" s="23"/>
      <c r="D52" s="23"/>
      <c r="E52" s="23" t="s">
        <v>79</v>
      </c>
      <c r="G52" s="111">
        <f>+G51+G32</f>
        <v>2040603</v>
      </c>
      <c r="H52" s="111">
        <f>+H51+H32</f>
        <v>2505961</v>
      </c>
      <c r="I52" s="50"/>
      <c r="J52" s="111">
        <f>+J51+J32</f>
        <v>1931980</v>
      </c>
      <c r="K52" s="111">
        <f>+K51+K32</f>
        <v>2390245</v>
      </c>
      <c r="O52" s="166"/>
      <c r="R52" s="166"/>
    </row>
    <row r="53" spans="1:18" ht="21" customHeight="1" thickTop="1">
      <c r="A53" s="113" t="s">
        <v>38</v>
      </c>
      <c r="G53" s="52"/>
      <c r="H53" s="52"/>
      <c r="I53" s="53"/>
      <c r="J53" s="52"/>
      <c r="K53" s="52"/>
      <c r="L53" s="180"/>
    </row>
    <row r="54" spans="1:18">
      <c r="G54" s="123"/>
      <c r="H54" s="123"/>
      <c r="J54" s="123"/>
      <c r="K54" s="123"/>
      <c r="L54" s="180"/>
    </row>
    <row r="55" spans="1:18">
      <c r="G55" s="202"/>
      <c r="H55" s="202"/>
      <c r="I55" s="202"/>
      <c r="J55" s="202"/>
      <c r="K55" s="202"/>
      <c r="L55" s="180"/>
    </row>
    <row r="56" spans="1:18">
      <c r="E56" s="150"/>
    </row>
    <row r="57" spans="1:18">
      <c r="E57" s="150"/>
    </row>
    <row r="58" spans="1:18">
      <c r="E58" s="150"/>
      <c r="G58" s="52"/>
    </row>
    <row r="59" spans="1:18">
      <c r="E59" s="150"/>
    </row>
    <row r="60" spans="1:18">
      <c r="E60" s="150"/>
    </row>
    <row r="61" spans="1:18">
      <c r="E61" s="150"/>
    </row>
    <row r="62" spans="1:18">
      <c r="E62" s="150"/>
    </row>
  </sheetData>
  <mergeCells count="7">
    <mergeCell ref="A10:E10"/>
    <mergeCell ref="G6:H6"/>
    <mergeCell ref="A2:K2"/>
    <mergeCell ref="A3:K3"/>
    <mergeCell ref="G5:K5"/>
    <mergeCell ref="J6:K6"/>
    <mergeCell ref="A4:K4"/>
  </mergeCells>
  <phoneticPr fontId="0" type="noConversion"/>
  <printOptions horizontalCentered="1"/>
  <pageMargins left="0.59055118110236227" right="0.39370078740157483" top="0.39370078740157483" bottom="0.19685039370078741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X39"/>
  <sheetViews>
    <sheetView zoomScaleNormal="100" zoomScaleSheetLayoutView="70" workbookViewId="0">
      <selection activeCell="A11" sqref="A11"/>
    </sheetView>
  </sheetViews>
  <sheetFormatPr defaultColWidth="9.140625" defaultRowHeight="21.75"/>
  <cols>
    <col min="1" max="1" width="2.7109375" style="23" customWidth="1"/>
    <col min="2" max="2" width="1.7109375" style="23" customWidth="1"/>
    <col min="3" max="3" width="2.7109375" style="23" customWidth="1"/>
    <col min="4" max="4" width="44.85546875" style="23" customWidth="1"/>
    <col min="5" max="5" width="9.28515625" style="23" customWidth="1"/>
    <col min="6" max="7" width="14.7109375" style="23" customWidth="1"/>
    <col min="8" max="8" width="1.7109375" style="23" customWidth="1"/>
    <col min="9" max="10" width="14.7109375" style="23" customWidth="1"/>
    <col min="11" max="11" width="3.28515625" style="23" customWidth="1"/>
    <col min="12" max="13" width="12.28515625" style="146" customWidth="1"/>
    <col min="14" max="14" width="3.28515625" style="146" customWidth="1"/>
    <col min="15" max="16" width="12.28515625" style="146" customWidth="1"/>
    <col min="17" max="18" width="10.28515625" style="146" customWidth="1"/>
    <col min="19" max="23" width="10.28515625" style="23" customWidth="1"/>
    <col min="24" max="24" width="9.140625" style="23" customWidth="1"/>
    <col min="25" max="16384" width="9.140625" style="23"/>
  </cols>
  <sheetData>
    <row r="1" spans="1:24">
      <c r="J1" s="23">
        <v>3</v>
      </c>
    </row>
    <row r="2" spans="1:24" s="25" customForma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L2" s="146"/>
      <c r="M2" s="146"/>
      <c r="N2" s="146"/>
      <c r="O2" s="146"/>
      <c r="P2" s="146"/>
      <c r="Q2" s="147"/>
      <c r="R2" s="147"/>
    </row>
    <row r="3" spans="1:24" s="25" customFormat="1">
      <c r="A3" s="239" t="s">
        <v>80</v>
      </c>
      <c r="B3" s="239"/>
      <c r="C3" s="239"/>
      <c r="D3" s="239"/>
      <c r="E3" s="239"/>
      <c r="F3" s="239"/>
      <c r="G3" s="239"/>
      <c r="H3" s="239"/>
      <c r="I3" s="239"/>
      <c r="J3" s="239"/>
      <c r="L3" s="146"/>
      <c r="M3" s="146"/>
      <c r="N3" s="146"/>
      <c r="O3" s="146"/>
      <c r="P3" s="146"/>
      <c r="Q3" s="147"/>
      <c r="R3" s="147"/>
    </row>
    <row r="4" spans="1:24" s="25" customFormat="1" ht="21.75" customHeight="1">
      <c r="A4" s="239" t="s">
        <v>81</v>
      </c>
      <c r="B4" s="239"/>
      <c r="C4" s="239"/>
      <c r="D4" s="239"/>
      <c r="E4" s="239"/>
      <c r="F4" s="239"/>
      <c r="G4" s="239"/>
      <c r="H4" s="239"/>
      <c r="I4" s="239"/>
      <c r="J4" s="239"/>
      <c r="L4" s="146"/>
      <c r="M4" s="146"/>
      <c r="N4" s="146"/>
      <c r="O4" s="146"/>
      <c r="P4" s="146"/>
      <c r="Q4" s="147"/>
      <c r="R4" s="147"/>
    </row>
    <row r="5" spans="1:24" s="25" customFormat="1" ht="21.75" customHeight="1">
      <c r="A5" s="239" t="s">
        <v>82</v>
      </c>
      <c r="B5" s="239"/>
      <c r="C5" s="239"/>
      <c r="D5" s="239"/>
      <c r="E5" s="239"/>
      <c r="F5" s="239"/>
      <c r="G5" s="239"/>
      <c r="H5" s="239"/>
      <c r="I5" s="239"/>
      <c r="J5" s="239"/>
      <c r="L5" s="146"/>
      <c r="M5" s="146"/>
      <c r="N5" s="146"/>
      <c r="O5" s="146"/>
      <c r="P5" s="146"/>
      <c r="Q5" s="147"/>
      <c r="R5" s="147"/>
    </row>
    <row r="6" spans="1:24" s="25" customFormat="1">
      <c r="A6" s="128"/>
      <c r="B6" s="128"/>
      <c r="C6" s="128"/>
      <c r="D6" s="128"/>
      <c r="E6" s="128"/>
      <c r="F6" s="240" t="s">
        <v>3</v>
      </c>
      <c r="G6" s="240"/>
      <c r="H6" s="241"/>
      <c r="I6" s="240"/>
      <c r="J6" s="240"/>
      <c r="L6" s="146"/>
      <c r="M6" s="146"/>
      <c r="N6" s="146"/>
      <c r="O6" s="146"/>
      <c r="P6" s="146"/>
      <c r="Q6" s="147"/>
      <c r="R6" s="147"/>
    </row>
    <row r="7" spans="1:24" s="25" customFormat="1">
      <c r="A7" s="24"/>
      <c r="F7" s="238" t="s">
        <v>4</v>
      </c>
      <c r="G7" s="238"/>
      <c r="H7" s="94"/>
      <c r="I7" s="238" t="s">
        <v>5</v>
      </c>
      <c r="J7" s="238"/>
      <c r="L7" s="146"/>
      <c r="M7" s="146"/>
      <c r="N7" s="146"/>
      <c r="O7" s="146"/>
      <c r="P7" s="146"/>
      <c r="Q7" s="147"/>
      <c r="R7" s="147"/>
    </row>
    <row r="8" spans="1:24" s="25" customFormat="1">
      <c r="A8" s="129"/>
      <c r="B8" s="130"/>
      <c r="C8" s="130"/>
      <c r="D8" s="130"/>
      <c r="E8" s="172" t="s">
        <v>6</v>
      </c>
      <c r="F8" s="131">
        <v>2568</v>
      </c>
      <c r="G8" s="131">
        <v>2567</v>
      </c>
      <c r="H8" s="130"/>
      <c r="I8" s="131">
        <v>2568</v>
      </c>
      <c r="J8" s="131">
        <v>2567</v>
      </c>
      <c r="L8" s="146"/>
      <c r="M8" s="146"/>
      <c r="N8" s="146"/>
      <c r="O8" s="146"/>
      <c r="P8" s="146"/>
      <c r="Q8" s="147"/>
      <c r="R8" s="147"/>
    </row>
    <row r="9" spans="1:24" s="25" customFormat="1">
      <c r="A9" s="24"/>
      <c r="B9" s="97"/>
      <c r="D9" s="97"/>
      <c r="E9" s="97"/>
      <c r="F9" s="56"/>
      <c r="G9" s="90"/>
      <c r="I9" s="56"/>
      <c r="J9" s="97"/>
      <c r="L9" s="146"/>
      <c r="M9" s="146"/>
      <c r="N9" s="146"/>
      <c r="O9" s="146"/>
      <c r="P9" s="146"/>
      <c r="Q9" s="147"/>
      <c r="R9" s="147"/>
    </row>
    <row r="10" spans="1:24" s="25" customFormat="1">
      <c r="A10" s="21" t="s">
        <v>83</v>
      </c>
      <c r="B10" s="21"/>
      <c r="C10" s="21"/>
      <c r="D10" s="21"/>
      <c r="E10" s="21"/>
      <c r="F10" s="64"/>
      <c r="G10" s="127"/>
      <c r="H10" s="18"/>
      <c r="I10" s="64"/>
      <c r="J10" s="127"/>
      <c r="L10" s="146"/>
      <c r="M10" s="146"/>
      <c r="N10" s="146"/>
      <c r="O10" s="146"/>
      <c r="P10" s="146"/>
      <c r="Q10" s="147"/>
      <c r="R10" s="147"/>
    </row>
    <row r="11" spans="1:24">
      <c r="A11" s="21"/>
      <c r="B11" s="21" t="s">
        <v>84</v>
      </c>
      <c r="C11" s="21"/>
      <c r="D11" s="21"/>
      <c r="E11" s="173"/>
      <c r="F11" s="65">
        <v>274781</v>
      </c>
      <c r="G11" s="65">
        <v>135551</v>
      </c>
      <c r="H11" s="66"/>
      <c r="I11" s="65">
        <v>274781</v>
      </c>
      <c r="J11" s="65">
        <v>135551</v>
      </c>
      <c r="Q11" s="147"/>
      <c r="R11" s="147"/>
      <c r="S11" s="167"/>
      <c r="T11" s="146"/>
      <c r="U11" s="132"/>
      <c r="V11" s="132"/>
      <c r="W11" s="146"/>
      <c r="X11" s="146"/>
    </row>
    <row r="12" spans="1:24">
      <c r="A12" s="21"/>
      <c r="B12" s="21" t="s">
        <v>85</v>
      </c>
      <c r="C12" s="21"/>
      <c r="D12" s="21"/>
      <c r="E12" s="173"/>
      <c r="F12" s="66">
        <v>0</v>
      </c>
      <c r="G12" s="66">
        <v>59249</v>
      </c>
      <c r="H12" s="66"/>
      <c r="I12" s="65">
        <v>0</v>
      </c>
      <c r="J12" s="65">
        <v>59249</v>
      </c>
      <c r="K12" s="133"/>
      <c r="Q12" s="147"/>
      <c r="R12" s="147"/>
      <c r="S12" s="167"/>
      <c r="T12" s="146"/>
      <c r="U12" s="132"/>
      <c r="V12" s="132"/>
      <c r="W12" s="146"/>
      <c r="X12" s="146"/>
    </row>
    <row r="13" spans="1:24">
      <c r="A13" s="21"/>
      <c r="B13" s="21" t="s">
        <v>86</v>
      </c>
      <c r="C13" s="21"/>
      <c r="D13" s="21"/>
      <c r="E13" s="173"/>
      <c r="F13" s="66">
        <v>5700</v>
      </c>
      <c r="G13" s="66">
        <v>4744</v>
      </c>
      <c r="H13" s="66"/>
      <c r="I13" s="65">
        <v>2171</v>
      </c>
      <c r="J13" s="65">
        <v>1763</v>
      </c>
      <c r="K13" s="133"/>
      <c r="Q13" s="147"/>
      <c r="R13" s="147"/>
      <c r="S13" s="167"/>
      <c r="T13" s="146"/>
      <c r="U13" s="132"/>
      <c r="V13" s="132"/>
      <c r="W13" s="146"/>
      <c r="X13" s="146"/>
    </row>
    <row r="14" spans="1:24">
      <c r="A14" s="21"/>
      <c r="B14" s="23" t="s">
        <v>87</v>
      </c>
      <c r="C14" s="21"/>
      <c r="D14" s="21"/>
      <c r="E14" s="173">
        <v>28</v>
      </c>
      <c r="F14" s="66">
        <v>13836</v>
      </c>
      <c r="G14" s="66">
        <v>54933</v>
      </c>
      <c r="H14" s="66"/>
      <c r="I14" s="65">
        <v>14621</v>
      </c>
      <c r="J14" s="65">
        <v>51645</v>
      </c>
      <c r="K14" s="133"/>
      <c r="Q14" s="147"/>
      <c r="R14" s="147"/>
      <c r="S14" s="167"/>
      <c r="T14" s="146"/>
      <c r="U14" s="132"/>
      <c r="V14" s="132"/>
      <c r="W14" s="146"/>
      <c r="X14" s="146"/>
    </row>
    <row r="15" spans="1:24">
      <c r="B15" s="21"/>
      <c r="D15" s="99" t="s">
        <v>88</v>
      </c>
      <c r="E15" s="173"/>
      <c r="F15" s="67">
        <f>SUM(F11:F14)</f>
        <v>294317</v>
      </c>
      <c r="G15" s="67">
        <f>SUM(G11:G14)</f>
        <v>254477</v>
      </c>
      <c r="H15" s="66"/>
      <c r="I15" s="67">
        <f>SUM(I11:I14)</f>
        <v>291573</v>
      </c>
      <c r="J15" s="67">
        <f>SUM(J11:J14)</f>
        <v>248208</v>
      </c>
      <c r="K15" s="133"/>
      <c r="Q15" s="147"/>
      <c r="R15" s="147"/>
      <c r="S15" s="167"/>
      <c r="T15" s="146"/>
      <c r="U15" s="132"/>
      <c r="V15" s="132"/>
      <c r="W15" s="146"/>
      <c r="X15" s="146"/>
    </row>
    <row r="16" spans="1:24">
      <c r="B16" s="21"/>
      <c r="C16" s="99"/>
      <c r="E16" s="173"/>
      <c r="F16" s="66"/>
      <c r="G16" s="66"/>
      <c r="H16" s="66"/>
      <c r="I16" s="66"/>
      <c r="J16" s="66"/>
      <c r="K16" s="1"/>
      <c r="Q16" s="147"/>
      <c r="R16" s="147"/>
      <c r="S16" s="167"/>
      <c r="T16" s="146"/>
      <c r="U16" s="132"/>
      <c r="V16" s="132"/>
      <c r="W16" s="146"/>
      <c r="X16" s="146"/>
    </row>
    <row r="17" spans="1:24">
      <c r="A17" s="21" t="s">
        <v>89</v>
      </c>
      <c r="B17" s="21"/>
      <c r="C17" s="21"/>
      <c r="D17" s="21"/>
      <c r="E17" s="173"/>
      <c r="F17" s="66"/>
      <c r="G17" s="66"/>
      <c r="H17" s="66"/>
      <c r="I17" s="66"/>
      <c r="J17" s="66"/>
      <c r="Q17" s="147"/>
      <c r="R17" s="147"/>
      <c r="S17" s="167"/>
      <c r="T17" s="146"/>
      <c r="U17" s="132"/>
      <c r="V17" s="132"/>
      <c r="W17" s="146"/>
      <c r="X17" s="146"/>
    </row>
    <row r="18" spans="1:24">
      <c r="A18" s="21"/>
      <c r="B18" s="21" t="s">
        <v>90</v>
      </c>
      <c r="C18" s="21"/>
      <c r="D18" s="21"/>
      <c r="E18" s="222"/>
      <c r="F18" s="65">
        <v>-281929</v>
      </c>
      <c r="G18" s="65">
        <v>-142230</v>
      </c>
      <c r="H18" s="66"/>
      <c r="I18" s="65">
        <v>-281929</v>
      </c>
      <c r="J18" s="65">
        <v>-142230</v>
      </c>
      <c r="Q18" s="147"/>
      <c r="R18" s="147"/>
      <c r="S18" s="167"/>
      <c r="T18" s="146"/>
      <c r="U18" s="132"/>
      <c r="V18" s="132"/>
      <c r="W18" s="146"/>
      <c r="X18" s="146"/>
    </row>
    <row r="19" spans="1:24">
      <c r="A19" s="21"/>
      <c r="B19" s="21" t="s">
        <v>91</v>
      </c>
      <c r="C19" s="21"/>
      <c r="D19" s="21"/>
      <c r="E19" s="222"/>
      <c r="F19" s="68">
        <v>0</v>
      </c>
      <c r="G19" s="190">
        <v>-50138</v>
      </c>
      <c r="H19" s="66"/>
      <c r="I19" s="68">
        <v>0</v>
      </c>
      <c r="J19" s="65">
        <v>-50138</v>
      </c>
      <c r="K19" s="133"/>
      <c r="Q19" s="147"/>
      <c r="R19" s="147"/>
      <c r="S19" s="167"/>
      <c r="T19" s="146"/>
      <c r="U19" s="132"/>
      <c r="V19" s="132"/>
      <c r="W19" s="146"/>
      <c r="X19" s="146"/>
    </row>
    <row r="20" spans="1:24" ht="23.45" customHeight="1">
      <c r="A20" s="21"/>
      <c r="B20" s="21" t="s">
        <v>92</v>
      </c>
      <c r="C20" s="21"/>
      <c r="D20" s="21"/>
      <c r="E20" s="222"/>
      <c r="F20" s="68">
        <v>-7649</v>
      </c>
      <c r="G20" s="190">
        <v>-8642</v>
      </c>
      <c r="H20" s="66"/>
      <c r="I20" s="65">
        <v>-5294</v>
      </c>
      <c r="J20" s="65">
        <v>-5135</v>
      </c>
      <c r="K20" s="133"/>
      <c r="Q20" s="147"/>
      <c r="R20" s="147"/>
      <c r="S20" s="167"/>
      <c r="T20" s="146"/>
      <c r="U20" s="132"/>
      <c r="V20" s="132"/>
      <c r="W20" s="146"/>
      <c r="X20" s="146"/>
    </row>
    <row r="21" spans="1:24">
      <c r="A21" s="21"/>
      <c r="B21" s="23" t="s">
        <v>93</v>
      </c>
      <c r="C21" s="21"/>
      <c r="E21" s="173"/>
      <c r="F21" s="68">
        <v>-1530</v>
      </c>
      <c r="G21" s="190">
        <v>-3855</v>
      </c>
      <c r="H21" s="69"/>
      <c r="I21" s="65">
        <v>-568</v>
      </c>
      <c r="J21" s="65">
        <v>-3632</v>
      </c>
      <c r="K21" s="133"/>
      <c r="Q21" s="147"/>
      <c r="R21" s="147"/>
      <c r="S21" s="167"/>
      <c r="T21" s="146"/>
      <c r="U21" s="132"/>
      <c r="V21" s="132"/>
      <c r="W21" s="146"/>
      <c r="X21" s="146"/>
    </row>
    <row r="22" spans="1:24">
      <c r="B22" s="21" t="s">
        <v>94</v>
      </c>
      <c r="C22" s="21"/>
      <c r="E22" s="173"/>
      <c r="F22" s="68">
        <v>-24279</v>
      </c>
      <c r="G22" s="190">
        <v>-24815</v>
      </c>
      <c r="H22" s="69"/>
      <c r="I22" s="65">
        <v>-20839</v>
      </c>
      <c r="J22" s="65">
        <v>-20449</v>
      </c>
      <c r="K22" s="133"/>
      <c r="Q22" s="147"/>
      <c r="R22" s="147"/>
      <c r="S22" s="167"/>
      <c r="T22" s="146"/>
      <c r="U22" s="132"/>
      <c r="V22" s="132"/>
      <c r="W22" s="146"/>
      <c r="X22" s="146"/>
    </row>
    <row r="23" spans="1:24">
      <c r="B23" s="21"/>
      <c r="C23" s="21" t="s">
        <v>95</v>
      </c>
      <c r="D23" s="21"/>
      <c r="E23" s="21"/>
      <c r="F23" s="67">
        <f>SUM(F18:F22)</f>
        <v>-315387</v>
      </c>
      <c r="G23" s="67">
        <f t="shared" ref="G23" si="0">SUM(G18:G22)</f>
        <v>-229680</v>
      </c>
      <c r="H23" s="67"/>
      <c r="I23" s="67">
        <f>SUM(I18:I22)</f>
        <v>-308630</v>
      </c>
      <c r="J23" s="67">
        <f>SUM(J18:J22)</f>
        <v>-221584</v>
      </c>
      <c r="K23" s="133"/>
      <c r="Q23" s="147"/>
      <c r="R23" s="147"/>
      <c r="S23" s="167"/>
      <c r="T23" s="146"/>
      <c r="U23" s="132"/>
      <c r="V23" s="132"/>
      <c r="W23" s="146"/>
      <c r="X23" s="146"/>
    </row>
    <row r="24" spans="1:24">
      <c r="A24" s="21" t="s">
        <v>96</v>
      </c>
      <c r="B24" s="21"/>
      <c r="C24" s="21"/>
      <c r="D24" s="21"/>
      <c r="E24" s="21"/>
      <c r="F24" s="66">
        <f>+F15+F23</f>
        <v>-21070</v>
      </c>
      <c r="G24" s="66">
        <f>+G15+G23</f>
        <v>24797</v>
      </c>
      <c r="H24" s="69"/>
      <c r="I24" s="66">
        <f>+I15+I23</f>
        <v>-17057</v>
      </c>
      <c r="J24" s="66">
        <f>+J15+J23</f>
        <v>26624</v>
      </c>
      <c r="K24" s="1"/>
      <c r="Q24" s="147"/>
      <c r="R24" s="147"/>
      <c r="S24" s="167"/>
      <c r="T24" s="146"/>
      <c r="U24" s="132"/>
      <c r="V24" s="132"/>
      <c r="W24" s="146"/>
      <c r="X24" s="146"/>
    </row>
    <row r="25" spans="1:24">
      <c r="A25" s="21" t="s">
        <v>97</v>
      </c>
      <c r="E25" s="173"/>
      <c r="F25" s="66">
        <v>214</v>
      </c>
      <c r="G25" s="66">
        <v>333</v>
      </c>
      <c r="H25" s="66"/>
      <c r="I25" s="65">
        <v>3185</v>
      </c>
      <c r="J25" s="65">
        <v>3288</v>
      </c>
      <c r="K25" s="1"/>
      <c r="Q25" s="147"/>
      <c r="R25" s="147"/>
      <c r="S25" s="167"/>
      <c r="T25" s="146"/>
      <c r="U25" s="132"/>
      <c r="V25" s="132"/>
      <c r="W25" s="146"/>
      <c r="X25" s="146"/>
    </row>
    <row r="26" spans="1:24">
      <c r="A26" s="21" t="s">
        <v>98</v>
      </c>
      <c r="C26" s="21"/>
      <c r="E26" s="173"/>
      <c r="F26" s="66">
        <v>-14128</v>
      </c>
      <c r="G26" s="66">
        <v>-9339</v>
      </c>
      <c r="H26" s="66"/>
      <c r="I26" s="65">
        <v>-11444</v>
      </c>
      <c r="J26" s="65">
        <v>-7877</v>
      </c>
      <c r="K26" s="1"/>
      <c r="Q26" s="147"/>
      <c r="R26" s="147"/>
      <c r="S26" s="167"/>
      <c r="T26" s="146"/>
      <c r="U26" s="132"/>
      <c r="V26" s="132"/>
      <c r="W26" s="146"/>
      <c r="X26" s="146"/>
    </row>
    <row r="27" spans="1:24">
      <c r="A27" s="23" t="s">
        <v>99</v>
      </c>
      <c r="B27" s="21"/>
      <c r="C27" s="21"/>
      <c r="D27" s="134"/>
      <c r="E27" s="134">
        <v>14</v>
      </c>
      <c r="F27" s="70">
        <v>-59</v>
      </c>
      <c r="G27" s="70">
        <v>-71</v>
      </c>
      <c r="H27" s="66"/>
      <c r="I27" s="70">
        <v>0</v>
      </c>
      <c r="J27" s="70">
        <v>0</v>
      </c>
      <c r="K27" s="1"/>
      <c r="Q27" s="147"/>
      <c r="R27" s="147"/>
      <c r="S27" s="167"/>
      <c r="T27" s="146"/>
      <c r="U27" s="132"/>
      <c r="V27" s="132"/>
      <c r="W27" s="146"/>
      <c r="X27" s="146"/>
    </row>
    <row r="28" spans="1:24">
      <c r="A28" s="21" t="s">
        <v>100</v>
      </c>
      <c r="B28" s="21"/>
      <c r="D28" s="134"/>
      <c r="E28" s="134"/>
      <c r="F28" s="66">
        <f>SUM(F24:F27)</f>
        <v>-35043</v>
      </c>
      <c r="G28" s="66">
        <f>SUM(G24:G27)</f>
        <v>15720</v>
      </c>
      <c r="H28" s="66"/>
      <c r="I28" s="66">
        <f>SUM(I24:I27)</f>
        <v>-25316</v>
      </c>
      <c r="J28" s="66">
        <f>SUM(J24:J27)</f>
        <v>22035</v>
      </c>
      <c r="K28" s="1"/>
      <c r="Q28" s="147"/>
      <c r="R28" s="147"/>
      <c r="S28" s="167"/>
      <c r="T28" s="146"/>
      <c r="U28" s="132"/>
      <c r="V28" s="132"/>
      <c r="W28" s="146"/>
      <c r="X28" s="146"/>
    </row>
    <row r="29" spans="1:24">
      <c r="A29" s="23" t="s">
        <v>101</v>
      </c>
      <c r="E29" s="173">
        <v>29</v>
      </c>
      <c r="F29" s="70">
        <v>165</v>
      </c>
      <c r="G29" s="70">
        <v>164</v>
      </c>
      <c r="H29" s="66"/>
      <c r="I29" s="70">
        <v>165</v>
      </c>
      <c r="J29" s="70">
        <v>164</v>
      </c>
      <c r="K29" s="71"/>
      <c r="Q29" s="147"/>
      <c r="R29" s="147"/>
      <c r="S29" s="167"/>
      <c r="T29" s="146"/>
      <c r="U29" s="132"/>
      <c r="V29" s="132"/>
      <c r="W29" s="146"/>
      <c r="X29" s="146"/>
    </row>
    <row r="30" spans="1:24" ht="22.5" thickBot="1">
      <c r="A30" s="23" t="s">
        <v>102</v>
      </c>
      <c r="E30" s="23" t="s">
        <v>103</v>
      </c>
      <c r="F30" s="72">
        <f>SUM(F28:F29)</f>
        <v>-34878</v>
      </c>
      <c r="G30" s="72">
        <f>SUM(G28:G29)</f>
        <v>15884</v>
      </c>
      <c r="H30" s="69"/>
      <c r="I30" s="72">
        <f>SUM(I28:I29)</f>
        <v>-25151</v>
      </c>
      <c r="J30" s="72">
        <f>SUM(J28:J29)</f>
        <v>22199</v>
      </c>
      <c r="K30" s="71"/>
      <c r="Q30" s="147"/>
      <c r="R30" s="147"/>
      <c r="S30" s="167"/>
      <c r="T30" s="146"/>
      <c r="U30" s="132"/>
      <c r="V30" s="132"/>
      <c r="W30" s="146"/>
      <c r="X30" s="146"/>
    </row>
    <row r="31" spans="1:24" ht="22.5" thickTop="1">
      <c r="F31" s="69"/>
      <c r="G31" s="18"/>
      <c r="H31" s="66"/>
      <c r="I31" s="66"/>
      <c r="J31" s="18"/>
      <c r="K31" s="71"/>
      <c r="Q31" s="147"/>
      <c r="R31" s="147"/>
      <c r="S31" s="25"/>
      <c r="T31" s="25"/>
      <c r="U31" s="25"/>
      <c r="V31" s="25"/>
      <c r="W31" s="25"/>
    </row>
    <row r="32" spans="1:24">
      <c r="F32" s="69"/>
      <c r="G32" s="18"/>
      <c r="H32" s="66"/>
      <c r="I32" s="66"/>
      <c r="J32" s="73"/>
    </row>
    <row r="33" spans="1:10">
      <c r="F33" s="69"/>
      <c r="G33" s="18"/>
      <c r="H33" s="66"/>
      <c r="I33" s="66"/>
      <c r="J33" s="18"/>
    </row>
    <row r="34" spans="1:10">
      <c r="F34" s="69"/>
      <c r="G34" s="18"/>
      <c r="H34" s="66"/>
      <c r="I34" s="66"/>
      <c r="J34" s="18"/>
    </row>
    <row r="35" spans="1:10">
      <c r="F35" s="69"/>
      <c r="G35" s="18"/>
      <c r="H35" s="66"/>
      <c r="I35" s="66"/>
      <c r="J35" s="18"/>
    </row>
    <row r="36" spans="1:10">
      <c r="F36" s="69"/>
      <c r="G36" s="18"/>
      <c r="H36" s="66"/>
      <c r="I36" s="66"/>
      <c r="J36" s="18"/>
    </row>
    <row r="37" spans="1:10">
      <c r="A37" s="23" t="s">
        <v>38</v>
      </c>
      <c r="F37" s="69"/>
      <c r="G37" s="18"/>
      <c r="H37" s="66"/>
      <c r="I37" s="66"/>
      <c r="J37" s="18"/>
    </row>
    <row r="38" spans="1:10">
      <c r="F38" s="69"/>
      <c r="G38" s="18"/>
      <c r="H38" s="66"/>
      <c r="I38" s="66"/>
      <c r="J38" s="18"/>
    </row>
    <row r="39" spans="1:10">
      <c r="A39" s="113"/>
      <c r="F39" s="69"/>
    </row>
  </sheetData>
  <mergeCells count="7">
    <mergeCell ref="F7:G7"/>
    <mergeCell ref="I7:J7"/>
    <mergeCell ref="A2:J2"/>
    <mergeCell ref="A3:J3"/>
    <mergeCell ref="A4:J4"/>
    <mergeCell ref="A5:J5"/>
    <mergeCell ref="F6:J6"/>
  </mergeCells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U46"/>
  <sheetViews>
    <sheetView topLeftCell="C1" zoomScaleNormal="100" zoomScaleSheetLayoutView="70" workbookViewId="0">
      <selection activeCell="C16" sqref="C16"/>
    </sheetView>
  </sheetViews>
  <sheetFormatPr defaultColWidth="20.140625" defaultRowHeight="21.75"/>
  <cols>
    <col min="1" max="1" width="1.28515625" style="135" customWidth="1"/>
    <col min="2" max="2" width="2.7109375" style="135" customWidth="1"/>
    <col min="3" max="3" width="51.85546875" style="135" customWidth="1"/>
    <col min="4" max="4" width="9.28515625" style="135" customWidth="1"/>
    <col min="5" max="6" width="14.7109375" style="135" customWidth="1"/>
    <col min="7" max="7" width="1.28515625" style="135" customWidth="1"/>
    <col min="8" max="9" width="14.7109375" style="135" customWidth="1"/>
    <col min="10" max="10" width="3.85546875" style="135" customWidth="1"/>
    <col min="11" max="11" width="14.85546875" style="135" customWidth="1"/>
    <col min="12" max="12" width="11.5703125" style="135" customWidth="1"/>
    <col min="13" max="13" width="6.85546875" style="135" customWidth="1"/>
    <col min="14" max="14" width="12.7109375" style="135" customWidth="1"/>
    <col min="15" max="15" width="14.7109375" style="135" customWidth="1"/>
    <col min="16" max="16" width="6.42578125" style="135" customWidth="1"/>
    <col min="17" max="17" width="12.28515625" style="135" customWidth="1"/>
    <col min="18" max="18" width="13.28515625" style="135" customWidth="1"/>
    <col min="19" max="19" width="4.28515625" style="135" customWidth="1"/>
    <col min="20" max="20" width="14.5703125" style="135" customWidth="1"/>
    <col min="21" max="21" width="12.28515625" style="135" customWidth="1"/>
    <col min="22" max="16384" width="20.140625" style="135"/>
  </cols>
  <sheetData>
    <row r="1" spans="1:21">
      <c r="E1" s="74"/>
      <c r="F1" s="75"/>
      <c r="G1" s="76"/>
      <c r="I1" s="135">
        <v>4</v>
      </c>
    </row>
    <row r="2" spans="1:21">
      <c r="A2" s="242" t="s">
        <v>0</v>
      </c>
      <c r="B2" s="242"/>
      <c r="C2" s="242"/>
      <c r="D2" s="242"/>
      <c r="E2" s="242"/>
      <c r="F2" s="242"/>
      <c r="G2" s="242"/>
      <c r="H2" s="242"/>
      <c r="I2" s="242"/>
    </row>
    <row r="3" spans="1:21">
      <c r="A3" s="242" t="s">
        <v>80</v>
      </c>
      <c r="B3" s="242"/>
      <c r="C3" s="242"/>
      <c r="D3" s="242"/>
      <c r="E3" s="242"/>
      <c r="F3" s="242"/>
      <c r="G3" s="242"/>
      <c r="H3" s="242"/>
      <c r="I3" s="242"/>
    </row>
    <row r="4" spans="1:21" ht="22.5" customHeight="1">
      <c r="A4" s="242" t="s">
        <v>81</v>
      </c>
      <c r="B4" s="242"/>
      <c r="C4" s="242"/>
      <c r="D4" s="242"/>
      <c r="E4" s="242"/>
      <c r="F4" s="242"/>
      <c r="G4" s="242"/>
      <c r="H4" s="242"/>
      <c r="I4" s="242"/>
    </row>
    <row r="5" spans="1:21" ht="22.5" customHeight="1">
      <c r="A5" s="239" t="s">
        <v>82</v>
      </c>
      <c r="B5" s="239"/>
      <c r="C5" s="239"/>
      <c r="D5" s="239"/>
      <c r="E5" s="239"/>
      <c r="F5" s="239"/>
      <c r="G5" s="239"/>
      <c r="H5" s="239"/>
      <c r="I5" s="239"/>
      <c r="J5" s="239"/>
    </row>
    <row r="6" spans="1:21" s="139" customFormat="1">
      <c r="A6" s="137"/>
      <c r="B6" s="137"/>
      <c r="C6" s="137"/>
      <c r="D6" s="137"/>
      <c r="E6" s="137"/>
      <c r="F6" s="137"/>
      <c r="G6" s="137"/>
      <c r="H6" s="137"/>
      <c r="I6" s="138" t="s">
        <v>3</v>
      </c>
      <c r="L6" s="135"/>
    </row>
    <row r="7" spans="1:21" s="139" customFormat="1">
      <c r="A7" s="140"/>
      <c r="B7" s="140"/>
      <c r="C7" s="140"/>
      <c r="D7" s="151"/>
      <c r="E7" s="243" t="s">
        <v>4</v>
      </c>
      <c r="F7" s="243"/>
      <c r="G7" s="136"/>
      <c r="H7" s="243" t="s">
        <v>5</v>
      </c>
      <c r="I7" s="243"/>
      <c r="L7" s="135"/>
    </row>
    <row r="8" spans="1:21" s="139" customFormat="1">
      <c r="A8" s="141"/>
      <c r="B8" s="141"/>
      <c r="C8" s="141"/>
      <c r="D8" s="142" t="s">
        <v>6</v>
      </c>
      <c r="E8" s="131">
        <v>2568</v>
      </c>
      <c r="F8" s="131">
        <v>2567</v>
      </c>
      <c r="G8" s="142"/>
      <c r="H8" s="131">
        <v>2568</v>
      </c>
      <c r="I8" s="131">
        <v>2567</v>
      </c>
      <c r="L8" s="135"/>
    </row>
    <row r="9" spans="1:21" s="139" customFormat="1">
      <c r="D9" s="136"/>
      <c r="E9" s="136"/>
      <c r="F9" s="90"/>
      <c r="G9" s="136"/>
      <c r="H9" s="136"/>
      <c r="I9" s="136"/>
      <c r="L9" s="135"/>
    </row>
    <row r="10" spans="1:21" s="139" customFormat="1">
      <c r="A10" s="21" t="s">
        <v>102</v>
      </c>
      <c r="E10" s="77">
        <f>'P3-PL3M'!F30</f>
        <v>-34878</v>
      </c>
      <c r="F10" s="77">
        <f>'P3-PL3M'!G30</f>
        <v>15884</v>
      </c>
      <c r="G10" s="78">
        <v>0</v>
      </c>
      <c r="H10" s="77">
        <f>'P3-PL3M'!I30</f>
        <v>-25151</v>
      </c>
      <c r="I10" s="77">
        <f>'P3-PL3M'!J30</f>
        <v>22199</v>
      </c>
      <c r="K10" s="146"/>
      <c r="L10" s="146"/>
      <c r="M10" s="147"/>
      <c r="N10" s="146"/>
      <c r="O10" s="146"/>
      <c r="Q10" s="63"/>
      <c r="R10" s="63"/>
      <c r="S10" s="63"/>
      <c r="T10" s="63"/>
      <c r="U10" s="63"/>
    </row>
    <row r="11" spans="1:21" s="139" customFormat="1">
      <c r="A11" s="135"/>
      <c r="E11" s="79"/>
      <c r="F11" s="79"/>
      <c r="G11" s="79"/>
      <c r="H11" s="79"/>
      <c r="I11" s="79"/>
      <c r="K11" s="146"/>
      <c r="L11" s="135"/>
      <c r="N11" s="146"/>
      <c r="O11" s="146"/>
      <c r="Q11" s="63"/>
      <c r="R11" s="63"/>
      <c r="S11" s="63"/>
      <c r="T11" s="63"/>
      <c r="U11" s="63"/>
    </row>
    <row r="12" spans="1:21" s="23" customFormat="1">
      <c r="A12" s="23" t="s">
        <v>104</v>
      </c>
      <c r="E12" s="10">
        <v>0</v>
      </c>
      <c r="F12" s="10">
        <v>0</v>
      </c>
      <c r="G12" s="9"/>
      <c r="H12" s="10">
        <v>0</v>
      </c>
      <c r="I12" s="10">
        <v>0</v>
      </c>
      <c r="K12" s="146"/>
      <c r="L12" s="146"/>
      <c r="N12" s="146"/>
      <c r="O12" s="146"/>
      <c r="Q12" s="63"/>
      <c r="R12" s="63"/>
      <c r="S12" s="63"/>
      <c r="T12" s="63"/>
      <c r="U12" s="63"/>
    </row>
    <row r="13" spans="1:21" s="23" customFormat="1" ht="22.5" thickBot="1">
      <c r="A13" s="23" t="s">
        <v>105</v>
      </c>
      <c r="E13" s="80">
        <f>+E10+E12</f>
        <v>-34878</v>
      </c>
      <c r="F13" s="80">
        <f>+F10+F12</f>
        <v>15884</v>
      </c>
      <c r="G13" s="9"/>
      <c r="H13" s="80">
        <f t="shared" ref="H13:I13" si="0">+H10+H12</f>
        <v>-25151</v>
      </c>
      <c r="I13" s="80">
        <f t="shared" si="0"/>
        <v>22199</v>
      </c>
      <c r="K13" s="146"/>
      <c r="L13" s="146"/>
      <c r="N13" s="146"/>
      <c r="O13" s="146"/>
      <c r="Q13" s="63"/>
      <c r="R13" s="63"/>
      <c r="S13" s="63"/>
      <c r="T13" s="63"/>
      <c r="U13" s="63"/>
    </row>
    <row r="14" spans="1:21" s="23" customFormat="1" ht="22.5" thickTop="1">
      <c r="E14" s="10"/>
      <c r="F14" s="10"/>
      <c r="G14" s="9"/>
      <c r="H14" s="10"/>
      <c r="I14" s="10"/>
      <c r="K14" s="146"/>
      <c r="L14" s="146"/>
      <c r="N14" s="146"/>
      <c r="O14" s="146"/>
      <c r="Q14" s="63"/>
      <c r="R14" s="63"/>
      <c r="S14" s="63"/>
      <c r="T14" s="63"/>
      <c r="U14" s="63"/>
    </row>
    <row r="15" spans="1:21" s="23" customFormat="1">
      <c r="A15" s="21" t="s">
        <v>106</v>
      </c>
      <c r="B15" s="21"/>
      <c r="C15" s="21"/>
      <c r="D15" s="21"/>
      <c r="E15" s="9"/>
      <c r="F15" s="9"/>
      <c r="G15" s="9"/>
      <c r="H15" s="9"/>
      <c r="I15" s="9"/>
      <c r="K15" s="146"/>
      <c r="L15" s="146"/>
      <c r="N15" s="146"/>
      <c r="O15" s="146"/>
      <c r="Q15" s="63"/>
      <c r="R15" s="63"/>
      <c r="S15" s="63"/>
      <c r="T15" s="63"/>
      <c r="U15" s="63"/>
    </row>
    <row r="16" spans="1:21" s="23" customFormat="1">
      <c r="A16" s="21"/>
      <c r="B16" s="21" t="s">
        <v>107</v>
      </c>
      <c r="C16" s="21"/>
      <c r="D16" s="100"/>
      <c r="E16" s="9">
        <f>E10-E17</f>
        <v>-34585</v>
      </c>
      <c r="F16" s="9">
        <f>F10-F17</f>
        <v>16177</v>
      </c>
      <c r="G16" s="9"/>
      <c r="H16" s="9">
        <f>H10-H17</f>
        <v>-25151</v>
      </c>
      <c r="I16" s="9">
        <f>I10-I17</f>
        <v>22199</v>
      </c>
      <c r="K16" s="146"/>
      <c r="L16" s="146"/>
      <c r="M16" s="146"/>
      <c r="N16" s="146"/>
      <c r="O16" s="146"/>
      <c r="Q16" s="63"/>
      <c r="R16" s="63"/>
      <c r="S16" s="63"/>
      <c r="T16" s="63"/>
      <c r="U16" s="63"/>
    </row>
    <row r="17" spans="1:21" s="23" customFormat="1">
      <c r="A17" s="21"/>
      <c r="B17" s="21" t="s">
        <v>108</v>
      </c>
      <c r="C17" s="21"/>
      <c r="D17" s="21"/>
      <c r="E17" s="9">
        <v>-293</v>
      </c>
      <c r="F17" s="9">
        <v>-293</v>
      </c>
      <c r="G17" s="9"/>
      <c r="H17" s="81">
        <v>0</v>
      </c>
      <c r="I17" s="81">
        <v>0</v>
      </c>
      <c r="K17" s="146"/>
      <c r="L17" s="146"/>
      <c r="M17" s="146"/>
      <c r="N17" s="146"/>
      <c r="O17" s="146"/>
      <c r="Q17" s="63"/>
      <c r="R17" s="63"/>
      <c r="S17" s="63"/>
      <c r="T17" s="63"/>
      <c r="U17" s="63"/>
    </row>
    <row r="18" spans="1:21" s="23" customFormat="1" ht="22.5" thickBot="1">
      <c r="A18" s="21"/>
      <c r="B18" s="21"/>
      <c r="C18" s="21"/>
      <c r="D18" s="21"/>
      <c r="E18" s="82">
        <f>E10</f>
        <v>-34878</v>
      </c>
      <c r="F18" s="82">
        <f>F10</f>
        <v>15884</v>
      </c>
      <c r="G18" s="9">
        <f>SUM(G16:G17)</f>
        <v>0</v>
      </c>
      <c r="H18" s="83">
        <f>SUM(H16:H17)</f>
        <v>-25151</v>
      </c>
      <c r="I18" s="83">
        <f>SUM(I16:I17)</f>
        <v>22199</v>
      </c>
      <c r="K18" s="146"/>
      <c r="L18" s="146"/>
      <c r="N18" s="146"/>
      <c r="O18" s="146"/>
      <c r="Q18" s="63"/>
      <c r="R18" s="63"/>
      <c r="S18" s="63"/>
      <c r="T18" s="63"/>
      <c r="U18" s="63"/>
    </row>
    <row r="19" spans="1:21" s="23" customFormat="1" ht="22.5" thickTop="1">
      <c r="A19" s="21"/>
      <c r="B19" s="21"/>
      <c r="C19" s="21"/>
      <c r="D19" s="21"/>
      <c r="E19" s="9"/>
      <c r="F19" s="9"/>
      <c r="G19" s="9"/>
      <c r="H19" s="9"/>
      <c r="I19" s="9"/>
      <c r="K19" s="146"/>
      <c r="L19" s="146"/>
      <c r="N19" s="146"/>
      <c r="O19" s="146"/>
      <c r="Q19" s="63"/>
      <c r="R19" s="63"/>
      <c r="S19" s="63"/>
      <c r="T19" s="63"/>
      <c r="U19" s="63"/>
    </row>
    <row r="20" spans="1:21" s="23" customFormat="1">
      <c r="A20" s="23" t="s">
        <v>109</v>
      </c>
      <c r="B20" s="21"/>
      <c r="C20" s="21"/>
      <c r="D20" s="21"/>
      <c r="E20" s="9"/>
      <c r="F20" s="9"/>
      <c r="G20" s="9"/>
      <c r="H20" s="9"/>
      <c r="I20" s="9"/>
      <c r="K20" s="146"/>
      <c r="L20" s="146"/>
      <c r="N20" s="146"/>
      <c r="O20" s="146"/>
      <c r="Q20" s="63"/>
      <c r="R20" s="63"/>
      <c r="S20" s="63"/>
      <c r="T20" s="63"/>
      <c r="U20" s="63"/>
    </row>
    <row r="21" spans="1:21" s="23" customFormat="1">
      <c r="A21" s="21"/>
      <c r="B21" s="21" t="s">
        <v>107</v>
      </c>
      <c r="C21" s="21"/>
      <c r="D21" s="21"/>
      <c r="E21" s="9">
        <f>E23-E22</f>
        <v>-34585</v>
      </c>
      <c r="F21" s="9">
        <f>F23-F22</f>
        <v>16177</v>
      </c>
      <c r="G21" s="9"/>
      <c r="H21" s="9">
        <f>H13</f>
        <v>-25151</v>
      </c>
      <c r="I21" s="9">
        <f>I13</f>
        <v>22199</v>
      </c>
      <c r="K21" s="146"/>
      <c r="L21" s="146"/>
      <c r="M21" s="146"/>
      <c r="N21" s="146"/>
      <c r="O21" s="146"/>
      <c r="Q21" s="63"/>
      <c r="R21" s="63"/>
      <c r="S21" s="63"/>
      <c r="T21" s="63"/>
      <c r="U21" s="63"/>
    </row>
    <row r="22" spans="1:21" s="23" customFormat="1">
      <c r="A22" s="21"/>
      <c r="B22" s="21" t="s">
        <v>108</v>
      </c>
      <c r="C22" s="21"/>
      <c r="D22" s="21"/>
      <c r="E22" s="9">
        <f>E17</f>
        <v>-293</v>
      </c>
      <c r="F22" s="9">
        <f>F17</f>
        <v>-293</v>
      </c>
      <c r="G22" s="9"/>
      <c r="H22" s="9">
        <v>0</v>
      </c>
      <c r="I22" s="9">
        <v>0</v>
      </c>
      <c r="K22" s="146"/>
      <c r="L22" s="146"/>
      <c r="M22" s="146"/>
      <c r="N22" s="146"/>
      <c r="O22" s="146"/>
      <c r="Q22" s="63"/>
      <c r="R22" s="63"/>
      <c r="S22" s="63"/>
      <c r="T22" s="63"/>
      <c r="U22" s="63"/>
    </row>
    <row r="23" spans="1:21" s="23" customFormat="1" ht="22.5" thickBot="1">
      <c r="A23" s="21"/>
      <c r="B23" s="21"/>
      <c r="C23" s="21"/>
      <c r="D23" s="21"/>
      <c r="E23" s="82">
        <f>E13</f>
        <v>-34878</v>
      </c>
      <c r="F23" s="82">
        <f>F13</f>
        <v>15884</v>
      </c>
      <c r="G23" s="9">
        <f>SUM(G21:G22)</f>
        <v>0</v>
      </c>
      <c r="H23" s="82">
        <f>SUM(H21:H22)</f>
        <v>-25151</v>
      </c>
      <c r="I23" s="82">
        <f>SUM(I21:I22)</f>
        <v>22199</v>
      </c>
      <c r="K23" s="146"/>
      <c r="L23" s="146"/>
      <c r="N23" s="146"/>
      <c r="O23" s="146"/>
      <c r="Q23" s="63"/>
      <c r="R23" s="63"/>
      <c r="S23" s="63"/>
      <c r="T23" s="63"/>
      <c r="U23" s="63"/>
    </row>
    <row r="24" spans="1:21" ht="22.5" thickTop="1">
      <c r="E24" s="4"/>
      <c r="F24" s="4"/>
      <c r="G24" s="4"/>
      <c r="H24" s="4"/>
      <c r="I24" s="4"/>
      <c r="K24" s="146"/>
      <c r="L24" s="146"/>
      <c r="N24" s="146"/>
      <c r="O24" s="146"/>
      <c r="Q24" s="63"/>
      <c r="R24" s="63"/>
      <c r="S24" s="63"/>
      <c r="T24" s="63"/>
      <c r="U24" s="63"/>
    </row>
    <row r="25" spans="1:21">
      <c r="A25" s="23" t="s">
        <v>110</v>
      </c>
      <c r="D25" s="152"/>
      <c r="E25" s="4"/>
      <c r="F25" s="4"/>
      <c r="G25" s="4"/>
      <c r="H25" s="4"/>
      <c r="I25" s="4"/>
      <c r="K25" s="146"/>
      <c r="L25" s="146"/>
      <c r="M25" s="143"/>
      <c r="N25" s="146"/>
      <c r="O25" s="146"/>
      <c r="Q25" s="63"/>
      <c r="R25" s="63"/>
      <c r="S25" s="63"/>
      <c r="T25" s="63"/>
      <c r="U25" s="63"/>
    </row>
    <row r="26" spans="1:21" s="23" customFormat="1">
      <c r="A26" s="21"/>
      <c r="B26" s="21" t="s">
        <v>111</v>
      </c>
      <c r="C26" s="21"/>
      <c r="D26" s="134"/>
      <c r="E26" s="84">
        <f>+E16/12570633</f>
        <v>-2.7512536560410283E-3</v>
      </c>
      <c r="F26" s="84">
        <f>+F16/9388645</f>
        <v>1.72303884106812E-3</v>
      </c>
      <c r="G26" s="85"/>
      <c r="H26" s="84">
        <f>+H16/12570633</f>
        <v>-2.0007743444582305E-3</v>
      </c>
      <c r="I26" s="84">
        <f>+I16/9388645</f>
        <v>2.3644519523317795E-3</v>
      </c>
      <c r="K26" s="43"/>
      <c r="L26" s="43"/>
      <c r="N26" s="43"/>
      <c r="O26" s="43"/>
      <c r="Q26" s="63"/>
      <c r="R26" s="63"/>
      <c r="S26" s="63"/>
      <c r="T26" s="63"/>
      <c r="U26" s="63"/>
    </row>
    <row r="27" spans="1:21">
      <c r="E27" s="86"/>
      <c r="F27" s="86"/>
      <c r="G27" s="86"/>
      <c r="H27" s="87"/>
      <c r="I27" s="73"/>
      <c r="Q27" s="63"/>
      <c r="R27" s="63"/>
      <c r="S27" s="63"/>
      <c r="T27" s="63"/>
      <c r="U27" s="63"/>
    </row>
    <row r="28" spans="1:21">
      <c r="E28" s="183"/>
      <c r="F28" s="183"/>
      <c r="G28" s="184"/>
      <c r="H28" s="183"/>
      <c r="I28" s="183"/>
    </row>
    <row r="29" spans="1:21" s="144" customFormat="1">
      <c r="E29" s="145"/>
      <c r="F29" s="145"/>
      <c r="H29" s="145"/>
      <c r="I29" s="145"/>
    </row>
    <row r="30" spans="1:21" s="144" customFormat="1">
      <c r="E30" s="88"/>
      <c r="F30" s="88"/>
      <c r="H30" s="88"/>
      <c r="I30" s="88"/>
    </row>
    <row r="31" spans="1:21" s="144" customFormat="1">
      <c r="A31" s="23" t="s">
        <v>38</v>
      </c>
      <c r="E31" s="185"/>
      <c r="F31" s="185"/>
      <c r="G31" s="89"/>
      <c r="H31" s="88"/>
      <c r="I31" s="88"/>
    </row>
    <row r="32" spans="1:21" s="144" customFormat="1">
      <c r="E32" s="145"/>
      <c r="F32" s="89"/>
      <c r="G32" s="89"/>
      <c r="H32" s="89"/>
      <c r="I32" s="89"/>
    </row>
    <row r="33" spans="1:9" s="144" customFormat="1">
      <c r="D33" s="186"/>
      <c r="E33" s="185"/>
      <c r="F33" s="187"/>
      <c r="G33" s="89"/>
      <c r="H33" s="89"/>
      <c r="I33" s="89"/>
    </row>
    <row r="34" spans="1:9" s="144" customFormat="1">
      <c r="E34" s="185"/>
      <c r="F34" s="187"/>
      <c r="G34" s="89"/>
      <c r="H34" s="89"/>
      <c r="I34" s="89"/>
    </row>
    <row r="35" spans="1:9" s="144" customFormat="1">
      <c r="C35" s="144" t="s">
        <v>103</v>
      </c>
      <c r="E35" s="187"/>
      <c r="F35" s="89"/>
      <c r="G35" s="89"/>
      <c r="H35" s="89"/>
      <c r="I35" s="89"/>
    </row>
    <row r="36" spans="1:9" s="144" customFormat="1">
      <c r="E36" s="89"/>
      <c r="F36" s="89"/>
      <c r="G36" s="89"/>
      <c r="H36" s="89"/>
      <c r="I36" s="89"/>
    </row>
    <row r="37" spans="1:9" s="144" customFormat="1">
      <c r="E37" s="89"/>
      <c r="F37" s="89"/>
      <c r="G37" s="89"/>
      <c r="H37" s="89"/>
      <c r="I37" s="89"/>
    </row>
    <row r="38" spans="1:9" s="144" customFormat="1">
      <c r="E38" s="89"/>
      <c r="F38" s="89"/>
      <c r="G38" s="89"/>
      <c r="H38" s="89"/>
      <c r="I38" s="89"/>
    </row>
    <row r="39" spans="1:9" s="144" customFormat="1">
      <c r="E39" s="89"/>
      <c r="F39" s="89"/>
      <c r="G39" s="89"/>
      <c r="H39" s="89"/>
      <c r="I39" s="89"/>
    </row>
    <row r="40" spans="1:9">
      <c r="A40" s="139"/>
      <c r="B40" s="139"/>
      <c r="C40" s="139"/>
      <c r="E40" s="153"/>
    </row>
    <row r="41" spans="1:9">
      <c r="B41" s="139"/>
      <c r="C41" s="139"/>
    </row>
    <row r="42" spans="1:9">
      <c r="A42" s="139"/>
      <c r="B42" s="139"/>
      <c r="C42" s="139"/>
    </row>
    <row r="43" spans="1:9">
      <c r="B43" s="139"/>
      <c r="C43" s="139"/>
    </row>
    <row r="44" spans="1:9">
      <c r="A44" s="139"/>
      <c r="B44" s="139"/>
      <c r="C44" s="139"/>
    </row>
    <row r="45" spans="1:9">
      <c r="B45" s="139"/>
      <c r="C45" s="139"/>
    </row>
    <row r="46" spans="1:9">
      <c r="B46" s="139"/>
      <c r="C46" s="139"/>
    </row>
  </sheetData>
  <mergeCells count="6">
    <mergeCell ref="A2:I2"/>
    <mergeCell ref="A3:I3"/>
    <mergeCell ref="A4:I4"/>
    <mergeCell ref="A5:J5"/>
    <mergeCell ref="E7:F7"/>
    <mergeCell ref="H7:I7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X39"/>
  <sheetViews>
    <sheetView zoomScaleNormal="100" zoomScaleSheetLayoutView="70" workbookViewId="0">
      <selection activeCell="Y39" sqref="Y39"/>
    </sheetView>
  </sheetViews>
  <sheetFormatPr defaultColWidth="9.140625" defaultRowHeight="21.75"/>
  <cols>
    <col min="1" max="1" width="2.7109375" style="23" customWidth="1"/>
    <col min="2" max="2" width="1.7109375" style="23" customWidth="1"/>
    <col min="3" max="3" width="2.7109375" style="23" customWidth="1"/>
    <col min="4" max="4" width="44.85546875" style="23" customWidth="1"/>
    <col min="5" max="5" width="9.28515625" style="23" customWidth="1"/>
    <col min="6" max="7" width="14.7109375" style="23" customWidth="1"/>
    <col min="8" max="8" width="1.7109375" style="23" customWidth="1"/>
    <col min="9" max="10" width="14.7109375" style="23" customWidth="1"/>
    <col min="11" max="11" width="3.28515625" style="23" customWidth="1"/>
    <col min="12" max="13" width="12.28515625" style="146" hidden="1" customWidth="1"/>
    <col min="14" max="14" width="3.28515625" style="146" hidden="1" customWidth="1"/>
    <col min="15" max="16" width="12.28515625" style="146" hidden="1" customWidth="1"/>
    <col min="17" max="18" width="10.28515625" style="146" customWidth="1"/>
    <col min="19" max="23" width="10.28515625" style="23" customWidth="1"/>
    <col min="24" max="24" width="9.140625" style="23" customWidth="1"/>
    <col min="25" max="16384" width="9.140625" style="23"/>
  </cols>
  <sheetData>
    <row r="1" spans="1:24">
      <c r="J1" s="23">
        <v>5</v>
      </c>
    </row>
    <row r="2" spans="1:24" s="25" customForma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L2" s="146"/>
      <c r="M2" s="146"/>
      <c r="N2" s="146"/>
      <c r="O2" s="146"/>
      <c r="P2" s="146"/>
      <c r="Q2" s="147"/>
      <c r="R2" s="147"/>
    </row>
    <row r="3" spans="1:24" s="25" customFormat="1">
      <c r="A3" s="239" t="s">
        <v>80</v>
      </c>
      <c r="B3" s="239"/>
      <c r="C3" s="239"/>
      <c r="D3" s="239"/>
      <c r="E3" s="239"/>
      <c r="F3" s="239"/>
      <c r="G3" s="239"/>
      <c r="H3" s="239"/>
      <c r="I3" s="239"/>
      <c r="J3" s="239"/>
      <c r="L3" s="146"/>
      <c r="M3" s="146"/>
      <c r="N3" s="146"/>
      <c r="O3" s="146"/>
      <c r="P3" s="146"/>
      <c r="Q3" s="147"/>
      <c r="R3" s="147"/>
    </row>
    <row r="4" spans="1:24" s="25" customFormat="1" ht="21.75" customHeight="1">
      <c r="A4" s="239" t="s">
        <v>112</v>
      </c>
      <c r="B4" s="239"/>
      <c r="C4" s="239"/>
      <c r="D4" s="239"/>
      <c r="E4" s="239"/>
      <c r="F4" s="239"/>
      <c r="G4" s="239"/>
      <c r="H4" s="239"/>
      <c r="I4" s="239"/>
      <c r="J4" s="239"/>
      <c r="L4" s="146"/>
      <c r="M4" s="146"/>
      <c r="N4" s="146"/>
      <c r="O4" s="146"/>
      <c r="P4" s="146"/>
      <c r="Q4" s="147"/>
      <c r="R4" s="147"/>
    </row>
    <row r="5" spans="1:24" s="25" customFormat="1" ht="21.75" customHeight="1">
      <c r="A5" s="239" t="s">
        <v>82</v>
      </c>
      <c r="B5" s="239"/>
      <c r="C5" s="239"/>
      <c r="D5" s="239"/>
      <c r="E5" s="239"/>
      <c r="F5" s="239"/>
      <c r="G5" s="239"/>
      <c r="H5" s="239"/>
      <c r="I5" s="239"/>
      <c r="J5" s="239"/>
      <c r="L5" s="146"/>
      <c r="M5" s="146"/>
      <c r="N5" s="146"/>
      <c r="O5" s="146"/>
      <c r="P5" s="146"/>
      <c r="Q5" s="147"/>
      <c r="R5" s="147"/>
    </row>
    <row r="6" spans="1:24" s="25" customFormat="1">
      <c r="A6" s="128"/>
      <c r="B6" s="128"/>
      <c r="C6" s="128"/>
      <c r="D6" s="128"/>
      <c r="E6" s="128"/>
      <c r="F6" s="240" t="s">
        <v>3</v>
      </c>
      <c r="G6" s="240"/>
      <c r="H6" s="241"/>
      <c r="I6" s="240"/>
      <c r="J6" s="240"/>
      <c r="L6" s="146"/>
      <c r="M6" s="146"/>
      <c r="N6" s="146"/>
      <c r="O6" s="146"/>
      <c r="P6" s="146"/>
      <c r="Q6" s="147"/>
      <c r="R6" s="147"/>
    </row>
    <row r="7" spans="1:24" s="25" customFormat="1">
      <c r="A7" s="24"/>
      <c r="F7" s="238" t="s">
        <v>4</v>
      </c>
      <c r="G7" s="238"/>
      <c r="H7" s="94"/>
      <c r="I7" s="238" t="s">
        <v>5</v>
      </c>
      <c r="J7" s="238"/>
      <c r="L7" s="146"/>
      <c r="M7" s="146"/>
      <c r="N7" s="146"/>
      <c r="O7" s="146"/>
      <c r="P7" s="146"/>
      <c r="Q7" s="147"/>
      <c r="R7" s="147"/>
    </row>
    <row r="8" spans="1:24" s="25" customFormat="1">
      <c r="A8" s="129"/>
      <c r="B8" s="130"/>
      <c r="C8" s="130"/>
      <c r="D8" s="130"/>
      <c r="E8" s="172" t="s">
        <v>6</v>
      </c>
      <c r="F8" s="131">
        <v>2568</v>
      </c>
      <c r="G8" s="131">
        <v>2567</v>
      </c>
      <c r="H8" s="130"/>
      <c r="I8" s="131">
        <v>2568</v>
      </c>
      <c r="J8" s="131">
        <v>2567</v>
      </c>
      <c r="L8" s="146"/>
      <c r="M8" s="146"/>
      <c r="N8" s="146"/>
      <c r="O8" s="146"/>
      <c r="P8" s="146"/>
      <c r="Q8" s="147"/>
      <c r="R8" s="147"/>
    </row>
    <row r="9" spans="1:24" s="25" customFormat="1">
      <c r="A9" s="24"/>
      <c r="B9" s="97"/>
      <c r="D9" s="97"/>
      <c r="E9" s="97"/>
      <c r="F9" s="56"/>
      <c r="G9" s="90"/>
      <c r="I9" s="56"/>
      <c r="J9" s="97"/>
      <c r="L9" s="146"/>
      <c r="M9" s="146"/>
      <c r="N9" s="146"/>
      <c r="O9" s="146"/>
      <c r="P9" s="146"/>
      <c r="Q9" s="147"/>
      <c r="R9" s="147"/>
    </row>
    <row r="10" spans="1:24" s="25" customFormat="1">
      <c r="A10" s="21" t="s">
        <v>83</v>
      </c>
      <c r="B10" s="21"/>
      <c r="C10" s="21"/>
      <c r="D10" s="21"/>
      <c r="E10" s="21"/>
      <c r="F10" s="64"/>
      <c r="G10" s="127"/>
      <c r="H10" s="18"/>
      <c r="I10" s="64"/>
      <c r="J10" s="127"/>
      <c r="L10" s="146"/>
      <c r="M10" s="146"/>
      <c r="N10" s="146"/>
      <c r="O10" s="146"/>
      <c r="P10" s="146"/>
      <c r="Q10" s="147"/>
      <c r="R10" s="147"/>
    </row>
    <row r="11" spans="1:24">
      <c r="A11" s="21"/>
      <c r="B11" s="21" t="s">
        <v>84</v>
      </c>
      <c r="C11" s="21"/>
      <c r="D11" s="21"/>
      <c r="E11" s="173"/>
      <c r="F11" s="65">
        <f>500452+1586</f>
        <v>502038</v>
      </c>
      <c r="G11" s="65">
        <v>247360</v>
      </c>
      <c r="H11" s="66"/>
      <c r="I11" s="65">
        <f>500452+1586</f>
        <v>502038</v>
      </c>
      <c r="J11" s="65">
        <v>247360</v>
      </c>
      <c r="L11" s="146">
        <v>227257</v>
      </c>
      <c r="M11" s="146">
        <f t="shared" ref="M11:M30" si="0">+F11-L11</f>
        <v>274781</v>
      </c>
      <c r="O11" s="146">
        <v>227257</v>
      </c>
      <c r="P11" s="146">
        <f t="shared" ref="P11:P30" si="1">+I11-O11</f>
        <v>274781</v>
      </c>
      <c r="Q11" s="147"/>
      <c r="R11" s="147"/>
      <c r="S11" s="167"/>
      <c r="T11" s="146"/>
      <c r="U11" s="132"/>
      <c r="V11" s="132"/>
      <c r="W11" s="146"/>
      <c r="X11" s="146"/>
    </row>
    <row r="12" spans="1:24">
      <c r="A12" s="21"/>
      <c r="B12" s="21" t="s">
        <v>85</v>
      </c>
      <c r="C12" s="21"/>
      <c r="D12" s="21"/>
      <c r="E12" s="173"/>
      <c r="F12" s="66">
        <v>0</v>
      </c>
      <c r="G12" s="66">
        <v>89371</v>
      </c>
      <c r="H12" s="66"/>
      <c r="I12" s="65">
        <v>0</v>
      </c>
      <c r="J12" s="65">
        <v>89371</v>
      </c>
      <c r="K12" s="133"/>
      <c r="L12" s="146">
        <v>0</v>
      </c>
      <c r="M12" s="146">
        <f t="shared" si="0"/>
        <v>0</v>
      </c>
      <c r="O12" s="146">
        <v>0</v>
      </c>
      <c r="P12" s="146">
        <f t="shared" si="1"/>
        <v>0</v>
      </c>
      <c r="Q12" s="147"/>
      <c r="R12" s="147"/>
      <c r="S12" s="167"/>
      <c r="T12" s="146"/>
      <c r="U12" s="132"/>
      <c r="V12" s="132"/>
      <c r="W12" s="146"/>
      <c r="X12" s="146"/>
    </row>
    <row r="13" spans="1:24">
      <c r="A13" s="21"/>
      <c r="B13" s="21" t="s">
        <v>86</v>
      </c>
      <c r="C13" s="21"/>
      <c r="D13" s="21"/>
      <c r="E13" s="173"/>
      <c r="F13" s="66">
        <v>12051</v>
      </c>
      <c r="G13" s="66">
        <v>9216</v>
      </c>
      <c r="H13" s="66"/>
      <c r="I13" s="65">
        <v>5011</v>
      </c>
      <c r="J13" s="65">
        <v>3500</v>
      </c>
      <c r="K13" s="133"/>
      <c r="L13" s="146">
        <v>6351</v>
      </c>
      <c r="M13" s="146">
        <f t="shared" si="0"/>
        <v>5700</v>
      </c>
      <c r="O13" s="146">
        <v>2840</v>
      </c>
      <c r="P13" s="146">
        <f t="shared" si="1"/>
        <v>2171</v>
      </c>
      <c r="Q13" s="147"/>
      <c r="R13" s="147"/>
      <c r="S13" s="167"/>
      <c r="T13" s="146"/>
      <c r="U13" s="132"/>
      <c r="V13" s="132"/>
      <c r="W13" s="146"/>
      <c r="X13" s="146"/>
    </row>
    <row r="14" spans="1:24">
      <c r="A14" s="21"/>
      <c r="B14" s="23" t="s">
        <v>87</v>
      </c>
      <c r="C14" s="21"/>
      <c r="D14" s="21"/>
      <c r="E14" s="173">
        <v>28</v>
      </c>
      <c r="F14" s="66">
        <v>15929</v>
      </c>
      <c r="G14" s="66">
        <v>118315</v>
      </c>
      <c r="H14" s="66"/>
      <c r="I14" s="65">
        <v>17498</v>
      </c>
      <c r="J14" s="65">
        <v>113712</v>
      </c>
      <c r="K14" s="133"/>
      <c r="L14" s="146">
        <v>2093</v>
      </c>
      <c r="M14" s="146">
        <f t="shared" si="0"/>
        <v>13836</v>
      </c>
      <c r="O14" s="146">
        <v>2877</v>
      </c>
      <c r="P14" s="146">
        <f t="shared" si="1"/>
        <v>14621</v>
      </c>
      <c r="Q14" s="147"/>
      <c r="R14" s="147"/>
      <c r="S14" s="167"/>
      <c r="T14" s="146"/>
      <c r="U14" s="132"/>
      <c r="V14" s="132"/>
      <c r="W14" s="146"/>
      <c r="X14" s="146"/>
    </row>
    <row r="15" spans="1:24">
      <c r="B15" s="21"/>
      <c r="D15" s="99" t="s">
        <v>88</v>
      </c>
      <c r="E15" s="173"/>
      <c r="F15" s="67">
        <f>SUM(F11:F14)</f>
        <v>530018</v>
      </c>
      <c r="G15" s="67">
        <f>SUM(G11:G14)</f>
        <v>464262</v>
      </c>
      <c r="H15" s="66"/>
      <c r="I15" s="67">
        <f>SUM(I11:I14)</f>
        <v>524547</v>
      </c>
      <c r="J15" s="67">
        <f>SUM(J11:J14)</f>
        <v>453943</v>
      </c>
      <c r="K15" s="133"/>
      <c r="L15" s="146">
        <v>235701</v>
      </c>
      <c r="M15" s="146">
        <f t="shared" si="0"/>
        <v>294317</v>
      </c>
      <c r="O15" s="146">
        <v>232974</v>
      </c>
      <c r="P15" s="146">
        <f t="shared" si="1"/>
        <v>291573</v>
      </c>
      <c r="Q15" s="147"/>
      <c r="R15" s="147"/>
      <c r="S15" s="167"/>
      <c r="T15" s="146"/>
      <c r="U15" s="132"/>
      <c r="V15" s="132"/>
      <c r="W15" s="146"/>
      <c r="X15" s="146"/>
    </row>
    <row r="16" spans="1:24">
      <c r="B16" s="21"/>
      <c r="C16" s="99"/>
      <c r="E16" s="173"/>
      <c r="F16" s="66"/>
      <c r="G16" s="66"/>
      <c r="H16" s="66"/>
      <c r="I16" s="66"/>
      <c r="J16" s="66"/>
      <c r="K16" s="1"/>
      <c r="M16" s="146">
        <f t="shared" si="0"/>
        <v>0</v>
      </c>
      <c r="P16" s="146">
        <f t="shared" si="1"/>
        <v>0</v>
      </c>
      <c r="Q16" s="147"/>
      <c r="R16" s="147"/>
      <c r="S16" s="167"/>
      <c r="T16" s="146"/>
      <c r="U16" s="132"/>
      <c r="V16" s="132"/>
      <c r="W16" s="146"/>
      <c r="X16" s="146"/>
    </row>
    <row r="17" spans="1:24">
      <c r="A17" s="21" t="s">
        <v>89</v>
      </c>
      <c r="B17" s="21"/>
      <c r="C17" s="21"/>
      <c r="D17" s="21"/>
      <c r="E17" s="173"/>
      <c r="F17" s="66"/>
      <c r="G17" s="66"/>
      <c r="H17" s="66"/>
      <c r="I17" s="66"/>
      <c r="J17" s="66"/>
      <c r="M17" s="146">
        <f t="shared" si="0"/>
        <v>0</v>
      </c>
      <c r="P17" s="146">
        <f t="shared" si="1"/>
        <v>0</v>
      </c>
      <c r="Q17" s="147"/>
      <c r="R17" s="147"/>
      <c r="S17" s="167"/>
      <c r="T17" s="146"/>
      <c r="U17" s="132"/>
      <c r="V17" s="132"/>
      <c r="W17" s="146"/>
      <c r="X17" s="146"/>
    </row>
    <row r="18" spans="1:24">
      <c r="A18" s="21"/>
      <c r="B18" s="21" t="s">
        <v>90</v>
      </c>
      <c r="C18" s="21"/>
      <c r="D18" s="21"/>
      <c r="E18" s="222"/>
      <c r="F18" s="65">
        <v>-676003</v>
      </c>
      <c r="G18" s="65">
        <v>-244818</v>
      </c>
      <c r="H18" s="66"/>
      <c r="I18" s="65">
        <v>-676003</v>
      </c>
      <c r="J18" s="65">
        <v>-244818</v>
      </c>
      <c r="L18" s="146">
        <v>-394074</v>
      </c>
      <c r="M18" s="146">
        <f t="shared" si="0"/>
        <v>-281929</v>
      </c>
      <c r="O18" s="146">
        <v>-394074</v>
      </c>
      <c r="P18" s="146">
        <f t="shared" si="1"/>
        <v>-281929</v>
      </c>
      <c r="Q18" s="147"/>
      <c r="R18" s="147"/>
      <c r="S18" s="167"/>
      <c r="T18" s="146"/>
      <c r="U18" s="132"/>
      <c r="V18" s="132"/>
      <c r="W18" s="146"/>
      <c r="X18" s="146"/>
    </row>
    <row r="19" spans="1:24">
      <c r="A19" s="21"/>
      <c r="B19" s="21" t="s">
        <v>91</v>
      </c>
      <c r="C19" s="21"/>
      <c r="D19" s="21"/>
      <c r="E19" s="222"/>
      <c r="F19" s="68">
        <v>0</v>
      </c>
      <c r="G19" s="190">
        <v>-75248</v>
      </c>
      <c r="H19" s="66"/>
      <c r="I19" s="68">
        <v>0</v>
      </c>
      <c r="J19" s="65">
        <v>-75248</v>
      </c>
      <c r="K19" s="133"/>
      <c r="L19" s="146">
        <v>0</v>
      </c>
      <c r="M19" s="146">
        <f t="shared" si="0"/>
        <v>0</v>
      </c>
      <c r="O19" s="146">
        <v>0</v>
      </c>
      <c r="P19" s="146">
        <f t="shared" si="1"/>
        <v>0</v>
      </c>
      <c r="Q19" s="147"/>
      <c r="R19" s="147"/>
      <c r="S19" s="167"/>
      <c r="T19" s="146"/>
      <c r="U19" s="132"/>
      <c r="V19" s="132"/>
      <c r="W19" s="146"/>
      <c r="X19" s="146"/>
    </row>
    <row r="20" spans="1:24" ht="23.45" customHeight="1">
      <c r="A20" s="21"/>
      <c r="B20" s="21" t="s">
        <v>92</v>
      </c>
      <c r="C20" s="21"/>
      <c r="D20" s="21"/>
      <c r="E20" s="222"/>
      <c r="F20" s="68">
        <v>-16614</v>
      </c>
      <c r="G20" s="190">
        <v>-17515</v>
      </c>
      <c r="H20" s="66"/>
      <c r="I20" s="65">
        <v>-10713</v>
      </c>
      <c r="J20" s="65">
        <v>-10373</v>
      </c>
      <c r="K20" s="133"/>
      <c r="L20" s="146">
        <v>-8965</v>
      </c>
      <c r="M20" s="146">
        <f t="shared" si="0"/>
        <v>-7649</v>
      </c>
      <c r="O20" s="146">
        <v>-5419</v>
      </c>
      <c r="P20" s="146">
        <f t="shared" si="1"/>
        <v>-5294</v>
      </c>
      <c r="Q20" s="147"/>
      <c r="R20" s="147"/>
      <c r="S20" s="167"/>
      <c r="T20" s="146"/>
      <c r="U20" s="132"/>
      <c r="V20" s="132"/>
      <c r="W20" s="146"/>
      <c r="X20" s="146"/>
    </row>
    <row r="21" spans="1:24">
      <c r="A21" s="21"/>
      <c r="B21" s="23" t="s">
        <v>93</v>
      </c>
      <c r="C21" s="21"/>
      <c r="E21" s="173"/>
      <c r="F21" s="68">
        <f>-2647</f>
        <v>-2647</v>
      </c>
      <c r="G21" s="190">
        <v>-5891</v>
      </c>
      <c r="H21" s="69"/>
      <c r="I21" s="65">
        <v>-1023</v>
      </c>
      <c r="J21" s="65">
        <v>-5618</v>
      </c>
      <c r="K21" s="133"/>
      <c r="L21" s="146">
        <v>-1117</v>
      </c>
      <c r="M21" s="146">
        <f t="shared" si="0"/>
        <v>-1530</v>
      </c>
      <c r="O21" s="146">
        <v>-455</v>
      </c>
      <c r="P21" s="146">
        <f t="shared" si="1"/>
        <v>-568</v>
      </c>
      <c r="Q21" s="147"/>
      <c r="R21" s="147"/>
      <c r="S21" s="167"/>
      <c r="T21" s="146"/>
      <c r="U21" s="132"/>
      <c r="V21" s="132"/>
      <c r="W21" s="146"/>
      <c r="X21" s="146"/>
    </row>
    <row r="22" spans="1:24">
      <c r="B22" s="21" t="s">
        <v>94</v>
      </c>
      <c r="C22" s="21"/>
      <c r="E22" s="173"/>
      <c r="F22" s="68">
        <f>-51111</f>
        <v>-51111</v>
      </c>
      <c r="G22" s="190">
        <v>-56059</v>
      </c>
      <c r="H22" s="69"/>
      <c r="I22" s="65">
        <v>-44750</v>
      </c>
      <c r="J22" s="65">
        <v>-47447</v>
      </c>
      <c r="K22" s="133"/>
      <c r="L22" s="146">
        <v>-26832</v>
      </c>
      <c r="M22" s="146">
        <f t="shared" si="0"/>
        <v>-24279</v>
      </c>
      <c r="O22" s="146">
        <v>-23911</v>
      </c>
      <c r="P22" s="146">
        <f t="shared" si="1"/>
        <v>-20839</v>
      </c>
      <c r="Q22" s="147"/>
      <c r="R22" s="147"/>
      <c r="S22" s="167"/>
      <c r="T22" s="146"/>
      <c r="U22" s="132"/>
      <c r="V22" s="132"/>
      <c r="W22" s="146"/>
      <c r="X22" s="146"/>
    </row>
    <row r="23" spans="1:24">
      <c r="B23" s="21"/>
      <c r="C23" s="21" t="s">
        <v>95</v>
      </c>
      <c r="D23" s="21"/>
      <c r="E23" s="21"/>
      <c r="F23" s="67">
        <f>SUM(F18:F22)</f>
        <v>-746375</v>
      </c>
      <c r="G23" s="67">
        <f t="shared" ref="G23" si="2">SUM(G18:G22)</f>
        <v>-399531</v>
      </c>
      <c r="H23" s="67"/>
      <c r="I23" s="67">
        <f>SUM(I18:I22)</f>
        <v>-732489</v>
      </c>
      <c r="J23" s="67">
        <f>SUM(J18:J22)</f>
        <v>-383504</v>
      </c>
      <c r="K23" s="133"/>
      <c r="L23" s="146">
        <v>-430988</v>
      </c>
      <c r="M23" s="146">
        <f t="shared" si="0"/>
        <v>-315387</v>
      </c>
      <c r="O23" s="146">
        <v>-423859</v>
      </c>
      <c r="P23" s="146">
        <f t="shared" si="1"/>
        <v>-308630</v>
      </c>
      <c r="Q23" s="147"/>
      <c r="R23" s="147"/>
      <c r="S23" s="167"/>
      <c r="T23" s="146"/>
      <c r="U23" s="132"/>
      <c r="V23" s="132"/>
      <c r="W23" s="146"/>
      <c r="X23" s="146"/>
    </row>
    <row r="24" spans="1:24">
      <c r="A24" s="21" t="s">
        <v>96</v>
      </c>
      <c r="B24" s="21"/>
      <c r="C24" s="21"/>
      <c r="D24" s="21"/>
      <c r="E24" s="21"/>
      <c r="F24" s="66">
        <f>+F15+F23</f>
        <v>-216357</v>
      </c>
      <c r="G24" s="66">
        <f>+G15+G23</f>
        <v>64731</v>
      </c>
      <c r="H24" s="69"/>
      <c r="I24" s="66">
        <f>+I15+I23</f>
        <v>-207942</v>
      </c>
      <c r="J24" s="66">
        <f>+J15+J23</f>
        <v>70439</v>
      </c>
      <c r="K24" s="1"/>
      <c r="L24" s="146">
        <v>-195287</v>
      </c>
      <c r="M24" s="146">
        <f t="shared" si="0"/>
        <v>-21070</v>
      </c>
      <c r="O24" s="146">
        <v>-190885</v>
      </c>
      <c r="P24" s="146">
        <f t="shared" si="1"/>
        <v>-17057</v>
      </c>
      <c r="Q24" s="147"/>
      <c r="R24" s="147"/>
      <c r="S24" s="167"/>
      <c r="T24" s="146"/>
      <c r="U24" s="132"/>
      <c r="V24" s="132"/>
      <c r="W24" s="146"/>
      <c r="X24" s="146"/>
    </row>
    <row r="25" spans="1:24">
      <c r="A25" s="21" t="s">
        <v>97</v>
      </c>
      <c r="E25" s="173"/>
      <c r="F25" s="66">
        <v>372</v>
      </c>
      <c r="G25" s="66">
        <v>437</v>
      </c>
      <c r="H25" s="66"/>
      <c r="I25" s="65">
        <v>6299</v>
      </c>
      <c r="J25" s="65">
        <v>6366</v>
      </c>
      <c r="K25" s="1"/>
      <c r="L25" s="146">
        <v>158</v>
      </c>
      <c r="M25" s="146">
        <f t="shared" si="0"/>
        <v>214</v>
      </c>
      <c r="O25" s="146">
        <v>3114</v>
      </c>
      <c r="P25" s="146">
        <f t="shared" si="1"/>
        <v>3185</v>
      </c>
      <c r="Q25" s="147"/>
      <c r="R25" s="147"/>
      <c r="S25" s="167"/>
      <c r="T25" s="146"/>
      <c r="U25" s="132"/>
      <c r="V25" s="132"/>
      <c r="W25" s="146"/>
      <c r="X25" s="146"/>
    </row>
    <row r="26" spans="1:24">
      <c r="A26" s="21" t="s">
        <v>98</v>
      </c>
      <c r="C26" s="21"/>
      <c r="E26" s="173"/>
      <c r="F26" s="66">
        <v>-25459</v>
      </c>
      <c r="G26" s="66">
        <v>-23126</v>
      </c>
      <c r="H26" s="66"/>
      <c r="I26" s="65">
        <v>-21399</v>
      </c>
      <c r="J26" s="65">
        <v>-19215</v>
      </c>
      <c r="K26" s="1"/>
      <c r="L26" s="146">
        <v>-11331</v>
      </c>
      <c r="M26" s="146">
        <f t="shared" si="0"/>
        <v>-14128</v>
      </c>
      <c r="O26" s="146">
        <v>-9955</v>
      </c>
      <c r="P26" s="146">
        <f t="shared" si="1"/>
        <v>-11444</v>
      </c>
      <c r="Q26" s="147"/>
      <c r="R26" s="147"/>
      <c r="S26" s="167"/>
      <c r="T26" s="146"/>
      <c r="U26" s="132"/>
      <c r="V26" s="132"/>
      <c r="W26" s="146"/>
      <c r="X26" s="146"/>
    </row>
    <row r="27" spans="1:24">
      <c r="A27" s="23" t="s">
        <v>99</v>
      </c>
      <c r="B27" s="21"/>
      <c r="C27" s="21"/>
      <c r="D27" s="134"/>
      <c r="E27" s="134">
        <v>14</v>
      </c>
      <c r="F27" s="70">
        <v>-118</v>
      </c>
      <c r="G27" s="70">
        <v>-144</v>
      </c>
      <c r="H27" s="66"/>
      <c r="I27" s="70">
        <v>0</v>
      </c>
      <c r="J27" s="70">
        <v>0</v>
      </c>
      <c r="K27" s="1"/>
      <c r="L27" s="146">
        <v>-59</v>
      </c>
      <c r="M27" s="146">
        <f t="shared" si="0"/>
        <v>-59</v>
      </c>
      <c r="O27" s="146">
        <v>0</v>
      </c>
      <c r="P27" s="146">
        <f t="shared" si="1"/>
        <v>0</v>
      </c>
      <c r="Q27" s="147"/>
      <c r="R27" s="147"/>
      <c r="S27" s="167"/>
      <c r="T27" s="146"/>
      <c r="U27" s="132"/>
      <c r="V27" s="132"/>
      <c r="W27" s="146"/>
      <c r="X27" s="146"/>
    </row>
    <row r="28" spans="1:24">
      <c r="A28" s="21" t="s">
        <v>100</v>
      </c>
      <c r="B28" s="21"/>
      <c r="D28" s="134"/>
      <c r="E28" s="134"/>
      <c r="F28" s="66">
        <f>SUM(F24:F27)</f>
        <v>-241562</v>
      </c>
      <c r="G28" s="66">
        <f>SUM(G24:G27)</f>
        <v>41898</v>
      </c>
      <c r="H28" s="66"/>
      <c r="I28" s="66">
        <f>SUM(I24:I27)</f>
        <v>-223042</v>
      </c>
      <c r="J28" s="66">
        <f>SUM(J24:J27)</f>
        <v>57590</v>
      </c>
      <c r="K28" s="1"/>
      <c r="L28" s="146">
        <v>-206519</v>
      </c>
      <c r="M28" s="146">
        <f t="shared" si="0"/>
        <v>-35043</v>
      </c>
      <c r="O28" s="146">
        <v>-197726</v>
      </c>
      <c r="P28" s="146">
        <f t="shared" si="1"/>
        <v>-25316</v>
      </c>
      <c r="Q28" s="147"/>
      <c r="R28" s="147"/>
      <c r="S28" s="167"/>
      <c r="T28" s="146"/>
      <c r="U28" s="132"/>
      <c r="V28" s="132"/>
      <c r="W28" s="146"/>
      <c r="X28" s="146"/>
    </row>
    <row r="29" spans="1:24">
      <c r="A29" s="23" t="s">
        <v>101</v>
      </c>
      <c r="E29" s="173">
        <v>29</v>
      </c>
      <c r="F29" s="70">
        <v>328</v>
      </c>
      <c r="G29" s="70">
        <v>329</v>
      </c>
      <c r="H29" s="66"/>
      <c r="I29" s="70">
        <v>328</v>
      </c>
      <c r="J29" s="70">
        <v>329</v>
      </c>
      <c r="K29" s="71"/>
      <c r="L29" s="146">
        <v>163</v>
      </c>
      <c r="M29" s="146">
        <f t="shared" si="0"/>
        <v>165</v>
      </c>
      <c r="O29" s="146">
        <v>163</v>
      </c>
      <c r="P29" s="146">
        <f t="shared" si="1"/>
        <v>165</v>
      </c>
      <c r="Q29" s="147"/>
      <c r="R29" s="147"/>
      <c r="S29" s="167"/>
      <c r="T29" s="146"/>
      <c r="U29" s="132"/>
      <c r="V29" s="132"/>
      <c r="W29" s="146"/>
      <c r="X29" s="146"/>
    </row>
    <row r="30" spans="1:24" ht="22.5" thickBot="1">
      <c r="A30" s="23" t="s">
        <v>102</v>
      </c>
      <c r="E30" s="23" t="s">
        <v>103</v>
      </c>
      <c r="F30" s="72">
        <f>SUM(F28:F29)</f>
        <v>-241234</v>
      </c>
      <c r="G30" s="72">
        <f>SUM(G28:G29)</f>
        <v>42227</v>
      </c>
      <c r="H30" s="69"/>
      <c r="I30" s="72">
        <f>SUM(I28:I29)</f>
        <v>-222714</v>
      </c>
      <c r="J30" s="72">
        <f>SUM(J28:J29)</f>
        <v>57919</v>
      </c>
      <c r="K30" s="71"/>
      <c r="L30" s="146">
        <v>-206356</v>
      </c>
      <c r="M30" s="146">
        <f t="shared" si="0"/>
        <v>-34878</v>
      </c>
      <c r="O30" s="146">
        <v>-197563</v>
      </c>
      <c r="P30" s="146">
        <f t="shared" si="1"/>
        <v>-25151</v>
      </c>
      <c r="Q30" s="147"/>
      <c r="R30" s="147"/>
      <c r="S30" s="167"/>
      <c r="T30" s="146"/>
      <c r="U30" s="132"/>
      <c r="V30" s="132"/>
      <c r="W30" s="146"/>
      <c r="X30" s="146"/>
    </row>
    <row r="31" spans="1:24" ht="22.5" thickTop="1">
      <c r="F31" s="69"/>
      <c r="G31" s="18"/>
      <c r="H31" s="66"/>
      <c r="I31" s="66"/>
      <c r="J31" s="18"/>
      <c r="K31" s="71"/>
      <c r="Q31" s="147"/>
      <c r="R31" s="147"/>
      <c r="S31" s="25"/>
      <c r="T31" s="25"/>
      <c r="U31" s="25"/>
      <c r="V31" s="25"/>
      <c r="W31" s="25"/>
    </row>
    <row r="32" spans="1:24">
      <c r="F32" s="69"/>
      <c r="G32" s="18"/>
      <c r="H32" s="66"/>
      <c r="I32" s="66"/>
      <c r="J32" s="73"/>
    </row>
    <row r="33" spans="1:10">
      <c r="F33" s="69"/>
      <c r="G33" s="18"/>
      <c r="H33" s="66"/>
      <c r="I33" s="66"/>
      <c r="J33" s="18"/>
    </row>
    <row r="34" spans="1:10">
      <c r="F34" s="69"/>
      <c r="G34" s="18"/>
      <c r="H34" s="66"/>
      <c r="I34" s="66"/>
      <c r="J34" s="18"/>
    </row>
    <row r="35" spans="1:10">
      <c r="F35" s="69"/>
      <c r="G35" s="18"/>
      <c r="H35" s="66"/>
      <c r="I35" s="66"/>
      <c r="J35" s="18"/>
    </row>
    <row r="36" spans="1:10">
      <c r="F36" s="69"/>
      <c r="G36" s="18"/>
      <c r="H36" s="66"/>
      <c r="I36" s="66"/>
      <c r="J36" s="18"/>
    </row>
    <row r="37" spans="1:10">
      <c r="A37" s="23" t="s">
        <v>38</v>
      </c>
      <c r="F37" s="69"/>
      <c r="G37" s="18"/>
      <c r="H37" s="66"/>
      <c r="I37" s="66"/>
      <c r="J37" s="18"/>
    </row>
    <row r="38" spans="1:10">
      <c r="F38" s="69"/>
      <c r="G38" s="18"/>
      <c r="H38" s="66"/>
      <c r="I38" s="66"/>
      <c r="J38" s="18"/>
    </row>
    <row r="39" spans="1:10">
      <c r="A39" s="113"/>
      <c r="F39" s="69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89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U46"/>
  <sheetViews>
    <sheetView zoomScaleNormal="100" zoomScaleSheetLayoutView="70" workbookViewId="0">
      <selection activeCell="Q17" sqref="Q17"/>
    </sheetView>
  </sheetViews>
  <sheetFormatPr defaultColWidth="20.140625" defaultRowHeight="21.75"/>
  <cols>
    <col min="1" max="1" width="1.28515625" style="135" customWidth="1"/>
    <col min="2" max="2" width="2.7109375" style="135" customWidth="1"/>
    <col min="3" max="3" width="51.85546875" style="135" customWidth="1"/>
    <col min="4" max="4" width="9.28515625" style="135" customWidth="1"/>
    <col min="5" max="6" width="14.7109375" style="135" customWidth="1"/>
    <col min="7" max="7" width="1.28515625" style="135" customWidth="1"/>
    <col min="8" max="9" width="14.7109375" style="135" customWidth="1"/>
    <col min="10" max="10" width="3.85546875" style="135" customWidth="1"/>
    <col min="11" max="11" width="14.85546875" style="135" customWidth="1"/>
    <col min="12" max="12" width="11.5703125" style="135" customWidth="1"/>
    <col min="13" max="13" width="6.85546875" style="135" customWidth="1"/>
    <col min="14" max="14" width="12.7109375" style="135" customWidth="1"/>
    <col min="15" max="15" width="14.7109375" style="135" customWidth="1"/>
    <col min="16" max="16" width="6.42578125" style="135" customWidth="1"/>
    <col min="17" max="17" width="12.28515625" style="135" customWidth="1"/>
    <col min="18" max="18" width="13.28515625" style="135" customWidth="1"/>
    <col min="19" max="19" width="4.28515625" style="135" customWidth="1"/>
    <col min="20" max="20" width="14.5703125" style="135" customWidth="1"/>
    <col min="21" max="21" width="12.28515625" style="135" customWidth="1"/>
    <col min="22" max="16384" width="20.140625" style="135"/>
  </cols>
  <sheetData>
    <row r="1" spans="1:21">
      <c r="E1" s="74"/>
      <c r="F1" s="75"/>
      <c r="G1" s="76"/>
      <c r="I1" s="135">
        <v>6</v>
      </c>
    </row>
    <row r="2" spans="1:21">
      <c r="A2" s="242" t="s">
        <v>0</v>
      </c>
      <c r="B2" s="242"/>
      <c r="C2" s="242"/>
      <c r="D2" s="242"/>
      <c r="E2" s="242"/>
      <c r="F2" s="242"/>
      <c r="G2" s="242"/>
      <c r="H2" s="242"/>
      <c r="I2" s="242"/>
    </row>
    <row r="3" spans="1:21">
      <c r="A3" s="242" t="s">
        <v>80</v>
      </c>
      <c r="B3" s="242"/>
      <c r="C3" s="242"/>
      <c r="D3" s="242"/>
      <c r="E3" s="242"/>
      <c r="F3" s="242"/>
      <c r="G3" s="242"/>
      <c r="H3" s="242"/>
      <c r="I3" s="242"/>
    </row>
    <row r="4" spans="1:21" ht="22.5" customHeight="1">
      <c r="A4" s="242" t="s">
        <v>112</v>
      </c>
      <c r="B4" s="242"/>
      <c r="C4" s="242"/>
      <c r="D4" s="242"/>
      <c r="E4" s="242"/>
      <c r="F4" s="242"/>
      <c r="G4" s="242"/>
      <c r="H4" s="242"/>
      <c r="I4" s="242"/>
    </row>
    <row r="5" spans="1:21" ht="22.5" customHeight="1">
      <c r="A5" s="239" t="s">
        <v>82</v>
      </c>
      <c r="B5" s="239"/>
      <c r="C5" s="239"/>
      <c r="D5" s="239"/>
      <c r="E5" s="239"/>
      <c r="F5" s="239"/>
      <c r="G5" s="239"/>
      <c r="H5" s="239"/>
      <c r="I5" s="239"/>
      <c r="J5" s="239"/>
    </row>
    <row r="6" spans="1:21" s="139" customFormat="1">
      <c r="A6" s="137"/>
      <c r="B6" s="137"/>
      <c r="C6" s="137"/>
      <c r="D6" s="137"/>
      <c r="E6" s="137"/>
      <c r="F6" s="137"/>
      <c r="G6" s="137"/>
      <c r="H6" s="137"/>
      <c r="I6" s="138" t="s">
        <v>3</v>
      </c>
      <c r="L6" s="135"/>
    </row>
    <row r="7" spans="1:21" s="139" customFormat="1">
      <c r="A7" s="140"/>
      <c r="B7" s="140"/>
      <c r="C7" s="140"/>
      <c r="D7" s="151"/>
      <c r="E7" s="243" t="s">
        <v>4</v>
      </c>
      <c r="F7" s="243"/>
      <c r="G7" s="136"/>
      <c r="H7" s="243" t="s">
        <v>5</v>
      </c>
      <c r="I7" s="243"/>
      <c r="L7" s="135"/>
    </row>
    <row r="8" spans="1:21" s="139" customFormat="1">
      <c r="A8" s="141"/>
      <c r="B8" s="141"/>
      <c r="C8" s="141"/>
      <c r="D8" s="142" t="s">
        <v>6</v>
      </c>
      <c r="E8" s="131">
        <v>2568</v>
      </c>
      <c r="F8" s="131">
        <v>2567</v>
      </c>
      <c r="G8" s="142"/>
      <c r="H8" s="131">
        <v>2568</v>
      </c>
      <c r="I8" s="131">
        <v>2567</v>
      </c>
      <c r="L8" s="135"/>
    </row>
    <row r="9" spans="1:21" s="139" customFormat="1">
      <c r="D9" s="136"/>
      <c r="E9" s="136"/>
      <c r="F9" s="90"/>
      <c r="G9" s="136"/>
      <c r="H9" s="136"/>
      <c r="I9" s="136"/>
      <c r="L9" s="135"/>
    </row>
    <row r="10" spans="1:21" s="139" customFormat="1">
      <c r="A10" s="21" t="s">
        <v>102</v>
      </c>
      <c r="E10" s="77">
        <f>'P5-PL6M'!F30</f>
        <v>-241234</v>
      </c>
      <c r="F10" s="77">
        <f>'P5-PL6M'!G30</f>
        <v>42227</v>
      </c>
      <c r="G10" s="78">
        <v>0</v>
      </c>
      <c r="H10" s="77">
        <f>'P5-PL6M'!I30</f>
        <v>-222714</v>
      </c>
      <c r="I10" s="77">
        <f>'P5-PL6M'!J30</f>
        <v>57919</v>
      </c>
      <c r="K10" s="146"/>
      <c r="L10" s="146"/>
      <c r="M10" s="147"/>
      <c r="N10" s="146"/>
      <c r="O10" s="146"/>
      <c r="Q10" s="63"/>
      <c r="R10" s="63"/>
      <c r="S10" s="63"/>
      <c r="T10" s="63"/>
      <c r="U10" s="63"/>
    </row>
    <row r="11" spans="1:21" s="139" customFormat="1">
      <c r="A11" s="135"/>
      <c r="E11" s="79"/>
      <c r="F11" s="79"/>
      <c r="G11" s="79"/>
      <c r="H11" s="79"/>
      <c r="I11" s="79"/>
      <c r="K11" s="146"/>
      <c r="L11" s="135"/>
      <c r="N11" s="146"/>
      <c r="O11" s="146"/>
      <c r="Q11" s="63"/>
      <c r="R11" s="63"/>
      <c r="S11" s="63"/>
      <c r="T11" s="63"/>
      <c r="U11" s="63"/>
    </row>
    <row r="12" spans="1:21" s="23" customFormat="1">
      <c r="A12" s="23" t="s">
        <v>104</v>
      </c>
      <c r="E12" s="10">
        <v>0</v>
      </c>
      <c r="F12" s="10">
        <v>0</v>
      </c>
      <c r="G12" s="9"/>
      <c r="H12" s="10">
        <v>0</v>
      </c>
      <c r="I12" s="10">
        <v>0</v>
      </c>
      <c r="K12" s="146"/>
      <c r="L12" s="146"/>
      <c r="N12" s="146"/>
      <c r="O12" s="146"/>
      <c r="Q12" s="63"/>
      <c r="R12" s="63"/>
      <c r="S12" s="63"/>
      <c r="T12" s="63"/>
      <c r="U12" s="63"/>
    </row>
    <row r="13" spans="1:21" s="23" customFormat="1">
      <c r="A13" s="23" t="s">
        <v>105</v>
      </c>
      <c r="E13" s="80">
        <f>+E10+E12</f>
        <v>-241234</v>
      </c>
      <c r="F13" s="80">
        <f>+F10+F12</f>
        <v>42227</v>
      </c>
      <c r="G13" s="9"/>
      <c r="H13" s="80">
        <f t="shared" ref="H13:I13" si="0">+H10+H12</f>
        <v>-222714</v>
      </c>
      <c r="I13" s="80">
        <f t="shared" si="0"/>
        <v>57919</v>
      </c>
      <c r="K13" s="146"/>
      <c r="L13" s="146"/>
      <c r="N13" s="146"/>
      <c r="O13" s="146"/>
      <c r="Q13" s="63"/>
      <c r="R13" s="63"/>
      <c r="S13" s="63"/>
      <c r="T13" s="63"/>
      <c r="U13" s="63"/>
    </row>
    <row r="14" spans="1:21" s="23" customFormat="1" ht="22.5" thickTop="1">
      <c r="E14" s="10"/>
      <c r="F14" s="10"/>
      <c r="G14" s="9"/>
      <c r="H14" s="10"/>
      <c r="I14" s="10"/>
      <c r="K14" s="146"/>
      <c r="L14" s="146"/>
      <c r="N14" s="146"/>
      <c r="O14" s="146"/>
      <c r="Q14" s="63"/>
      <c r="R14" s="63"/>
      <c r="S14" s="63"/>
      <c r="T14" s="63"/>
      <c r="U14" s="63"/>
    </row>
    <row r="15" spans="1:21" s="23" customFormat="1">
      <c r="A15" s="21" t="s">
        <v>106</v>
      </c>
      <c r="B15" s="21"/>
      <c r="C15" s="21"/>
      <c r="D15" s="21"/>
      <c r="E15" s="9"/>
      <c r="F15" s="9"/>
      <c r="G15" s="9"/>
      <c r="H15" s="9"/>
      <c r="I15" s="9"/>
      <c r="K15" s="146"/>
      <c r="L15" s="146"/>
      <c r="N15" s="146"/>
      <c r="O15" s="146"/>
      <c r="Q15" s="63"/>
      <c r="R15" s="63"/>
      <c r="S15" s="63"/>
      <c r="T15" s="63"/>
      <c r="U15" s="63"/>
    </row>
    <row r="16" spans="1:21" s="23" customFormat="1">
      <c r="A16" s="21"/>
      <c r="B16" s="21" t="s">
        <v>107</v>
      </c>
      <c r="C16" s="21"/>
      <c r="D16" s="100"/>
      <c r="E16" s="9">
        <f>E10-E17</f>
        <v>-240651</v>
      </c>
      <c r="F16" s="9">
        <f>F10-F17</f>
        <v>43229</v>
      </c>
      <c r="G16" s="9"/>
      <c r="H16" s="9">
        <f>H10-H17</f>
        <v>-222714</v>
      </c>
      <c r="I16" s="9">
        <f>I10-I17</f>
        <v>57919</v>
      </c>
      <c r="K16" s="146"/>
      <c r="L16" s="146"/>
      <c r="M16" s="146"/>
      <c r="N16" s="146"/>
      <c r="O16" s="146"/>
      <c r="Q16" s="63"/>
      <c r="R16" s="63"/>
      <c r="S16" s="63"/>
      <c r="T16" s="63"/>
      <c r="U16" s="63"/>
    </row>
    <row r="17" spans="1:21" s="23" customFormat="1" ht="23.25">
      <c r="A17" s="21"/>
      <c r="B17" s="21" t="s">
        <v>108</v>
      </c>
      <c r="C17" s="21"/>
      <c r="D17" s="21"/>
      <c r="E17" s="149">
        <v>-583</v>
      </c>
      <c r="F17" s="9">
        <v>-1002</v>
      </c>
      <c r="G17" s="9"/>
      <c r="H17" s="81">
        <v>0</v>
      </c>
      <c r="I17" s="81">
        <v>0</v>
      </c>
      <c r="K17" s="146"/>
      <c r="L17" s="146"/>
      <c r="M17" s="146"/>
      <c r="N17" s="146"/>
      <c r="O17" s="146"/>
      <c r="Q17" s="63"/>
      <c r="R17" s="63"/>
      <c r="S17" s="63"/>
      <c r="T17" s="63"/>
      <c r="U17" s="63"/>
    </row>
    <row r="18" spans="1:21" s="23" customFormat="1" ht="22.5" thickBot="1">
      <c r="A18" s="21"/>
      <c r="B18" s="21"/>
      <c r="C18" s="21"/>
      <c r="D18" s="21"/>
      <c r="E18" s="82">
        <f>E10</f>
        <v>-241234</v>
      </c>
      <c r="F18" s="82">
        <f>F10</f>
        <v>42227</v>
      </c>
      <c r="G18" s="9">
        <f>SUM(G16:G17)</f>
        <v>0</v>
      </c>
      <c r="H18" s="83">
        <f>SUM(H16:H17)</f>
        <v>-222714</v>
      </c>
      <c r="I18" s="83">
        <f>SUM(I16:I17)</f>
        <v>57919</v>
      </c>
      <c r="K18" s="146"/>
      <c r="L18" s="146"/>
      <c r="N18" s="146"/>
      <c r="O18" s="146"/>
      <c r="Q18" s="63"/>
      <c r="R18" s="63"/>
      <c r="S18" s="63"/>
      <c r="T18" s="63"/>
      <c r="U18" s="63"/>
    </row>
    <row r="19" spans="1:21" s="23" customFormat="1" ht="22.5" thickTop="1">
      <c r="A19" s="21"/>
      <c r="B19" s="21"/>
      <c r="C19" s="21"/>
      <c r="D19" s="21"/>
      <c r="E19" s="9"/>
      <c r="F19" s="9"/>
      <c r="G19" s="9"/>
      <c r="H19" s="9"/>
      <c r="I19" s="9"/>
      <c r="K19" s="146"/>
      <c r="L19" s="146"/>
      <c r="N19" s="146"/>
      <c r="O19" s="146"/>
      <c r="Q19" s="63"/>
      <c r="R19" s="63"/>
      <c r="S19" s="63"/>
      <c r="T19" s="63"/>
      <c r="U19" s="63"/>
    </row>
    <row r="20" spans="1:21" s="23" customFormat="1">
      <c r="A20" s="23" t="s">
        <v>109</v>
      </c>
      <c r="B20" s="21"/>
      <c r="C20" s="21"/>
      <c r="D20" s="21"/>
      <c r="E20" s="9"/>
      <c r="F20" s="9"/>
      <c r="G20" s="9"/>
      <c r="H20" s="9"/>
      <c r="I20" s="9"/>
      <c r="K20" s="146"/>
      <c r="L20" s="146"/>
      <c r="N20" s="146"/>
      <c r="O20" s="146"/>
      <c r="Q20" s="63"/>
      <c r="R20" s="63"/>
      <c r="S20" s="63"/>
      <c r="T20" s="63"/>
      <c r="U20" s="63"/>
    </row>
    <row r="21" spans="1:21" s="23" customFormat="1">
      <c r="A21" s="21"/>
      <c r="B21" s="21" t="s">
        <v>107</v>
      </c>
      <c r="C21" s="21"/>
      <c r="D21" s="21"/>
      <c r="E21" s="9">
        <f>E23-E22</f>
        <v>-240651</v>
      </c>
      <c r="F21" s="9">
        <f>F23-F22</f>
        <v>43229</v>
      </c>
      <c r="G21" s="9"/>
      <c r="H21" s="9">
        <f>H13</f>
        <v>-222714</v>
      </c>
      <c r="I21" s="9">
        <f>I13</f>
        <v>57919</v>
      </c>
      <c r="K21" s="146"/>
      <c r="L21" s="146"/>
      <c r="M21" s="146"/>
      <c r="N21" s="146"/>
      <c r="O21" s="146"/>
      <c r="Q21" s="63"/>
      <c r="R21" s="63"/>
      <c r="S21" s="63"/>
      <c r="T21" s="63"/>
      <c r="U21" s="63"/>
    </row>
    <row r="22" spans="1:21" s="23" customFormat="1">
      <c r="A22" s="21"/>
      <c r="B22" s="21" t="s">
        <v>108</v>
      </c>
      <c r="C22" s="21"/>
      <c r="D22" s="21"/>
      <c r="E22" s="9">
        <f>E17</f>
        <v>-583</v>
      </c>
      <c r="F22" s="9">
        <f>F17</f>
        <v>-1002</v>
      </c>
      <c r="G22" s="9"/>
      <c r="H22" s="9">
        <v>0</v>
      </c>
      <c r="I22" s="9">
        <v>0</v>
      </c>
      <c r="K22" s="146"/>
      <c r="L22" s="146"/>
      <c r="M22" s="146"/>
      <c r="N22" s="146"/>
      <c r="O22" s="146"/>
      <c r="Q22" s="63"/>
      <c r="R22" s="63"/>
      <c r="S22" s="63"/>
      <c r="T22" s="63"/>
      <c r="U22" s="63"/>
    </row>
    <row r="23" spans="1:21" s="23" customFormat="1" ht="22.5" thickBot="1">
      <c r="A23" s="21"/>
      <c r="B23" s="21"/>
      <c r="C23" s="21"/>
      <c r="D23" s="21"/>
      <c r="E23" s="82">
        <f>E13</f>
        <v>-241234</v>
      </c>
      <c r="F23" s="82">
        <f>F13</f>
        <v>42227</v>
      </c>
      <c r="G23" s="9">
        <f>SUM(G21:G22)</f>
        <v>0</v>
      </c>
      <c r="H23" s="82">
        <f>SUM(H21:H22)</f>
        <v>-222714</v>
      </c>
      <c r="I23" s="82">
        <f>SUM(I21:I22)</f>
        <v>57919</v>
      </c>
      <c r="K23" s="146"/>
      <c r="L23" s="146"/>
      <c r="N23" s="146"/>
      <c r="O23" s="146"/>
      <c r="Q23" s="63"/>
      <c r="R23" s="63"/>
      <c r="S23" s="63"/>
      <c r="T23" s="63"/>
      <c r="U23" s="63"/>
    </row>
    <row r="24" spans="1:21" ht="22.5" thickTop="1">
      <c r="E24" s="4"/>
      <c r="F24" s="4"/>
      <c r="G24" s="4"/>
      <c r="H24" s="4"/>
      <c r="I24" s="4"/>
      <c r="K24" s="146"/>
      <c r="L24" s="146"/>
      <c r="N24" s="146"/>
      <c r="O24" s="146"/>
      <c r="Q24" s="63"/>
      <c r="R24" s="63"/>
      <c r="S24" s="63"/>
      <c r="T24" s="63"/>
      <c r="U24" s="63"/>
    </row>
    <row r="25" spans="1:21">
      <c r="A25" s="23" t="s">
        <v>110</v>
      </c>
      <c r="D25" s="152"/>
      <c r="E25" s="4"/>
      <c r="F25" s="4"/>
      <c r="G25" s="4"/>
      <c r="H25" s="4"/>
      <c r="I25" s="4"/>
      <c r="K25" s="146"/>
      <c r="L25" s="146"/>
      <c r="M25" s="143"/>
      <c r="N25" s="146"/>
      <c r="O25" s="146"/>
      <c r="Q25" s="63"/>
      <c r="R25" s="63"/>
      <c r="S25" s="63"/>
      <c r="T25" s="63"/>
      <c r="U25" s="63"/>
    </row>
    <row r="26" spans="1:21" s="23" customFormat="1">
      <c r="A26" s="21"/>
      <c r="B26" s="21" t="s">
        <v>111</v>
      </c>
      <c r="C26" s="21"/>
      <c r="D26" s="134"/>
      <c r="E26" s="84">
        <f>+E16/12570633</f>
        <v>-1.9143904686422714E-2</v>
      </c>
      <c r="F26" s="84">
        <f>+F16/8911347</f>
        <v>4.851006250794633E-3</v>
      </c>
      <c r="G26" s="85"/>
      <c r="H26" s="84">
        <f>+H16/12570633</f>
        <v>-1.7717007568353958E-2</v>
      </c>
      <c r="I26" s="84">
        <f>+I16/8911347</f>
        <v>6.4994663545253038E-3</v>
      </c>
      <c r="K26" s="43"/>
      <c r="L26" s="43"/>
      <c r="N26" s="43"/>
      <c r="O26" s="43"/>
      <c r="Q26" s="63"/>
      <c r="R26" s="63"/>
      <c r="S26" s="63"/>
      <c r="T26" s="63"/>
      <c r="U26" s="63"/>
    </row>
    <row r="27" spans="1:21">
      <c r="E27" s="86"/>
      <c r="F27" s="86"/>
      <c r="G27" s="86"/>
      <c r="H27" s="87"/>
      <c r="I27" s="73"/>
      <c r="Q27" s="63"/>
      <c r="R27" s="63"/>
      <c r="S27" s="63"/>
      <c r="T27" s="63"/>
      <c r="U27" s="63"/>
    </row>
    <row r="28" spans="1:21">
      <c r="E28" s="183"/>
      <c r="F28" s="183"/>
      <c r="G28" s="184"/>
      <c r="H28" s="183"/>
      <c r="I28" s="183"/>
    </row>
    <row r="29" spans="1:21" s="144" customFormat="1">
      <c r="E29" s="145"/>
      <c r="F29" s="145"/>
      <c r="H29" s="145"/>
      <c r="I29" s="145"/>
    </row>
    <row r="30" spans="1:21" s="144" customFormat="1">
      <c r="E30" s="88"/>
      <c r="F30" s="88"/>
      <c r="H30" s="88"/>
      <c r="I30" s="88"/>
    </row>
    <row r="31" spans="1:21" s="144" customFormat="1">
      <c r="A31" s="23" t="s">
        <v>38</v>
      </c>
      <c r="E31" s="185"/>
      <c r="F31" s="185"/>
      <c r="G31" s="89"/>
      <c r="H31" s="88"/>
      <c r="I31" s="88"/>
    </row>
    <row r="32" spans="1:21" s="144" customFormat="1">
      <c r="E32" s="145"/>
      <c r="F32" s="89"/>
      <c r="G32" s="89"/>
      <c r="H32" s="89"/>
      <c r="I32" s="89"/>
    </row>
    <row r="33" spans="1:9" s="144" customFormat="1">
      <c r="D33" s="186"/>
      <c r="E33" s="185"/>
      <c r="F33" s="187"/>
      <c r="G33" s="89"/>
      <c r="H33" s="89"/>
      <c r="I33" s="89"/>
    </row>
    <row r="34" spans="1:9" s="144" customFormat="1">
      <c r="E34" s="185"/>
      <c r="F34" s="187"/>
      <c r="G34" s="89"/>
      <c r="H34" s="89"/>
      <c r="I34" s="89"/>
    </row>
    <row r="35" spans="1:9" s="144" customFormat="1">
      <c r="C35" s="144" t="s">
        <v>103</v>
      </c>
      <c r="E35" s="187"/>
      <c r="F35" s="89"/>
      <c r="G35" s="89"/>
      <c r="H35" s="89"/>
      <c r="I35" s="89"/>
    </row>
    <row r="36" spans="1:9" s="144" customFormat="1">
      <c r="E36" s="89"/>
      <c r="F36" s="89"/>
      <c r="G36" s="89"/>
      <c r="H36" s="89"/>
      <c r="I36" s="89"/>
    </row>
    <row r="37" spans="1:9" s="144" customFormat="1">
      <c r="E37" s="89"/>
      <c r="F37" s="89"/>
      <c r="G37" s="89"/>
      <c r="H37" s="89"/>
      <c r="I37" s="89"/>
    </row>
    <row r="38" spans="1:9" s="144" customFormat="1">
      <c r="E38" s="89"/>
      <c r="F38" s="89"/>
      <c r="G38" s="89"/>
      <c r="H38" s="89"/>
      <c r="I38" s="89"/>
    </row>
    <row r="39" spans="1:9" s="144" customFormat="1">
      <c r="E39" s="89"/>
      <c r="F39" s="89"/>
      <c r="G39" s="89"/>
      <c r="H39" s="89"/>
      <c r="I39" s="89"/>
    </row>
    <row r="40" spans="1:9">
      <c r="A40" s="139"/>
      <c r="B40" s="139"/>
      <c r="C40" s="139"/>
      <c r="E40" s="153"/>
    </row>
    <row r="41" spans="1:9">
      <c r="B41" s="139"/>
      <c r="C41" s="139"/>
    </row>
    <row r="42" spans="1:9">
      <c r="A42" s="139"/>
      <c r="B42" s="139"/>
      <c r="C42" s="139"/>
    </row>
    <row r="43" spans="1:9">
      <c r="B43" s="139"/>
      <c r="C43" s="139"/>
    </row>
    <row r="44" spans="1:9">
      <c r="A44" s="139"/>
      <c r="B44" s="139"/>
      <c r="C44" s="139"/>
    </row>
    <row r="45" spans="1:9">
      <c r="B45" s="139"/>
      <c r="C45" s="139"/>
    </row>
    <row r="46" spans="1:9">
      <c r="B46" s="139"/>
      <c r="C46" s="139"/>
    </row>
  </sheetData>
  <mergeCells count="6">
    <mergeCell ref="A2:I2"/>
    <mergeCell ref="A3:I3"/>
    <mergeCell ref="A4:I4"/>
    <mergeCell ref="E7:F7"/>
    <mergeCell ref="H7:I7"/>
    <mergeCell ref="A5:J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Y58"/>
  <sheetViews>
    <sheetView zoomScale="90" zoomScaleNormal="90" workbookViewId="0">
      <selection activeCell="C15" sqref="C15"/>
    </sheetView>
  </sheetViews>
  <sheetFormatPr defaultColWidth="9.140625" defaultRowHeight="20.100000000000001" customHeight="1"/>
  <cols>
    <col min="1" max="1" width="50.42578125" style="23" customWidth="1"/>
    <col min="2" max="2" width="1" style="23" customWidth="1"/>
    <col min="3" max="3" width="12.28515625" style="23" customWidth="1"/>
    <col min="4" max="4" width="13.28515625" style="23" customWidth="1"/>
    <col min="5" max="5" width="14" style="23" customWidth="1"/>
    <col min="6" max="6" width="13.140625" style="23" customWidth="1"/>
    <col min="7" max="7" width="12" style="23" customWidth="1"/>
    <col min="8" max="8" width="13.85546875" style="23" customWidth="1"/>
    <col min="9" max="9" width="0.5703125" style="23" customWidth="1"/>
    <col min="10" max="10" width="12" style="23" customWidth="1"/>
    <col min="11" max="11" width="11.140625" style="23" customWidth="1"/>
    <col min="12" max="12" width="0.42578125" style="23" customWidth="1"/>
    <col min="13" max="13" width="10.140625" style="23" customWidth="1"/>
    <col min="14" max="14" width="0.7109375" style="23" customWidth="1"/>
    <col min="15" max="15" width="12.42578125" style="23" customWidth="1"/>
    <col min="16" max="16" width="0.5703125" style="23" customWidth="1"/>
    <col min="17" max="17" width="13.28515625" style="23" customWidth="1"/>
    <col min="18" max="18" width="0.5703125" style="23" customWidth="1"/>
    <col min="19" max="19" width="12.7109375" style="23" customWidth="1"/>
    <col min="20" max="20" width="6.28515625" style="23" customWidth="1"/>
    <col min="21" max="21" width="16.42578125" style="23" customWidth="1"/>
    <col min="22" max="22" width="9.28515625" style="23" bestFit="1" customWidth="1"/>
    <col min="23" max="23" width="15" style="23" customWidth="1"/>
    <col min="24" max="24" width="21.140625" style="23" customWidth="1"/>
    <col min="25" max="25" width="16.5703125" style="23" customWidth="1"/>
    <col min="26" max="16384" width="9.140625" style="23"/>
  </cols>
  <sheetData>
    <row r="1" spans="1:25" ht="20.100000000000001" customHeight="1">
      <c r="S1" s="55"/>
    </row>
    <row r="2" spans="1:25" s="25" customFormat="1" ht="21.75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</row>
    <row r="3" spans="1:25" s="90" customFormat="1" ht="21.75">
      <c r="A3" s="247" t="s">
        <v>113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25" s="25" customFormat="1" ht="21.75">
      <c r="A4" s="247" t="s">
        <v>112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25" s="25" customFormat="1" ht="21.75">
      <c r="A5" s="247" t="s">
        <v>82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</row>
    <row r="6" spans="1:25" s="25" customFormat="1" ht="18" customHeight="1">
      <c r="A6" s="56"/>
      <c r="B6" s="56"/>
      <c r="C6" s="248" t="s">
        <v>3</v>
      </c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</row>
    <row r="7" spans="1:25" s="25" customFormat="1" ht="20.100000000000001" customHeight="1">
      <c r="A7" s="244" t="s">
        <v>4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</row>
    <row r="8" spans="1:25" s="25" customFormat="1" ht="20.100000000000001" customHeight="1">
      <c r="A8" s="56"/>
      <c r="B8" s="56"/>
      <c r="C8" s="246" t="s">
        <v>114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56"/>
      <c r="Q8" s="56" t="s">
        <v>115</v>
      </c>
      <c r="R8" s="56"/>
      <c r="S8" s="56" t="s">
        <v>116</v>
      </c>
    </row>
    <row r="9" spans="1:25" s="25" customFormat="1" ht="21.75">
      <c r="A9" s="57"/>
      <c r="B9" s="57"/>
      <c r="C9" s="56" t="s">
        <v>117</v>
      </c>
      <c r="D9" s="56" t="s">
        <v>118</v>
      </c>
      <c r="E9" s="56" t="s">
        <v>119</v>
      </c>
      <c r="F9" s="56" t="s">
        <v>120</v>
      </c>
      <c r="G9" s="244" t="s">
        <v>121</v>
      </c>
      <c r="H9" s="244"/>
      <c r="I9" s="56"/>
      <c r="J9" s="245" t="s">
        <v>75</v>
      </c>
      <c r="K9" s="245"/>
      <c r="L9" s="245"/>
      <c r="M9" s="245"/>
      <c r="N9" s="90"/>
      <c r="O9" s="56" t="s">
        <v>116</v>
      </c>
      <c r="P9" s="56"/>
      <c r="Q9" s="56" t="s">
        <v>122</v>
      </c>
      <c r="R9" s="58"/>
      <c r="S9" s="56" t="s">
        <v>123</v>
      </c>
    </row>
    <row r="10" spans="1:25" s="25" customFormat="1" ht="21.75">
      <c r="A10" s="57"/>
      <c r="B10" s="57"/>
      <c r="C10" s="56" t="s">
        <v>124</v>
      </c>
      <c r="D10" s="56" t="s">
        <v>125</v>
      </c>
      <c r="E10" s="56" t="s">
        <v>125</v>
      </c>
      <c r="F10" s="56" t="s">
        <v>126</v>
      </c>
      <c r="G10" s="56" t="s">
        <v>127</v>
      </c>
      <c r="H10" s="56" t="s">
        <v>128</v>
      </c>
      <c r="I10" s="56"/>
      <c r="J10" s="90" t="s">
        <v>120</v>
      </c>
      <c r="K10" s="214" t="s">
        <v>129</v>
      </c>
      <c r="L10" s="215"/>
      <c r="M10" s="214" t="s">
        <v>130</v>
      </c>
      <c r="N10" s="90"/>
      <c r="O10" s="56" t="s">
        <v>131</v>
      </c>
      <c r="P10" s="56"/>
      <c r="R10" s="58"/>
      <c r="S10" s="56"/>
    </row>
    <row r="11" spans="1:25" s="25" customFormat="1" ht="21.75">
      <c r="A11" s="24"/>
      <c r="B11" s="24"/>
      <c r="C11" s="56"/>
      <c r="D11" s="56"/>
      <c r="E11" s="56"/>
      <c r="F11" s="56"/>
      <c r="G11" s="56" t="s">
        <v>132</v>
      </c>
      <c r="H11" s="56" t="s">
        <v>74</v>
      </c>
      <c r="I11" s="154"/>
      <c r="J11" s="56" t="s">
        <v>133</v>
      </c>
      <c r="K11" s="56"/>
      <c r="L11" s="56"/>
      <c r="M11" s="56"/>
      <c r="N11" s="56"/>
      <c r="O11" s="56" t="s">
        <v>134</v>
      </c>
      <c r="P11" s="56"/>
      <c r="R11" s="58"/>
      <c r="S11" s="56"/>
    </row>
    <row r="12" spans="1:25" s="25" customFormat="1" ht="21.75">
      <c r="A12" s="24"/>
      <c r="B12" s="24"/>
      <c r="F12" s="56"/>
      <c r="G12" s="56" t="s">
        <v>135</v>
      </c>
      <c r="I12" s="56"/>
      <c r="J12" s="56" t="s">
        <v>136</v>
      </c>
      <c r="K12" s="56"/>
      <c r="L12" s="56"/>
      <c r="M12" s="56"/>
      <c r="N12" s="90"/>
      <c r="O12" s="90"/>
      <c r="P12" s="56"/>
      <c r="R12" s="58"/>
      <c r="S12" s="56"/>
    </row>
    <row r="13" spans="1:25" s="25" customFormat="1" ht="9" customHeight="1">
      <c r="A13" s="26"/>
      <c r="B13" s="174"/>
      <c r="C13" s="93"/>
      <c r="D13" s="93"/>
      <c r="E13" s="93"/>
      <c r="F13" s="93"/>
      <c r="G13" s="93"/>
      <c r="H13" s="54"/>
      <c r="I13" s="54"/>
      <c r="J13" s="54"/>
      <c r="K13" s="93"/>
      <c r="L13" s="54"/>
      <c r="M13" s="93"/>
      <c r="N13" s="213"/>
      <c r="O13" s="93"/>
      <c r="P13" s="54"/>
      <c r="Q13" s="54"/>
      <c r="R13" s="59"/>
      <c r="S13" s="54"/>
    </row>
    <row r="14" spans="1:25" ht="20.100000000000001" customHeight="1">
      <c r="A14" s="22"/>
      <c r="B14" s="22"/>
      <c r="C14" s="2"/>
      <c r="D14" s="2"/>
      <c r="E14" s="2"/>
      <c r="F14" s="2"/>
      <c r="G14" s="2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6"/>
    </row>
    <row r="15" spans="1:25" ht="21.75" customHeight="1">
      <c r="A15" s="24" t="s">
        <v>137</v>
      </c>
      <c r="B15" s="24"/>
      <c r="C15" s="13">
        <v>12570633</v>
      </c>
      <c r="D15" s="13">
        <v>248606</v>
      </c>
      <c r="E15" s="13">
        <v>-8307156</v>
      </c>
      <c r="F15" s="13">
        <v>5970</v>
      </c>
      <c r="G15" s="13">
        <v>16483</v>
      </c>
      <c r="H15" s="13">
        <v>-3280101</v>
      </c>
      <c r="I15" s="13"/>
      <c r="J15" s="13">
        <v>69201</v>
      </c>
      <c r="K15" s="13">
        <v>-13840</v>
      </c>
      <c r="L15" s="13"/>
      <c r="M15" s="13">
        <f>J15+K15</f>
        <v>55361</v>
      </c>
      <c r="N15" s="13" t="e">
        <v>#REF!</v>
      </c>
      <c r="O15" s="13">
        <f>+C15+D15+E15+F15+G15+H15+M15</f>
        <v>1309796</v>
      </c>
      <c r="P15" s="13" t="e">
        <v>#REF!</v>
      </c>
      <c r="Q15" s="13">
        <v>-132332</v>
      </c>
      <c r="R15" s="13"/>
      <c r="S15" s="9">
        <f>+O15+Q15</f>
        <v>1177464</v>
      </c>
      <c r="T15" s="1"/>
      <c r="U15" s="1"/>
      <c r="V15" s="1"/>
      <c r="W15" s="1"/>
      <c r="Y15" s="1"/>
    </row>
    <row r="16" spans="1:25" ht="6.6" customHeight="1">
      <c r="A16" s="60"/>
      <c r="B16" s="2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9"/>
      <c r="T16" s="1"/>
      <c r="U16" s="1"/>
      <c r="V16" s="1"/>
      <c r="W16" s="1"/>
      <c r="Y16" s="1"/>
    </row>
    <row r="17" spans="1:25" ht="21.75">
      <c r="A17" s="154" t="s">
        <v>138</v>
      </c>
      <c r="B17" s="22"/>
      <c r="C17" s="9"/>
      <c r="D17" s="9"/>
      <c r="E17" s="9"/>
      <c r="F17" s="9"/>
      <c r="G17" s="9"/>
      <c r="H17" s="9"/>
      <c r="I17" s="9"/>
      <c r="J17" s="14"/>
      <c r="K17" s="14"/>
      <c r="L17" s="14"/>
      <c r="M17" s="14"/>
      <c r="N17" s="9"/>
      <c r="O17" s="14"/>
      <c r="P17" s="9"/>
      <c r="Q17" s="14"/>
      <c r="R17" s="9"/>
      <c r="S17" s="9"/>
    </row>
    <row r="18" spans="1:25" ht="21.75">
      <c r="A18" s="22" t="s">
        <v>139</v>
      </c>
      <c r="B18" s="175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3">
        <f>-M18</f>
        <v>1313</v>
      </c>
      <c r="I18" s="13"/>
      <c r="J18" s="13">
        <v>-1641</v>
      </c>
      <c r="K18" s="13">
        <v>328</v>
      </c>
      <c r="L18" s="13"/>
      <c r="M18" s="13">
        <f>J18+K18</f>
        <v>-1313</v>
      </c>
      <c r="N18" s="13"/>
      <c r="O18" s="13">
        <f>+C18+D18+E18+F18+G18+H18+M18</f>
        <v>0</v>
      </c>
      <c r="P18" s="10"/>
      <c r="Q18" s="13">
        <v>0</v>
      </c>
      <c r="R18" s="10"/>
      <c r="S18" s="9">
        <f>+O18+Q18</f>
        <v>0</v>
      </c>
    </row>
    <row r="19" spans="1:25" ht="22.5" customHeight="1">
      <c r="A19" s="24" t="s">
        <v>140</v>
      </c>
      <c r="B19" s="175"/>
      <c r="C19" s="7">
        <f t="shared" ref="C19:H19" si="0">SUM(C18:C18)</f>
        <v>0</v>
      </c>
      <c r="D19" s="7">
        <f t="shared" si="0"/>
        <v>0</v>
      </c>
      <c r="E19" s="7">
        <f t="shared" si="0"/>
        <v>0</v>
      </c>
      <c r="F19" s="7">
        <f t="shared" si="0"/>
        <v>0</v>
      </c>
      <c r="G19" s="7">
        <f t="shared" si="0"/>
        <v>0</v>
      </c>
      <c r="H19" s="7">
        <f t="shared" si="0"/>
        <v>1313</v>
      </c>
      <c r="I19" s="7">
        <f t="shared" ref="I19:R19" si="1">SUM(I18:I18)</f>
        <v>0</v>
      </c>
      <c r="J19" s="7">
        <f>SUM(J18:J18)</f>
        <v>-1641</v>
      </c>
      <c r="K19" s="7">
        <f>SUM(K18:K18)</f>
        <v>328</v>
      </c>
      <c r="L19" s="7">
        <f t="shared" si="1"/>
        <v>0</v>
      </c>
      <c r="M19" s="7">
        <f>SUM(M18:M18)</f>
        <v>-1313</v>
      </c>
      <c r="N19" s="7">
        <f t="shared" si="1"/>
        <v>0</v>
      </c>
      <c r="O19" s="7">
        <f>SUM(O18:O18)</f>
        <v>0</v>
      </c>
      <c r="P19" s="7">
        <f t="shared" si="1"/>
        <v>0</v>
      </c>
      <c r="Q19" s="7">
        <f>SUM(Q18:Q18)</f>
        <v>0</v>
      </c>
      <c r="R19" s="7">
        <f t="shared" si="1"/>
        <v>0</v>
      </c>
      <c r="S19" s="7">
        <f>SUM(S18:S18)</f>
        <v>0</v>
      </c>
    </row>
    <row r="20" spans="1:25" ht="5.25" customHeight="1">
      <c r="A20" s="24"/>
      <c r="B20" s="24"/>
      <c r="C20" s="9"/>
      <c r="D20" s="9"/>
      <c r="E20" s="9"/>
      <c r="F20" s="9"/>
      <c r="G20" s="9"/>
      <c r="H20" s="9"/>
      <c r="I20" s="9"/>
      <c r="J20" s="14"/>
      <c r="K20" s="14"/>
      <c r="L20" s="14"/>
      <c r="M20" s="14"/>
      <c r="N20" s="9"/>
      <c r="O20" s="13"/>
      <c r="P20" s="9"/>
      <c r="Q20" s="9"/>
      <c r="R20" s="9"/>
      <c r="S20" s="9"/>
    </row>
    <row r="21" spans="1:25" ht="21.75">
      <c r="A21" s="154" t="s">
        <v>141</v>
      </c>
      <c r="B21" s="22"/>
      <c r="C21" s="14"/>
      <c r="D21" s="14"/>
      <c r="E21" s="14"/>
      <c r="F21" s="14"/>
      <c r="G21" s="16"/>
      <c r="H21" s="14"/>
      <c r="I21" s="14"/>
      <c r="J21" s="14"/>
      <c r="K21" s="14"/>
      <c r="L21" s="14"/>
      <c r="M21" s="14"/>
      <c r="N21" s="14"/>
      <c r="O21" s="10"/>
      <c r="P21" s="14"/>
      <c r="Q21" s="14"/>
      <c r="R21" s="14"/>
      <c r="S21" s="9"/>
      <c r="T21" s="1"/>
      <c r="U21" s="1"/>
      <c r="V21" s="1"/>
      <c r="W21" s="1"/>
      <c r="Y21" s="1"/>
    </row>
    <row r="22" spans="1:25" ht="21.75">
      <c r="A22" s="21" t="s">
        <v>142</v>
      </c>
      <c r="B22" s="22"/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f>'P6-PL6M'!E16</f>
        <v>-240651</v>
      </c>
      <c r="I22" s="14"/>
      <c r="J22" s="14">
        <v>0</v>
      </c>
      <c r="K22" s="14">
        <v>0</v>
      </c>
      <c r="L22" s="14"/>
      <c r="M22" s="14">
        <f>J22+K22</f>
        <v>0</v>
      </c>
      <c r="N22" s="14"/>
      <c r="O22" s="14">
        <f>+C22+D22+E22+F22+G22+H22+M22</f>
        <v>-240651</v>
      </c>
      <c r="P22" s="14"/>
      <c r="Q22" s="14">
        <f>+'P6-PL6M'!E17</f>
        <v>-583</v>
      </c>
      <c r="R22" s="14"/>
      <c r="S22" s="9">
        <f>+O22+Q22</f>
        <v>-241234</v>
      </c>
      <c r="T22" s="1"/>
      <c r="U22" s="1"/>
      <c r="V22" s="1"/>
      <c r="W22" s="1"/>
      <c r="Y22" s="1"/>
    </row>
    <row r="23" spans="1:25" ht="21.75">
      <c r="A23" s="154" t="s">
        <v>143</v>
      </c>
      <c r="B23" s="22"/>
      <c r="C23" s="15">
        <f t="shared" ref="C23:H23" si="2">SUM(C22:C22)</f>
        <v>0</v>
      </c>
      <c r="D23" s="15">
        <f t="shared" si="2"/>
        <v>0</v>
      </c>
      <c r="E23" s="15">
        <f t="shared" si="2"/>
        <v>0</v>
      </c>
      <c r="F23" s="15">
        <f t="shared" si="2"/>
        <v>0</v>
      </c>
      <c r="G23" s="15">
        <f t="shared" si="2"/>
        <v>0</v>
      </c>
      <c r="H23" s="15">
        <f t="shared" si="2"/>
        <v>-240651</v>
      </c>
      <c r="I23" s="15"/>
      <c r="J23" s="15">
        <f t="shared" ref="J23:S23" si="3">SUM(J22:J22)</f>
        <v>0</v>
      </c>
      <c r="K23" s="15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-240651</v>
      </c>
      <c r="P23" s="15">
        <f t="shared" si="3"/>
        <v>0</v>
      </c>
      <c r="Q23" s="15">
        <f t="shared" si="3"/>
        <v>-583</v>
      </c>
      <c r="R23" s="15">
        <f t="shared" si="3"/>
        <v>0</v>
      </c>
      <c r="S23" s="15">
        <f t="shared" si="3"/>
        <v>-241234</v>
      </c>
      <c r="T23" s="1"/>
      <c r="U23" s="1"/>
      <c r="V23" s="1"/>
      <c r="W23" s="1"/>
      <c r="Y23" s="1"/>
    </row>
    <row r="24" spans="1:25" ht="5.0999999999999996" customHeight="1">
      <c r="A24" s="24"/>
      <c r="B24" s="22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"/>
      <c r="U24" s="1"/>
      <c r="V24" s="1"/>
      <c r="W24" s="1"/>
      <c r="Y24" s="1"/>
    </row>
    <row r="25" spans="1:25" ht="21.75">
      <c r="A25" s="24" t="s">
        <v>144</v>
      </c>
      <c r="B25" s="24"/>
      <c r="C25" s="12">
        <f t="shared" ref="C25:H25" si="4">C15+C23+C19</f>
        <v>12570633</v>
      </c>
      <c r="D25" s="12">
        <f t="shared" si="4"/>
        <v>248606</v>
      </c>
      <c r="E25" s="12">
        <f t="shared" si="4"/>
        <v>-8307156</v>
      </c>
      <c r="F25" s="12">
        <f t="shared" si="4"/>
        <v>5970</v>
      </c>
      <c r="G25" s="12">
        <f t="shared" si="4"/>
        <v>16483</v>
      </c>
      <c r="H25" s="12">
        <f t="shared" si="4"/>
        <v>-3519439</v>
      </c>
      <c r="I25" s="12"/>
      <c r="J25" s="12">
        <f>J15+J23+J19</f>
        <v>67560</v>
      </c>
      <c r="K25" s="12">
        <f>K15+K23+K19</f>
        <v>-13512</v>
      </c>
      <c r="L25" s="12"/>
      <c r="M25" s="12">
        <f>M15+M23+M19</f>
        <v>54048</v>
      </c>
      <c r="N25" s="12"/>
      <c r="O25" s="12">
        <f>O15+O23+O19</f>
        <v>1069145</v>
      </c>
      <c r="P25" s="12"/>
      <c r="Q25" s="12">
        <f>Q15+Q23+Q19</f>
        <v>-132915</v>
      </c>
      <c r="R25" s="12"/>
      <c r="S25" s="12">
        <f>S15+S23+S19</f>
        <v>936230</v>
      </c>
      <c r="T25" s="1"/>
      <c r="U25" s="1"/>
      <c r="V25" s="1"/>
      <c r="W25" s="1"/>
      <c r="Y25" s="1"/>
    </row>
    <row r="26" spans="1:25" ht="15" customHeight="1">
      <c r="A26" s="24"/>
      <c r="B26" s="24"/>
      <c r="C26" s="9"/>
      <c r="D26" s="9"/>
      <c r="E26" s="9"/>
      <c r="F26" s="9"/>
      <c r="G26" s="9"/>
      <c r="H26" s="9"/>
      <c r="I26" s="9"/>
      <c r="J26" s="14"/>
      <c r="K26" s="14"/>
      <c r="L26" s="14"/>
      <c r="M26" s="14"/>
      <c r="N26" s="9"/>
      <c r="O26" s="9"/>
      <c r="P26" s="9"/>
      <c r="Q26" s="9"/>
      <c r="R26" s="9"/>
      <c r="S26" s="9"/>
    </row>
    <row r="27" spans="1:25" ht="21.75" customHeight="1">
      <c r="A27" s="24" t="s">
        <v>145</v>
      </c>
      <c r="B27" s="24"/>
      <c r="C27" s="13">
        <v>8434049</v>
      </c>
      <c r="D27" s="13">
        <v>248606</v>
      </c>
      <c r="E27" s="13">
        <v>-4460133</v>
      </c>
      <c r="F27" s="13">
        <v>5970</v>
      </c>
      <c r="G27" s="13">
        <v>16483</v>
      </c>
      <c r="H27" s="13">
        <v>-3232390</v>
      </c>
      <c r="I27" s="13">
        <v>72509546</v>
      </c>
      <c r="J27" s="13">
        <v>72510</v>
      </c>
      <c r="K27" s="13">
        <v>-14502</v>
      </c>
      <c r="L27" s="13"/>
      <c r="M27" s="13">
        <f>+J27+K27</f>
        <v>58008</v>
      </c>
      <c r="N27" s="13" t="e">
        <v>#REF!</v>
      </c>
      <c r="O27" s="216">
        <f>+C27+D27+E27+F27+G27+H27+M27</f>
        <v>1070593</v>
      </c>
      <c r="P27" s="13" t="e">
        <v>#REF!</v>
      </c>
      <c r="Q27" s="13">
        <v>-130747</v>
      </c>
      <c r="R27" s="13"/>
      <c r="S27" s="9">
        <f>+O27+Q27</f>
        <v>939846</v>
      </c>
      <c r="T27" s="1"/>
      <c r="U27" s="1"/>
      <c r="V27" s="1"/>
      <c r="W27" s="1"/>
      <c r="Y27" s="1"/>
    </row>
    <row r="28" spans="1:25" ht="5.25" customHeight="1">
      <c r="A28" s="60"/>
      <c r="B28" s="2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9"/>
      <c r="T28" s="1"/>
      <c r="U28" s="1"/>
      <c r="V28" s="1"/>
      <c r="W28" s="1"/>
      <c r="Y28" s="1"/>
    </row>
    <row r="29" spans="1:25" ht="21.75">
      <c r="A29" s="154" t="s">
        <v>138</v>
      </c>
      <c r="B29" s="22"/>
      <c r="C29" s="9"/>
      <c r="D29" s="9"/>
      <c r="E29" s="9"/>
      <c r="F29" s="9"/>
      <c r="G29" s="9"/>
      <c r="H29" s="9"/>
      <c r="I29" s="9"/>
      <c r="J29" s="14"/>
      <c r="K29" s="14"/>
      <c r="L29" s="14"/>
      <c r="M29" s="14"/>
      <c r="N29" s="9"/>
      <c r="O29" s="14"/>
      <c r="P29" s="9"/>
      <c r="Q29" s="14"/>
      <c r="R29" s="9"/>
      <c r="S29" s="9"/>
    </row>
    <row r="30" spans="1:25" ht="21.75">
      <c r="A30" s="22" t="s">
        <v>146</v>
      </c>
      <c r="B30" s="22"/>
      <c r="C30" s="9">
        <v>4136584</v>
      </c>
      <c r="D30" s="9">
        <v>0</v>
      </c>
      <c r="E30" s="9">
        <v>-3847023</v>
      </c>
      <c r="F30" s="9">
        <v>0</v>
      </c>
      <c r="G30" s="9">
        <v>0</v>
      </c>
      <c r="H30" s="13">
        <f>-M30</f>
        <v>0</v>
      </c>
      <c r="I30" s="9"/>
      <c r="J30" s="14">
        <v>0</v>
      </c>
      <c r="K30" s="14">
        <v>0</v>
      </c>
      <c r="L30" s="14"/>
      <c r="M30" s="14">
        <f>J30+K30</f>
        <v>0</v>
      </c>
      <c r="N30" s="9"/>
      <c r="O30" s="13">
        <f>+C30+D30+E30+F30+G30+H30+M30</f>
        <v>289561</v>
      </c>
      <c r="P30" s="9"/>
      <c r="Q30" s="14">
        <v>0</v>
      </c>
      <c r="R30" s="9"/>
      <c r="S30" s="9">
        <f>+O30+Q30</f>
        <v>289561</v>
      </c>
    </row>
    <row r="31" spans="1:25" ht="21.75">
      <c r="A31" s="21" t="s">
        <v>139</v>
      </c>
      <c r="B31" s="175"/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13">
        <f>-M31</f>
        <v>1316</v>
      </c>
      <c r="I31" s="13"/>
      <c r="J31" s="13">
        <v>-1645</v>
      </c>
      <c r="K31" s="13">
        <v>329</v>
      </c>
      <c r="L31" s="13"/>
      <c r="M31" s="11">
        <f>J31+K31</f>
        <v>-1316</v>
      </c>
      <c r="N31" s="13"/>
      <c r="O31" s="13">
        <f>+C31+D31+E31+F31+G31+H31+M31</f>
        <v>0</v>
      </c>
      <c r="P31" s="10"/>
      <c r="Q31" s="13">
        <v>0</v>
      </c>
      <c r="R31" s="10"/>
      <c r="S31" s="9">
        <f>+O31+Q31</f>
        <v>0</v>
      </c>
    </row>
    <row r="32" spans="1:25" ht="22.5" customHeight="1">
      <c r="A32" s="154" t="s">
        <v>140</v>
      </c>
      <c r="B32" s="175"/>
      <c r="C32" s="7">
        <f>SUM(C30:C31)</f>
        <v>4136584</v>
      </c>
      <c r="D32" s="7">
        <f t="shared" ref="D32:G32" si="5">SUM(D30:D31)</f>
        <v>0</v>
      </c>
      <c r="E32" s="7">
        <f>SUM(E30:E31)</f>
        <v>-3847023</v>
      </c>
      <c r="F32" s="7">
        <f t="shared" si="5"/>
        <v>0</v>
      </c>
      <c r="G32" s="7">
        <f t="shared" si="5"/>
        <v>0</v>
      </c>
      <c r="H32" s="7">
        <f>SUM(H30:H31)</f>
        <v>1316</v>
      </c>
      <c r="I32" s="7"/>
      <c r="J32" s="7">
        <f>SUM(J30:J31)</f>
        <v>-1645</v>
      </c>
      <c r="K32" s="7">
        <f>SUM(K30:K31)</f>
        <v>329</v>
      </c>
      <c r="L32" s="7"/>
      <c r="M32" s="7">
        <f>SUM(M30:M31)</f>
        <v>-1316</v>
      </c>
      <c r="N32" s="7"/>
      <c r="O32" s="7">
        <f>SUM(O30:O31)</f>
        <v>289561</v>
      </c>
      <c r="P32" s="7"/>
      <c r="Q32" s="7">
        <f>SUM(Q30:Q31)</f>
        <v>0</v>
      </c>
      <c r="R32" s="7"/>
      <c r="S32" s="7">
        <f>SUM(S30:S31)</f>
        <v>289561</v>
      </c>
    </row>
    <row r="33" spans="1:19" ht="5.25" customHeight="1">
      <c r="A33" s="154"/>
      <c r="B33" s="24"/>
      <c r="C33" s="9"/>
      <c r="D33" s="9"/>
      <c r="E33" s="9"/>
      <c r="F33" s="9"/>
      <c r="G33" s="9"/>
      <c r="H33" s="9"/>
      <c r="I33" s="9"/>
      <c r="J33" s="14"/>
      <c r="K33" s="14"/>
      <c r="L33" s="14"/>
      <c r="M33" s="14"/>
      <c r="N33" s="9"/>
      <c r="O33" s="13"/>
      <c r="P33" s="9"/>
      <c r="Q33" s="9"/>
      <c r="R33" s="9"/>
      <c r="S33" s="9"/>
    </row>
    <row r="34" spans="1:19" ht="21.75">
      <c r="A34" s="154" t="s">
        <v>147</v>
      </c>
      <c r="B34" s="175"/>
      <c r="C34" s="16"/>
      <c r="D34" s="16"/>
      <c r="E34" s="16"/>
      <c r="F34" s="16"/>
      <c r="G34" s="16"/>
      <c r="H34" s="16"/>
      <c r="I34" s="10"/>
      <c r="J34" s="13"/>
      <c r="K34" s="13"/>
      <c r="L34" s="13"/>
      <c r="M34" s="13"/>
      <c r="N34" s="10"/>
      <c r="O34" s="10"/>
      <c r="P34" s="10"/>
      <c r="Q34" s="10"/>
      <c r="R34" s="10"/>
      <c r="S34" s="9"/>
    </row>
    <row r="35" spans="1:19" ht="21.75">
      <c r="A35" s="21" t="s">
        <v>148</v>
      </c>
      <c r="B35" s="217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f>+'P6-PL6M'!F16</f>
        <v>43229</v>
      </c>
      <c r="I35" s="9"/>
      <c r="J35" s="9">
        <v>0</v>
      </c>
      <c r="K35" s="9">
        <v>0</v>
      </c>
      <c r="L35" s="9"/>
      <c r="M35" s="9">
        <f>J35+K35</f>
        <v>0</v>
      </c>
      <c r="N35" s="9"/>
      <c r="O35" s="9">
        <f>+C35+D35+E35+F35+G35+H35+J35</f>
        <v>43229</v>
      </c>
      <c r="P35" s="9"/>
      <c r="Q35" s="9">
        <f>+'P6-PL6M'!F17</f>
        <v>-1002</v>
      </c>
      <c r="R35" s="9"/>
      <c r="S35" s="9">
        <f>+O35+Q35</f>
        <v>42227</v>
      </c>
    </row>
    <row r="36" spans="1:19" ht="21.75">
      <c r="A36" s="154" t="s">
        <v>149</v>
      </c>
      <c r="B36" s="217"/>
      <c r="C36" s="7">
        <f t="shared" ref="C36:H36" si="6">SUM(C35:C35)</f>
        <v>0</v>
      </c>
      <c r="D36" s="7">
        <f t="shared" si="6"/>
        <v>0</v>
      </c>
      <c r="E36" s="7">
        <f t="shared" si="6"/>
        <v>0</v>
      </c>
      <c r="F36" s="7">
        <f t="shared" si="6"/>
        <v>0</v>
      </c>
      <c r="G36" s="7">
        <f t="shared" si="6"/>
        <v>0</v>
      </c>
      <c r="H36" s="7">
        <f t="shared" si="6"/>
        <v>43229</v>
      </c>
      <c r="I36" s="7"/>
      <c r="J36" s="7">
        <f>SUM(J35:J35)</f>
        <v>0</v>
      </c>
      <c r="K36" s="7">
        <f>SUM(K35:K35)</f>
        <v>0</v>
      </c>
      <c r="L36" s="7"/>
      <c r="M36" s="7">
        <f>SUM(M35:M35)</f>
        <v>0</v>
      </c>
      <c r="N36" s="7"/>
      <c r="O36" s="7">
        <f>SUM(O35:O35)</f>
        <v>43229</v>
      </c>
      <c r="P36" s="7"/>
      <c r="Q36" s="7">
        <f>SUM(Q35:Q35)</f>
        <v>-1002</v>
      </c>
      <c r="R36" s="7"/>
      <c r="S36" s="7">
        <f>SUM(S35:S35)</f>
        <v>42227</v>
      </c>
    </row>
    <row r="37" spans="1:19" ht="5.0999999999999996" customHeight="1">
      <c r="A37" s="21"/>
      <c r="B37" s="217"/>
      <c r="C37" s="218"/>
      <c r="D37" s="218"/>
      <c r="E37" s="218"/>
      <c r="F37" s="218"/>
      <c r="G37" s="218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21.75">
      <c r="A38" s="154" t="s">
        <v>150</v>
      </c>
      <c r="B38" s="24"/>
      <c r="C38" s="12">
        <f t="shared" ref="C38:H38" si="7">+C36+C32+C27</f>
        <v>12570633</v>
      </c>
      <c r="D38" s="12">
        <f>+D36+D32+D27</f>
        <v>248606</v>
      </c>
      <c r="E38" s="12">
        <f t="shared" si="7"/>
        <v>-8307156</v>
      </c>
      <c r="F38" s="12">
        <f t="shared" si="7"/>
        <v>5970</v>
      </c>
      <c r="G38" s="12">
        <f t="shared" si="7"/>
        <v>16483</v>
      </c>
      <c r="H38" s="12">
        <f t="shared" si="7"/>
        <v>-3187845</v>
      </c>
      <c r="I38" s="12"/>
      <c r="J38" s="12">
        <f>+J36+J32+J27</f>
        <v>70865</v>
      </c>
      <c r="K38" s="12">
        <f>+K36+K32+K27</f>
        <v>-14173</v>
      </c>
      <c r="L38" s="12"/>
      <c r="M38" s="12">
        <f>+M36+M32+M27</f>
        <v>56692</v>
      </c>
      <c r="N38" s="12"/>
      <c r="O38" s="12">
        <f>+O36+O32+O27</f>
        <v>1403383</v>
      </c>
      <c r="P38" s="12"/>
      <c r="Q38" s="12">
        <f>+Q36+Q32+Q27</f>
        <v>-131749</v>
      </c>
      <c r="R38" s="12"/>
      <c r="S38" s="12">
        <f>+S36+S32+S27</f>
        <v>1271634</v>
      </c>
    </row>
    <row r="39" spans="1:19" ht="5.0999999999999996" customHeight="1" thickTop="1">
      <c r="A39" s="22"/>
      <c r="B39" s="22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ht="21.75" hidden="1" customHeight="1">
      <c r="A40" s="22"/>
      <c r="B40" s="2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4"/>
    </row>
    <row r="41" spans="1:19" ht="21.75" hidden="1" customHeight="1">
      <c r="B41" s="2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/>
    </row>
    <row r="42" spans="1:19" ht="21.75" hidden="1" customHeight="1">
      <c r="B42" s="2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/>
    </row>
    <row r="43" spans="1:19" ht="21.75" hidden="1" customHeight="1"/>
    <row r="44" spans="1:19" ht="21.75" hidden="1" customHeight="1">
      <c r="H44" s="5"/>
      <c r="I44" s="5"/>
    </row>
    <row r="45" spans="1:19" ht="21.75" hidden="1" customHeight="1"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</row>
    <row r="46" spans="1:19" ht="21.75" hidden="1" customHeight="1"/>
    <row r="47" spans="1:19" ht="21.75" hidden="1" customHeight="1">
      <c r="H47" s="5"/>
      <c r="I47" s="5"/>
    </row>
    <row r="48" spans="1:19" ht="21.75" hidden="1" customHeight="1">
      <c r="H48" s="63"/>
      <c r="I48" s="63"/>
    </row>
    <row r="49" spans="1:20" ht="21.75" hidden="1" customHeight="1"/>
    <row r="50" spans="1:20" ht="21.75" hidden="1" customHeight="1"/>
    <row r="51" spans="1:20" ht="21.75" hidden="1" customHeight="1"/>
    <row r="52" spans="1:20" ht="21.75" hidden="1" customHeight="1"/>
    <row r="53" spans="1:20" ht="21.75" hidden="1" customHeight="1"/>
    <row r="54" spans="1:20" ht="21.75" hidden="1" customHeight="1"/>
    <row r="55" spans="1:20" ht="21.75" hidden="1" customHeight="1"/>
    <row r="57" spans="1:20" ht="21.75">
      <c r="A57" s="21" t="s">
        <v>38</v>
      </c>
      <c r="C57" s="104"/>
      <c r="T57" s="27">
        <v>7</v>
      </c>
    </row>
    <row r="58" spans="1:20" ht="36" customHeight="1"/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89" type="noConversion"/>
  <pageMargins left="0.65" right="0.39370078740157483" top="0.59055118110236227" bottom="0.39370078740157483" header="0.11811023622047245" footer="0.11811023622047245"/>
  <pageSetup paperSize="9" scale="65" firstPageNumber="9" fitToHeight="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2:N56"/>
  <sheetViews>
    <sheetView zoomScaleNormal="100" workbookViewId="0">
      <selection activeCell="E38" sqref="A38:XFD38"/>
    </sheetView>
  </sheetViews>
  <sheetFormatPr defaultColWidth="9.140625" defaultRowHeight="21.75"/>
  <cols>
    <col min="1" max="1" width="46" style="23" customWidth="1"/>
    <col min="2" max="2" width="2.28515625" style="23" customWidth="1"/>
    <col min="3" max="12" width="14.28515625" style="23" customWidth="1"/>
    <col min="13" max="13" width="5.140625" style="23" customWidth="1"/>
    <col min="14" max="14" width="13.5703125" style="23" bestFit="1" customWidth="1"/>
    <col min="15" max="16384" width="9.140625" style="23"/>
  </cols>
  <sheetData>
    <row r="2" spans="1:14" s="25" customForma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4" s="90" customFormat="1">
      <c r="A3" s="230" t="s">
        <v>113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4" s="25" customFormat="1">
      <c r="A4" s="247" t="s">
        <v>112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</row>
    <row r="5" spans="1:14" s="25" customFormat="1">
      <c r="A5" s="247" t="s">
        <v>82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</row>
    <row r="6" spans="1:14" s="25" customFormat="1">
      <c r="C6" s="154"/>
      <c r="D6" s="154"/>
      <c r="E6" s="154"/>
      <c r="F6" s="154"/>
      <c r="G6" s="154"/>
      <c r="H6" s="154"/>
      <c r="I6" s="154"/>
      <c r="J6" s="154"/>
      <c r="K6" s="154"/>
      <c r="L6" s="212" t="s">
        <v>3</v>
      </c>
    </row>
    <row r="7" spans="1:14" s="25" customFormat="1">
      <c r="A7" s="245" t="s">
        <v>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</row>
    <row r="8" spans="1:14" s="25" customFormat="1">
      <c r="C8" s="211" t="s">
        <v>117</v>
      </c>
      <c r="D8" s="211" t="s">
        <v>118</v>
      </c>
      <c r="E8" s="211" t="s">
        <v>119</v>
      </c>
      <c r="F8" s="211" t="s">
        <v>120</v>
      </c>
      <c r="G8" s="244" t="s">
        <v>121</v>
      </c>
      <c r="H8" s="244"/>
      <c r="I8" s="246" t="s">
        <v>75</v>
      </c>
      <c r="J8" s="246"/>
      <c r="K8" s="246"/>
      <c r="L8" s="56" t="s">
        <v>151</v>
      </c>
    </row>
    <row r="9" spans="1:14" s="25" customFormat="1">
      <c r="A9" s="24"/>
      <c r="B9" s="24"/>
      <c r="C9" s="211" t="s">
        <v>124</v>
      </c>
      <c r="D9" s="211" t="s">
        <v>125</v>
      </c>
      <c r="E9" s="211" t="s">
        <v>125</v>
      </c>
      <c r="F9" s="211" t="s">
        <v>126</v>
      </c>
      <c r="G9" s="56" t="s">
        <v>152</v>
      </c>
      <c r="H9" s="56" t="s">
        <v>128</v>
      </c>
      <c r="I9" s="56" t="s">
        <v>120</v>
      </c>
      <c r="J9" s="56" t="s">
        <v>129</v>
      </c>
      <c r="K9" s="56" t="s">
        <v>130</v>
      </c>
    </row>
    <row r="10" spans="1:14" s="25" customFormat="1">
      <c r="A10" s="24"/>
      <c r="B10" s="24"/>
      <c r="C10" s="211"/>
      <c r="D10" s="211"/>
      <c r="E10" s="211"/>
      <c r="F10" s="211"/>
      <c r="G10" s="56" t="s">
        <v>132</v>
      </c>
      <c r="H10" s="56" t="s">
        <v>74</v>
      </c>
      <c r="I10" s="56" t="s">
        <v>133</v>
      </c>
      <c r="J10" s="56"/>
      <c r="K10" s="56"/>
      <c r="L10" s="56"/>
      <c r="N10" s="197"/>
    </row>
    <row r="11" spans="1:14" s="25" customFormat="1">
      <c r="A11" s="26"/>
      <c r="B11" s="174"/>
      <c r="C11" s="177"/>
      <c r="D11" s="177"/>
      <c r="E11" s="177"/>
      <c r="F11" s="177"/>
      <c r="G11" s="54" t="s">
        <v>135</v>
      </c>
      <c r="H11" s="93"/>
      <c r="I11" s="54" t="s">
        <v>136</v>
      </c>
      <c r="J11" s="54"/>
      <c r="K11" s="93"/>
      <c r="L11" s="54"/>
    </row>
    <row r="12" spans="1:14" s="25" customFormat="1" ht="9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4">
      <c r="A13" s="24" t="s">
        <v>137</v>
      </c>
      <c r="B13" s="22"/>
      <c r="C13" s="9">
        <v>12570633</v>
      </c>
      <c r="D13" s="9">
        <v>248606</v>
      </c>
      <c r="E13" s="9">
        <v>-8307156</v>
      </c>
      <c r="F13" s="9">
        <v>5970</v>
      </c>
      <c r="G13" s="9">
        <v>16483</v>
      </c>
      <c r="H13" s="10">
        <v>-3460842</v>
      </c>
      <c r="I13" s="10">
        <v>69201</v>
      </c>
      <c r="J13" s="10">
        <v>-13840</v>
      </c>
      <c r="K13" s="10">
        <f>SUM(I13:J13)</f>
        <v>55361</v>
      </c>
      <c r="L13" s="9">
        <f>SUM(C13:H13,K13)</f>
        <v>1129055</v>
      </c>
    </row>
    <row r="14" spans="1:14" ht="9" customHeight="1">
      <c r="A14" s="24"/>
      <c r="B14" s="22"/>
      <c r="C14" s="9"/>
      <c r="D14" s="9"/>
      <c r="E14" s="9"/>
      <c r="F14" s="9"/>
      <c r="G14" s="9"/>
      <c r="H14" s="10"/>
      <c r="I14" s="10"/>
      <c r="J14" s="10"/>
      <c r="K14" s="10"/>
      <c r="L14" s="9"/>
    </row>
    <row r="15" spans="1:14">
      <c r="A15" s="24" t="s">
        <v>138</v>
      </c>
      <c r="B15" s="22"/>
      <c r="C15" s="9"/>
      <c r="D15" s="9"/>
      <c r="E15" s="9"/>
      <c r="F15" s="9"/>
      <c r="G15" s="9"/>
      <c r="H15" s="10"/>
      <c r="I15" s="10"/>
      <c r="J15" s="10"/>
      <c r="K15" s="10"/>
      <c r="L15" s="9"/>
    </row>
    <row r="16" spans="1:14">
      <c r="A16" s="22" t="s">
        <v>139</v>
      </c>
      <c r="B16" s="175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f>-K16</f>
        <v>1313</v>
      </c>
      <c r="I16" s="9">
        <f>+'P7'!J18</f>
        <v>-1641</v>
      </c>
      <c r="J16" s="9">
        <f>+'P7'!K18</f>
        <v>328</v>
      </c>
      <c r="K16" s="10">
        <f>SUM(I16:J16)</f>
        <v>-1313</v>
      </c>
      <c r="L16" s="11">
        <f>H16+K16</f>
        <v>0</v>
      </c>
    </row>
    <row r="17" spans="1:12" ht="21.75" customHeight="1">
      <c r="A17" s="24" t="s">
        <v>140</v>
      </c>
      <c r="B17" s="175"/>
      <c r="C17" s="7">
        <f t="shared" ref="C17:L17" si="0">SUM(C16:C16)</f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1313</v>
      </c>
      <c r="I17" s="7">
        <f t="shared" si="0"/>
        <v>-1641</v>
      </c>
      <c r="J17" s="7">
        <f t="shared" si="0"/>
        <v>328</v>
      </c>
      <c r="K17" s="7">
        <f t="shared" si="0"/>
        <v>-1313</v>
      </c>
      <c r="L17" s="7">
        <f t="shared" si="0"/>
        <v>0</v>
      </c>
    </row>
    <row r="18" spans="1:12" ht="9" customHeight="1">
      <c r="A18" s="24"/>
      <c r="B18" s="22"/>
      <c r="C18" s="9"/>
      <c r="D18" s="9"/>
      <c r="E18" s="9"/>
      <c r="F18" s="9"/>
      <c r="G18" s="9"/>
      <c r="H18" s="10"/>
      <c r="I18" s="10"/>
      <c r="J18" s="10"/>
      <c r="K18" s="10"/>
      <c r="L18" s="9"/>
    </row>
    <row r="19" spans="1:12">
      <c r="A19" s="24" t="s">
        <v>141</v>
      </c>
      <c r="B19" s="175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22" t="s">
        <v>142</v>
      </c>
      <c r="B20" s="217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f>+'P6-PL6M'!H16</f>
        <v>-222714</v>
      </c>
      <c r="I20" s="9">
        <v>0</v>
      </c>
      <c r="J20" s="9">
        <v>0</v>
      </c>
      <c r="K20" s="10">
        <f>I20+J20</f>
        <v>0</v>
      </c>
      <c r="L20" s="9">
        <f>SUM(C20:H20,K20)</f>
        <v>-222714</v>
      </c>
    </row>
    <row r="21" spans="1:12">
      <c r="A21" s="24" t="s">
        <v>143</v>
      </c>
      <c r="B21" s="217"/>
      <c r="C21" s="7">
        <f t="shared" ref="C21:K21" si="1">SUM(C20:C20)</f>
        <v>0</v>
      </c>
      <c r="D21" s="7">
        <f t="shared" si="1"/>
        <v>0</v>
      </c>
      <c r="E21" s="7">
        <f t="shared" si="1"/>
        <v>0</v>
      </c>
      <c r="F21" s="7">
        <f t="shared" si="1"/>
        <v>0</v>
      </c>
      <c r="G21" s="7">
        <f t="shared" si="1"/>
        <v>0</v>
      </c>
      <c r="H21" s="7">
        <f t="shared" si="1"/>
        <v>-222714</v>
      </c>
      <c r="I21" s="7">
        <f t="shared" si="1"/>
        <v>0</v>
      </c>
      <c r="J21" s="7">
        <f t="shared" si="1"/>
        <v>0</v>
      </c>
      <c r="K21" s="7">
        <f t="shared" si="1"/>
        <v>0</v>
      </c>
      <c r="L21" s="7">
        <f>SUM(L20:L20)</f>
        <v>-222714</v>
      </c>
    </row>
    <row r="22" spans="1:12" ht="9" customHeight="1">
      <c r="A22" s="24"/>
      <c r="B22" s="22"/>
      <c r="C22" s="9"/>
      <c r="D22" s="9"/>
      <c r="E22" s="9"/>
      <c r="F22" s="9"/>
      <c r="G22" s="9"/>
      <c r="H22" s="10"/>
      <c r="I22" s="10"/>
      <c r="J22" s="10"/>
      <c r="K22" s="10"/>
      <c r="L22" s="9"/>
    </row>
    <row r="23" spans="1:12">
      <c r="A23" s="24" t="s">
        <v>144</v>
      </c>
      <c r="B23" s="217"/>
      <c r="C23" s="12">
        <f t="shared" ref="C23:L23" si="2">+C21+C17+C13</f>
        <v>12570633</v>
      </c>
      <c r="D23" s="12">
        <f t="shared" si="2"/>
        <v>248606</v>
      </c>
      <c r="E23" s="12">
        <f t="shared" si="2"/>
        <v>-8307156</v>
      </c>
      <c r="F23" s="12">
        <f t="shared" si="2"/>
        <v>5970</v>
      </c>
      <c r="G23" s="12">
        <f t="shared" si="2"/>
        <v>16483</v>
      </c>
      <c r="H23" s="12">
        <f t="shared" si="2"/>
        <v>-3682243</v>
      </c>
      <c r="I23" s="12">
        <f t="shared" si="2"/>
        <v>67560</v>
      </c>
      <c r="J23" s="12">
        <f t="shared" si="2"/>
        <v>-13512</v>
      </c>
      <c r="K23" s="12">
        <f t="shared" si="2"/>
        <v>54048</v>
      </c>
      <c r="L23" s="12">
        <f t="shared" si="2"/>
        <v>906341</v>
      </c>
    </row>
    <row r="24" spans="1:12" ht="9" customHeight="1" thickTop="1">
      <c r="A24" s="24"/>
      <c r="B24" s="22"/>
      <c r="C24" s="9"/>
      <c r="D24" s="9"/>
      <c r="E24" s="9"/>
      <c r="F24" s="9"/>
      <c r="G24" s="9"/>
      <c r="H24" s="10"/>
      <c r="I24" s="10"/>
      <c r="J24" s="10"/>
      <c r="K24" s="10"/>
      <c r="L24" s="9"/>
    </row>
    <row r="25" spans="1:12" ht="15" customHeight="1">
      <c r="A25" s="24"/>
      <c r="B25" s="217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24" t="s">
        <v>145</v>
      </c>
      <c r="B26" s="217"/>
      <c r="C26" s="9">
        <v>8434049</v>
      </c>
      <c r="D26" s="9">
        <v>248606</v>
      </c>
      <c r="E26" s="9">
        <v>-4460133</v>
      </c>
      <c r="F26" s="9">
        <v>5970</v>
      </c>
      <c r="G26" s="9">
        <v>16483</v>
      </c>
      <c r="H26" s="10">
        <v>-3434699</v>
      </c>
      <c r="I26" s="10">
        <v>72510</v>
      </c>
      <c r="J26" s="10">
        <v>-14502</v>
      </c>
      <c r="K26" s="10">
        <f>SUM(I26:J26)</f>
        <v>58008</v>
      </c>
      <c r="L26" s="9">
        <f>SUM(C26:H26,K26)</f>
        <v>868284</v>
      </c>
    </row>
    <row r="27" spans="1:12" ht="9" customHeight="1">
      <c r="A27" s="24"/>
      <c r="B27" s="22"/>
      <c r="C27" s="9"/>
      <c r="D27" s="9"/>
      <c r="E27" s="9"/>
      <c r="F27" s="9"/>
      <c r="G27" s="9"/>
      <c r="H27" s="10"/>
      <c r="I27" s="10"/>
      <c r="J27" s="10"/>
      <c r="K27" s="10"/>
      <c r="L27" s="9"/>
    </row>
    <row r="28" spans="1:12">
      <c r="A28" s="24" t="s">
        <v>138</v>
      </c>
      <c r="B28" s="22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22" t="s">
        <v>146</v>
      </c>
      <c r="B29" s="22"/>
      <c r="C29" s="221">
        <v>4136584</v>
      </c>
      <c r="D29" s="9">
        <v>0</v>
      </c>
      <c r="E29" s="221">
        <v>-3847023</v>
      </c>
      <c r="F29" s="9"/>
      <c r="G29" s="9"/>
      <c r="H29" s="9">
        <f>-K29</f>
        <v>0</v>
      </c>
      <c r="I29" s="9">
        <v>0</v>
      </c>
      <c r="J29" s="9">
        <v>0</v>
      </c>
      <c r="K29" s="9">
        <f>SUM(I29:J29)</f>
        <v>0</v>
      </c>
      <c r="L29" s="9">
        <f>SUM(C29:H29,K29)</f>
        <v>289561</v>
      </c>
    </row>
    <row r="30" spans="1:12">
      <c r="A30" s="22" t="s">
        <v>139</v>
      </c>
      <c r="B30" s="175"/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f>-K30</f>
        <v>1316</v>
      </c>
      <c r="I30" s="13">
        <f>+'P7'!J31</f>
        <v>-1645</v>
      </c>
      <c r="J30" s="13">
        <f>+'P7'!K31</f>
        <v>329</v>
      </c>
      <c r="K30" s="10">
        <f>SUM(I30:J30)</f>
        <v>-1316</v>
      </c>
      <c r="L30" s="9">
        <f>K30+H30</f>
        <v>0</v>
      </c>
    </row>
    <row r="31" spans="1:12" ht="21.75" customHeight="1">
      <c r="A31" s="24" t="s">
        <v>140</v>
      </c>
      <c r="B31" s="175"/>
      <c r="C31" s="7">
        <f t="shared" ref="C31:L31" si="3">SUM(C29:C30)</f>
        <v>4136584</v>
      </c>
      <c r="D31" s="7">
        <f t="shared" si="3"/>
        <v>0</v>
      </c>
      <c r="E31" s="7">
        <f t="shared" si="3"/>
        <v>-3847023</v>
      </c>
      <c r="F31" s="7">
        <f t="shared" si="3"/>
        <v>0</v>
      </c>
      <c r="G31" s="7">
        <f t="shared" si="3"/>
        <v>0</v>
      </c>
      <c r="H31" s="7">
        <f t="shared" si="3"/>
        <v>1316</v>
      </c>
      <c r="I31" s="7">
        <f t="shared" si="3"/>
        <v>-1645</v>
      </c>
      <c r="J31" s="7">
        <f t="shared" si="3"/>
        <v>329</v>
      </c>
      <c r="K31" s="7">
        <f t="shared" si="3"/>
        <v>-1316</v>
      </c>
      <c r="L31" s="7">
        <f t="shared" si="3"/>
        <v>289561</v>
      </c>
    </row>
    <row r="32" spans="1:12" ht="5.25" customHeight="1">
      <c r="A32" s="24"/>
      <c r="B32" s="22"/>
      <c r="C32" s="9"/>
      <c r="D32" s="9"/>
      <c r="E32" s="9"/>
      <c r="F32" s="9"/>
      <c r="G32" s="9"/>
      <c r="H32" s="10"/>
      <c r="I32" s="10"/>
      <c r="J32" s="10"/>
      <c r="K32" s="10"/>
      <c r="L32" s="9"/>
    </row>
    <row r="33" spans="1:13">
      <c r="A33" s="24" t="s">
        <v>147</v>
      </c>
      <c r="B33" s="22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3">
      <c r="A34" s="22" t="s">
        <v>148</v>
      </c>
      <c r="B34" s="22"/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f>'P6-PL6M'!I16</f>
        <v>57919</v>
      </c>
      <c r="I34" s="9">
        <v>0</v>
      </c>
      <c r="J34" s="9">
        <v>0</v>
      </c>
      <c r="K34" s="10">
        <f>I34+J34</f>
        <v>0</v>
      </c>
      <c r="L34" s="9">
        <f>SUM(C34:J34)</f>
        <v>57919</v>
      </c>
    </row>
    <row r="35" spans="1:13">
      <c r="A35" s="24" t="s">
        <v>149</v>
      </c>
      <c r="B35" s="217"/>
      <c r="C35" s="7">
        <f t="shared" ref="C35:L35" si="4">SUM(C34:C34)</f>
        <v>0</v>
      </c>
      <c r="D35" s="7">
        <f t="shared" si="4"/>
        <v>0</v>
      </c>
      <c r="E35" s="7">
        <f t="shared" si="4"/>
        <v>0</v>
      </c>
      <c r="F35" s="7">
        <f t="shared" si="4"/>
        <v>0</v>
      </c>
      <c r="G35" s="7">
        <f t="shared" si="4"/>
        <v>0</v>
      </c>
      <c r="H35" s="7">
        <f t="shared" si="4"/>
        <v>57919</v>
      </c>
      <c r="I35" s="7">
        <f t="shared" si="4"/>
        <v>0</v>
      </c>
      <c r="J35" s="7">
        <f t="shared" si="4"/>
        <v>0</v>
      </c>
      <c r="K35" s="7">
        <f t="shared" si="4"/>
        <v>0</v>
      </c>
      <c r="L35" s="7">
        <f t="shared" si="4"/>
        <v>57919</v>
      </c>
    </row>
    <row r="36" spans="1:13" ht="9" customHeight="1">
      <c r="A36" s="24"/>
      <c r="B36" s="22"/>
      <c r="C36" s="9"/>
      <c r="D36" s="9"/>
      <c r="E36" s="9"/>
      <c r="F36" s="9"/>
      <c r="G36" s="9"/>
      <c r="H36" s="10"/>
      <c r="I36" s="10"/>
      <c r="J36" s="10"/>
      <c r="K36" s="10"/>
      <c r="L36" s="9"/>
    </row>
    <row r="37" spans="1:13">
      <c r="A37" s="24" t="s">
        <v>150</v>
      </c>
      <c r="B37" s="22"/>
      <c r="C37" s="12">
        <f t="shared" ref="C37:K37" si="5">+C26+C31+C35</f>
        <v>12570633</v>
      </c>
      <c r="D37" s="12">
        <f t="shared" si="5"/>
        <v>248606</v>
      </c>
      <c r="E37" s="12">
        <f t="shared" si="5"/>
        <v>-8307156</v>
      </c>
      <c r="F37" s="12">
        <f t="shared" si="5"/>
        <v>5970</v>
      </c>
      <c r="G37" s="12">
        <f t="shared" si="5"/>
        <v>16483</v>
      </c>
      <c r="H37" s="12">
        <f t="shared" si="5"/>
        <v>-3375464</v>
      </c>
      <c r="I37" s="12">
        <f t="shared" si="5"/>
        <v>70865</v>
      </c>
      <c r="J37" s="12">
        <f t="shared" si="5"/>
        <v>-14173</v>
      </c>
      <c r="K37" s="12">
        <f t="shared" si="5"/>
        <v>56692</v>
      </c>
      <c r="L37" s="12">
        <f>+L26+L31+L35</f>
        <v>1215764</v>
      </c>
    </row>
    <row r="38" spans="1:13" ht="22.5" thickTop="1">
      <c r="A38" s="22"/>
      <c r="B38" s="22"/>
      <c r="C38" s="219"/>
      <c r="D38" s="219"/>
      <c r="E38" s="219"/>
      <c r="F38" s="219"/>
      <c r="G38" s="219"/>
      <c r="H38" s="219"/>
      <c r="I38" s="219"/>
      <c r="J38" s="219"/>
      <c r="K38" s="219"/>
      <c r="L38" s="219"/>
    </row>
    <row r="39" spans="1:13">
      <c r="B39" s="22"/>
      <c r="C39" s="219"/>
      <c r="D39" s="219"/>
      <c r="E39" s="219"/>
      <c r="F39" s="219"/>
      <c r="G39" s="219"/>
      <c r="H39" s="219"/>
      <c r="I39" s="219"/>
      <c r="J39" s="219"/>
      <c r="K39" s="219"/>
      <c r="L39" s="219"/>
    </row>
    <row r="40" spans="1:13" ht="23.25" customHeight="1">
      <c r="A40" s="21" t="s">
        <v>38</v>
      </c>
      <c r="M40" s="27">
        <v>8</v>
      </c>
    </row>
    <row r="42" spans="1:13">
      <c r="I42" s="132"/>
    </row>
    <row r="45" spans="1:13">
      <c r="L45" s="220"/>
    </row>
    <row r="56" spans="1:1">
      <c r="A56" s="21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0" fitToHeight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T142"/>
  <sheetViews>
    <sheetView view="pageBreakPreview" zoomScaleNormal="100" zoomScaleSheetLayoutView="100" workbookViewId="0">
      <selection activeCell="D6" sqref="D6"/>
    </sheetView>
  </sheetViews>
  <sheetFormatPr defaultColWidth="9.140625" defaultRowHeight="21.75"/>
  <cols>
    <col min="1" max="3" width="1.7109375" style="155" customWidth="1"/>
    <col min="4" max="4" width="46.28515625" style="155" customWidth="1"/>
    <col min="5" max="5" width="9.42578125" style="155" customWidth="1"/>
    <col min="6" max="7" width="13.28515625" style="155" customWidth="1"/>
    <col min="8" max="8" width="1.85546875" style="155" customWidth="1"/>
    <col min="9" max="9" width="13.28515625" style="155" customWidth="1"/>
    <col min="10" max="10" width="13.28515625" style="45" customWidth="1"/>
    <col min="11" max="11" width="1.7109375" style="155" customWidth="1"/>
    <col min="12" max="12" width="12.28515625" style="43" bestFit="1" customWidth="1"/>
    <col min="13" max="13" width="12.7109375" style="43" bestFit="1" customWidth="1"/>
    <col min="14" max="14" width="9.140625" style="43"/>
    <col min="15" max="15" width="13.42578125" style="43" bestFit="1" customWidth="1"/>
    <col min="16" max="16" width="9.28515625" style="155" bestFit="1" customWidth="1"/>
    <col min="17" max="16384" width="9.140625" style="155"/>
  </cols>
  <sheetData>
    <row r="1" spans="1:20" ht="23.1" customHeight="1">
      <c r="J1" s="20">
        <v>9</v>
      </c>
      <c r="P1" s="161"/>
    </row>
    <row r="2" spans="1:20" s="156" customFormat="1" ht="23.1" customHeight="1">
      <c r="A2" s="252" t="s">
        <v>0</v>
      </c>
      <c r="B2" s="252"/>
      <c r="C2" s="252"/>
      <c r="D2" s="252"/>
      <c r="E2" s="252"/>
      <c r="F2" s="252"/>
      <c r="G2" s="252"/>
      <c r="H2" s="252"/>
      <c r="I2" s="252"/>
      <c r="J2" s="252"/>
      <c r="L2" s="43"/>
      <c r="M2" s="43"/>
      <c r="N2" s="43"/>
      <c r="O2" s="43"/>
      <c r="P2" s="161"/>
      <c r="Q2" s="155"/>
    </row>
    <row r="3" spans="1:20" s="156" customFormat="1" ht="23.1" customHeight="1">
      <c r="A3" s="253" t="s">
        <v>153</v>
      </c>
      <c r="B3" s="253"/>
      <c r="C3" s="253"/>
      <c r="D3" s="253"/>
      <c r="E3" s="253"/>
      <c r="F3" s="253"/>
      <c r="G3" s="253"/>
      <c r="H3" s="253"/>
      <c r="I3" s="253"/>
      <c r="J3" s="253"/>
      <c r="L3" s="43"/>
      <c r="M3" s="43"/>
      <c r="N3" s="43"/>
      <c r="O3" s="43"/>
      <c r="P3" s="43"/>
      <c r="Q3" s="155"/>
    </row>
    <row r="4" spans="1:20" s="156" customFormat="1" ht="23.1" customHeight="1">
      <c r="A4" s="250" t="s">
        <v>112</v>
      </c>
      <c r="B4" s="250"/>
      <c r="C4" s="250"/>
      <c r="D4" s="250"/>
      <c r="E4" s="250"/>
      <c r="F4" s="250"/>
      <c r="G4" s="250"/>
      <c r="H4" s="250"/>
      <c r="I4" s="250"/>
      <c r="J4" s="250"/>
      <c r="K4" s="203"/>
      <c r="L4" s="43"/>
      <c r="M4" s="43"/>
      <c r="N4" s="43"/>
      <c r="O4" s="43"/>
      <c r="P4" s="43"/>
      <c r="Q4" s="155"/>
    </row>
    <row r="5" spans="1:20" s="156" customFormat="1" ht="23.1" customHeight="1">
      <c r="A5" s="250" t="s">
        <v>82</v>
      </c>
      <c r="B5" s="250"/>
      <c r="C5" s="250"/>
      <c r="D5" s="250"/>
      <c r="E5" s="250"/>
      <c r="F5" s="250"/>
      <c r="G5" s="250"/>
      <c r="H5" s="250"/>
      <c r="I5" s="250"/>
      <c r="J5" s="250"/>
      <c r="K5" s="203"/>
      <c r="L5" s="43"/>
      <c r="M5" s="43"/>
      <c r="O5" s="43"/>
      <c r="P5" s="43"/>
      <c r="Q5" s="43"/>
    </row>
    <row r="6" spans="1:20" ht="23.1" customHeight="1">
      <c r="A6" s="28"/>
      <c r="B6" s="28"/>
      <c r="C6" s="28"/>
      <c r="D6" s="28"/>
      <c r="E6" s="28"/>
      <c r="F6" s="28"/>
      <c r="G6" s="28"/>
      <c r="H6" s="28"/>
      <c r="I6" s="28"/>
      <c r="J6" s="44" t="s">
        <v>3</v>
      </c>
      <c r="K6" s="204"/>
      <c r="R6" s="156"/>
    </row>
    <row r="7" spans="1:20" s="156" customFormat="1" ht="23.1" customHeight="1">
      <c r="A7" s="157"/>
      <c r="B7" s="157"/>
      <c r="C7" s="157"/>
      <c r="D7" s="157"/>
      <c r="E7" s="157"/>
      <c r="F7" s="254" t="s">
        <v>154</v>
      </c>
      <c r="G7" s="254"/>
      <c r="H7" s="225"/>
      <c r="I7" s="255" t="s">
        <v>5</v>
      </c>
      <c r="J7" s="255"/>
      <c r="K7" s="205"/>
      <c r="L7" s="43"/>
      <c r="M7" s="43"/>
      <c r="N7" s="43"/>
      <c r="O7" s="43"/>
      <c r="P7" s="43"/>
      <c r="Q7" s="43"/>
    </row>
    <row r="8" spans="1:20" s="156" customFormat="1" ht="23.1" customHeight="1">
      <c r="A8" s="158"/>
      <c r="B8" s="158"/>
      <c r="C8" s="158"/>
      <c r="D8" s="158"/>
      <c r="E8" s="158" t="s">
        <v>6</v>
      </c>
      <c r="F8" s="131">
        <v>2568</v>
      </c>
      <c r="G8" s="131">
        <v>2567</v>
      </c>
      <c r="H8" s="226"/>
      <c r="I8" s="131">
        <v>2568</v>
      </c>
      <c r="J8" s="131">
        <v>2567</v>
      </c>
      <c r="K8" s="205"/>
      <c r="P8" s="43"/>
      <c r="Q8" s="43"/>
    </row>
    <row r="9" spans="1:20" ht="23.1" customHeight="1">
      <c r="A9" s="159" t="s">
        <v>155</v>
      </c>
      <c r="B9" s="159"/>
      <c r="C9" s="159"/>
      <c r="D9" s="159"/>
      <c r="E9" s="159"/>
      <c r="F9" s="159"/>
      <c r="H9" s="159"/>
      <c r="I9" s="159"/>
      <c r="L9" s="146"/>
      <c r="M9" s="146"/>
      <c r="N9" s="146"/>
      <c r="O9" s="146"/>
      <c r="P9" s="161"/>
      <c r="Q9" s="43"/>
      <c r="T9" s="162"/>
    </row>
    <row r="10" spans="1:20" ht="23.1" customHeight="1">
      <c r="A10" s="39" t="s">
        <v>102</v>
      </c>
      <c r="B10" s="39"/>
      <c r="C10" s="34"/>
      <c r="D10" s="34"/>
      <c r="E10" s="34"/>
      <c r="F10" s="227">
        <f>'P6-PL6M'!E18</f>
        <v>-241234</v>
      </c>
      <c r="G10" s="29">
        <f>'P5-PL6M'!G30</f>
        <v>42227</v>
      </c>
      <c r="H10" s="29"/>
      <c r="I10" s="29">
        <f>+'P5-PL6M'!I30</f>
        <v>-222714</v>
      </c>
      <c r="J10" s="29">
        <f>+'P5-PL6M'!J30</f>
        <v>57919</v>
      </c>
      <c r="L10" s="146"/>
      <c r="M10" s="146"/>
      <c r="N10" s="146"/>
      <c r="O10" s="146"/>
      <c r="P10" s="161"/>
      <c r="Q10" s="43"/>
      <c r="S10" s="162"/>
      <c r="T10" s="162"/>
    </row>
    <row r="11" spans="1:20" ht="23.1" customHeight="1">
      <c r="A11" s="34"/>
      <c r="B11" s="40" t="s">
        <v>156</v>
      </c>
      <c r="C11" s="34"/>
      <c r="D11" s="34"/>
      <c r="E11" s="34"/>
      <c r="F11" s="29"/>
      <c r="G11" s="29"/>
      <c r="H11" s="29"/>
      <c r="I11" s="29"/>
      <c r="J11" s="29"/>
      <c r="L11" s="146"/>
      <c r="M11" s="146"/>
      <c r="N11" s="146"/>
      <c r="O11" s="146"/>
      <c r="P11" s="43"/>
      <c r="Q11" s="43"/>
    </row>
    <row r="12" spans="1:20" ht="23.1" customHeight="1">
      <c r="A12" s="34"/>
      <c r="B12" s="34"/>
      <c r="C12" s="34" t="s">
        <v>101</v>
      </c>
      <c r="D12" s="34"/>
      <c r="E12" s="34"/>
      <c r="F12" s="29">
        <f>-'P5-PL6M'!F29</f>
        <v>-328</v>
      </c>
      <c r="G12" s="29">
        <f>-'P5-PL6M'!G29</f>
        <v>-329</v>
      </c>
      <c r="H12" s="29"/>
      <c r="I12" s="29">
        <f>-'P5-PL6M'!I29</f>
        <v>-328</v>
      </c>
      <c r="J12" s="29">
        <f>-'P5-PL6M'!J29</f>
        <v>-329</v>
      </c>
      <c r="L12" s="146"/>
      <c r="M12" s="146"/>
      <c r="N12" s="146"/>
      <c r="O12" s="146"/>
      <c r="Q12" s="162"/>
    </row>
    <row r="13" spans="1:20" ht="23.1" customHeight="1">
      <c r="A13" s="34"/>
      <c r="B13" s="34"/>
      <c r="C13" s="34" t="s">
        <v>157</v>
      </c>
      <c r="D13" s="34"/>
      <c r="E13" s="34"/>
      <c r="F13" s="29">
        <v>-1716</v>
      </c>
      <c r="G13" s="29">
        <v>-2457</v>
      </c>
      <c r="H13" s="29"/>
      <c r="I13" s="29">
        <v>-4444</v>
      </c>
      <c r="J13" s="29">
        <v>-6250</v>
      </c>
      <c r="L13" s="146"/>
      <c r="M13" s="146"/>
      <c r="N13" s="146"/>
      <c r="O13" s="146"/>
      <c r="Q13" s="162"/>
      <c r="S13" s="162"/>
    </row>
    <row r="14" spans="1:20" ht="23.1" customHeight="1">
      <c r="A14" s="34"/>
      <c r="B14" s="34"/>
      <c r="C14" s="34" t="s">
        <v>99</v>
      </c>
      <c r="D14" s="34"/>
      <c r="E14" s="34"/>
      <c r="F14" s="29">
        <f>-'P5-PL6M'!F27</f>
        <v>118</v>
      </c>
      <c r="G14" s="29">
        <v>144</v>
      </c>
      <c r="H14" s="29"/>
      <c r="I14" s="29">
        <v>0</v>
      </c>
      <c r="J14" s="29">
        <v>0</v>
      </c>
    </row>
    <row r="15" spans="1:20" ht="23.1" customHeight="1">
      <c r="A15" s="34"/>
      <c r="B15" s="34"/>
      <c r="C15" s="34" t="s">
        <v>158</v>
      </c>
      <c r="D15" s="34"/>
      <c r="E15" s="34"/>
      <c r="F15" s="29">
        <v>21146</v>
      </c>
      <c r="G15" s="29">
        <v>24657</v>
      </c>
      <c r="H15" s="29"/>
      <c r="I15" s="29">
        <v>16702</v>
      </c>
      <c r="J15" s="29">
        <v>20194</v>
      </c>
    </row>
    <row r="16" spans="1:20" ht="23.1" customHeight="1">
      <c r="A16" s="34"/>
      <c r="B16" s="34"/>
      <c r="C16" s="34" t="s">
        <v>159</v>
      </c>
      <c r="D16" s="34"/>
      <c r="E16" s="34"/>
      <c r="F16" s="29">
        <v>377</v>
      </c>
      <c r="G16" s="29">
        <v>0</v>
      </c>
      <c r="H16" s="29"/>
      <c r="I16" s="29">
        <v>377</v>
      </c>
      <c r="J16" s="29">
        <v>0</v>
      </c>
      <c r="L16" s="146"/>
      <c r="O16" s="155"/>
      <c r="P16" s="146"/>
    </row>
    <row r="17" spans="1:17" ht="23.1" customHeight="1">
      <c r="A17" s="34"/>
      <c r="B17" s="34"/>
      <c r="C17" s="34" t="s">
        <v>218</v>
      </c>
      <c r="D17" s="34"/>
      <c r="E17" s="34"/>
      <c r="F17" s="29">
        <v>-192</v>
      </c>
      <c r="G17" s="29">
        <v>0</v>
      </c>
      <c r="H17" s="29"/>
      <c r="I17" s="29">
        <v>-192</v>
      </c>
      <c r="J17" s="29">
        <v>0</v>
      </c>
      <c r="L17" s="146"/>
      <c r="O17" s="161"/>
      <c r="P17" s="146"/>
    </row>
    <row r="18" spans="1:17" ht="23.1" customHeight="1">
      <c r="A18" s="34"/>
      <c r="B18" s="34"/>
      <c r="C18" s="168" t="s">
        <v>160</v>
      </c>
      <c r="D18" s="168"/>
      <c r="E18" s="34"/>
      <c r="F18" s="29">
        <v>0</v>
      </c>
      <c r="G18" s="29">
        <v>-1850</v>
      </c>
      <c r="H18" s="29"/>
      <c r="I18" s="29">
        <v>0</v>
      </c>
      <c r="J18" s="29">
        <v>-1850</v>
      </c>
      <c r="O18" s="155"/>
      <c r="P18" s="43"/>
    </row>
    <row r="19" spans="1:17" ht="23.1" customHeight="1">
      <c r="A19" s="34"/>
      <c r="B19" s="34"/>
      <c r="C19" s="34" t="s">
        <v>161</v>
      </c>
      <c r="D19" s="168"/>
      <c r="E19" s="34"/>
      <c r="F19" s="29">
        <v>10</v>
      </c>
      <c r="G19" s="29">
        <v>0</v>
      </c>
      <c r="H19" s="29"/>
      <c r="I19" s="29">
        <v>10</v>
      </c>
      <c r="J19" s="29">
        <v>0</v>
      </c>
      <c r="O19" s="161"/>
      <c r="P19" s="43"/>
    </row>
    <row r="20" spans="1:17" ht="23.1" customHeight="1">
      <c r="A20" s="34"/>
      <c r="B20" s="34"/>
      <c r="C20" s="34" t="s">
        <v>162</v>
      </c>
      <c r="D20" s="34"/>
      <c r="E20" s="34"/>
      <c r="F20" s="29">
        <v>-126</v>
      </c>
      <c r="G20" s="29">
        <v>0</v>
      </c>
      <c r="H20" s="29"/>
      <c r="I20" s="29">
        <v>-126</v>
      </c>
      <c r="J20" s="29">
        <v>0</v>
      </c>
      <c r="O20" s="155"/>
      <c r="P20" s="43"/>
    </row>
    <row r="21" spans="1:17" ht="23.1" customHeight="1">
      <c r="A21" s="34"/>
      <c r="C21" s="160" t="s">
        <v>163</v>
      </c>
      <c r="D21" s="34"/>
      <c r="E21" s="34"/>
      <c r="F21" s="29">
        <v>-3002</v>
      </c>
      <c r="G21" s="29">
        <v>-11369</v>
      </c>
      <c r="H21" s="29"/>
      <c r="I21" s="29">
        <v>-2622</v>
      </c>
      <c r="J21" s="29">
        <v>-11369</v>
      </c>
      <c r="O21" s="161"/>
      <c r="P21" s="43"/>
    </row>
    <row r="22" spans="1:17" ht="23.1" customHeight="1">
      <c r="A22" s="34"/>
      <c r="B22" s="34"/>
      <c r="C22" s="34" t="s">
        <v>164</v>
      </c>
      <c r="D22" s="34"/>
      <c r="E22" s="34"/>
      <c r="F22" s="29">
        <v>1641</v>
      </c>
      <c r="G22" s="29">
        <v>1575</v>
      </c>
      <c r="H22" s="29"/>
      <c r="I22" s="29">
        <v>1641</v>
      </c>
      <c r="J22" s="29">
        <v>1575</v>
      </c>
      <c r="O22" s="161"/>
      <c r="P22" s="43"/>
    </row>
    <row r="23" spans="1:17" ht="23.1" customHeight="1">
      <c r="A23" s="34"/>
      <c r="B23" s="34"/>
      <c r="C23" s="34" t="s">
        <v>165</v>
      </c>
      <c r="D23" s="34"/>
      <c r="E23" s="34"/>
      <c r="F23" s="29">
        <v>-13342</v>
      </c>
      <c r="G23" s="29">
        <v>-16929</v>
      </c>
      <c r="H23" s="29"/>
      <c r="I23" s="29">
        <v>-13342</v>
      </c>
      <c r="J23" s="29">
        <v>-16929</v>
      </c>
      <c r="O23" s="161"/>
      <c r="P23" s="43"/>
    </row>
    <row r="24" spans="1:17" ht="23.1" customHeight="1">
      <c r="A24" s="34"/>
      <c r="B24" s="34"/>
      <c r="C24" s="34" t="s">
        <v>166</v>
      </c>
      <c r="D24" s="34"/>
      <c r="E24" s="34"/>
      <c r="F24" s="29">
        <v>0</v>
      </c>
      <c r="G24" s="29">
        <v>-52413</v>
      </c>
      <c r="H24" s="29"/>
      <c r="I24" s="29">
        <v>0</v>
      </c>
      <c r="J24" s="29">
        <v>-48356</v>
      </c>
      <c r="O24" s="161"/>
      <c r="P24" s="43"/>
    </row>
    <row r="25" spans="1:17" ht="23.1" customHeight="1">
      <c r="A25" s="34"/>
      <c r="B25" s="34"/>
      <c r="C25" s="34" t="s">
        <v>167</v>
      </c>
      <c r="D25" s="34"/>
      <c r="E25" s="34"/>
      <c r="F25" s="29"/>
      <c r="G25" s="29"/>
      <c r="H25" s="29"/>
      <c r="I25" s="29"/>
      <c r="J25" s="29"/>
    </row>
    <row r="26" spans="1:17" ht="23.1" customHeight="1">
      <c r="A26" s="34"/>
      <c r="B26" s="34"/>
      <c r="C26" s="34" t="s">
        <v>168</v>
      </c>
      <c r="D26" s="34"/>
      <c r="E26" s="34"/>
      <c r="F26" s="29">
        <v>-1430</v>
      </c>
      <c r="G26" s="29">
        <v>-2031</v>
      </c>
      <c r="H26" s="29"/>
      <c r="I26" s="29">
        <v>-1430</v>
      </c>
      <c r="J26" s="29">
        <v>-2031</v>
      </c>
      <c r="O26" s="161"/>
      <c r="P26" s="43"/>
    </row>
    <row r="27" spans="1:17" ht="23.1" customHeight="1">
      <c r="A27" s="34"/>
      <c r="B27" s="34"/>
      <c r="C27" s="34" t="s">
        <v>169</v>
      </c>
      <c r="D27" s="34"/>
      <c r="E27" s="34"/>
      <c r="F27" s="29">
        <v>0</v>
      </c>
      <c r="G27" s="29">
        <v>-3493</v>
      </c>
      <c r="H27" s="29"/>
      <c r="I27" s="29">
        <v>0</v>
      </c>
      <c r="J27" s="29">
        <v>-1578</v>
      </c>
      <c r="L27" s="43" t="s">
        <v>219</v>
      </c>
      <c r="P27" s="43"/>
    </row>
    <row r="28" spans="1:17" ht="23.1" customHeight="1">
      <c r="A28" s="34"/>
      <c r="B28" s="34"/>
      <c r="C28" s="34" t="s">
        <v>170</v>
      </c>
      <c r="D28" s="34"/>
      <c r="E28" s="34"/>
      <c r="F28" s="29"/>
      <c r="G28" s="29"/>
      <c r="H28" s="29"/>
      <c r="I28" s="29"/>
      <c r="J28" s="29"/>
      <c r="P28" s="161"/>
    </row>
    <row r="29" spans="1:17" ht="23.1" customHeight="1">
      <c r="A29" s="34"/>
      <c r="B29" s="34"/>
      <c r="C29" s="34"/>
      <c r="D29" s="189" t="s">
        <v>171</v>
      </c>
      <c r="E29" s="34"/>
      <c r="F29" s="29">
        <v>0</v>
      </c>
      <c r="G29" s="29">
        <v>-4581</v>
      </c>
      <c r="H29" s="29"/>
      <c r="I29" s="29">
        <v>0</v>
      </c>
      <c r="J29" s="29">
        <v>-4581</v>
      </c>
      <c r="P29" s="43"/>
    </row>
    <row r="30" spans="1:17" ht="23.1" customHeight="1">
      <c r="A30" s="34"/>
      <c r="B30" s="34"/>
      <c r="C30" s="34"/>
      <c r="D30" s="189" t="s">
        <v>172</v>
      </c>
      <c r="E30" s="34"/>
      <c r="F30" s="29">
        <v>0</v>
      </c>
      <c r="G30" s="29">
        <v>-6110</v>
      </c>
      <c r="H30" s="29"/>
      <c r="I30" s="29">
        <v>0</v>
      </c>
      <c r="J30" s="29">
        <v>-6110</v>
      </c>
      <c r="P30" s="161"/>
    </row>
    <row r="31" spans="1:17" ht="23.1" customHeight="1">
      <c r="A31" s="34"/>
      <c r="B31" s="34"/>
      <c r="C31" s="34" t="s">
        <v>97</v>
      </c>
      <c r="D31" s="34"/>
      <c r="E31" s="34"/>
      <c r="F31" s="29">
        <v>-372</v>
      </c>
      <c r="G31" s="29">
        <v>-437</v>
      </c>
      <c r="H31" s="29"/>
      <c r="I31" s="29">
        <v>-6299</v>
      </c>
      <c r="J31" s="29">
        <v>-6366</v>
      </c>
      <c r="P31" s="43"/>
      <c r="Q31" s="146">
        <f>+'P5-PL6M'!K25</f>
        <v>0</v>
      </c>
    </row>
    <row r="32" spans="1:17" ht="23.1" customHeight="1">
      <c r="A32" s="34"/>
      <c r="B32" s="34"/>
      <c r="C32" s="168" t="s">
        <v>173</v>
      </c>
      <c r="D32" s="34"/>
      <c r="E32" s="34"/>
      <c r="F32" s="29">
        <v>3185</v>
      </c>
      <c r="G32" s="29">
        <v>9378</v>
      </c>
      <c r="H32" s="29"/>
      <c r="I32" s="29">
        <v>3185</v>
      </c>
      <c r="J32" s="29">
        <v>9378</v>
      </c>
      <c r="O32" s="155"/>
    </row>
    <row r="33" spans="1:20" ht="23.1" customHeight="1">
      <c r="A33" s="34"/>
      <c r="B33" s="34"/>
      <c r="C33" s="34" t="s">
        <v>98</v>
      </c>
      <c r="D33" s="34"/>
      <c r="E33" s="34"/>
      <c r="F33" s="148">
        <v>25459</v>
      </c>
      <c r="G33" s="148">
        <v>23126</v>
      </c>
      <c r="H33" s="29"/>
      <c r="I33" s="148">
        <v>21399</v>
      </c>
      <c r="J33" s="148">
        <v>19215</v>
      </c>
      <c r="M33" s="146"/>
      <c r="N33" s="146"/>
      <c r="O33" s="146"/>
      <c r="P33" s="146"/>
      <c r="Q33" s="146"/>
    </row>
    <row r="34" spans="1:20" ht="23.1" customHeight="1">
      <c r="A34" s="34"/>
      <c r="B34" s="40" t="s">
        <v>174</v>
      </c>
      <c r="C34" s="34"/>
      <c r="D34" s="34"/>
      <c r="E34" s="34"/>
      <c r="F34" s="29">
        <f>SUM(F10:F33)</f>
        <v>-209806</v>
      </c>
      <c r="G34" s="29">
        <f>SUM(G10:G33)</f>
        <v>-892</v>
      </c>
      <c r="H34" s="29"/>
      <c r="I34" s="29">
        <f>SUM(I10:I33)</f>
        <v>-208183</v>
      </c>
      <c r="J34" s="29">
        <f>SUM(J10:J33)</f>
        <v>2532</v>
      </c>
    </row>
    <row r="35" spans="1:20" ht="23.1" customHeight="1">
      <c r="A35" s="34"/>
      <c r="B35" s="40"/>
      <c r="C35" s="34" t="s">
        <v>175</v>
      </c>
      <c r="D35" s="34"/>
      <c r="E35" s="34"/>
      <c r="F35" s="29"/>
      <c r="G35" s="29"/>
      <c r="H35" s="29"/>
      <c r="I35" s="29"/>
      <c r="J35" s="29"/>
    </row>
    <row r="36" spans="1:20" ht="23.1" customHeight="1">
      <c r="A36" s="34"/>
      <c r="B36" s="40" t="s">
        <v>176</v>
      </c>
      <c r="C36" s="34"/>
      <c r="D36" s="34"/>
      <c r="E36" s="34"/>
      <c r="F36" s="29"/>
      <c r="G36" s="29"/>
      <c r="H36" s="29"/>
      <c r="I36" s="29"/>
      <c r="J36" s="29"/>
    </row>
    <row r="37" spans="1:20" ht="23.1" customHeight="1">
      <c r="A37" s="34"/>
      <c r="B37" s="34"/>
      <c r="C37" s="34" t="s">
        <v>15</v>
      </c>
      <c r="D37" s="34"/>
      <c r="E37" s="34"/>
      <c r="F37" s="29">
        <v>63266</v>
      </c>
      <c r="G37" s="29">
        <v>-8158</v>
      </c>
      <c r="H37" s="29"/>
      <c r="I37" s="29">
        <v>64646</v>
      </c>
      <c r="J37" s="29">
        <v>-8475</v>
      </c>
      <c r="P37" s="161"/>
      <c r="T37" s="161"/>
    </row>
    <row r="38" spans="1:20" ht="23.1" customHeight="1">
      <c r="A38" s="34"/>
      <c r="B38" s="34"/>
      <c r="C38" s="34" t="s">
        <v>177</v>
      </c>
      <c r="D38" s="34"/>
      <c r="E38" s="34"/>
      <c r="F38" s="29">
        <v>393882</v>
      </c>
      <c r="G38" s="29">
        <v>-52734</v>
      </c>
      <c r="H38" s="29"/>
      <c r="I38" s="29">
        <v>393882</v>
      </c>
      <c r="J38" s="29">
        <v>-52734</v>
      </c>
      <c r="P38" s="161"/>
      <c r="R38" s="161"/>
      <c r="S38" s="161"/>
      <c r="T38" s="161"/>
    </row>
    <row r="39" spans="1:20" ht="23.1" customHeight="1">
      <c r="A39" s="34"/>
      <c r="B39" s="34"/>
      <c r="C39" s="34" t="s">
        <v>18</v>
      </c>
      <c r="D39" s="34"/>
      <c r="E39" s="34"/>
      <c r="F39" s="29">
        <v>6739</v>
      </c>
      <c r="G39" s="29">
        <v>67280</v>
      </c>
      <c r="I39" s="29">
        <v>15696</v>
      </c>
      <c r="J39" s="29">
        <v>67280</v>
      </c>
      <c r="P39" s="161"/>
      <c r="R39" s="161"/>
      <c r="S39" s="161"/>
      <c r="T39" s="161"/>
    </row>
    <row r="40" spans="1:20" ht="23.1" customHeight="1">
      <c r="A40" s="34"/>
      <c r="B40" s="34"/>
      <c r="C40" s="34" t="s">
        <v>178</v>
      </c>
      <c r="D40" s="34"/>
      <c r="E40" s="34"/>
      <c r="F40" s="29">
        <v>51050</v>
      </c>
      <c r="G40" s="29">
        <v>-19395</v>
      </c>
      <c r="H40" s="29"/>
      <c r="I40" s="29">
        <v>50994</v>
      </c>
      <c r="J40" s="29">
        <v>-19395</v>
      </c>
      <c r="T40" s="161"/>
    </row>
    <row r="41" spans="1:20" ht="23.1" customHeight="1">
      <c r="A41" s="34"/>
      <c r="B41" s="34"/>
      <c r="C41" s="34" t="s">
        <v>20</v>
      </c>
      <c r="D41" s="34"/>
      <c r="E41" s="34"/>
      <c r="F41" s="29">
        <v>18809</v>
      </c>
      <c r="G41" s="29">
        <v>-6795</v>
      </c>
      <c r="H41" s="29"/>
      <c r="I41" s="29">
        <v>18842</v>
      </c>
      <c r="J41" s="29">
        <v>-6934</v>
      </c>
      <c r="T41" s="161"/>
    </row>
    <row r="42" spans="1:20" ht="23.1" customHeight="1">
      <c r="A42" s="34"/>
      <c r="B42" s="34"/>
      <c r="C42" s="34" t="s">
        <v>26</v>
      </c>
      <c r="D42" s="34"/>
      <c r="E42" s="34"/>
      <c r="F42" s="29">
        <v>-87963</v>
      </c>
      <c r="G42" s="29">
        <v>-15203</v>
      </c>
      <c r="H42" s="29"/>
      <c r="I42" s="29">
        <v>-87963</v>
      </c>
      <c r="J42" s="29">
        <v>-15203</v>
      </c>
    </row>
    <row r="43" spans="1:20" ht="23.1" customHeight="1">
      <c r="A43" s="34"/>
      <c r="B43" s="34"/>
      <c r="C43" s="34" t="s">
        <v>35</v>
      </c>
      <c r="D43" s="34"/>
      <c r="E43" s="34"/>
      <c r="F43" s="29">
        <v>82</v>
      </c>
      <c r="G43" s="29">
        <v>81</v>
      </c>
      <c r="H43" s="29"/>
      <c r="I43" s="29">
        <v>82</v>
      </c>
      <c r="J43" s="29">
        <v>22</v>
      </c>
      <c r="P43" s="43"/>
      <c r="Q43" s="43"/>
      <c r="R43" s="43"/>
    </row>
    <row r="44" spans="1:20" ht="23.1" customHeight="1">
      <c r="A44" s="34"/>
      <c r="B44" s="34"/>
      <c r="C44" s="34"/>
      <c r="D44" s="34"/>
      <c r="E44" s="34"/>
      <c r="F44" s="29"/>
      <c r="G44" s="29"/>
      <c r="H44" s="29"/>
      <c r="I44" s="29"/>
      <c r="J44" s="29"/>
      <c r="P44" s="43"/>
      <c r="Q44" s="43"/>
      <c r="R44" s="43"/>
    </row>
    <row r="45" spans="1:20" ht="23.1" customHeight="1">
      <c r="A45" s="34"/>
      <c r="B45" s="34"/>
      <c r="C45" s="34"/>
      <c r="D45" s="34"/>
      <c r="E45" s="34"/>
      <c r="F45" s="29"/>
      <c r="G45" s="29"/>
      <c r="H45" s="29"/>
      <c r="I45" s="29"/>
      <c r="J45" s="29"/>
      <c r="P45" s="43"/>
      <c r="Q45" s="43"/>
      <c r="R45" s="43"/>
    </row>
    <row r="46" spans="1:20" ht="23.1" customHeight="1">
      <c r="A46" s="21" t="s">
        <v>38</v>
      </c>
      <c r="B46" s="34"/>
      <c r="C46" s="34"/>
      <c r="D46" s="34"/>
      <c r="E46" s="34"/>
      <c r="F46" s="32"/>
      <c r="G46" s="32"/>
      <c r="H46" s="29"/>
      <c r="I46" s="32"/>
      <c r="J46" s="32"/>
    </row>
    <row r="47" spans="1:20" ht="23.1" customHeight="1">
      <c r="A47" s="21"/>
      <c r="B47" s="34"/>
      <c r="C47" s="34"/>
      <c r="D47" s="34"/>
      <c r="E47" s="34"/>
      <c r="F47" s="32"/>
      <c r="G47" s="32"/>
      <c r="H47" s="29"/>
      <c r="I47" s="32"/>
      <c r="J47" s="32"/>
    </row>
    <row r="48" spans="1:20" ht="23.1" customHeight="1">
      <c r="A48" s="39"/>
      <c r="B48" s="39"/>
      <c r="C48" s="34"/>
      <c r="D48" s="34"/>
      <c r="E48" s="34"/>
      <c r="F48" s="34"/>
      <c r="G48" s="34"/>
      <c r="H48" s="34"/>
      <c r="I48" s="34"/>
      <c r="J48" s="29">
        <v>10</v>
      </c>
    </row>
    <row r="49" spans="1:18" ht="23.1" customHeight="1">
      <c r="A49" s="249" t="str">
        <f>+A2</f>
        <v>บริษัท อีเอ็มซี จำกัด (มหาชน) และบริษัทย่อย</v>
      </c>
      <c r="B49" s="249"/>
      <c r="C49" s="249"/>
      <c r="D49" s="249"/>
      <c r="E49" s="249"/>
      <c r="F49" s="249"/>
      <c r="G49" s="249"/>
      <c r="H49" s="249"/>
      <c r="I49" s="249"/>
      <c r="J49" s="249"/>
    </row>
    <row r="50" spans="1:18" ht="23.1" customHeight="1">
      <c r="A50" s="249" t="s">
        <v>179</v>
      </c>
      <c r="B50" s="249"/>
      <c r="C50" s="249"/>
      <c r="D50" s="249"/>
      <c r="E50" s="249"/>
      <c r="F50" s="249"/>
      <c r="G50" s="249"/>
      <c r="H50" s="249"/>
      <c r="I50" s="249"/>
      <c r="J50" s="249"/>
    </row>
    <row r="51" spans="1:18" s="156" customFormat="1" ht="23.1" customHeight="1">
      <c r="A51" s="250" t="str">
        <f>+A4</f>
        <v>สำหรับงวดหกเดือน  สิ้นสุดวันที่ 30 มิถุนายน 2568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03"/>
      <c r="L51" s="92"/>
      <c r="O51" s="92"/>
    </row>
    <row r="52" spans="1:18" s="156" customFormat="1" ht="23.1" customHeight="1">
      <c r="A52" s="250" t="s">
        <v>82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03"/>
      <c r="L52" s="92"/>
      <c r="O52" s="92"/>
    </row>
    <row r="53" spans="1:18" ht="23.1" customHeight="1">
      <c r="A53" s="35"/>
      <c r="B53" s="35"/>
      <c r="C53" s="35"/>
      <c r="D53" s="35"/>
      <c r="E53" s="35"/>
      <c r="F53" s="35"/>
      <c r="G53" s="35"/>
      <c r="H53" s="35"/>
      <c r="I53" s="35"/>
      <c r="J53" s="46" t="s">
        <v>3</v>
      </c>
      <c r="K53" s="28"/>
    </row>
    <row r="54" spans="1:18" s="156" customFormat="1" ht="23.1" customHeight="1">
      <c r="A54" s="38" t="s">
        <v>103</v>
      </c>
      <c r="B54" s="38"/>
      <c r="C54" s="38"/>
      <c r="D54" s="38"/>
      <c r="E54" s="38"/>
      <c r="F54" s="251" t="s">
        <v>154</v>
      </c>
      <c r="G54" s="251"/>
      <c r="H54" s="36"/>
      <c r="I54" s="251" t="s">
        <v>5</v>
      </c>
      <c r="J54" s="251"/>
      <c r="K54" s="205"/>
      <c r="L54" s="92"/>
      <c r="O54" s="92"/>
    </row>
    <row r="55" spans="1:18" s="156" customFormat="1" ht="23.1" customHeight="1">
      <c r="A55" s="41"/>
      <c r="B55" s="41"/>
      <c r="C55" s="41"/>
      <c r="D55" s="41"/>
      <c r="E55" s="158" t="s">
        <v>6</v>
      </c>
      <c r="F55" s="131">
        <v>2568</v>
      </c>
      <c r="G55" s="131">
        <v>2567</v>
      </c>
      <c r="H55" s="226"/>
      <c r="I55" s="131">
        <v>2568</v>
      </c>
      <c r="J55" s="131">
        <v>2567</v>
      </c>
      <c r="K55" s="205"/>
      <c r="L55" s="92"/>
      <c r="O55" s="92"/>
      <c r="P55" s="224"/>
    </row>
    <row r="56" spans="1:18" ht="23.1" customHeight="1">
      <c r="A56" s="34"/>
      <c r="B56" s="40" t="s">
        <v>180</v>
      </c>
      <c r="C56" s="34"/>
      <c r="D56" s="34"/>
      <c r="E56" s="34"/>
      <c r="F56" s="29"/>
      <c r="G56" s="29"/>
      <c r="H56" s="29"/>
      <c r="I56" s="29"/>
      <c r="J56" s="29"/>
      <c r="P56" s="43"/>
      <c r="Q56" s="43"/>
      <c r="R56" s="43"/>
    </row>
    <row r="57" spans="1:18" ht="23.1" customHeight="1">
      <c r="A57" s="34"/>
      <c r="B57" s="34"/>
      <c r="C57" s="34" t="s">
        <v>42</v>
      </c>
      <c r="D57" s="34"/>
      <c r="E57" s="34"/>
      <c r="F57" s="29">
        <v>-63169</v>
      </c>
      <c r="G57" s="29">
        <v>-39949</v>
      </c>
      <c r="H57" s="29"/>
      <c r="I57" s="29">
        <v>-75183</v>
      </c>
      <c r="J57" s="29">
        <v>-39381</v>
      </c>
      <c r="P57" s="162"/>
      <c r="R57" s="162"/>
    </row>
    <row r="58" spans="1:18" ht="23.1" customHeight="1">
      <c r="A58" s="35"/>
      <c r="B58" s="35"/>
      <c r="C58" s="39" t="s">
        <v>43</v>
      </c>
      <c r="D58" s="35"/>
      <c r="E58" s="35"/>
      <c r="F58" s="29">
        <v>-310</v>
      </c>
      <c r="G58" s="29">
        <v>288</v>
      </c>
      <c r="H58" s="31"/>
      <c r="I58" s="29">
        <v>-451</v>
      </c>
      <c r="J58" s="29">
        <v>571</v>
      </c>
      <c r="K58" s="204"/>
    </row>
    <row r="59" spans="1:18" ht="23.1" customHeight="1">
      <c r="A59" s="35"/>
      <c r="B59" s="35"/>
      <c r="C59" s="39" t="s">
        <v>50</v>
      </c>
      <c r="D59" s="35"/>
      <c r="E59" s="35"/>
      <c r="F59" s="29">
        <v>-623</v>
      </c>
      <c r="G59" s="29">
        <v>-2319</v>
      </c>
      <c r="H59" s="31"/>
      <c r="I59" s="29">
        <v>-623</v>
      </c>
      <c r="J59" s="29">
        <v>-1888</v>
      </c>
      <c r="K59" s="204"/>
    </row>
    <row r="60" spans="1:18" ht="23.1" customHeight="1">
      <c r="A60" s="35"/>
      <c r="B60" s="35"/>
      <c r="C60" s="39" t="s">
        <v>181</v>
      </c>
      <c r="D60" s="35"/>
      <c r="E60" s="35"/>
      <c r="F60" s="29">
        <v>684</v>
      </c>
      <c r="G60" s="29">
        <v>1878</v>
      </c>
      <c r="H60" s="31"/>
      <c r="I60" s="29">
        <v>763</v>
      </c>
      <c r="J60" s="29">
        <v>1762</v>
      </c>
      <c r="K60" s="204"/>
    </row>
    <row r="61" spans="1:18" ht="23.1" customHeight="1">
      <c r="A61" s="35"/>
      <c r="B61" s="35"/>
      <c r="C61" s="39" t="s">
        <v>182</v>
      </c>
      <c r="D61" s="35"/>
      <c r="E61" s="35"/>
      <c r="F61" s="29">
        <v>14887</v>
      </c>
      <c r="G61" s="29">
        <v>1328</v>
      </c>
      <c r="H61" s="31"/>
      <c r="I61" s="29">
        <v>14738</v>
      </c>
      <c r="J61" s="29">
        <v>1248</v>
      </c>
      <c r="K61" s="204"/>
    </row>
    <row r="62" spans="1:18" ht="23.1" customHeight="1">
      <c r="A62" s="35"/>
      <c r="B62" s="35"/>
      <c r="C62" s="39" t="s">
        <v>58</v>
      </c>
      <c r="D62" s="35"/>
      <c r="E62" s="35"/>
      <c r="F62" s="148">
        <v>-67</v>
      </c>
      <c r="G62" s="148">
        <v>341</v>
      </c>
      <c r="H62" s="31"/>
      <c r="I62" s="148">
        <v>0</v>
      </c>
      <c r="J62" s="148">
        <v>0</v>
      </c>
      <c r="K62" s="204"/>
    </row>
    <row r="63" spans="1:18" ht="23.1" customHeight="1">
      <c r="A63" s="40"/>
      <c r="B63" s="40" t="s">
        <v>183</v>
      </c>
      <c r="C63" s="34"/>
      <c r="D63" s="34"/>
      <c r="E63" s="34"/>
      <c r="F63" s="30">
        <f>SUM(F34:F43,F57:F62)</f>
        <v>187461</v>
      </c>
      <c r="G63" s="30">
        <f>SUM(G34:G43,G57:G62)</f>
        <v>-74249</v>
      </c>
      <c r="H63" s="31"/>
      <c r="I63" s="30">
        <f>SUM(I34:I43,I57:I62)</f>
        <v>187240</v>
      </c>
      <c r="J63" s="30">
        <f>SUM(J34:J43,J57:J62)</f>
        <v>-70595</v>
      </c>
    </row>
    <row r="64" spans="1:18" ht="23.1" customHeight="1">
      <c r="A64" s="34"/>
      <c r="B64" s="34"/>
      <c r="C64" s="34" t="s">
        <v>184</v>
      </c>
      <c r="D64" s="34"/>
      <c r="E64" s="34"/>
      <c r="F64" s="29">
        <v>-10418</v>
      </c>
      <c r="G64" s="29">
        <v>14755</v>
      </c>
      <c r="H64" s="29"/>
      <c r="I64" s="29">
        <v>-10202</v>
      </c>
      <c r="J64" s="29">
        <v>14947</v>
      </c>
    </row>
    <row r="65" spans="1:16" ht="23.1" customHeight="1">
      <c r="A65" s="34" t="s">
        <v>185</v>
      </c>
      <c r="B65" s="34"/>
      <c r="C65" s="34"/>
      <c r="D65" s="34"/>
      <c r="E65" s="34"/>
      <c r="F65" s="33">
        <f>SUM(F63:F64)</f>
        <v>177043</v>
      </c>
      <c r="G65" s="33">
        <f>SUM(G63:G64)</f>
        <v>-59494</v>
      </c>
      <c r="H65" s="29"/>
      <c r="I65" s="33">
        <f>SUM(I63:I64)</f>
        <v>177038</v>
      </c>
      <c r="J65" s="33">
        <f>SUM(J63:J64)</f>
        <v>-55648</v>
      </c>
    </row>
    <row r="66" spans="1:16" ht="23.1" customHeight="1">
      <c r="A66" s="159" t="s">
        <v>186</v>
      </c>
      <c r="B66" s="34"/>
      <c r="C66" s="34"/>
      <c r="D66" s="34"/>
      <c r="E66" s="34"/>
      <c r="F66" s="34"/>
      <c r="G66" s="34"/>
      <c r="H66" s="34"/>
      <c r="I66" s="34"/>
      <c r="J66" s="47"/>
      <c r="N66" s="146"/>
    </row>
    <row r="67" spans="1:16" ht="23.1" customHeight="1">
      <c r="A67" s="159"/>
      <c r="B67" s="34"/>
      <c r="C67" s="34" t="s">
        <v>187</v>
      </c>
      <c r="D67" s="34"/>
      <c r="E67" s="34"/>
      <c r="F67" s="29">
        <v>0</v>
      </c>
      <c r="G67" s="29">
        <v>0</v>
      </c>
      <c r="H67" s="34"/>
      <c r="I67" s="29">
        <v>0</v>
      </c>
      <c r="J67" s="29">
        <v>1000</v>
      </c>
    </row>
    <row r="68" spans="1:16" ht="23.1" customHeight="1">
      <c r="A68" s="159"/>
      <c r="B68" s="34"/>
      <c r="C68" s="34" t="s">
        <v>188</v>
      </c>
      <c r="D68" s="34"/>
      <c r="E68" s="34"/>
      <c r="F68" s="34">
        <v>0</v>
      </c>
      <c r="G68" s="34">
        <v>0</v>
      </c>
      <c r="H68" s="34"/>
      <c r="I68" s="223">
        <v>-5000</v>
      </c>
      <c r="J68" s="29">
        <v>-42681</v>
      </c>
    </row>
    <row r="69" spans="1:16" ht="23.1" customHeight="1">
      <c r="A69" s="159"/>
      <c r="B69" s="34"/>
      <c r="C69" s="34" t="s">
        <v>189</v>
      </c>
      <c r="D69" s="34"/>
      <c r="E69" s="34"/>
      <c r="F69" s="34">
        <v>0</v>
      </c>
      <c r="G69" s="34">
        <v>0</v>
      </c>
      <c r="H69" s="34"/>
      <c r="I69" s="29">
        <v>0</v>
      </c>
      <c r="J69" s="29">
        <v>-45400</v>
      </c>
    </row>
    <row r="70" spans="1:16" ht="23.1" customHeight="1">
      <c r="A70" s="34"/>
      <c r="B70" s="34"/>
      <c r="C70" s="34" t="s">
        <v>190</v>
      </c>
      <c r="D70" s="34"/>
      <c r="E70" s="34"/>
      <c r="F70" s="29">
        <v>196</v>
      </c>
      <c r="G70" s="29">
        <v>0</v>
      </c>
      <c r="H70" s="29"/>
      <c r="I70" s="29">
        <v>196</v>
      </c>
      <c r="J70" s="29">
        <v>0</v>
      </c>
    </row>
    <row r="71" spans="1:16" ht="23.1" customHeight="1">
      <c r="A71" s="34"/>
      <c r="B71" s="34"/>
      <c r="C71" s="34" t="s">
        <v>191</v>
      </c>
      <c r="D71" s="34"/>
      <c r="E71" s="34"/>
      <c r="F71" s="29">
        <v>-710</v>
      </c>
      <c r="G71" s="29">
        <v>-686</v>
      </c>
      <c r="H71" s="29"/>
      <c r="I71" s="29">
        <v>-705</v>
      </c>
      <c r="J71" s="29">
        <v>-686</v>
      </c>
      <c r="L71" s="146"/>
      <c r="M71" s="146"/>
    </row>
    <row r="72" spans="1:16" ht="23.1" customHeight="1">
      <c r="A72" s="34"/>
      <c r="B72" s="34"/>
      <c r="C72" s="34" t="s">
        <v>192</v>
      </c>
      <c r="D72" s="34"/>
      <c r="E72" s="34"/>
      <c r="F72" s="29">
        <v>1844</v>
      </c>
      <c r="G72" s="29">
        <v>0</v>
      </c>
      <c r="H72" s="29"/>
      <c r="I72" s="29">
        <v>1844</v>
      </c>
      <c r="J72" s="29">
        <v>0</v>
      </c>
    </row>
    <row r="73" spans="1:16" ht="23.1" customHeight="1">
      <c r="A73" s="34"/>
      <c r="B73" s="34"/>
      <c r="C73" s="34" t="s">
        <v>31</v>
      </c>
      <c r="D73" s="34"/>
      <c r="E73" s="34"/>
      <c r="G73" s="29"/>
      <c r="H73" s="34"/>
      <c r="I73" s="34"/>
      <c r="J73" s="29"/>
    </row>
    <row r="74" spans="1:16" ht="23.1" customHeight="1">
      <c r="A74" s="34"/>
      <c r="B74" s="34"/>
      <c r="C74" s="34"/>
      <c r="D74" s="34" t="s">
        <v>193</v>
      </c>
      <c r="E74" s="34"/>
      <c r="F74" s="29">
        <v>-6196</v>
      </c>
      <c r="G74" s="29">
        <v>26654</v>
      </c>
      <c r="H74" s="29"/>
      <c r="I74" s="29">
        <v>-6196</v>
      </c>
      <c r="J74" s="29">
        <v>25843</v>
      </c>
    </row>
    <row r="75" spans="1:16" ht="23.1" customHeight="1">
      <c r="A75" s="34"/>
      <c r="B75" s="34"/>
      <c r="C75" s="34" t="s">
        <v>194</v>
      </c>
      <c r="D75" s="34"/>
      <c r="E75" s="34"/>
      <c r="F75" s="29">
        <v>426</v>
      </c>
      <c r="G75" s="29">
        <v>442</v>
      </c>
      <c r="H75" s="29"/>
      <c r="I75" s="29">
        <v>407</v>
      </c>
      <c r="J75" s="29">
        <v>423</v>
      </c>
    </row>
    <row r="76" spans="1:16" ht="23.1" customHeight="1">
      <c r="A76" s="34" t="s">
        <v>195</v>
      </c>
      <c r="B76" s="34"/>
      <c r="C76" s="34"/>
      <c r="D76" s="34"/>
      <c r="E76" s="34"/>
      <c r="F76" s="33">
        <f>SUM(F67:F75)</f>
        <v>-4440</v>
      </c>
      <c r="G76" s="33">
        <f>SUM(G67:G75)</f>
        <v>26410</v>
      </c>
      <c r="H76" s="29"/>
      <c r="I76" s="33">
        <f>SUM(I67:I75)</f>
        <v>-9454</v>
      </c>
      <c r="J76" s="33">
        <f>SUM(J67:J75)</f>
        <v>-61501</v>
      </c>
      <c r="N76" s="146"/>
      <c r="O76" s="146"/>
      <c r="P76" s="161"/>
    </row>
    <row r="77" spans="1:16" ht="23.1" customHeight="1">
      <c r="A77" s="159" t="s">
        <v>196</v>
      </c>
      <c r="B77" s="34"/>
      <c r="C77" s="34"/>
      <c r="D77" s="34"/>
      <c r="E77" s="34"/>
      <c r="F77" s="29"/>
      <c r="G77" s="29"/>
      <c r="H77" s="29"/>
      <c r="I77" s="29"/>
      <c r="J77" s="29"/>
      <c r="P77" s="161"/>
    </row>
    <row r="78" spans="1:16" ht="23.1" customHeight="1">
      <c r="A78" s="34"/>
      <c r="B78" s="34"/>
      <c r="C78" s="34" t="s">
        <v>41</v>
      </c>
      <c r="D78" s="34"/>
      <c r="E78" s="34"/>
      <c r="F78" s="29"/>
      <c r="G78" s="29"/>
      <c r="H78" s="29"/>
      <c r="I78" s="29"/>
      <c r="J78" s="29"/>
      <c r="P78" s="161"/>
    </row>
    <row r="79" spans="1:16" ht="23.1" customHeight="1">
      <c r="A79" s="34"/>
      <c r="B79" s="34"/>
      <c r="C79" s="34"/>
      <c r="D79" s="34" t="s">
        <v>197</v>
      </c>
      <c r="E79" s="34"/>
      <c r="F79" s="29">
        <v>-35074</v>
      </c>
      <c r="G79" s="29">
        <v>-43275</v>
      </c>
      <c r="H79" s="29"/>
      <c r="I79" s="29">
        <v>-35074</v>
      </c>
      <c r="J79" s="29">
        <v>-43275</v>
      </c>
      <c r="N79" s="146"/>
      <c r="O79" s="146"/>
    </row>
    <row r="80" spans="1:16" ht="23.1" customHeight="1">
      <c r="A80" s="34"/>
      <c r="B80" s="34"/>
      <c r="C80" s="34" t="s">
        <v>198</v>
      </c>
      <c r="D80" s="34"/>
      <c r="E80" s="34"/>
      <c r="F80" s="29">
        <v>40000</v>
      </c>
      <c r="G80" s="29">
        <v>51500</v>
      </c>
      <c r="H80" s="29"/>
      <c r="I80" s="29">
        <v>40000</v>
      </c>
      <c r="J80" s="29">
        <v>51500</v>
      </c>
    </row>
    <row r="81" spans="1:17" ht="23.1" customHeight="1">
      <c r="A81" s="34"/>
      <c r="B81" s="34"/>
      <c r="C81" s="34" t="s">
        <v>199</v>
      </c>
      <c r="D81" s="34"/>
      <c r="E81" s="34"/>
      <c r="F81" s="29">
        <v>-27622</v>
      </c>
      <c r="G81" s="29">
        <v>-99283</v>
      </c>
      <c r="H81" s="29"/>
      <c r="I81" s="29">
        <v>-27722</v>
      </c>
      <c r="J81" s="29">
        <v>-63809</v>
      </c>
      <c r="Q81" s="43"/>
    </row>
    <row r="82" spans="1:17" ht="23.1" customHeight="1">
      <c r="A82" s="34"/>
      <c r="B82" s="34"/>
      <c r="C82" s="34" t="s">
        <v>200</v>
      </c>
      <c r="D82" s="34"/>
      <c r="E82" s="34"/>
      <c r="F82" s="29">
        <v>-135492</v>
      </c>
      <c r="G82" s="29">
        <v>-33540</v>
      </c>
      <c r="H82" s="29"/>
      <c r="I82" s="29">
        <v>-135492</v>
      </c>
      <c r="J82" s="29">
        <v>-33540</v>
      </c>
    </row>
    <row r="83" spans="1:17" ht="23.1" customHeight="1">
      <c r="A83" s="34"/>
      <c r="B83" s="34"/>
      <c r="C83" s="34" t="s">
        <v>201</v>
      </c>
      <c r="D83" s="34"/>
      <c r="E83" s="34"/>
      <c r="F83" s="29">
        <v>-3143</v>
      </c>
      <c r="G83" s="29">
        <v>-4359</v>
      </c>
      <c r="H83" s="29"/>
      <c r="I83" s="29">
        <v>-3143</v>
      </c>
      <c r="J83" s="29">
        <v>-4359</v>
      </c>
    </row>
    <row r="84" spans="1:17" ht="23.1" customHeight="1">
      <c r="A84" s="34"/>
      <c r="B84" s="34"/>
      <c r="C84" s="34" t="s">
        <v>202</v>
      </c>
      <c r="D84" s="34"/>
      <c r="E84" s="34"/>
      <c r="F84" s="29">
        <v>-26538</v>
      </c>
      <c r="G84" s="29">
        <v>-25938</v>
      </c>
      <c r="H84" s="29"/>
      <c r="I84" s="29">
        <v>-21909</v>
      </c>
      <c r="J84" s="29">
        <v>-20869</v>
      </c>
    </row>
    <row r="85" spans="1:17" ht="23.1" customHeight="1">
      <c r="A85" s="34"/>
      <c r="B85" s="34"/>
      <c r="C85" s="34" t="s">
        <v>203</v>
      </c>
      <c r="D85" s="34"/>
      <c r="E85" s="34"/>
      <c r="F85" s="29">
        <v>0</v>
      </c>
      <c r="G85" s="29">
        <v>289561</v>
      </c>
      <c r="H85" s="29"/>
      <c r="I85" s="29">
        <v>0</v>
      </c>
      <c r="J85" s="29">
        <v>289561</v>
      </c>
      <c r="P85" s="43"/>
      <c r="Q85" s="43"/>
    </row>
    <row r="86" spans="1:17" ht="23.1" customHeight="1">
      <c r="A86" s="34" t="s">
        <v>204</v>
      </c>
      <c r="B86" s="34"/>
      <c r="C86" s="34"/>
      <c r="D86" s="34"/>
      <c r="E86" s="34"/>
      <c r="F86" s="33">
        <f>SUM(F78:F85)</f>
        <v>-187869</v>
      </c>
      <c r="G86" s="33">
        <f>SUM(G78:G85)</f>
        <v>134666</v>
      </c>
      <c r="H86" s="29"/>
      <c r="I86" s="33">
        <f>SUM(I78:I85)</f>
        <v>-183340</v>
      </c>
      <c r="J86" s="33">
        <f>SUM(J78:J85)</f>
        <v>175209</v>
      </c>
      <c r="Q86" s="161"/>
    </row>
    <row r="87" spans="1:17" ht="23.1" customHeight="1">
      <c r="A87" s="159" t="s">
        <v>205</v>
      </c>
      <c r="B87" s="34"/>
      <c r="C87" s="34"/>
      <c r="D87" s="34"/>
      <c r="E87" s="34"/>
      <c r="F87" s="29">
        <f>+F86+F76+F65</f>
        <v>-15266</v>
      </c>
      <c r="G87" s="29">
        <f>+G86+G76+G65</f>
        <v>101582</v>
      </c>
      <c r="H87" s="29"/>
      <c r="I87" s="29">
        <f>+I86+I76+I65</f>
        <v>-15756</v>
      </c>
      <c r="J87" s="29">
        <f>+J86+J76+J65</f>
        <v>58060</v>
      </c>
      <c r="Q87" s="161"/>
    </row>
    <row r="88" spans="1:17" ht="23.1" customHeight="1">
      <c r="A88" s="159" t="s">
        <v>206</v>
      </c>
      <c r="B88" s="34"/>
      <c r="C88" s="34"/>
      <c r="D88" s="34"/>
      <c r="E88" s="34"/>
      <c r="F88" s="29">
        <v>24440</v>
      </c>
      <c r="G88" s="29">
        <v>20738</v>
      </c>
      <c r="H88" s="29"/>
      <c r="I88" s="29">
        <v>22607</v>
      </c>
      <c r="J88" s="29">
        <v>17075</v>
      </c>
    </row>
    <row r="89" spans="1:17" ht="23.1" customHeight="1" thickBot="1">
      <c r="A89" s="159" t="s">
        <v>207</v>
      </c>
      <c r="B89" s="34"/>
      <c r="C89" s="34"/>
      <c r="D89" s="34"/>
      <c r="E89" s="42"/>
      <c r="F89" s="37">
        <f>SUM(F87:F88)</f>
        <v>9174</v>
      </c>
      <c r="G89" s="37">
        <f>SUM(G87:G88)</f>
        <v>122320</v>
      </c>
      <c r="H89" s="29"/>
      <c r="I89" s="37">
        <f>SUM(I87:I88)</f>
        <v>6851</v>
      </c>
      <c r="J89" s="37">
        <f>SUM(J87:J88)</f>
        <v>75135</v>
      </c>
    </row>
    <row r="90" spans="1:17" ht="23.1" customHeight="1" thickTop="1">
      <c r="A90" s="34"/>
      <c r="B90" s="34"/>
      <c r="C90" s="34"/>
      <c r="D90" s="34"/>
      <c r="E90" s="42"/>
      <c r="F90" s="32"/>
      <c r="G90" s="32"/>
      <c r="H90" s="29"/>
      <c r="I90" s="32"/>
      <c r="J90" s="32"/>
    </row>
    <row r="91" spans="1:17" ht="23.1" customHeight="1">
      <c r="A91" s="34"/>
      <c r="B91" s="34"/>
      <c r="C91" s="34"/>
      <c r="D91" s="34"/>
      <c r="E91" s="42"/>
      <c r="F91" s="32"/>
      <c r="G91" s="32"/>
      <c r="H91" s="29"/>
      <c r="I91" s="32"/>
      <c r="J91" s="32"/>
      <c r="L91" s="181">
        <f>+F89-'P1'!G12</f>
        <v>0</v>
      </c>
      <c r="M91" s="181">
        <f>+I89-'P1'!J12</f>
        <v>0</v>
      </c>
      <c r="P91" s="209"/>
    </row>
    <row r="92" spans="1:17" ht="23.1" customHeight="1">
      <c r="A92" s="21" t="s">
        <v>38</v>
      </c>
      <c r="B92" s="34"/>
      <c r="C92" s="34"/>
      <c r="D92" s="34"/>
      <c r="E92" s="34"/>
      <c r="F92" s="32"/>
      <c r="G92" s="32"/>
      <c r="H92" s="29"/>
      <c r="I92" s="32"/>
      <c r="J92" s="32"/>
      <c r="L92" s="181">
        <f>+F88-'P1'!H12</f>
        <v>0</v>
      </c>
      <c r="M92" s="181">
        <f>+I88-'P1'!K12</f>
        <v>0</v>
      </c>
    </row>
    <row r="93" spans="1:17" ht="23.1" customHeight="1">
      <c r="A93" s="21"/>
      <c r="B93" s="34"/>
      <c r="C93" s="34"/>
      <c r="D93" s="34"/>
      <c r="E93" s="34"/>
      <c r="F93" s="32"/>
      <c r="G93" s="32"/>
      <c r="H93" s="29"/>
      <c r="I93" s="32"/>
      <c r="J93" s="32"/>
    </row>
    <row r="94" spans="1:17" ht="23.1" customHeight="1">
      <c r="A94" s="21"/>
      <c r="B94" s="34"/>
      <c r="C94" s="34"/>
      <c r="D94" s="34"/>
      <c r="E94" s="34"/>
      <c r="F94" s="32"/>
      <c r="G94" s="32"/>
      <c r="H94" s="29"/>
      <c r="I94" s="32"/>
      <c r="J94" s="32"/>
    </row>
    <row r="95" spans="1:17" ht="23.1" customHeight="1">
      <c r="A95" s="39"/>
      <c r="B95" s="39"/>
      <c r="C95" s="34"/>
      <c r="D95" s="34"/>
      <c r="E95" s="34"/>
      <c r="F95" s="34"/>
      <c r="G95" s="34"/>
      <c r="H95" s="34"/>
      <c r="I95" s="34"/>
      <c r="J95" s="29">
        <v>11</v>
      </c>
    </row>
    <row r="96" spans="1:17" ht="23.1" customHeight="1">
      <c r="A96" s="249" t="str">
        <f>+A49</f>
        <v>บริษัท อีเอ็มซี จำกัด (มหาชน) และบริษัทย่อย</v>
      </c>
      <c r="B96" s="249"/>
      <c r="C96" s="249"/>
      <c r="D96" s="249"/>
      <c r="E96" s="249"/>
      <c r="F96" s="249"/>
      <c r="G96" s="249"/>
      <c r="H96" s="249"/>
      <c r="I96" s="249"/>
      <c r="J96" s="249"/>
    </row>
    <row r="97" spans="1:15" ht="23.1" customHeight="1">
      <c r="A97" s="249" t="str">
        <f>+A50</f>
        <v>งบกระแสเงินสด (ต่อ)</v>
      </c>
      <c r="B97" s="249"/>
      <c r="C97" s="249"/>
      <c r="D97" s="249"/>
      <c r="E97" s="249"/>
      <c r="F97" s="249"/>
      <c r="G97" s="249"/>
      <c r="H97" s="249"/>
      <c r="I97" s="249"/>
      <c r="J97" s="249"/>
    </row>
    <row r="98" spans="1:15" s="156" customFormat="1" ht="23.1" customHeight="1">
      <c r="A98" s="250" t="str">
        <f>+A51</f>
        <v>สำหรับงวดหกเดือน  สิ้นสุดวันที่ 30 มิถุนายน 2568</v>
      </c>
      <c r="B98" s="250"/>
      <c r="C98" s="250"/>
      <c r="D98" s="250"/>
      <c r="E98" s="250"/>
      <c r="F98" s="250"/>
      <c r="G98" s="250"/>
      <c r="H98" s="250"/>
      <c r="I98" s="250"/>
      <c r="J98" s="250"/>
      <c r="K98" s="203"/>
      <c r="L98" s="92"/>
      <c r="M98" s="92"/>
      <c r="N98" s="92"/>
      <c r="O98" s="92"/>
    </row>
    <row r="99" spans="1:15" s="156" customFormat="1" ht="23.1" customHeight="1">
      <c r="A99" s="250" t="s">
        <v>82</v>
      </c>
      <c r="B99" s="250"/>
      <c r="C99" s="250"/>
      <c r="D99" s="250"/>
      <c r="E99" s="250"/>
      <c r="F99" s="250"/>
      <c r="G99" s="250"/>
      <c r="H99" s="250"/>
      <c r="I99" s="250"/>
      <c r="J99" s="250"/>
      <c r="K99" s="203"/>
      <c r="L99" s="92"/>
      <c r="M99" s="92"/>
      <c r="N99" s="92"/>
      <c r="O99" s="92"/>
    </row>
    <row r="100" spans="1:15" ht="23.1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46" t="s">
        <v>3</v>
      </c>
      <c r="K100" s="28"/>
    </row>
    <row r="101" spans="1:15" s="156" customFormat="1" ht="23.1" customHeight="1">
      <c r="A101" s="38" t="s">
        <v>103</v>
      </c>
      <c r="B101" s="38"/>
      <c r="C101" s="38"/>
      <c r="D101" s="38"/>
      <c r="E101" s="38"/>
      <c r="F101" s="251" t="s">
        <v>154</v>
      </c>
      <c r="G101" s="251"/>
      <c r="H101" s="36"/>
      <c r="I101" s="251" t="s">
        <v>5</v>
      </c>
      <c r="J101" s="251"/>
      <c r="K101" s="205"/>
      <c r="L101" s="92"/>
      <c r="M101" s="92"/>
      <c r="N101" s="92"/>
      <c r="O101" s="92"/>
    </row>
    <row r="102" spans="1:15" s="156" customFormat="1" ht="23.1" customHeight="1">
      <c r="A102" s="41"/>
      <c r="B102" s="41"/>
      <c r="C102" s="41"/>
      <c r="D102" s="41"/>
      <c r="E102" s="158" t="s">
        <v>6</v>
      </c>
      <c r="F102" s="131">
        <v>2568</v>
      </c>
      <c r="G102" s="131">
        <v>2567</v>
      </c>
      <c r="H102" s="226"/>
      <c r="I102" s="131">
        <v>2568</v>
      </c>
      <c r="J102" s="131">
        <v>2567</v>
      </c>
      <c r="K102" s="205"/>
      <c r="L102" s="92"/>
      <c r="M102" s="92"/>
      <c r="N102" s="92"/>
      <c r="O102" s="92"/>
    </row>
    <row r="103" spans="1:15" ht="23.1" customHeight="1">
      <c r="A103" s="34"/>
      <c r="B103" s="34"/>
      <c r="C103" s="34"/>
      <c r="D103" s="34"/>
      <c r="E103" s="42"/>
      <c r="F103" s="32"/>
      <c r="G103" s="32"/>
      <c r="H103" s="29"/>
      <c r="I103" s="32"/>
      <c r="J103" s="32"/>
    </row>
    <row r="104" spans="1:15" ht="23.1" customHeight="1">
      <c r="A104" s="163" t="s">
        <v>208</v>
      </c>
      <c r="B104" s="34"/>
      <c r="C104" s="34"/>
      <c r="D104" s="34"/>
      <c r="E104" s="42"/>
      <c r="F104" s="162"/>
      <c r="G104" s="162"/>
      <c r="H104" s="162"/>
      <c r="I104" s="162"/>
      <c r="J104" s="162"/>
      <c r="L104" s="181"/>
      <c r="M104" s="181"/>
    </row>
    <row r="105" spans="1:15" ht="23.1" customHeight="1">
      <c r="A105" s="155" t="s">
        <v>209</v>
      </c>
      <c r="F105" s="161"/>
      <c r="G105" s="161"/>
      <c r="I105" s="161"/>
    </row>
    <row r="106" spans="1:15" ht="23.1" customHeight="1">
      <c r="D106" s="155" t="s">
        <v>210</v>
      </c>
      <c r="F106" s="29">
        <v>1641</v>
      </c>
      <c r="G106" s="29">
        <v>1645</v>
      </c>
      <c r="H106" s="29"/>
      <c r="I106" s="29">
        <v>1641</v>
      </c>
      <c r="J106" s="29">
        <v>1645</v>
      </c>
    </row>
    <row r="107" spans="1:15" ht="23.1" customHeight="1">
      <c r="D107" s="155" t="s">
        <v>211</v>
      </c>
      <c r="F107" s="29">
        <v>443</v>
      </c>
      <c r="G107" s="29">
        <v>0</v>
      </c>
      <c r="H107" s="29"/>
      <c r="I107" s="29">
        <v>443</v>
      </c>
      <c r="J107" s="29">
        <v>0</v>
      </c>
    </row>
    <row r="108" spans="1:15" ht="23.1" customHeight="1">
      <c r="D108" s="155" t="s">
        <v>212</v>
      </c>
      <c r="F108" s="29">
        <v>13348</v>
      </c>
      <c r="G108" s="29">
        <v>4025</v>
      </c>
      <c r="H108" s="29"/>
      <c r="I108" s="29">
        <v>13348</v>
      </c>
      <c r="J108" s="29">
        <v>4025</v>
      </c>
    </row>
    <row r="109" spans="1:15" ht="23.1" customHeight="1">
      <c r="D109" s="155" t="s">
        <v>213</v>
      </c>
      <c r="F109" s="29"/>
      <c r="G109" s="31"/>
      <c r="H109" s="29"/>
      <c r="I109" s="29"/>
      <c r="J109" s="31"/>
    </row>
    <row r="110" spans="1:15" ht="23.1" customHeight="1">
      <c r="D110" s="164" t="s">
        <v>178</v>
      </c>
      <c r="F110" s="29">
        <v>0</v>
      </c>
      <c r="G110" s="29">
        <v>227</v>
      </c>
      <c r="H110" s="29"/>
      <c r="I110" s="29">
        <v>0</v>
      </c>
      <c r="J110" s="29">
        <v>227</v>
      </c>
    </row>
    <row r="111" spans="1:15" ht="23.1" customHeight="1">
      <c r="D111" s="164" t="s">
        <v>214</v>
      </c>
      <c r="F111" s="29">
        <v>0</v>
      </c>
      <c r="G111" s="29">
        <v>-20999</v>
      </c>
      <c r="H111" s="29"/>
      <c r="I111" s="29">
        <v>0</v>
      </c>
      <c r="J111" s="29">
        <v>-20999</v>
      </c>
    </row>
    <row r="112" spans="1:15" ht="23.1" customHeight="1">
      <c r="D112" s="164" t="s">
        <v>215</v>
      </c>
      <c r="F112" s="29">
        <v>0</v>
      </c>
      <c r="G112" s="29">
        <v>0</v>
      </c>
      <c r="H112" s="29"/>
      <c r="I112" s="29">
        <v>0</v>
      </c>
      <c r="J112" s="29">
        <v>-2526</v>
      </c>
    </row>
    <row r="113" spans="1:12" ht="23.1" customHeight="1">
      <c r="D113" s="165" t="s">
        <v>182</v>
      </c>
      <c r="F113" s="29">
        <v>0</v>
      </c>
      <c r="G113" s="29">
        <f>-2827-2526</f>
        <v>-5353</v>
      </c>
      <c r="H113" s="29"/>
      <c r="I113" s="29">
        <v>0</v>
      </c>
      <c r="J113" s="29">
        <v>-2827</v>
      </c>
    </row>
    <row r="114" spans="1:12" ht="23.1" customHeight="1">
      <c r="D114" s="113" t="s">
        <v>216</v>
      </c>
      <c r="F114" s="29"/>
      <c r="G114" s="29">
        <v>0</v>
      </c>
      <c r="H114" s="29"/>
      <c r="I114" s="29"/>
      <c r="J114" s="29">
        <v>424600</v>
      </c>
    </row>
    <row r="115" spans="1:12" ht="23.1" customHeight="1">
      <c r="D115" s="155" t="s">
        <v>217</v>
      </c>
      <c r="F115" s="31">
        <v>36</v>
      </c>
      <c r="G115" s="29">
        <v>88</v>
      </c>
      <c r="H115" s="29"/>
      <c r="I115" s="31">
        <v>36</v>
      </c>
      <c r="J115" s="29">
        <v>88</v>
      </c>
      <c r="L115" s="188"/>
    </row>
    <row r="116" spans="1:12" ht="23.1" customHeight="1">
      <c r="J116" s="191"/>
    </row>
    <row r="117" spans="1:12" ht="23.1" customHeight="1"/>
    <row r="118" spans="1:12" ht="23.1" customHeight="1">
      <c r="A118" s="21" t="s">
        <v>38</v>
      </c>
    </row>
    <row r="119" spans="1:12" ht="23.1" customHeight="1"/>
    <row r="120" spans="1:12" ht="23.1" customHeight="1"/>
    <row r="121" spans="1:12" ht="23.1" customHeight="1"/>
    <row r="122" spans="1:12" ht="23.1" customHeight="1"/>
    <row r="123" spans="1:12" ht="23.1" customHeight="1"/>
    <row r="124" spans="1:12" ht="23.1" customHeight="1"/>
    <row r="125" spans="1:12" ht="23.1" customHeight="1"/>
    <row r="126" spans="1:12" ht="23.1" customHeight="1"/>
    <row r="127" spans="1:12" ht="23.1" customHeight="1"/>
    <row r="128" spans="1:12" ht="23.1" customHeight="1"/>
    <row r="129" spans="6:16" ht="23.1" customHeight="1"/>
    <row r="130" spans="6:16" ht="23.1" customHeight="1"/>
    <row r="131" spans="6:16" ht="23.1" customHeight="1"/>
    <row r="132" spans="6:16" ht="23.1" customHeight="1"/>
    <row r="133" spans="6:16" ht="23.1" customHeight="1"/>
    <row r="134" spans="6:16" ht="23.1" customHeight="1"/>
    <row r="135" spans="6:16" ht="23.1" customHeight="1"/>
    <row r="136" spans="6:16" ht="23.1" customHeight="1"/>
    <row r="137" spans="6:16" ht="23.1" customHeight="1"/>
    <row r="138" spans="6:16" ht="23.1" customHeight="1"/>
    <row r="139" spans="6:16" ht="23.1" customHeight="1"/>
    <row r="140" spans="6:16">
      <c r="P140" s="162"/>
    </row>
    <row r="141" spans="6:16">
      <c r="P141" s="43"/>
    </row>
    <row r="142" spans="6:16">
      <c r="F142" s="208"/>
      <c r="G142" s="208"/>
      <c r="H142" s="208"/>
      <c r="I142" s="208"/>
      <c r="J142" s="208"/>
    </row>
  </sheetData>
  <mergeCells count="18">
    <mergeCell ref="A49:J49"/>
    <mergeCell ref="A50:J50"/>
    <mergeCell ref="A51:J51"/>
    <mergeCell ref="F54:G54"/>
    <mergeCell ref="I54:J54"/>
    <mergeCell ref="A52:J52"/>
    <mergeCell ref="A2:J2"/>
    <mergeCell ref="A3:J3"/>
    <mergeCell ref="A4:J4"/>
    <mergeCell ref="F7:G7"/>
    <mergeCell ref="I7:J7"/>
    <mergeCell ref="A5:J5"/>
    <mergeCell ref="A96:J96"/>
    <mergeCell ref="A97:J97"/>
    <mergeCell ref="A98:J98"/>
    <mergeCell ref="A99:J99"/>
    <mergeCell ref="F101:G101"/>
    <mergeCell ref="I101:J101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5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23bf2c9-9845-4a93-985a-97f3f103af0d" xsi:nil="true"/>
    <Reviewer_x0020_Sign_x002d_off xmlns="f23bf2c9-9845-4a93-985a-97f3f103af0d" xsi:nil="true"/>
    <AUTHORIZED xmlns="f23bf2c9-9845-4a93-985a-97f3f103af0d" xsi:nil="true"/>
    <Reviews2 xmlns="f23bf2c9-9845-4a93-985a-97f3f103af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E5FAA0EBFD3479E6763CAE0ADB399" ma:contentTypeVersion="7" ma:contentTypeDescription="Create a new document." ma:contentTypeScope="" ma:versionID="8e790cbc6688e83615d3d6764a8965af">
  <xsd:schema xmlns:xsd="http://www.w3.org/2001/XMLSchema" xmlns:xs="http://www.w3.org/2001/XMLSchema" xmlns:p="http://schemas.microsoft.com/office/2006/metadata/properties" xmlns:ns2="f23bf2c9-9845-4a93-985a-97f3f103af0d" targetNamespace="http://schemas.microsoft.com/office/2006/metadata/properties" ma:root="true" ma:fieldsID="b35483f20c9733c665e68e1495d976e6" ns2:_="">
    <xsd:import namespace="f23bf2c9-9845-4a93-985a-97f3f103af0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Reviews2" minOccurs="0"/>
                <xsd:element ref="ns2:AUTHORIZED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bf2c9-9845-4a93-985a-97f3f103af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Reviews2" ma:index="10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UTHORIZED" ma:index="11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82A6DD-D641-4919-AB8A-3E17CE630FCD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f23bf2c9-9845-4a93-985a-97f3f103af0d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151C3A-6FAB-46CC-89E3-1ACD43A84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3bf2c9-9845-4a93-985a-97f3f103af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P1</vt:lpstr>
      <vt:lpstr>P2</vt:lpstr>
      <vt:lpstr>P3-PL3M</vt:lpstr>
      <vt:lpstr>P4-PL3M</vt:lpstr>
      <vt:lpstr>P5-PL6M</vt:lpstr>
      <vt:lpstr>P6-PL6M</vt:lpstr>
      <vt:lpstr>P7</vt:lpstr>
      <vt:lpstr>P8</vt:lpstr>
      <vt:lpstr>P9-11</vt:lpstr>
      <vt:lpstr>'P1'!Print_Area</vt:lpstr>
      <vt:lpstr>'P2'!Print_Area</vt:lpstr>
      <vt:lpstr>'P3-PL3M'!Print_Area</vt:lpstr>
      <vt:lpstr>'P4-PL3M'!Print_Area</vt:lpstr>
      <vt:lpstr>'P5-PL6M'!Print_Area</vt:lpstr>
      <vt:lpstr>'P6-PL6M'!Print_Area</vt:lpstr>
      <vt:lpstr>'P9-11'!Print_Area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Nirun  Hengboriboonpong</cp:lastModifiedBy>
  <cp:revision/>
  <cp:lastPrinted>2025-08-13T09:12:02Z</cp:lastPrinted>
  <dcterms:created xsi:type="dcterms:W3CDTF">2004-01-05T08:24:48Z</dcterms:created>
  <dcterms:modified xsi:type="dcterms:W3CDTF">2025-08-13T11:10:38Z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0x010100F80E5FAA0EBFD3479E6763CAE0ADB399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</Properties>
</file>