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5-68)\MSC (1639835)\"/>
    </mc:Choice>
  </mc:AlternateContent>
  <xr:revisionPtr revIDLastSave="0" documentId="13_ncr:1_{557F73D4-F60C-43C8-AA96-C36DAB2C50E1}" xr6:coauthVersionLast="47" xr6:coauthVersionMax="47" xr10:uidLastSave="{00000000-0000-0000-0000-000000000000}"/>
  <bookViews>
    <workbookView xWindow="-110" yWindow="-110" windowWidth="19420" windowHeight="11500" tabRatio="662" activeTab="5" xr2:uid="{62150A25-5A89-FD46-BB5B-DE16674700A9}"/>
  </bookViews>
  <sheets>
    <sheet name="BS" sheetId="1" r:id="rId1"/>
    <sheet name="3M" sheetId="5" r:id="rId2"/>
    <sheet name="6M" sheetId="9" r:id="rId3"/>
    <sheet name="งบเปลี่ยนแปลงรวม" sheetId="7" r:id="rId4"/>
    <sheet name="งบเปลี่ยนแปลงเฉพาะ" sheetId="3" r:id="rId5"/>
    <sheet name="CF 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3" l="1"/>
  <c r="G27" i="3"/>
  <c r="E27" i="3"/>
  <c r="C27" i="3"/>
  <c r="K20" i="3"/>
  <c r="G20" i="3"/>
  <c r="E20" i="3"/>
  <c r="C20" i="3"/>
  <c r="O27" i="7"/>
  <c r="M27" i="7"/>
  <c r="K27" i="7"/>
  <c r="G27" i="7"/>
  <c r="E27" i="7"/>
  <c r="C27" i="7"/>
  <c r="O20" i="7"/>
  <c r="M20" i="7"/>
  <c r="K20" i="7"/>
  <c r="G20" i="7"/>
  <c r="E20" i="7"/>
  <c r="C20" i="7"/>
  <c r="Q24" i="7"/>
  <c r="U24" i="7" s="1"/>
  <c r="S25" i="7"/>
  <c r="S26" i="7" s="1"/>
  <c r="S27" i="7" s="1"/>
  <c r="C73" i="1"/>
  <c r="I82" i="1"/>
  <c r="G82" i="1"/>
  <c r="E82" i="1"/>
  <c r="C82" i="1"/>
  <c r="C83" i="1"/>
  <c r="C122" i="1" s="1"/>
  <c r="M24" i="3"/>
  <c r="E29" i="8"/>
  <c r="E67" i="8" s="1"/>
  <c r="E71" i="8" s="1"/>
  <c r="I19" i="3"/>
  <c r="I20" i="3"/>
  <c r="M17" i="3"/>
  <c r="I19" i="7"/>
  <c r="I20" i="7"/>
  <c r="S19" i="7"/>
  <c r="S20" i="7"/>
  <c r="Q17" i="7"/>
  <c r="U17" i="7" s="1"/>
  <c r="M15" i="3"/>
  <c r="M18" i="3"/>
  <c r="J15" i="9"/>
  <c r="J21" i="9" s="1"/>
  <c r="J27" i="9" s="1"/>
  <c r="J29" i="9" s="1"/>
  <c r="H15" i="9"/>
  <c r="H21" i="9" s="1"/>
  <c r="H27" i="9" s="1"/>
  <c r="H29" i="9" s="1"/>
  <c r="F15" i="9"/>
  <c r="F21" i="9" s="1"/>
  <c r="F27" i="9" s="1"/>
  <c r="F29" i="9" s="1"/>
  <c r="F30" i="9" s="1"/>
  <c r="D15" i="9"/>
  <c r="D21" i="9" s="1"/>
  <c r="D27" i="9" s="1"/>
  <c r="D29" i="9" s="1"/>
  <c r="D40" i="9" s="1"/>
  <c r="D38" i="9" s="1"/>
  <c r="I25" i="7" s="1"/>
  <c r="O22" i="7"/>
  <c r="Q22" i="7" s="1"/>
  <c r="U22" i="7" s="1"/>
  <c r="E119" i="1"/>
  <c r="E121" i="1"/>
  <c r="E122" i="1" s="1"/>
  <c r="I29" i="8"/>
  <c r="I67" i="8" s="1"/>
  <c r="I71" i="8" s="1"/>
  <c r="I119" i="1"/>
  <c r="I121" i="1" s="1"/>
  <c r="I73" i="1"/>
  <c r="I83" i="1"/>
  <c r="G73" i="1"/>
  <c r="G83" i="1"/>
  <c r="E73" i="1"/>
  <c r="E83" i="1"/>
  <c r="I35" i="1"/>
  <c r="G35" i="1"/>
  <c r="G36" i="1" s="1"/>
  <c r="E35" i="1"/>
  <c r="C35" i="1"/>
  <c r="I21" i="1"/>
  <c r="G21" i="1"/>
  <c r="E21" i="1"/>
  <c r="C21" i="1"/>
  <c r="C36" i="1" s="1"/>
  <c r="C84" i="8"/>
  <c r="I84" i="8"/>
  <c r="E84" i="8"/>
  <c r="C108" i="8"/>
  <c r="E108" i="8"/>
  <c r="G108" i="8"/>
  <c r="I108" i="8"/>
  <c r="O15" i="7"/>
  <c r="Q15" i="7"/>
  <c r="U15" i="7"/>
  <c r="F15" i="5"/>
  <c r="F21" i="5"/>
  <c r="F27" i="5" s="1"/>
  <c r="F29" i="5" s="1"/>
  <c r="J15" i="5"/>
  <c r="J21" i="5" s="1"/>
  <c r="J27" i="5" s="1"/>
  <c r="J29" i="5" s="1"/>
  <c r="M22" i="3"/>
  <c r="G119" i="1"/>
  <c r="G121" i="1" s="1"/>
  <c r="C119" i="1"/>
  <c r="C121" i="1"/>
  <c r="G29" i="8"/>
  <c r="G67" i="8"/>
  <c r="G71" i="8" s="1"/>
  <c r="C29" i="8"/>
  <c r="C67" i="8" s="1"/>
  <c r="C71" i="8" s="1"/>
  <c r="G84" i="8"/>
  <c r="M19" i="3" l="1"/>
  <c r="Q20" i="7"/>
  <c r="U20" i="7" s="1"/>
  <c r="I122" i="1"/>
  <c r="G122" i="1"/>
  <c r="E36" i="1"/>
  <c r="I36" i="1"/>
  <c r="Q18" i="7"/>
  <c r="U18" i="7" s="1"/>
  <c r="U19" i="7" s="1"/>
  <c r="M20" i="3"/>
  <c r="E110" i="8"/>
  <c r="E112" i="8" s="1"/>
  <c r="J35" i="5"/>
  <c r="J33" i="5" s="1"/>
  <c r="J42" i="5" s="1"/>
  <c r="J40" i="5"/>
  <c r="J38" i="5" s="1"/>
  <c r="J30" i="5"/>
  <c r="F40" i="5"/>
  <c r="F38" i="5" s="1"/>
  <c r="F35" i="5"/>
  <c r="F33" i="5" s="1"/>
  <c r="F42" i="5" s="1"/>
  <c r="F30" i="5"/>
  <c r="H15" i="5"/>
  <c r="H21" i="5" s="1"/>
  <c r="H27" i="5" s="1"/>
  <c r="H29" i="5" s="1"/>
  <c r="D15" i="5"/>
  <c r="D21" i="5"/>
  <c r="D27" i="5" s="1"/>
  <c r="D29" i="5" s="1"/>
  <c r="D35" i="5" s="1"/>
  <c r="D33" i="5" s="1"/>
  <c r="D42" i="5" s="1"/>
  <c r="J35" i="9"/>
  <c r="J33" i="9" s="1"/>
  <c r="J42" i="9" s="1"/>
  <c r="J40" i="9"/>
  <c r="J38" i="9" s="1"/>
  <c r="J30" i="9"/>
  <c r="Q25" i="7"/>
  <c r="U25" i="7" s="1"/>
  <c r="I26" i="7"/>
  <c r="H40" i="9"/>
  <c r="H38" i="9" s="1"/>
  <c r="H35" i="9"/>
  <c r="H33" i="9" s="1"/>
  <c r="H30" i="9"/>
  <c r="F40" i="9"/>
  <c r="F38" i="9" s="1"/>
  <c r="D35" i="9"/>
  <c r="D33" i="9" s="1"/>
  <c r="D42" i="9" s="1"/>
  <c r="F35" i="9"/>
  <c r="F33" i="9" s="1"/>
  <c r="F42" i="9" s="1"/>
  <c r="D30" i="9"/>
  <c r="I110" i="8"/>
  <c r="I112" i="8" s="1"/>
  <c r="G110" i="8"/>
  <c r="G112" i="8" s="1"/>
  <c r="C110" i="8"/>
  <c r="C112" i="8" s="1"/>
  <c r="Q19" i="7" l="1"/>
  <c r="H30" i="5"/>
  <c r="H40" i="5"/>
  <c r="H38" i="5" s="1"/>
  <c r="H35" i="5"/>
  <c r="H33" i="5" s="1"/>
  <c r="H42" i="5" s="1"/>
  <c r="D30" i="5"/>
  <c r="D40" i="5"/>
  <c r="D38" i="5" s="1"/>
  <c r="I25" i="3"/>
  <c r="H42" i="9"/>
  <c r="I27" i="7"/>
  <c r="Q26" i="7"/>
  <c r="U26" i="7" l="1"/>
  <c r="Q27" i="7"/>
  <c r="U27" i="7" s="1"/>
  <c r="M25" i="3"/>
  <c r="M26" i="3" s="1"/>
  <c r="I26" i="3"/>
  <c r="I27" i="3" s="1"/>
  <c r="M27" i="3" s="1"/>
</calcChain>
</file>

<file path=xl/sharedStrings.xml><?xml version="1.0" encoding="utf-8"?>
<sst xmlns="http://schemas.openxmlformats.org/spreadsheetml/2006/main" count="461" uniqueCount="222">
  <si>
    <t>บริษัท เมโทรซิสเต็มส์คอร์ปอเรชั่น จำกัด (มหาชน) และบริษัทย่อย</t>
  </si>
  <si>
    <t xml:space="preserve">งบการเงินรวม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</si>
  <si>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</si>
  <si>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</si>
  <si>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</si>
  <si>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</si>
  <si>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</si>
  <si>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</si>
  <si>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</si>
  <si>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</si>
  <si>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</si>
  <si>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</si>
  <si>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</si>
  <si>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</si>
  <si>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</si>
  <si>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</si>
  <si>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</si>
  <si>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</si>
  <si>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</si>
  <si>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</si>
  <si>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</si>
  <si>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</si>
  <si>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</si>
  <si>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</si>
  <si>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</si>
  <si>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</si>
  <si>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</si>
  <si>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กำไรสะสม  </t>
  </si>
  <si>
    <t>ส่วนได้เสียที่ไม่มีอำนาจควบคุม</t>
  </si>
  <si>
    <t xml:space="preserve">รวมส่วนของผู้ถือหุ้น  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</si>
  <si>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</si>
  <si>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</si>
  <si>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</si>
  <si>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</si>
  <si>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</si>
  <si>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ต้นทุนจากการให้เช่า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</si>
  <si>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</si>
  <si>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</si>
  <si>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</si>
  <si>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</si>
  <si>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งบการเงินรวม</t>
  </si>
  <si>
    <t xml:space="preserve">กำไรสะสม </t>
  </si>
  <si>
    <t>รวมส่วน</t>
  </si>
  <si>
    <t>ส่วนเกิน</t>
  </si>
  <si>
    <t>ทุนสำรอง</t>
  </si>
  <si>
    <t>ของผู้ถือหุ้น</t>
  </si>
  <si>
    <t xml:space="preserve">ชำระแล้ว </t>
  </si>
  <si>
    <t>มูลค่าหุ้นสามัญ</t>
  </si>
  <si>
    <t>ยังไม่ได้จัดสรร</t>
  </si>
  <si>
    <t>ชำระแล้ว</t>
  </si>
  <si>
    <t xml:space="preserve">  ยังไม่ได้จัดสรร </t>
  </si>
  <si>
    <t>ภาษีเงินได้หัก ณ ที่จ่าย</t>
  </si>
  <si>
    <t>ต้นทุนในการจัดจำหน่าย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</si>
  <si>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</si>
  <si>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</si>
  <si>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>หนี้สินภาษีเงินได้รอการตัดบัญชี</t>
  </si>
  <si>
    <t>ของบริษัทใหญ่</t>
  </si>
  <si>
    <t>รวม</t>
  </si>
  <si>
    <t xml:space="preserve">หุ้นสามัญ 360,000,000 หุ้น มูลค่าหุ้นละ 1 บาท </t>
  </si>
  <si>
    <t>ทุนจดทะเบียน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</si>
  <si>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</si>
  <si>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</si>
  <si>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ส่วนเกินมูลค่าหุ้นสามัญ</t>
  </si>
  <si>
    <t>จำนวนหุ้นสามัญถัวเฉลี่ยถ่วงน้ำหนัก</t>
  </si>
  <si>
    <t xml:space="preserve">   จัดสรรแล้ว </t>
  </si>
  <si>
    <t>ทุนสำรองตาม</t>
  </si>
  <si>
    <t>กฎหมาย</t>
  </si>
  <si>
    <t>บาท</t>
  </si>
  <si>
    <t>กำไรต่อหุ้นขั้นพื้นฐาน</t>
  </si>
  <si>
    <t>ส่วนของผู้ถือหุ้นบริษัทใหญ่</t>
  </si>
  <si>
    <t>เงินฝากสถาบันการเงินที่ใช้เป็นหลักประกัน</t>
  </si>
  <si>
    <t>หุ้นสามัญ</t>
  </si>
  <si>
    <t>จัดสรรแล้ว</t>
  </si>
  <si>
    <t xml:space="preserve">        จัดสรรแล้ว</t>
  </si>
  <si>
    <t xml:space="preserve">        ยังไม่ได้จัดสรร</t>
  </si>
  <si>
    <t xml:space="preserve">            ทุนสำรองตามกฎหมาย</t>
  </si>
  <si>
    <t>รวมหนี้สินและส่วนของผู้ถือหุ้น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</si>
  <si>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</si>
  <si>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</si>
  <si>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</si>
  <si>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</si>
  <si>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</si>
  <si>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</si>
  <si>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</si>
  <si>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</si>
  <si>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</si>
  <si>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รวมส่วนของผู้ถือหุ้นของบริษัทใหญ่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</si>
  <si>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</si>
  <si>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</si>
  <si>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</si>
  <si>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ประมาณการหนี้สินหมุนเวียนสำหรับผลประโยชน์พนักงาน</t>
  </si>
  <si>
    <t>หน่วย : พันบาท</t>
  </si>
  <si>
    <t>ณ วันที่</t>
  </si>
  <si>
    <t>31 ธันวาคม</t>
  </si>
  <si>
    <t>ทุนที่ออกและชำระแล้ว</t>
  </si>
  <si>
    <t>กำไรเบ็ดเสร็จรวมสำหรับงวด</t>
  </si>
  <si>
    <t>กำไรสำหรับงวด</t>
  </si>
  <si>
    <t>ดูหมายเหตุประกอบงบการเงินแบบย่อ</t>
  </si>
  <si>
    <t>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</si>
  <si>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</si>
  <si>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</si>
  <si>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</si>
  <si>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สินทรัพย์สิทธิการใช้</t>
  </si>
  <si>
    <t>สินทรัพย์ทางการเงินหมุนเวียนอื่น</t>
  </si>
  <si>
    <t>กำไรจากกิจกรรมดำเนินงาน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</si>
  <si>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</si>
  <si>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</si>
  <si>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</si>
  <si>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รายการปรับปรุง </t>
  </si>
  <si>
    <t>เงินปันผลรับ</t>
  </si>
  <si>
    <t>ประมาณการหนี้สินผลประโยชน์พนักงาน</t>
  </si>
  <si>
    <t>เงินปันผลจ่าย</t>
  </si>
  <si>
    <t>เงินสดได้มาจากการดำเนินงานก่อนการเปลี่ยนแปลง</t>
  </si>
  <si>
    <t xml:space="preserve">       ในสินทรัพย์และหนี้สินดำเนินงาน</t>
  </si>
  <si>
    <t>จ่ายภาษีเงินได้</t>
  </si>
  <si>
    <t>สินทรัพย์ไม่มีตัวตนอื่น</t>
  </si>
  <si>
    <t>กำไรก่อนค่าใช้จ่ายภาษีเงินได้</t>
  </si>
  <si>
    <t>ค่าเสื่อมราคาและค่าตัดจำหน่าย</t>
  </si>
  <si>
    <t>พันหุ้น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</si>
  <si>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</si>
  <si>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เงินสดจ่ายเพื่อซื้อสินทรัพย์ไม่มีตัวตน</t>
  </si>
  <si>
    <t>สินทรัพย์ที่เกิดจากสัญญา</t>
  </si>
  <si>
    <t>เงินกู้ยืมระยะสั้นจากสถาบันการเงิน</t>
  </si>
  <si>
    <t>กำไรจากการจำหน่ายสินทรัพย์ทางการเงิน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</si>
  <si>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</si>
  <si>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</si>
  <si>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เงินสดจ่ายเพื่อซื้ออาคารและอุปกรณ์</t>
  </si>
  <si>
    <t>“ยังไม่ได้ตรวจสอบ”</t>
  </si>
  <si>
    <t>งบกำไรขาดทุนเบ็ดเสร็จ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</si>
  <si>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</si>
  <si>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หนี้สินหมุนเวียนอื่น</t>
  </si>
  <si>
    <t>เงินสดรับจากการจำหน่ายตราสารทุนหรือตราสารหนี้ของกิจการอื่น</t>
  </si>
  <si>
    <t>ส่วนได้เสียที่ไม่มี</t>
  </si>
  <si>
    <t>อำนาจควบคุม</t>
  </si>
  <si>
    <t>การเปลี่ยนแปลงในส่วนของผู้ถือหุ้น</t>
  </si>
  <si>
    <t xml:space="preserve">     กำไรเบ็ดเสร็จรวมสำหรับงวด</t>
  </si>
  <si>
    <t>รวมการเปลี่ยนแปลงส่วนของผู้ถือหุ้น</t>
  </si>
  <si>
    <t>เงินสดจ่ายเพื่อชำระคืนเงินกู้ยืมระยะสั้นจากบริษัทอื่น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</si>
  <si>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</si>
  <si>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เงินสดรับจากการขายและเช่ากลับคืน</t>
  </si>
  <si>
    <t>หุ้นสามัญ 360,000,000 หุ้น มูลค่าหุ้นละ 1 บาท ชำระครบแล้ว</t>
  </si>
  <si>
    <t>ที่วัดมูลค่าด้วยมูลค่ายุติธรรมผ่านกำไรหรือขาดทุน</t>
  </si>
  <si>
    <t>เงินสดรับจากการจำหน่ายอุปกรณ์ และสินทรัพย์ไม่มีตัวตน</t>
  </si>
  <si>
    <t>หนี้สินทางการเงินหมุนเวียนอื่น</t>
  </si>
  <si>
    <t>ขาดทุนเบ็ดเสร็จอื่น</t>
  </si>
  <si>
    <t>ตามกฎหมาย</t>
  </si>
  <si>
    <t>ทุนที่ออกและ</t>
  </si>
  <si>
    <t>รับเงินคืนภาษีเงินได้</t>
  </si>
  <si>
    <t>องค์ประกอบอื่นของส่วนของผู้ถือหุ้น</t>
  </si>
  <si>
    <t>ผลขาดทุน</t>
  </si>
  <si>
    <t>ส่วนแบ่งขาดทุน</t>
  </si>
  <si>
    <t>จากการวัดมูลค่าใหม่</t>
  </si>
  <si>
    <t>ของผลประโยชน์</t>
  </si>
  <si>
    <t>พนักงานที่กำหนดไว้</t>
  </si>
  <si>
    <t>องค์ประกอบอื่น</t>
  </si>
  <si>
    <t>ผู้ถือหุ้น</t>
  </si>
  <si>
    <t>ของส่วนของผู้ถือหุ้น</t>
  </si>
  <si>
    <t>2567</t>
  </si>
  <si>
    <t>ยอดคงเหลือต้นงวด ณ วันที่ 1 มกราคม 2567</t>
  </si>
  <si>
    <t>สินทรัพย์ที่เกิดจากสัญญา-ไม่หมุนเวียน</t>
  </si>
  <si>
    <t>หนี้สินที่เกิดจากสัญญา-หมุนเวียน</t>
  </si>
  <si>
    <t>เงินกู้ยืมระยะสั้นจากบริษัทอื่น</t>
  </si>
  <si>
    <t>หนี้สินที่เกิดจากสัญญา-ไม่หมุนเวียน</t>
  </si>
  <si>
    <t>ขาดทุนจากการยกเลิกสัญญา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</si>
  <si>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</si>
  <si>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</si>
  <si>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</si>
  <si>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</si>
  <si>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สินทรัพย์ที่เกิดจากสัญญา-หมุนเวียน</t>
  </si>
  <si>
    <t>ส่วนเกินมูลค่า</t>
  </si>
  <si>
    <t>เบ็ดเสร็จอื่น</t>
  </si>
  <si>
    <t>ของเงินลงทุนบริษัทร่วม</t>
  </si>
  <si>
    <t>ตามวิธีส่วนได้เสีย</t>
  </si>
  <si>
    <t>กำไรจากการขายและตัดจำหน่ายอุปกรณ์ และสินทรัพย์ไม่มีตัวตน</t>
  </si>
  <si>
    <t>หนี้สินที่เกิดจากสัญญา</t>
  </si>
  <si>
    <t>เงินสดได้มาจากกิจกรรมดำเนินงาน</t>
  </si>
  <si>
    <t>เงินสดและรายการเทียบเท่าเงินสดเพิ่มขึ้น (ลดลง) สุทธิ</t>
  </si>
  <si>
    <t>ของส่วนของ</t>
  </si>
  <si>
    <t>เงินปันผลรับจากบริษัทร่วม</t>
  </si>
  <si>
    <t>เงินสดรับจากการคืนทุนบริษัทย่อย</t>
  </si>
  <si>
    <t>2568</t>
  </si>
  <si>
    <t>ยอดคงเหลือต้นงวด ณ วันที่ 1 มกราคม 2568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</si>
  <si>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</si>
  <si>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</si>
  <si>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</si>
  <si>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ลูกหนี้ตามสัญญาเช่าเงินทุน</t>
  </si>
  <si>
    <t>เงินสดจ่ายชำระหนี้สินตามสัญญาเช่า</t>
  </si>
  <si>
    <t xml:space="preserve">ภาษีเงินได้ </t>
  </si>
  <si>
    <t>ส่วนแบ่ง (ขาดทุน) กำไรของบริษัทร่วมที่ใช้วิธีส่วนได้เสีย</t>
  </si>
  <si>
    <t>กระแสเงินสดสุทธิได้มาจากกิจกรรมดำเนินงาน</t>
  </si>
  <si>
    <t>ดอกเบี้ยจ่าย</t>
  </si>
  <si>
    <t>เงินสด (จ่าย) รับเพื่อชำระคืนเงินกู้ยืมระยะสั้นจากสถาบันการเงิน</t>
  </si>
  <si>
    <t>กระแสเงินสดสุทธิใช้ไปในกิจกรรมจัดหาเงิน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</si>
  <si>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</si>
  <si>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</si>
  <si>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ส่วนแบ่งขาดทุน (กำไร) ของบริษัทร่วมที่ใช้วิธีส่วนได้เสีย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</si>
  <si>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</si>
  <si>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</si>
  <si>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</si>
  <si>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สำหรับงวดสามเดือนสิ้นสุดวันที่ 30 มิถุนายน 2568</t>
  </si>
  <si>
    <t>30 มิถุนายน</t>
  </si>
  <si>
    <t>ณ วันที่ 30 มิถุนายน 2568</t>
  </si>
  <si>
    <t xml:space="preserve">     เงินปันผลให้ผู้ถือหุ้นของบริษัท</t>
  </si>
  <si>
    <t>กลับรายการเงินปันผลค้างจ่าย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</si>
  <si>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</si>
  <si>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</si>
  <si>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</si>
  <si>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ผล (ขาดทุน) กำไรอื่น</t>
  </si>
  <si>
    <t>ผลขาดทุนอื่น</t>
  </si>
  <si>
    <t>การกลับรายการขาดทุนจากการด้อยค่า (ขาดทุนจากการด้อยค่า)</t>
  </si>
  <si>
    <t xml:space="preserve">    ซึ่งเป็นไปตาม TFRS 9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</si>
  <si>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</si>
  <si>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เงินสดรับจากการกู้ยืมระยะยาวจากสถาบันการเงิน</t>
  </si>
  <si>
    <t xml:space="preserve">              -    </t>
  </si>
  <si>
    <t>กลับรายการขาดทุนจากการปรับมูลค่าสินค้า</t>
  </si>
  <si>
    <t>ขาดทุน (กำไร) จากการปรับมูลค่ายุติธรรม</t>
  </si>
  <si>
    <t>ขาดทุน (กำไร) จากอัตราแลกเปลี่ยนที่ยังไม่เกิดขึ้น</t>
  </si>
  <si>
    <t xml:space="preserve">ผลขาดทุนจากการด้อยค่าที่รับรู้ในกำไรหรือขาดทุน (กลับรายการ) </t>
  </si>
  <si>
    <t>-</t>
  </si>
  <si>
    <t>16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</si>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</sst>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.00\ ;\(#,##0.00\)"/>
    <numFmt numFmtId="171" formatCode="_-* #,##0_-;\-* #,##0_-;_-* &quot;-&quot;??_-;_-@_-"/>
    <numFmt numFmtId="172" formatCode="_(* #,##0.00000_);_(* \(#,##0.00000\);_(* &quot;-&quot;?????_);_(@_)"/>
    <numFmt numFmtId="173" formatCode="_(* #,##0.0000_);_(* \(#,##0.0000\);_(* &quot;-&quot;??_);_(@_)"/>
    <numFmt numFmtId="174" formatCode="0.0%"/>
    <numFmt numFmtId="175" formatCode="_(* #,##0_);_(* \(#,##0\);_(* &quot;-&quot;?????_);_(@_)"/>
    <numFmt numFmtId="176" formatCode="\-"/>
    <numFmt numFmtId="177" formatCode="&quot;$&quot;#,##0;[Red]\-&quot;$&quot;#,##0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0.00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_);[Red]\(#,##0.00\);_(* &quot;-&quot;??_)"/>
    <numFmt numFmtId="229" formatCode="_-* #,##0_-;\-* #,##0_-;_-* \-_-;_-@_-"/>
    <numFmt numFmtId="230" formatCode="_(* #,##0_);_(* \(#,##0\);_(* \-_);_(@_)"/>
    <numFmt numFmtId="231" formatCode="[$-409]mmm\-yy;@"/>
    <numFmt numFmtId="232" formatCode="&quot;\&quot;#,##0.00;[Red]&quot;\&quot;&quot;\&quot;&quot;\&quot;&quot;\&quot;&quot;\&quot;\-#,##0.00"/>
    <numFmt numFmtId="233" formatCode="#,##0.00\ &quot;F&quot;;\-#,##0.00\ &quot;F&quot;"/>
    <numFmt numFmtId="234" formatCode="_-* #,##0.00_-;\-* #,##0.00_-;_-* \-??_-;_-@_-"/>
    <numFmt numFmtId="235" formatCode="#,##0;\(#,##0\)"/>
    <numFmt numFmtId="236" formatCode="_(* #,##0.00_);_(* \(#,##0.00\);_(* &quot;-&quot;????_);_(@_)"/>
    <numFmt numFmtId="237" formatCode="_(* #,##0_);_(* \(#,##0\);_(* &quot;-&quot;????_);_(@_)"/>
    <numFmt numFmtId="238" formatCode="_(* #,##0.0000000_);_(* \(#,##0.0000000\);_(* &quot;-&quot;???????_);_(@_)"/>
    <numFmt numFmtId="239" formatCode="_(* #,##0.0000_);_(* \(#,##0.0000\);_(* &quot;-&quot;????_);_(@_)"/>
  </numFmts>
  <fonts count="265">
    <font>
      <sz val="15"/>
      <name val="Angsana New"/>
      <family val="1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  <charset val="1"/>
    </font>
    <font>
      <sz val="10"/>
      <name val="CG Times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  <charset val="1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  <charset val="1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2"/>
      <name val="Aptos Narrow"/>
      <family val="2"/>
    </font>
    <font>
      <sz val="10"/>
      <color indexed="8"/>
      <name val="Tahoma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2"/>
      <name val="Aptos Narro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sz val="12"/>
      <name val="Aptos Narrow"/>
      <family val="2"/>
    </font>
    <font>
      <b/>
      <sz val="18"/>
      <color indexed="8"/>
      <name val="Angsana New"/>
      <family val="1"/>
    </font>
    <font>
      <sz val="12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2"/>
      <color rgb="FF3F3F3F"/>
      <name val="Calibri"/>
      <family val="2"/>
      <scheme val="minor"/>
    </font>
    <font>
      <sz val="12"/>
      <color theme="3"/>
      <name val="Aptos Narrow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4"/>
      <color theme="1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0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16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5" fillId="0" borderId="0"/>
    <xf numFmtId="0" fontId="35" fillId="0" borderId="0"/>
    <xf numFmtId="223" fontId="35" fillId="0" borderId="0"/>
    <xf numFmtId="0" fontId="1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5" fillId="0" borderId="0"/>
    <xf numFmtId="0" fontId="35" fillId="0" borderId="0"/>
    <xf numFmtId="223" fontId="35" fillId="0" borderId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0" fontId="35" fillId="0" borderId="0"/>
    <xf numFmtId="0" fontId="3" fillId="0" borderId="0">
      <alignment vertical="top"/>
    </xf>
    <xf numFmtId="19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3" fontId="35" fillId="0" borderId="0"/>
    <xf numFmtId="0" fontId="35" fillId="0" borderId="0"/>
    <xf numFmtId="223" fontId="35" fillId="0" borderId="0"/>
    <xf numFmtId="223" fontId="35" fillId="0" borderId="0"/>
    <xf numFmtId="0" fontId="35" fillId="0" borderId="0"/>
    <xf numFmtId="223" fontId="35" fillId="0" borderId="0"/>
    <xf numFmtId="165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223" fontId="3" fillId="0" borderId="0"/>
    <xf numFmtId="223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8" fillId="0" borderId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5" fontId="82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/>
    <xf numFmtId="180" fontId="163" fillId="0" borderId="0"/>
    <xf numFmtId="0" fontId="164" fillId="0" borderId="0"/>
    <xf numFmtId="0" fontId="3" fillId="0" borderId="0"/>
    <xf numFmtId="0" fontId="35" fillId="0" borderId="0"/>
    <xf numFmtId="223" fontId="4" fillId="0" borderId="0"/>
    <xf numFmtId="0" fontId="3" fillId="0" borderId="0"/>
    <xf numFmtId="0" fontId="3" fillId="0" borderId="0"/>
    <xf numFmtId="223" fontId="4" fillId="0" borderId="0"/>
    <xf numFmtId="0" fontId="3" fillId="0" borderId="0"/>
    <xf numFmtId="223" fontId="35" fillId="0" borderId="0"/>
    <xf numFmtId="0" fontId="26" fillId="0" borderId="0" applyFont="0" applyFill="0" applyBorder="0" applyAlignment="0" applyProtection="0"/>
    <xf numFmtId="0" fontId="37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37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7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37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1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37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2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70" fillId="5" borderId="0" applyNumberFormat="0" applyBorder="0" applyAlignment="0" applyProtection="0"/>
    <xf numFmtId="0" fontId="37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3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7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6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70" fillId="10" borderId="0" applyNumberFormat="0" applyBorder="0" applyAlignment="0" applyProtection="0"/>
    <xf numFmtId="0" fontId="70" fillId="4" borderId="0" applyNumberFormat="0" applyBorder="0" applyAlignment="0" applyProtection="0"/>
    <xf numFmtId="0" fontId="70" fillId="7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84" fillId="3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198" fontId="3" fillId="0" borderId="0" applyProtection="0">
      <protection locked="0"/>
    </xf>
    <xf numFmtId="0" fontId="37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1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37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2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37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20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37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19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5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70" fillId="10" borderId="0" applyNumberFormat="0" applyBorder="0" applyAlignment="0" applyProtection="0"/>
    <xf numFmtId="0" fontId="70" fillId="2" borderId="0" applyNumberFormat="0" applyBorder="0" applyAlignment="0" applyProtection="0"/>
    <xf numFmtId="0" fontId="70" fillId="7" borderId="0" applyNumberFormat="0" applyBorder="0" applyAlignment="0" applyProtection="0"/>
    <xf numFmtId="0" fontId="70" fillId="23" borderId="0" applyNumberFormat="0" applyBorder="0" applyAlignment="0" applyProtection="0"/>
    <xf numFmtId="0" fontId="70" fillId="6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84" fillId="4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21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66" fillId="27" borderId="0" applyNumberFormat="0" applyBorder="0" applyAlignment="0" applyProtection="0"/>
    <xf numFmtId="0" fontId="166" fillId="16" borderId="0" applyNumberFormat="0" applyBorder="0" applyAlignment="0" applyProtection="0"/>
    <xf numFmtId="0" fontId="166" fillId="25" borderId="0" applyNumberFormat="0" applyBorder="0" applyAlignment="0" applyProtection="0"/>
    <xf numFmtId="0" fontId="166" fillId="28" borderId="0" applyNumberFormat="0" applyBorder="0" applyAlignment="0" applyProtection="0"/>
    <xf numFmtId="43" fontId="85" fillId="0" borderId="1">
      <alignment horizontal="right" vertical="center"/>
    </xf>
    <xf numFmtId="0" fontId="56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19" borderId="0" applyNumberFormat="0" applyBorder="0" applyAlignment="0" applyProtection="0"/>
    <xf numFmtId="0" fontId="194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" borderId="0" applyNumberFormat="0" applyBorder="0" applyAlignment="0" applyProtection="0"/>
    <xf numFmtId="0" fontId="56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194" fillId="30" borderId="0" applyNumberFormat="0" applyBorder="0" applyAlignment="0" applyProtection="0"/>
    <xf numFmtId="0" fontId="56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2" borderId="0" applyNumberFormat="0" applyBorder="0" applyAlignment="0" applyProtection="0"/>
    <xf numFmtId="0" fontId="194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1" borderId="0" applyNumberFormat="0" applyBorder="0" applyAlignment="0" applyProtection="0"/>
    <xf numFmtId="0" fontId="194" fillId="21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20" borderId="0" applyNumberFormat="0" applyBorder="0" applyAlignment="0" applyProtection="0"/>
    <xf numFmtId="0" fontId="194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6" borderId="0" applyNumberFormat="0" applyBorder="0" applyAlignment="0" applyProtection="0"/>
    <xf numFmtId="0" fontId="56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2" borderId="0" applyNumberFormat="0" applyBorder="0" applyAlignment="0" applyProtection="0"/>
    <xf numFmtId="0" fontId="56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5" borderId="0" applyNumberFormat="0" applyBorder="0" applyAlignment="0" applyProtection="0"/>
    <xf numFmtId="0" fontId="194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33" borderId="0" applyNumberFormat="0" applyBorder="0" applyAlignment="0" applyProtection="0"/>
    <xf numFmtId="0" fontId="194" fillId="33" borderId="0" applyNumberFormat="0" applyBorder="0" applyAlignment="0" applyProtection="0"/>
    <xf numFmtId="0" fontId="194" fillId="7" borderId="0" applyNumberFormat="0" applyBorder="0" applyAlignment="0" applyProtection="0"/>
    <xf numFmtId="0" fontId="194" fillId="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6" borderId="0" applyNumberFormat="0" applyBorder="0" applyAlignment="0" applyProtection="0"/>
    <xf numFmtId="0" fontId="194" fillId="2" borderId="0" applyNumberFormat="0" applyBorder="0" applyAlignment="0" applyProtection="0"/>
    <xf numFmtId="0" fontId="194" fillId="7" borderId="0" applyNumberFormat="0" applyBorder="0" applyAlignment="0" applyProtection="0"/>
    <xf numFmtId="0" fontId="86" fillId="29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167" fillId="34" borderId="0" applyNumberFormat="0" applyBorder="0" applyAlignment="0" applyProtection="0"/>
    <xf numFmtId="0" fontId="167" fillId="26" borderId="0" applyNumberFormat="0" applyBorder="0" applyAlignment="0" applyProtection="0"/>
    <xf numFmtId="0" fontId="167" fillId="27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37" borderId="0" applyNumberFormat="0" applyBorder="0" applyAlignment="0" applyProtection="0"/>
    <xf numFmtId="9" fontId="26" fillId="0" borderId="0"/>
    <xf numFmtId="0" fontId="87" fillId="0" borderId="0" applyFont="0" applyFill="0" applyBorder="0" applyAlignment="0" applyProtection="0"/>
    <xf numFmtId="0" fontId="88" fillId="0" borderId="2">
      <alignment horizontal="center"/>
    </xf>
    <xf numFmtId="0" fontId="88" fillId="0" borderId="2">
      <alignment horizontal="center"/>
    </xf>
    <xf numFmtId="0" fontId="89" fillId="0" borderId="0"/>
    <xf numFmtId="0" fontId="89" fillId="0" borderId="3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38" borderId="0"/>
    <xf numFmtId="0" fontId="88" fillId="0" borderId="0">
      <protection locked="0"/>
    </xf>
    <xf numFmtId="0" fontId="88" fillId="0" borderId="0"/>
    <xf numFmtId="199" fontId="88" fillId="0" borderId="0"/>
    <xf numFmtId="200" fontId="88" fillId="0" borderId="0"/>
    <xf numFmtId="0" fontId="89" fillId="39" borderId="0">
      <alignment horizontal="right"/>
    </xf>
    <xf numFmtId="0" fontId="88" fillId="0" borderId="0"/>
    <xf numFmtId="0" fontId="52" fillId="40" borderId="4">
      <alignment horizontal="centerContinuous" vertical="top"/>
    </xf>
    <xf numFmtId="0" fontId="56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32" borderId="0" applyNumberFormat="0" applyBorder="0" applyAlignment="0" applyProtection="0"/>
    <xf numFmtId="0" fontId="194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41" borderId="0" applyNumberFormat="0" applyBorder="0" applyAlignment="0" applyProtection="0"/>
    <xf numFmtId="0" fontId="194" fillId="41" borderId="0" applyNumberFormat="0" applyBorder="0" applyAlignment="0" applyProtection="0"/>
    <xf numFmtId="0" fontId="194" fillId="42" borderId="0" applyNumberFormat="0" applyBorder="0" applyAlignment="0" applyProtection="0"/>
    <xf numFmtId="0" fontId="56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194" fillId="30" borderId="0" applyNumberFormat="0" applyBorder="0" applyAlignment="0" applyProtection="0"/>
    <xf numFmtId="0" fontId="56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44" borderId="0" applyNumberFormat="0" applyBorder="0" applyAlignment="0" applyProtection="0"/>
    <xf numFmtId="0" fontId="194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44" borderId="0" applyNumberFormat="0" applyBorder="0" applyAlignment="0" applyProtection="0"/>
    <xf numFmtId="0" fontId="56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32" borderId="0" applyNumberFormat="0" applyBorder="0" applyAlignment="0" applyProtection="0"/>
    <xf numFmtId="0" fontId="56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24" borderId="0" applyNumberFormat="0" applyBorder="0" applyAlignment="0" applyProtection="0"/>
    <xf numFmtId="0" fontId="194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30" borderId="0" applyNumberFormat="0" applyBorder="0" applyAlignment="0" applyProtection="0"/>
    <xf numFmtId="0" fontId="194" fillId="30" borderId="0" applyNumberFormat="0" applyBorder="0" applyAlignment="0" applyProtection="0"/>
    <xf numFmtId="0" fontId="194" fillId="43" borderId="0" applyNumberFormat="0" applyBorder="0" applyAlignment="0" applyProtection="0"/>
    <xf numFmtId="0" fontId="90" fillId="0" borderId="0">
      <alignment horizontal="center" wrapText="1"/>
      <protection locked="0"/>
    </xf>
    <xf numFmtId="0" fontId="16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58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11" borderId="0" applyNumberFormat="0" applyBorder="0" applyAlignment="0" applyProtection="0"/>
    <xf numFmtId="0" fontId="195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6" borderId="0" applyNumberFormat="0" applyBorder="0" applyAlignment="0" applyProtection="0"/>
    <xf numFmtId="0" fontId="195" fillId="6" borderId="0" applyNumberFormat="0" applyBorder="0" applyAlignment="0" applyProtection="0"/>
    <xf numFmtId="0" fontId="195" fillId="11" borderId="0" applyNumberFormat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5" fontId="92" fillId="0" borderId="6" applyAlignment="0" applyProtection="0"/>
    <xf numFmtId="0" fontId="169" fillId="0" borderId="0"/>
    <xf numFmtId="201" fontId="3" fillId="0" borderId="0" applyFill="0" applyBorder="0" applyAlignment="0"/>
    <xf numFmtId="188" fontId="93" fillId="0" borderId="0" applyFill="0" applyBorder="0" applyAlignment="0"/>
    <xf numFmtId="173" fontId="9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9" fillId="20" borderId="7" applyNumberFormat="0" applyAlignment="0" applyProtection="0"/>
    <xf numFmtId="0" fontId="248" fillId="108" borderId="44" applyNumberFormat="0" applyAlignment="0" applyProtection="0"/>
    <xf numFmtId="0" fontId="221" fillId="12" borderId="7" applyNumberFormat="0" applyAlignment="0" applyProtection="0"/>
    <xf numFmtId="0" fontId="197" fillId="20" borderId="7" applyNumberFormat="0" applyAlignment="0" applyProtection="0"/>
    <xf numFmtId="0" fontId="248" fillId="108" borderId="44" applyNumberFormat="0" applyAlignment="0" applyProtection="0"/>
    <xf numFmtId="0" fontId="7" fillId="20" borderId="7" applyNumberFormat="0" applyAlignment="0" applyProtection="0"/>
    <xf numFmtId="0" fontId="197" fillId="20" borderId="7" applyNumberFormat="0" applyAlignment="0" applyProtection="0"/>
    <xf numFmtId="0" fontId="215" fillId="8" borderId="7" applyNumberFormat="0" applyAlignment="0" applyProtection="0"/>
    <xf numFmtId="0" fontId="57" fillId="19" borderId="8" applyNumberFormat="0" applyAlignment="0" applyProtection="0"/>
    <xf numFmtId="0" fontId="249" fillId="109" borderId="45" applyNumberFormat="0" applyAlignment="0" applyProtection="0"/>
    <xf numFmtId="0" fontId="8" fillId="45" borderId="8" applyNumberFormat="0" applyAlignment="0" applyProtection="0"/>
    <xf numFmtId="0" fontId="198" fillId="19" borderId="8" applyNumberFormat="0" applyAlignment="0" applyProtection="0"/>
    <xf numFmtId="0" fontId="249" fillId="109" borderId="45" applyNumberFormat="0" applyAlignment="0" applyProtection="0"/>
    <xf numFmtId="0" fontId="8" fillId="19" borderId="8" applyNumberFormat="0" applyAlignment="0" applyProtection="0"/>
    <xf numFmtId="0" fontId="198" fillId="19" borderId="8" applyNumberFormat="0" applyAlignment="0" applyProtection="0"/>
    <xf numFmtId="0" fontId="198" fillId="19" borderId="8" applyNumberFormat="0" applyAlignment="0" applyProtection="0"/>
    <xf numFmtId="0" fontId="94" fillId="46" borderId="9">
      <alignment horizontal="center" wrapText="1"/>
    </xf>
    <xf numFmtId="43" fontId="3" fillId="0" borderId="0" applyFont="0" applyFill="0" applyBorder="0" applyAlignment="0" applyProtection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2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6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/>
    <xf numFmtId="225" fontId="27" fillId="0" borderId="0"/>
    <xf numFmtId="233" fontId="69" fillId="0" borderId="0"/>
    <xf numFmtId="233" fontId="26" fillId="0" borderId="0"/>
    <xf numFmtId="181" fontId="27" fillId="0" borderId="0"/>
    <xf numFmtId="226" fontId="4" fillId="0" borderId="0" applyFill="0" applyBorder="0" applyAlignment="0" applyProtection="0"/>
    <xf numFmtId="0" fontId="35" fillId="0" borderId="0" applyFill="0" applyBorder="0" applyAlignment="0" applyProtection="0"/>
    <xf numFmtId="0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2" fillId="40" borderId="4">
      <alignment horizontal="centerContinuous" vertical="top"/>
    </xf>
    <xf numFmtId="0" fontId="95" fillId="0" borderId="0" applyNumberFormat="0" applyAlignment="0">
      <alignment horizontal="left"/>
    </xf>
    <xf numFmtId="204" fontId="55" fillId="0" borderId="0" applyFill="0" applyBorder="0" applyProtection="0"/>
    <xf numFmtId="8" fontId="23" fillId="0" borderId="0" applyFont="0" applyFill="0" applyBorder="0" applyAlignment="0" applyProtection="0"/>
    <xf numFmtId="0" fontId="96" fillId="0" borderId="0"/>
    <xf numFmtId="0" fontId="96" fillId="0" borderId="0"/>
    <xf numFmtId="178" fontId="71" fillId="0" borderId="10" applyBorder="0"/>
    <xf numFmtId="188" fontId="9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>
      <protection locked="0"/>
    </xf>
    <xf numFmtId="206" fontId="27" fillId="0" borderId="0" applyFont="0" applyFill="0" applyBorder="0" applyAlignment="0" applyProtection="0"/>
    <xf numFmtId="182" fontId="26" fillId="0" borderId="0"/>
    <xf numFmtId="182" fontId="69" fillId="0" borderId="0"/>
    <xf numFmtId="207" fontId="3" fillId="0" borderId="0"/>
    <xf numFmtId="0" fontId="28" fillId="40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37" fillId="0" borderId="0" applyFill="0" applyBorder="0" applyAlignment="0"/>
    <xf numFmtId="15" fontId="53" fillId="47" borderId="0">
      <alignment horizontal="centerContinuous"/>
    </xf>
    <xf numFmtId="208" fontId="55" fillId="0" borderId="0" applyFill="0" applyBorder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6" fillId="0" borderId="0"/>
    <xf numFmtId="174" fontId="69" fillId="0" borderId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97" fillId="0" borderId="0" applyNumberFormat="0" applyAlignment="0">
      <alignment horizontal="left"/>
    </xf>
    <xf numFmtId="0" fontId="25" fillId="48" borderId="11"/>
    <xf numFmtId="0" fontId="25" fillId="49" borderId="2"/>
    <xf numFmtId="0" fontId="25" fillId="49" borderId="2"/>
    <xf numFmtId="0" fontId="25" fillId="49" borderId="2"/>
    <xf numFmtId="0" fontId="25" fillId="49" borderId="2"/>
    <xf numFmtId="223" fontId="3" fillId="0" borderId="0"/>
    <xf numFmtId="223" fontId="3" fillId="0" borderId="0"/>
    <xf numFmtId="0" fontId="6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3" fillId="0" borderId="0" applyFont="0" applyFill="0" applyBorder="0" applyAlignment="0" applyProtection="0"/>
    <xf numFmtId="209" fontId="19" fillId="0" borderId="0">
      <alignment horizontal="right"/>
    </xf>
    <xf numFmtId="227" fontId="3" fillId="0" borderId="0" applyBorder="0" applyProtection="0"/>
    <xf numFmtId="227" fontId="3" fillId="0" borderId="0" applyBorder="0" applyProtection="0"/>
    <xf numFmtId="0" fontId="23" fillId="0" borderId="0"/>
    <xf numFmtId="0" fontId="23" fillId="0" borderId="0"/>
    <xf numFmtId="0" fontId="112" fillId="0" borderId="0"/>
    <xf numFmtId="0" fontId="61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50" borderId="0" applyNumberFormat="0" applyBorder="0" applyAlignment="0" applyProtection="0"/>
    <xf numFmtId="0" fontId="200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2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0" fontId="98" fillId="38" borderId="0"/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210" fontId="99" fillId="46" borderId="0">
      <alignment horizontal="left" vertical="top"/>
    </xf>
    <xf numFmtId="0" fontId="62" fillId="0" borderId="15" applyNumberFormat="0" applyFill="0" applyAlignment="0" applyProtection="0"/>
    <xf numFmtId="0" fontId="252" fillId="0" borderId="46" applyNumberFormat="0" applyFill="0" applyAlignment="0" applyProtection="0"/>
    <xf numFmtId="0" fontId="222" fillId="0" borderId="14" applyNumberFormat="0" applyFill="0" applyAlignment="0" applyProtection="0"/>
    <xf numFmtId="0" fontId="201" fillId="0" borderId="15" applyNumberFormat="0" applyFill="0" applyAlignment="0" applyProtection="0"/>
    <xf numFmtId="0" fontId="252" fillId="0" borderId="46" applyNumberFormat="0" applyFill="0" applyAlignment="0" applyProtection="0"/>
    <xf numFmtId="0" fontId="47" fillId="0" borderId="15" applyNumberFormat="0" applyFill="0" applyAlignment="0" applyProtection="0"/>
    <xf numFmtId="0" fontId="201" fillId="0" borderId="15" applyNumberFormat="0" applyFill="0" applyAlignment="0" applyProtection="0"/>
    <xf numFmtId="0" fontId="218" fillId="0" borderId="16" applyNumberFormat="0" applyFill="0" applyAlignment="0" applyProtection="0"/>
    <xf numFmtId="0" fontId="63" fillId="0" borderId="17" applyNumberFormat="0" applyFill="0" applyAlignment="0" applyProtection="0"/>
    <xf numFmtId="0" fontId="252" fillId="0" borderId="47" applyNumberFormat="0" applyFill="0" applyAlignment="0" applyProtection="0"/>
    <xf numFmtId="0" fontId="223" fillId="0" borderId="18" applyNumberFormat="0" applyFill="0" applyAlignment="0" applyProtection="0"/>
    <xf numFmtId="0" fontId="202" fillId="0" borderId="17" applyNumberFormat="0" applyFill="0" applyAlignment="0" applyProtection="0"/>
    <xf numFmtId="0" fontId="252" fillId="0" borderId="47" applyNumberFormat="0" applyFill="0" applyAlignment="0" applyProtection="0"/>
    <xf numFmtId="0" fontId="48" fillId="0" borderId="17" applyNumberFormat="0" applyFill="0" applyAlignment="0" applyProtection="0"/>
    <xf numFmtId="0" fontId="202" fillId="0" borderId="17" applyNumberFormat="0" applyFill="0" applyAlignment="0" applyProtection="0"/>
    <xf numFmtId="0" fontId="219" fillId="0" borderId="19" applyNumberFormat="0" applyFill="0" applyAlignment="0" applyProtection="0"/>
    <xf numFmtId="0" fontId="64" fillId="0" borderId="20" applyNumberFormat="0" applyFill="0" applyAlignment="0" applyProtection="0"/>
    <xf numFmtId="0" fontId="252" fillId="0" borderId="48" applyNumberFormat="0" applyFill="0" applyAlignment="0" applyProtection="0"/>
    <xf numFmtId="0" fontId="224" fillId="0" borderId="21" applyNumberFormat="0" applyFill="0" applyAlignment="0" applyProtection="0"/>
    <xf numFmtId="0" fontId="203" fillId="0" borderId="20" applyNumberFormat="0" applyFill="0" applyAlignment="0" applyProtection="0"/>
    <xf numFmtId="0" fontId="252" fillId="0" borderId="48" applyNumberFormat="0" applyFill="0" applyAlignment="0" applyProtection="0"/>
    <xf numFmtId="0" fontId="49" fillId="0" borderId="20" applyNumberFormat="0" applyFill="0" applyAlignment="0" applyProtection="0"/>
    <xf numFmtId="0" fontId="203" fillId="0" borderId="20" applyNumberFormat="0" applyFill="0" applyAlignment="0" applyProtection="0"/>
    <xf numFmtId="0" fontId="22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100" fillId="0" borderId="23">
      <alignment horizontal="left"/>
    </xf>
    <xf numFmtId="212" fontId="101" fillId="0" borderId="4">
      <alignment horizontal="left"/>
    </xf>
    <xf numFmtId="0" fontId="102" fillId="0" borderId="24">
      <alignment horizontal="right"/>
    </xf>
    <xf numFmtId="0" fontId="100" fillId="1" borderId="4">
      <alignment horizontal="left"/>
    </xf>
    <xf numFmtId="0" fontId="103" fillId="0" borderId="0" applyProtection="0"/>
    <xf numFmtId="0" fontId="42" fillId="0" borderId="0" applyProtection="0"/>
    <xf numFmtId="0" fontId="104" fillId="0" borderId="3">
      <alignment horizontal="center"/>
    </xf>
    <xf numFmtId="0" fontId="104" fillId="0" borderId="0">
      <alignment horizontal="center"/>
    </xf>
    <xf numFmtId="0" fontId="159" fillId="0" borderId="0" applyNumberFormat="0" applyFill="0" applyBorder="0" applyAlignment="0" applyProtection="0">
      <alignment vertical="top"/>
      <protection locked="0"/>
    </xf>
    <xf numFmtId="223" fontId="161" fillId="0" borderId="0" applyNumberFormat="0" applyFill="0" applyBorder="0" applyAlignment="0" applyProtection="0">
      <alignment vertical="top"/>
      <protection locked="0"/>
    </xf>
    <xf numFmtId="0" fontId="75" fillId="46" borderId="0">
      <alignment horizontal="left" wrapText="1" indent="2"/>
    </xf>
    <xf numFmtId="213" fontId="3" fillId="0" borderId="0" applyBorder="0" applyAlignment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53" fillId="111" borderId="44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23" borderId="7" applyNumberFormat="0" applyAlignment="0" applyProtection="0"/>
    <xf numFmtId="0" fontId="65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214" fontId="3" fillId="0" borderId="0"/>
    <xf numFmtId="174" fontId="105" fillId="0" borderId="0"/>
    <xf numFmtId="1" fontId="3" fillId="0" borderId="0" applyFont="0" applyFill="0" applyBorder="0" applyAlignment="0" applyProtection="0"/>
    <xf numFmtId="38" fontId="106" fillId="0" borderId="0"/>
    <xf numFmtId="38" fontId="107" fillId="0" borderId="0"/>
    <xf numFmtId="38" fontId="108" fillId="0" borderId="0"/>
    <xf numFmtId="38" fontId="72" fillId="0" borderId="0"/>
    <xf numFmtId="0" fontId="19" fillId="0" borderId="0"/>
    <xf numFmtId="0" fontId="19" fillId="0" borderId="0"/>
    <xf numFmtId="0" fontId="19" fillId="0" borderId="0"/>
    <xf numFmtId="0" fontId="55" fillId="0" borderId="0" applyNumberFormat="0" applyFont="0" applyFill="0" applyBorder="0" applyProtection="0">
      <alignment horizontal="left" vertical="center"/>
    </xf>
    <xf numFmtId="0" fontId="55" fillId="0" borderId="0" applyNumberFormat="0" applyAlignment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66" fillId="0" borderId="25" applyNumberFormat="0" applyFill="0" applyAlignment="0" applyProtection="0"/>
    <xf numFmtId="0" fontId="248" fillId="0" borderId="49" applyNumberFormat="0" applyFill="0" applyAlignment="0" applyProtection="0"/>
    <xf numFmtId="0" fontId="225" fillId="0" borderId="26" applyNumberFormat="0" applyFill="0" applyAlignment="0" applyProtection="0"/>
    <xf numFmtId="0" fontId="205" fillId="0" borderId="25" applyNumberFormat="0" applyFill="0" applyAlignment="0" applyProtection="0"/>
    <xf numFmtId="0" fontId="248" fillId="0" borderId="49" applyNumberFormat="0" applyFill="0" applyAlignment="0" applyProtection="0"/>
    <xf numFmtId="0" fontId="12" fillId="0" borderId="25" applyNumberFormat="0" applyFill="0" applyAlignment="0" applyProtection="0"/>
    <xf numFmtId="0" fontId="205" fillId="0" borderId="25" applyNumberFormat="0" applyFill="0" applyAlignment="0" applyProtection="0"/>
    <xf numFmtId="0" fontId="214" fillId="0" borderId="27" applyNumberFormat="0" applyFill="0" applyAlignment="0" applyProtection="0"/>
    <xf numFmtId="39" fontId="34" fillId="21" borderId="11"/>
    <xf numFmtId="39" fontId="170" fillId="21" borderId="11"/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15" fontId="27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26" fillId="0" borderId="0" applyFont="0" applyFill="0" applyBorder="0" applyAlignment="0" applyProtection="0"/>
    <xf numFmtId="177" fontId="4" fillId="0" borderId="0" applyFont="0" applyFill="0" applyBorder="0" applyAlignment="0" applyProtection="0"/>
    <xf numFmtId="40" fontId="43" fillId="0" borderId="0">
      <alignment horizontal="left"/>
    </xf>
    <xf numFmtId="0" fontId="67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17" fillId="23" borderId="0" applyNumberFormat="0" applyBorder="0" applyAlignment="0" applyProtection="0"/>
    <xf numFmtId="37" fontId="24" fillId="0" borderId="0"/>
    <xf numFmtId="0" fontId="109" fillId="0" borderId="0"/>
    <xf numFmtId="0" fontId="110" fillId="0" borderId="0"/>
    <xf numFmtId="0" fontId="110" fillId="0" borderId="0"/>
    <xf numFmtId="180" fontId="20" fillId="0" borderId="0"/>
    <xf numFmtId="180" fontId="158" fillId="0" borderId="0"/>
    <xf numFmtId="0" fontId="96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245" fillId="0" borderId="0"/>
    <xf numFmtId="0" fontId="26" fillId="0" borderId="0"/>
    <xf numFmtId="223" fontId="70" fillId="0" borderId="0"/>
    <xf numFmtId="0" fontId="245" fillId="0" borderId="0"/>
    <xf numFmtId="0" fontId="3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4" fillId="0" borderId="0"/>
    <xf numFmtId="0" fontId="3" fillId="0" borderId="0"/>
    <xf numFmtId="0" fontId="245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69" fillId="0" borderId="0"/>
    <xf numFmtId="0" fontId="19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69" fillId="0" borderId="0"/>
    <xf numFmtId="0" fontId="245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0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69" fillId="0" borderId="0"/>
    <xf numFmtId="0" fontId="3" fillId="0" borderId="0"/>
    <xf numFmtId="0" fontId="19" fillId="0" borderId="0"/>
    <xf numFmtId="0" fontId="2" fillId="0" borderId="0"/>
    <xf numFmtId="0" fontId="70" fillId="0" borderId="0"/>
    <xf numFmtId="0" fontId="4" fillId="0" borderId="0"/>
    <xf numFmtId="0" fontId="244" fillId="0" borderId="0"/>
    <xf numFmtId="0" fontId="245" fillId="0" borderId="0"/>
    <xf numFmtId="0" fontId="255" fillId="0" borderId="0"/>
    <xf numFmtId="0" fontId="4" fillId="0" borderId="0"/>
    <xf numFmtId="0" fontId="3" fillId="0" borderId="0"/>
    <xf numFmtId="0" fontId="26" fillId="0" borderId="0"/>
    <xf numFmtId="0" fontId="70" fillId="0" borderId="0"/>
    <xf numFmtId="0" fontId="3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19" fillId="0" borderId="0"/>
    <xf numFmtId="0" fontId="25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3" fillId="0" borderId="0"/>
    <xf numFmtId="0" fontId="4" fillId="0" borderId="0"/>
    <xf numFmtId="0" fontId="3" fillId="0" borderId="0"/>
    <xf numFmtId="0" fontId="245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4" fillId="0" borderId="0"/>
    <xf numFmtId="0" fontId="3" fillId="0" borderId="0"/>
    <xf numFmtId="223" fontId="70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19" fillId="0" borderId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3" fillId="0" borderId="0"/>
    <xf numFmtId="223" fontId="70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70" fillId="0" borderId="0"/>
    <xf numFmtId="0" fontId="3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4" fillId="0" borderId="0" applyNumberFormat="0" applyFill="0" applyBorder="0" applyAlignment="0" applyProtection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3" fillId="0" borderId="0"/>
    <xf numFmtId="0" fontId="3" fillId="0" borderId="0"/>
    <xf numFmtId="231" fontId="70" fillId="0" borderId="0"/>
    <xf numFmtId="0" fontId="4" fillId="0" borderId="0"/>
    <xf numFmtId="0" fontId="70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6" fillId="0" borderId="0"/>
    <xf numFmtId="0" fontId="26" fillId="0" borderId="0"/>
    <xf numFmtId="0" fontId="245" fillId="0" borderId="0"/>
    <xf numFmtId="0" fontId="70" fillId="0" borderId="0"/>
    <xf numFmtId="0" fontId="3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3" fillId="0" borderId="0" applyNumberFormat="0" applyFill="0" applyBorder="0" applyAlignment="0" applyProtection="0"/>
    <xf numFmtId="223" fontId="70" fillId="0" borderId="0"/>
    <xf numFmtId="0" fontId="3" fillId="0" borderId="0" applyNumberFormat="0" applyFill="0" applyBorder="0" applyAlignment="0" applyProtection="0"/>
    <xf numFmtId="223" fontId="70" fillId="0" borderId="0"/>
    <xf numFmtId="223" fontId="70" fillId="0" borderId="0"/>
    <xf numFmtId="0" fontId="3" fillId="0" borderId="0" applyNumberFormat="0" applyFill="0" applyBorder="0" applyAlignment="0" applyProtection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19" fillId="0" borderId="0"/>
    <xf numFmtId="0" fontId="245" fillId="0" borderId="0"/>
    <xf numFmtId="0" fontId="19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245" fillId="0" borderId="0"/>
    <xf numFmtId="0" fontId="19" fillId="0" borderId="0"/>
    <xf numFmtId="0" fontId="35" fillId="0" borderId="0"/>
    <xf numFmtId="0" fontId="245" fillId="0" borderId="0"/>
    <xf numFmtId="0" fontId="256" fillId="0" borderId="0"/>
    <xf numFmtId="0" fontId="4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4" fillId="0" borderId="0"/>
    <xf numFmtId="0" fontId="26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219" fontId="3" fillId="0" borderId="0"/>
    <xf numFmtId="0" fontId="114" fillId="0" borderId="0"/>
    <xf numFmtId="0" fontId="171" fillId="0" borderId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3" fillId="10" borderId="7" applyNumberFormat="0" applyFont="0" applyAlignment="0" applyProtection="0"/>
    <xf numFmtId="0" fontId="21" fillId="113" borderId="50" applyNumberFormat="0" applyFont="0" applyAlignment="0" applyProtection="0"/>
    <xf numFmtId="0" fontId="70" fillId="113" borderId="50" applyNumberFormat="0" applyFont="0" applyAlignment="0" applyProtection="0"/>
    <xf numFmtId="0" fontId="70" fillId="10" borderId="28" applyNumberFormat="0" applyFont="0" applyAlignment="0" applyProtection="0"/>
    <xf numFmtId="0" fontId="21" fillId="113" borderId="50" applyNumberFormat="0" applyFont="0" applyAlignment="0" applyProtection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4" fillId="10" borderId="28" applyNumberFormat="0" applyFont="0" applyAlignment="0" applyProtection="0"/>
    <xf numFmtId="0" fontId="21" fillId="113" borderId="50" applyNumberFormat="0" applyFont="0" applyAlignment="0" applyProtection="0"/>
    <xf numFmtId="0" fontId="3" fillId="10" borderId="28" applyNumberFormat="0" applyFont="0" applyAlignment="0" applyProtection="0"/>
    <xf numFmtId="0" fontId="26" fillId="10" borderId="28" applyNumberFormat="0" applyFont="0" applyAlignment="0" applyProtection="0"/>
    <xf numFmtId="0" fontId="3" fillId="0" borderId="0"/>
    <xf numFmtId="195" fontId="26" fillId="0" borderId="0" applyFont="0" applyFill="0" applyBorder="0" applyAlignment="0" applyProtection="0"/>
    <xf numFmtId="0" fontId="68" fillId="20" borderId="29" applyNumberFormat="0" applyAlignment="0" applyProtection="0"/>
    <xf numFmtId="0" fontId="257" fillId="108" borderId="51" applyNumberFormat="0" applyAlignment="0" applyProtection="0"/>
    <xf numFmtId="0" fontId="14" fillId="12" borderId="29" applyNumberFormat="0" applyAlignment="0" applyProtection="0"/>
    <xf numFmtId="0" fontId="68" fillId="20" borderId="29" applyNumberFormat="0" applyAlignment="0" applyProtection="0"/>
    <xf numFmtId="0" fontId="207" fillId="20" borderId="29" applyNumberFormat="0" applyAlignment="0" applyProtection="0"/>
    <xf numFmtId="0" fontId="257" fillId="108" borderId="51" applyNumberFormat="0" applyAlignment="0" applyProtection="0"/>
    <xf numFmtId="0" fontId="14" fillId="20" borderId="29" applyNumberFormat="0" applyAlignment="0" applyProtection="0"/>
    <xf numFmtId="0" fontId="207" fillId="20" borderId="29" applyNumberFormat="0" applyAlignment="0" applyProtection="0"/>
    <xf numFmtId="0" fontId="207" fillId="8" borderId="29" applyNumberFormat="0" applyAlignment="0" applyProtection="0"/>
    <xf numFmtId="40" fontId="73" fillId="51" borderId="0">
      <alignment horizontal="right"/>
    </xf>
    <xf numFmtId="0" fontId="77" fillId="51" borderId="0">
      <alignment horizontal="right"/>
    </xf>
    <xf numFmtId="0" fontId="115" fillId="51" borderId="30"/>
    <xf numFmtId="0" fontId="74" fillId="8" borderId="0" applyBorder="0">
      <alignment horizontal="centerContinuous"/>
    </xf>
    <xf numFmtId="0" fontId="116" fillId="8" borderId="0" applyBorder="0">
      <alignment horizontal="centerContinuous"/>
    </xf>
    <xf numFmtId="0" fontId="117" fillId="0" borderId="0">
      <alignment horizontal="center"/>
    </xf>
    <xf numFmtId="0" fontId="118" fillId="0" borderId="0">
      <alignment horizontal="center"/>
    </xf>
    <xf numFmtId="164" fontId="27" fillId="0" borderId="0" applyFont="0" applyFill="0" applyBorder="0" applyAlignment="0" applyProtection="0"/>
    <xf numFmtId="174" fontId="172" fillId="0" borderId="0" applyFill="0" applyBorder="0" applyProtection="0">
      <alignment vertical="top"/>
    </xf>
    <xf numFmtId="14" fontId="90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31" applyNumberFormat="0" applyBorder="0"/>
    <xf numFmtId="3" fontId="119" fillId="0" borderId="0" applyNumberFormat="0" applyFill="0" applyBorder="0" applyAlignment="0" applyProtection="0"/>
    <xf numFmtId="0" fontId="25" fillId="52" borderId="11"/>
    <xf numFmtId="0" fontId="25" fillId="40" borderId="2"/>
    <xf numFmtId="0" fontId="25" fillId="40" borderId="2"/>
    <xf numFmtId="0" fontId="25" fillId="40" borderId="2"/>
    <xf numFmtId="0" fontId="25" fillId="40" borderId="2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5" fillId="0" borderId="0" applyNumberFormat="0" applyFill="0" applyBorder="0" applyAlignment="0" applyProtection="0">
      <alignment horizontal="left"/>
    </xf>
    <xf numFmtId="0" fontId="71" fillId="0" borderId="3" applyBorder="0">
      <alignment horizontal="center"/>
    </xf>
    <xf numFmtId="37" fontId="35" fillId="0" borderId="0"/>
    <xf numFmtId="0" fontId="3" fillId="0" borderId="0">
      <alignment vertical="justify"/>
    </xf>
    <xf numFmtId="0" fontId="26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120" fillId="53" borderId="0" applyNumberFormat="0" applyFont="0" applyBorder="0" applyAlignment="0">
      <alignment horizontal="center"/>
    </xf>
    <xf numFmtId="0" fontId="54" fillId="54" borderId="0"/>
    <xf numFmtId="221" fontId="3" fillId="0" borderId="0" applyNumberFormat="0" applyFill="0" applyBorder="0" applyAlignment="0" applyProtection="0">
      <alignment horizontal="left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29" fillId="44" borderId="0" applyNumberFormat="0" applyProtection="0">
      <alignment horizontal="left" vertical="center" wrapText="1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40" fillId="70" borderId="0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0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1" fillId="75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29" fillId="4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4" fontId="32" fillId="75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38" fontId="55" fillId="0" borderId="0" applyNumberFormat="0" applyFont="0" applyFill="0" applyBorder="0" applyAlignment="0"/>
    <xf numFmtId="0" fontId="121" fillId="0" borderId="0">
      <alignment horizontal="left"/>
    </xf>
    <xf numFmtId="0" fontId="120" fillId="1" borderId="13" applyNumberFormat="0" applyFont="0" applyAlignment="0">
      <alignment horizontal="center"/>
    </xf>
    <xf numFmtId="0" fontId="120" fillId="1" borderId="13" applyNumberFormat="0" applyFont="0" applyAlignment="0">
      <alignment horizontal="center"/>
    </xf>
    <xf numFmtId="0" fontId="55" fillId="0" borderId="37" applyAlignment="0">
      <alignment horizontal="centerContinuous"/>
    </xf>
    <xf numFmtId="0" fontId="122" fillId="0" borderId="0" applyNumberFormat="0" applyFill="0" applyBorder="0" applyAlignment="0">
      <alignment horizontal="center"/>
    </xf>
    <xf numFmtId="12" fontId="123" fillId="0" borderId="2">
      <alignment horizontal="center"/>
    </xf>
    <xf numFmtId="12" fontId="123" fillId="0" borderId="2">
      <alignment horizontal="center"/>
    </xf>
    <xf numFmtId="0" fontId="41" fillId="0" borderId="0" applyNumberFormat="0" applyFill="0" applyBorder="0" applyAlignment="0" applyProtection="0"/>
    <xf numFmtId="0" fontId="37" fillId="0" borderId="0">
      <alignment vertical="top"/>
    </xf>
    <xf numFmtId="0" fontId="35" fillId="0" borderId="0"/>
    <xf numFmtId="0" fontId="124" fillId="0" borderId="0" applyNumberFormat="0" applyFont="0" applyBorder="0"/>
    <xf numFmtId="0" fontId="76" fillId="46" borderId="0">
      <alignment wrapText="1"/>
    </xf>
    <xf numFmtId="40" fontId="125" fillId="0" borderId="0" applyBorder="0">
      <alignment horizontal="right"/>
    </xf>
    <xf numFmtId="0" fontId="173" fillId="0" borderId="0" applyNumberFormat="0" applyFill="0" applyBorder="0" applyAlignment="0" applyProtection="0"/>
    <xf numFmtId="0" fontId="126" fillId="0" borderId="0" applyBorder="0" applyAlignment="0"/>
    <xf numFmtId="49" fontId="3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Border="0" applyProtection="0">
      <alignment horizontal="right"/>
    </xf>
    <xf numFmtId="182" fontId="3" fillId="0" borderId="0" applyBorder="0" applyProtection="0">
      <alignment horizontal="right"/>
    </xf>
    <xf numFmtId="0" fontId="45" fillId="0" borderId="0" applyFill="0" applyBorder="0" applyProtection="0">
      <alignment horizontal="left" vertical="top"/>
    </xf>
    <xf numFmtId="40" fontId="33" fillId="0" borderId="0"/>
    <xf numFmtId="0" fontId="5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8" applyNumberFormat="0" applyFill="0" applyAlignment="0" applyProtection="0"/>
    <xf numFmtId="0" fontId="213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9" applyNumberFormat="0" applyFill="0" applyAlignment="0" applyProtection="0"/>
    <xf numFmtId="0" fontId="213" fillId="0" borderId="39" applyNumberFormat="0" applyFill="0" applyAlignment="0" applyProtection="0"/>
    <xf numFmtId="0" fontId="213" fillId="0" borderId="40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0" fontId="25" fillId="0" borderId="0" applyBorder="0" applyProtection="0">
      <alignment horizontal="right"/>
    </xf>
    <xf numFmtId="6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3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15" fillId="8" borderId="7" applyNumberFormat="0" applyAlignment="0" applyProtection="0"/>
    <xf numFmtId="0" fontId="21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8" fillId="19" borderId="8" applyNumberFormat="0" applyAlignment="0" applyProtection="0"/>
    <xf numFmtId="0" fontId="214" fillId="0" borderId="27" applyNumberFormat="0" applyFill="0" applyAlignment="0" applyProtection="0"/>
    <xf numFmtId="179" fontId="134" fillId="0" borderId="0" applyFont="0" applyFill="0" applyBorder="0" applyAlignment="0" applyProtection="0"/>
    <xf numFmtId="0" fontId="200" fillId="2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4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223" fontId="4" fillId="0" borderId="0"/>
    <xf numFmtId="223" fontId="25" fillId="0" borderId="0"/>
    <xf numFmtId="223" fontId="70" fillId="0" borderId="0"/>
    <xf numFmtId="223" fontId="70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0" fontId="204" fillId="23" borderId="7" applyNumberFormat="0" applyAlignment="0" applyProtection="0"/>
    <xf numFmtId="0" fontId="217" fillId="23" borderId="0" applyNumberFormat="0" applyBorder="0" applyAlignment="0" applyProtection="0"/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3" fillId="0" borderId="40" applyNumberFormat="0" applyFill="0" applyAlignment="0" applyProtection="0"/>
    <xf numFmtId="0" fontId="195" fillId="11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5" fontId="136" fillId="0" borderId="0" applyFont="0" applyFill="0" applyBorder="0" applyAlignment="0" applyProtection="0"/>
    <xf numFmtId="187" fontId="136" fillId="0" borderId="0" applyFont="0" applyFill="0" applyBorder="0" applyAlignment="0" applyProtection="0"/>
    <xf numFmtId="37" fontId="110" fillId="0" borderId="0"/>
    <xf numFmtId="184" fontId="136" fillId="0" borderId="0" applyFont="0" applyFill="0" applyBorder="0" applyAlignment="0" applyProtection="0"/>
    <xf numFmtId="186" fontId="136" fillId="0" borderId="0" applyFont="0" applyFill="0" applyBorder="0" applyAlignment="0" applyProtection="0"/>
    <xf numFmtId="223" fontId="35" fillId="0" borderId="0"/>
    <xf numFmtId="0" fontId="44" fillId="0" borderId="0"/>
    <xf numFmtId="0" fontId="194" fillId="4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44" borderId="0" applyNumberFormat="0" applyBorder="0" applyAlignment="0" applyProtection="0"/>
    <xf numFmtId="0" fontId="194" fillId="32" borderId="0" applyNumberFormat="0" applyBorder="0" applyAlignment="0" applyProtection="0"/>
    <xf numFmtId="0" fontId="194" fillId="43" borderId="0" applyNumberFormat="0" applyBorder="0" applyAlignment="0" applyProtection="0"/>
    <xf numFmtId="0" fontId="207" fillId="8" borderId="29" applyNumberFormat="0" applyAlignment="0" applyProtection="0"/>
    <xf numFmtId="0" fontId="26" fillId="10" borderId="28" applyNumberFormat="0" applyFont="0" applyAlignment="0" applyProtection="0"/>
    <xf numFmtId="0" fontId="218" fillId="0" borderId="16" applyNumberFormat="0" applyFill="0" applyAlignment="0" applyProtection="0"/>
    <xf numFmtId="0" fontId="219" fillId="0" borderId="19" applyNumberFormat="0" applyFill="0" applyAlignment="0" applyProtection="0"/>
    <xf numFmtId="0" fontId="220" fillId="0" borderId="22" applyNumberFormat="0" applyFill="0" applyAlignment="0" applyProtection="0"/>
    <xf numFmtId="0" fontId="2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8" fillId="0" borderId="0"/>
    <xf numFmtId="0" fontId="86" fillId="41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center"/>
    </xf>
    <xf numFmtId="0" fontId="129" fillId="19" borderId="8" applyNumberFormat="0" applyAlignment="0" applyProtection="0">
      <alignment vertical="center"/>
    </xf>
    <xf numFmtId="0" fontId="130" fillId="23" borderId="0" applyNumberFormat="0" applyBorder="0" applyAlignment="0" applyProtection="0">
      <alignment vertical="center"/>
    </xf>
    <xf numFmtId="0" fontId="131" fillId="10" borderId="28" applyNumberFormat="0" applyFont="0" applyAlignment="0" applyProtection="0">
      <alignment vertical="center"/>
    </xf>
    <xf numFmtId="0" fontId="132" fillId="0" borderId="25" applyNumberFormat="0" applyFill="0" applyAlignment="0" applyProtection="0">
      <alignment vertical="center"/>
    </xf>
    <xf numFmtId="0" fontId="3" fillId="0" borderId="0"/>
    <xf numFmtId="0" fontId="139" fillId="5" borderId="7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229" fontId="35" fillId="0" borderId="0" applyFill="0" applyBorder="0" applyAlignment="0" applyProtection="0"/>
    <xf numFmtId="187" fontId="141" fillId="0" borderId="0" applyFont="0" applyFill="0" applyBorder="0" applyAlignment="0" applyProtection="0"/>
    <xf numFmtId="230" fontId="35" fillId="0" borderId="0" applyFill="0" applyBorder="0" applyAlignment="0" applyProtection="0"/>
    <xf numFmtId="0" fontId="35" fillId="0" borderId="0" applyFill="0" applyBorder="0" applyAlignment="0" applyProtection="0"/>
    <xf numFmtId="0" fontId="35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41" fillId="0" borderId="0"/>
    <xf numFmtId="0" fontId="167" fillId="76" borderId="0" applyNumberFormat="0" applyBorder="0" applyAlignment="0" applyProtection="0"/>
    <xf numFmtId="0" fontId="167" fillId="77" borderId="0" applyNumberFormat="0" applyBorder="0" applyAlignment="0" applyProtection="0"/>
    <xf numFmtId="0" fontId="167" fillId="78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79" borderId="0" applyNumberFormat="0" applyBorder="0" applyAlignment="0" applyProtection="0"/>
    <xf numFmtId="0" fontId="143" fillId="6" borderId="0" applyNumberFormat="0" applyBorder="0" applyAlignment="0" applyProtection="0">
      <alignment vertical="center"/>
    </xf>
    <xf numFmtId="0" fontId="144" fillId="0" borderId="0"/>
    <xf numFmtId="0" fontId="180" fillId="0" borderId="0" applyNumberFormat="0" applyFill="0" applyBorder="0" applyAlignment="0" applyProtection="0"/>
    <xf numFmtId="0" fontId="181" fillId="0" borderId="15" applyNumberFormat="0" applyFill="0" applyAlignment="0" applyProtection="0"/>
    <xf numFmtId="0" fontId="182" fillId="0" borderId="17" applyNumberFormat="0" applyFill="0" applyAlignment="0" applyProtection="0"/>
    <xf numFmtId="0" fontId="183" fillId="0" borderId="20" applyNumberFormat="0" applyFill="0" applyAlignment="0" applyProtection="0"/>
    <xf numFmtId="0" fontId="1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5" fontId="113" fillId="0" borderId="0" applyFont="0" applyFill="0" applyBorder="0" applyAlignment="0" applyProtection="0"/>
    <xf numFmtId="0" fontId="184" fillId="80" borderId="8" applyNumberFormat="0" applyAlignment="0" applyProtection="0"/>
    <xf numFmtId="0" fontId="145" fillId="0" borderId="0"/>
    <xf numFmtId="0" fontId="185" fillId="0" borderId="39" applyNumberFormat="0" applyFill="0" applyAlignment="0" applyProtection="0"/>
    <xf numFmtId="0" fontId="4" fillId="81" borderId="28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9" borderId="0" applyNumberFormat="0" applyBorder="0" applyAlignment="0" applyProtection="0">
      <alignment vertical="center"/>
    </xf>
    <xf numFmtId="0" fontId="148" fillId="0" borderId="15" applyNumberFormat="0" applyFill="0" applyAlignment="0" applyProtection="0">
      <alignment vertical="center"/>
    </xf>
    <xf numFmtId="0" fontId="149" fillId="0" borderId="17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/>
    <xf numFmtId="0" fontId="151" fillId="20" borderId="7" applyNumberFormat="0" applyAlignment="0" applyProtection="0">
      <alignment vertical="center"/>
    </xf>
    <xf numFmtId="0" fontId="188" fillId="52" borderId="7" applyNumberFormat="0" applyAlignment="0" applyProtection="0"/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/>
    <xf numFmtId="178" fontId="154" fillId="0" borderId="0" applyFont="0" applyFill="0" applyBorder="0" applyAlignment="0" applyProtection="0"/>
    <xf numFmtId="179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89" fillId="18" borderId="7" applyNumberFormat="0" applyAlignment="0" applyProtection="0"/>
    <xf numFmtId="0" fontId="190" fillId="52" borderId="29" applyNumberFormat="0" applyAlignment="0" applyProtection="0"/>
    <xf numFmtId="0" fontId="191" fillId="82" borderId="0" applyNumberFormat="0" applyBorder="0" applyAlignment="0" applyProtection="0"/>
    <xf numFmtId="197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0" fontId="192" fillId="0" borderId="25" applyNumberFormat="0" applyFill="0" applyAlignment="0" applyProtection="0"/>
    <xf numFmtId="0" fontId="157" fillId="0" borderId="39" applyNumberFormat="0" applyFill="0" applyAlignment="0" applyProtection="0">
      <alignment vertical="center"/>
    </xf>
    <xf numFmtId="0" fontId="26" fillId="0" borderId="0" applyFont="0" applyFill="0" applyBorder="0" applyAlignment="0" applyProtection="0"/>
    <xf numFmtId="0" fontId="1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</cellStyleXfs>
  <cellXfs count="315">
    <xf numFmtId="0" fontId="0" fillId="0" borderId="0" xfId="0"/>
    <xf numFmtId="235" fontId="17" fillId="0" borderId="0" xfId="1720" applyNumberFormat="1" applyFont="1" applyAlignment="1">
      <alignment horizontal="left" vertical="center"/>
    </xf>
    <xf numFmtId="0" fontId="17" fillId="0" borderId="0" xfId="1720" applyFont="1" applyAlignment="1">
      <alignment vertical="center"/>
    </xf>
    <xf numFmtId="41" fontId="17" fillId="0" borderId="0" xfId="1263" applyNumberFormat="1" applyFont="1" applyFill="1" applyAlignment="1">
      <alignment horizontal="right" vertical="center"/>
    </xf>
    <xf numFmtId="41" fontId="17" fillId="0" borderId="0" xfId="1263" applyNumberFormat="1" applyFont="1" applyFill="1" applyBorder="1" applyAlignment="1">
      <alignment horizontal="right" vertical="center"/>
    </xf>
    <xf numFmtId="0" fontId="17" fillId="0" borderId="0" xfId="0" applyFont="1"/>
    <xf numFmtId="49" fontId="17" fillId="0" borderId="0" xfId="0" applyNumberFormat="1" applyFont="1"/>
    <xf numFmtId="49" fontId="229" fillId="0" borderId="0" xfId="0" applyNumberFormat="1" applyFont="1"/>
    <xf numFmtId="0" fontId="231" fillId="0" borderId="0" xfId="0" applyFont="1"/>
    <xf numFmtId="0" fontId="230" fillId="0" borderId="0" xfId="0" applyFont="1" applyAlignment="1">
      <alignment horizontal="center"/>
    </xf>
    <xf numFmtId="41" fontId="17" fillId="0" borderId="0" xfId="1078" applyNumberFormat="1" applyFont="1" applyFill="1" applyAlignment="1">
      <alignment horizontal="right"/>
    </xf>
    <xf numFmtId="41" fontId="17" fillId="0" borderId="0" xfId="1078" applyNumberFormat="1" applyFont="1" applyFill="1" applyBorder="1" applyAlignment="1">
      <alignment horizontal="right"/>
    </xf>
    <xf numFmtId="0" fontId="228" fillId="0" borderId="0" xfId="0" applyFont="1" applyAlignment="1">
      <alignment horizontal="center" vertical="center"/>
    </xf>
    <xf numFmtId="49" fontId="228" fillId="0" borderId="0" xfId="0" applyNumberFormat="1" applyFont="1" applyAlignment="1">
      <alignment horizontal="center" vertical="center"/>
    </xf>
    <xf numFmtId="43" fontId="0" fillId="0" borderId="0" xfId="1078" applyFont="1" applyFill="1" applyAlignment="1"/>
    <xf numFmtId="0" fontId="236" fillId="0" borderId="0" xfId="0" applyFont="1" applyAlignment="1">
      <alignment horizontal="center"/>
    </xf>
    <xf numFmtId="0" fontId="235" fillId="0" borderId="0" xfId="0" applyFont="1" applyAlignment="1">
      <alignment horizontal="center"/>
    </xf>
    <xf numFmtId="49" fontId="235" fillId="0" borderId="0" xfId="0" applyNumberFormat="1" applyFont="1"/>
    <xf numFmtId="49" fontId="231" fillId="0" borderId="0" xfId="0" applyNumberFormat="1" applyFont="1" applyAlignment="1">
      <alignment horizontal="left" vertical="center"/>
    </xf>
    <xf numFmtId="49" fontId="0" fillId="0" borderId="0" xfId="0" applyNumberFormat="1"/>
    <xf numFmtId="169" fontId="0" fillId="0" borderId="0" xfId="0" applyNumberFormat="1"/>
    <xf numFmtId="168" fontId="0" fillId="0" borderId="0" xfId="0" applyNumberFormat="1"/>
    <xf numFmtId="41" fontId="0" fillId="0" borderId="0" xfId="0" applyNumberFormat="1"/>
    <xf numFmtId="0" fontId="0" fillId="0" borderId="0" xfId="0" applyAlignment="1">
      <alignment wrapText="1"/>
    </xf>
    <xf numFmtId="0" fontId="237" fillId="0" borderId="0" xfId="0" applyFont="1"/>
    <xf numFmtId="49" fontId="231" fillId="0" borderId="0" xfId="0" applyNumberFormat="1" applyFont="1"/>
    <xf numFmtId="0" fontId="239" fillId="0" borderId="0" xfId="0" applyFont="1" applyAlignment="1">
      <alignment horizontal="center"/>
    </xf>
    <xf numFmtId="0" fontId="228" fillId="0" borderId="0" xfId="0" applyFont="1" applyAlignment="1">
      <alignment horizontal="center"/>
    </xf>
    <xf numFmtId="0" fontId="228" fillId="0" borderId="0" xfId="0" applyFont="1"/>
    <xf numFmtId="49" fontId="228" fillId="0" borderId="0" xfId="0" applyNumberFormat="1" applyFont="1"/>
    <xf numFmtId="0" fontId="231" fillId="0" borderId="0" xfId="0" applyFont="1" applyAlignment="1">
      <alignment vertical="center"/>
    </xf>
    <xf numFmtId="0" fontId="231" fillId="0" borderId="0" xfId="1950" applyFont="1"/>
    <xf numFmtId="49" fontId="233" fillId="0" borderId="0" xfId="0" applyNumberFormat="1" applyFont="1"/>
    <xf numFmtId="0" fontId="240" fillId="0" borderId="0" xfId="0" applyFont="1" applyAlignment="1">
      <alignment horizontal="center"/>
    </xf>
    <xf numFmtId="0" fontId="233" fillId="0" borderId="0" xfId="0" applyFont="1" applyAlignment="1">
      <alignment horizontal="center"/>
    </xf>
    <xf numFmtId="0" fontId="232" fillId="0" borderId="0" xfId="0" applyFont="1" applyAlignment="1">
      <alignment horizontal="center"/>
    </xf>
    <xf numFmtId="49" fontId="232" fillId="0" borderId="0" xfId="0" applyNumberFormat="1" applyFont="1" applyAlignment="1">
      <alignment vertical="top"/>
    </xf>
    <xf numFmtId="49" fontId="232" fillId="0" borderId="0" xfId="0" applyNumberFormat="1" applyFont="1"/>
    <xf numFmtId="169" fontId="232" fillId="0" borderId="0" xfId="0" applyNumberFormat="1" applyFont="1" applyAlignment="1">
      <alignment horizontal="right"/>
    </xf>
    <xf numFmtId="168" fontId="232" fillId="0" borderId="0" xfId="0" applyNumberFormat="1" applyFont="1" applyAlignment="1">
      <alignment horizontal="right"/>
    </xf>
    <xf numFmtId="0" fontId="233" fillId="0" borderId="0" xfId="0" applyFont="1"/>
    <xf numFmtId="169" fontId="232" fillId="0" borderId="0" xfId="1174" applyNumberFormat="1" applyFont="1" applyFill="1" applyBorder="1" applyAlignment="1">
      <alignment horizontal="right"/>
    </xf>
    <xf numFmtId="0" fontId="232" fillId="0" borderId="0" xfId="0" applyFont="1" applyAlignment="1">
      <alignment horizontal="left" vertical="center"/>
    </xf>
    <xf numFmtId="0" fontId="233" fillId="0" borderId="0" xfId="0" applyFont="1" applyAlignment="1">
      <alignment horizontal="center" vertical="center"/>
    </xf>
    <xf numFmtId="0" fontId="232" fillId="0" borderId="0" xfId="0" applyFont="1" applyAlignment="1">
      <alignment horizontal="center" vertical="center"/>
    </xf>
    <xf numFmtId="43" fontId="229" fillId="0" borderId="0" xfId="1078" applyFont="1" applyFill="1" applyAlignment="1"/>
    <xf numFmtId="0" fontId="237" fillId="0" borderId="0" xfId="1720" applyFont="1" applyAlignment="1">
      <alignment vertical="center"/>
    </xf>
    <xf numFmtId="0" fontId="231" fillId="0" borderId="0" xfId="1720" applyFont="1" applyAlignment="1" applyProtection="1">
      <alignment vertical="center"/>
      <protection locked="0"/>
    </xf>
    <xf numFmtId="0" fontId="237" fillId="0" borderId="0" xfId="2184" applyFont="1" applyAlignment="1">
      <alignment vertical="center"/>
    </xf>
    <xf numFmtId="41" fontId="235" fillId="0" borderId="0" xfId="1263" applyNumberFormat="1" applyFont="1" applyFill="1" applyAlignment="1">
      <alignment horizontal="right" vertical="center"/>
    </xf>
    <xf numFmtId="0" fontId="235" fillId="0" borderId="0" xfId="1720" applyFont="1" applyAlignment="1">
      <alignment horizontal="center" vertical="center"/>
    </xf>
    <xf numFmtId="49" fontId="235" fillId="0" borderId="0" xfId="1720" applyNumberFormat="1" applyFont="1" applyAlignment="1">
      <alignment horizontal="center" vertical="center"/>
    </xf>
    <xf numFmtId="175" fontId="0" fillId="0" borderId="0" xfId="1182" applyNumberFormat="1" applyFont="1" applyFill="1" applyAlignment="1">
      <alignment horizontal="right" vertical="center"/>
    </xf>
    <xf numFmtId="236" fontId="232" fillId="0" borderId="0" xfId="0" applyNumberFormat="1" applyFont="1" applyAlignment="1">
      <alignment horizontal="right"/>
    </xf>
    <xf numFmtId="41" fontId="0" fillId="0" borderId="0" xfId="1182" applyNumberFormat="1" applyFont="1" applyFill="1" applyAlignment="1">
      <alignment horizontal="right" vertical="center"/>
    </xf>
    <xf numFmtId="0" fontId="0" fillId="0" borderId="0" xfId="1720" applyFont="1" applyAlignment="1">
      <alignment vertical="center"/>
    </xf>
    <xf numFmtId="0" fontId="0" fillId="0" borderId="0" xfId="2184" applyFont="1" applyAlignment="1">
      <alignment vertical="center"/>
    </xf>
    <xf numFmtId="37" fontId="0" fillId="0" borderId="0" xfId="2184" applyNumberFormat="1" applyFont="1" applyAlignment="1">
      <alignment vertical="center"/>
    </xf>
    <xf numFmtId="235" fontId="0" fillId="0" borderId="0" xfId="1720" applyNumberFormat="1" applyFont="1" applyAlignment="1">
      <alignment horizontal="left" vertical="center"/>
    </xf>
    <xf numFmtId="41" fontId="0" fillId="0" borderId="0" xfId="1263" applyNumberFormat="1" applyFont="1" applyFill="1" applyAlignment="1">
      <alignment horizontal="right" vertical="center"/>
    </xf>
    <xf numFmtId="41" fontId="0" fillId="0" borderId="0" xfId="1263" applyNumberFormat="1" applyFont="1" applyFill="1" applyBorder="1" applyAlignment="1">
      <alignment horizontal="right" vertical="center"/>
    </xf>
    <xf numFmtId="0" fontId="0" fillId="0" borderId="0" xfId="2184" applyFont="1" applyAlignment="1">
      <alignment vertical="top"/>
    </xf>
    <xf numFmtId="41" fontId="0" fillId="0" borderId="0" xfId="1182" applyNumberFormat="1" applyFont="1" applyFill="1" applyBorder="1" applyAlignment="1">
      <alignment horizontal="right" vertical="center"/>
    </xf>
    <xf numFmtId="171" fontId="0" fillId="0" borderId="0" xfId="2415" applyNumberFormat="1" applyFont="1"/>
    <xf numFmtId="41" fontId="0" fillId="0" borderId="0" xfId="1078" applyNumberFormat="1" applyFont="1" applyFill="1" applyAlignment="1">
      <alignment horizontal="right"/>
    </xf>
    <xf numFmtId="168" fontId="0" fillId="0" borderId="0" xfId="0" applyNumberFormat="1" applyAlignment="1">
      <alignment horizontal="right" vertical="center"/>
    </xf>
    <xf numFmtId="169" fontId="0" fillId="0" borderId="0" xfId="1174" applyNumberFormat="1" applyFont="1" applyFill="1" applyAlignment="1"/>
    <xf numFmtId="169" fontId="261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Alignment="1"/>
    <xf numFmtId="41" fontId="2" fillId="0" borderId="0" xfId="1263" applyNumberFormat="1" applyFont="1" applyFill="1" applyAlignment="1">
      <alignment horizontal="right" vertical="center"/>
    </xf>
    <xf numFmtId="169" fontId="2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Border="1" applyAlignment="1"/>
    <xf numFmtId="41" fontId="2" fillId="0" borderId="0" xfId="1263" applyNumberFormat="1" applyFont="1" applyFill="1" applyBorder="1" applyAlignment="1">
      <alignment horizontal="right" vertical="center"/>
    </xf>
    <xf numFmtId="169" fontId="2" fillId="0" borderId="0" xfId="1174" applyNumberFormat="1" applyFont="1" applyFill="1" applyBorder="1" applyAlignment="1">
      <alignment horizontal="right"/>
    </xf>
    <xf numFmtId="172" fontId="2" fillId="0" borderId="0" xfId="1182" applyNumberFormat="1" applyFont="1" applyFill="1" applyAlignment="1">
      <alignment horizontal="right" vertical="center"/>
    </xf>
    <xf numFmtId="41" fontId="2" fillId="0" borderId="0" xfId="1263" applyNumberFormat="1" applyFont="1" applyFill="1" applyAlignment="1">
      <alignment horizontal="center" vertical="center"/>
    </xf>
    <xf numFmtId="169" fontId="2" fillId="0" borderId="0" xfId="1174" applyNumberFormat="1" applyFont="1" applyFill="1" applyAlignment="1">
      <alignment horizontal="right"/>
    </xf>
    <xf numFmtId="175" fontId="2" fillId="0" borderId="0" xfId="1182" applyNumberFormat="1" applyFont="1" applyFill="1" applyAlignment="1">
      <alignment horizontal="right" vertical="center"/>
    </xf>
    <xf numFmtId="169" fontId="0" fillId="0" borderId="0" xfId="1174" applyNumberFormat="1" applyFont="1" applyFill="1" applyBorder="1" applyAlignment="1"/>
    <xf numFmtId="169" fontId="0" fillId="0" borderId="0" xfId="1174" quotePrefix="1" applyNumberFormat="1" applyFont="1" applyFill="1" applyBorder="1" applyAlignment="1">
      <alignment horizontal="right"/>
    </xf>
    <xf numFmtId="41" fontId="2" fillId="0" borderId="0" xfId="1720" applyNumberFormat="1" applyFont="1" applyAlignment="1">
      <alignment horizontal="right" vertical="center"/>
    </xf>
    <xf numFmtId="0" fontId="2" fillId="0" borderId="0" xfId="1720" applyFont="1" applyAlignment="1">
      <alignment vertical="center"/>
    </xf>
    <xf numFmtId="0" fontId="238" fillId="0" borderId="0" xfId="2184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0" fontId="235" fillId="0" borderId="0" xfId="2184" applyFont="1" applyAlignment="1">
      <alignment horizontal="right" vertical="center"/>
    </xf>
    <xf numFmtId="37" fontId="2" fillId="0" borderId="0" xfId="2184" applyNumberFormat="1" applyFont="1" applyAlignment="1">
      <alignment vertical="center"/>
    </xf>
    <xf numFmtId="171" fontId="2" fillId="0" borderId="0" xfId="2415" applyNumberFormat="1"/>
    <xf numFmtId="37" fontId="233" fillId="0" borderId="0" xfId="0" applyNumberFormat="1" applyFont="1" applyAlignment="1">
      <alignment horizontal="right" vertical="center"/>
    </xf>
    <xf numFmtId="37" fontId="233" fillId="0" borderId="0" xfId="1174" applyNumberFormat="1" applyFont="1" applyFill="1" applyBorder="1" applyAlignment="1">
      <alignment horizontal="right" vertical="center"/>
    </xf>
    <xf numFmtId="37" fontId="233" fillId="0" borderId="0" xfId="0" applyNumberFormat="1" applyFont="1" applyAlignment="1">
      <alignment horizontal="right"/>
    </xf>
    <xf numFmtId="37" fontId="233" fillId="0" borderId="0" xfId="1174" applyNumberFormat="1" applyFont="1" applyFill="1" applyBorder="1" applyAlignment="1">
      <alignment horizontal="right"/>
    </xf>
    <xf numFmtId="37" fontId="232" fillId="0" borderId="0" xfId="0" applyNumberFormat="1" applyFont="1" applyAlignment="1">
      <alignment horizontal="right"/>
    </xf>
    <xf numFmtId="37" fontId="232" fillId="0" borderId="0" xfId="1174" applyNumberFormat="1" applyFont="1" applyFill="1" applyBorder="1" applyAlignment="1">
      <alignment horizontal="right"/>
    </xf>
    <xf numFmtId="49" fontId="228" fillId="0" borderId="0" xfId="0" applyNumberFormat="1" applyFont="1" applyAlignment="1">
      <alignment vertical="center"/>
    </xf>
    <xf numFmtId="0" fontId="228" fillId="0" borderId="0" xfId="0" applyFont="1" applyAlignment="1">
      <alignment vertical="center"/>
    </xf>
    <xf numFmtId="37" fontId="231" fillId="0" borderId="0" xfId="1078" applyNumberFormat="1" applyFont="1" applyFill="1" applyAlignment="1">
      <alignment horizontal="right" vertical="center"/>
    </xf>
    <xf numFmtId="37" fontId="231" fillId="0" borderId="0" xfId="0" applyNumberFormat="1" applyFont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center"/>
    </xf>
    <xf numFmtId="37" fontId="262" fillId="0" borderId="0" xfId="0" applyNumberFormat="1" applyFont="1" applyAlignment="1">
      <alignment horizontal="right"/>
    </xf>
    <xf numFmtId="37" fontId="262" fillId="0" borderId="0" xfId="1174" applyNumberFormat="1" applyFont="1" applyFill="1" applyBorder="1" applyAlignment="1">
      <alignment horizontal="right"/>
    </xf>
    <xf numFmtId="37" fontId="263" fillId="0" borderId="0" xfId="0" applyNumberFormat="1" applyFont="1" applyAlignment="1">
      <alignment horizontal="right"/>
    </xf>
    <xf numFmtId="169" fontId="263" fillId="0" borderId="0" xfId="0" applyNumberFormat="1" applyFont="1" applyAlignment="1">
      <alignment horizontal="right"/>
    </xf>
    <xf numFmtId="0" fontId="262" fillId="0" borderId="0" xfId="0" applyFont="1"/>
    <xf numFmtId="236" fontId="233" fillId="0" borderId="0" xfId="0" applyNumberFormat="1" applyFont="1" applyAlignment="1">
      <alignment horizontal="center" vertical="center"/>
    </xf>
    <xf numFmtId="0" fontId="228" fillId="0" borderId="0" xfId="1720" applyFont="1" applyAlignment="1">
      <alignment horizontal="left" wrapText="1"/>
    </xf>
    <xf numFmtId="0" fontId="228" fillId="0" borderId="0" xfId="1720" applyFont="1" applyAlignment="1">
      <alignment horizontal="center" wrapText="1"/>
    </xf>
    <xf numFmtId="41" fontId="239" fillId="0" borderId="0" xfId="1263" applyNumberFormat="1" applyFont="1" applyFill="1" applyBorder="1" applyAlignment="1">
      <alignment horizontal="center" vertical="center"/>
    </xf>
    <xf numFmtId="0" fontId="231" fillId="0" borderId="0" xfId="1720" applyFont="1" applyAlignment="1">
      <alignment vertical="center"/>
    </xf>
    <xf numFmtId="0" fontId="231" fillId="0" borderId="0" xfId="2184" applyFont="1" applyAlignment="1">
      <alignment vertical="center"/>
    </xf>
    <xf numFmtId="0" fontId="231" fillId="0" borderId="0" xfId="2184" applyFont="1" applyAlignment="1">
      <alignment horizontal="center" vertical="center"/>
    </xf>
    <xf numFmtId="41" fontId="231" fillId="0" borderId="0" xfId="1263" applyNumberFormat="1" applyFont="1" applyFill="1" applyAlignment="1">
      <alignment horizontal="right" vertical="center"/>
    </xf>
    <xf numFmtId="0" fontId="231" fillId="0" borderId="0" xfId="1720" applyFont="1" applyAlignment="1">
      <alignment horizontal="left" vertical="center" indent="2"/>
    </xf>
    <xf numFmtId="0" fontId="231" fillId="0" borderId="0" xfId="1720" applyFont="1" applyAlignment="1">
      <alignment horizontal="center" vertical="center"/>
    </xf>
    <xf numFmtId="41" fontId="231" fillId="0" borderId="0" xfId="1263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2"/>
    </xf>
    <xf numFmtId="237" fontId="231" fillId="0" borderId="0" xfId="1078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4"/>
    </xf>
    <xf numFmtId="0" fontId="228" fillId="0" borderId="0" xfId="1720" applyFont="1" applyAlignment="1">
      <alignment horizontal="left" vertical="center" indent="4"/>
    </xf>
    <xf numFmtId="0" fontId="231" fillId="0" borderId="0" xfId="1720" applyFont="1" applyAlignment="1">
      <alignment horizontal="center" wrapText="1"/>
    </xf>
    <xf numFmtId="235" fontId="231" fillId="0" borderId="0" xfId="1720" applyNumberFormat="1" applyFont="1" applyAlignment="1">
      <alignment horizontal="left" vertical="center"/>
    </xf>
    <xf numFmtId="0" fontId="228" fillId="0" borderId="0" xfId="1720" applyFont="1" applyAlignment="1">
      <alignment horizontal="center" vertical="center"/>
    </xf>
    <xf numFmtId="41" fontId="228" fillId="0" borderId="0" xfId="1263" applyNumberFormat="1" applyFont="1" applyFill="1" applyAlignment="1">
      <alignment horizontal="right" vertical="center"/>
    </xf>
    <xf numFmtId="49" fontId="228" fillId="0" borderId="0" xfId="1720" applyNumberFormat="1" applyFont="1" applyAlignment="1">
      <alignment horizontal="center" vertical="center"/>
    </xf>
    <xf numFmtId="0" fontId="231" fillId="0" borderId="0" xfId="1720" applyFont="1" applyAlignment="1">
      <alignment horizontal="left" wrapText="1"/>
    </xf>
    <xf numFmtId="0" fontId="231" fillId="0" borderId="0" xfId="1720" applyFont="1" applyAlignment="1">
      <alignment horizontal="left" vertical="center" indent="4"/>
    </xf>
    <xf numFmtId="235" fontId="228" fillId="0" borderId="0" xfId="1720" applyNumberFormat="1" applyFont="1" applyAlignment="1">
      <alignment horizontal="left" vertical="center"/>
    </xf>
    <xf numFmtId="235" fontId="231" fillId="0" borderId="0" xfId="1720" applyNumberFormat="1" applyFont="1" applyAlignment="1">
      <alignment horizontal="center" vertical="center"/>
    </xf>
    <xf numFmtId="0" fontId="238" fillId="0" borderId="0" xfId="0" applyFont="1"/>
    <xf numFmtId="0" fontId="231" fillId="0" borderId="0" xfId="1720" quotePrefix="1" applyFont="1" applyAlignment="1">
      <alignment horizontal="center" vertical="center"/>
    </xf>
    <xf numFmtId="37" fontId="231" fillId="0" borderId="0" xfId="1182" applyNumberFormat="1" applyFont="1" applyFill="1" applyAlignment="1">
      <alignment horizontal="right" vertical="center"/>
    </xf>
    <xf numFmtId="37" fontId="231" fillId="0" borderId="0" xfId="1263" applyNumberFormat="1" applyFont="1" applyFill="1" applyAlignment="1">
      <alignment horizontal="right" vertical="center"/>
    </xf>
    <xf numFmtId="37" fontId="231" fillId="0" borderId="0" xfId="1263" applyNumberFormat="1" applyFont="1" applyFill="1" applyBorder="1" applyAlignment="1">
      <alignment horizontal="right" vertical="center"/>
    </xf>
    <xf numFmtId="37" fontId="231" fillId="0" borderId="0" xfId="1720" applyNumberFormat="1" applyFont="1" applyAlignment="1">
      <alignment horizontal="right" vertical="center"/>
    </xf>
    <xf numFmtId="172" fontId="231" fillId="0" borderId="0" xfId="1263" applyNumberFormat="1" applyFont="1" applyFill="1" applyAlignment="1">
      <alignment horizontal="right" vertical="center"/>
    </xf>
    <xf numFmtId="37" fontId="231" fillId="0" borderId="0" xfId="1174" applyNumberFormat="1" applyFont="1" applyFill="1" applyAlignment="1">
      <alignment horizontal="right" vertical="center"/>
    </xf>
    <xf numFmtId="37" fontId="239" fillId="0" borderId="0" xfId="1720" applyNumberFormat="1" applyFont="1" applyAlignment="1">
      <alignment horizontal="right" vertical="center"/>
    </xf>
    <xf numFmtId="37" fontId="231" fillId="0" borderId="0" xfId="1182" applyNumberFormat="1" applyFont="1" applyFill="1" applyBorder="1" applyAlignment="1">
      <alignment horizontal="right" vertical="center"/>
    </xf>
    <xf numFmtId="37" fontId="228" fillId="0" borderId="0" xfId="1720" applyNumberFormat="1" applyFont="1" applyAlignment="1">
      <alignment horizontal="right" vertical="center"/>
    </xf>
    <xf numFmtId="49" fontId="228" fillId="0" borderId="0" xfId="1950" applyNumberFormat="1" applyFont="1" applyAlignment="1">
      <alignment vertical="center"/>
    </xf>
    <xf numFmtId="49" fontId="228" fillId="0" borderId="0" xfId="195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37" fontId="231" fillId="0" borderId="0" xfId="1078" applyNumberFormat="1" applyFont="1" applyFill="1" applyAlignment="1">
      <alignment horizontal="right"/>
    </xf>
    <xf numFmtId="37" fontId="233" fillId="0" borderId="6" xfId="0" applyNumberFormat="1" applyFont="1" applyBorder="1" applyAlignment="1">
      <alignment horizontal="right" vertical="center"/>
    </xf>
    <xf numFmtId="37" fontId="233" fillId="0" borderId="0" xfId="1174" applyNumberFormat="1" applyFont="1" applyFill="1" applyAlignment="1">
      <alignment horizontal="right" vertical="center"/>
    </xf>
    <xf numFmtId="239" fontId="231" fillId="0" borderId="0" xfId="1078" applyNumberFormat="1" applyFont="1" applyFill="1" applyBorder="1" applyAlignment="1">
      <alignment horizontal="right" vertical="center"/>
    </xf>
    <xf numFmtId="239" fontId="231" fillId="0" borderId="0" xfId="1182" applyNumberFormat="1" applyFont="1" applyFill="1" applyBorder="1" applyAlignment="1">
      <alignment horizontal="right" vertical="center"/>
    </xf>
    <xf numFmtId="37" fontId="231" fillId="0" borderId="41" xfId="1182" applyNumberFormat="1" applyFont="1" applyFill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 vertical="center"/>
    </xf>
    <xf numFmtId="239" fontId="231" fillId="0" borderId="0" xfId="1182" applyNumberFormat="1" applyFont="1" applyFill="1" applyAlignment="1">
      <alignment horizontal="right" vertical="center"/>
    </xf>
    <xf numFmtId="239" fontId="231" fillId="0" borderId="41" xfId="1078" applyNumberFormat="1" applyFont="1" applyFill="1" applyBorder="1" applyAlignment="1">
      <alignment horizontal="right" vertical="center"/>
    </xf>
    <xf numFmtId="37" fontId="231" fillId="0" borderId="6" xfId="1182" applyNumberFormat="1" applyFont="1" applyFill="1" applyBorder="1" applyAlignment="1">
      <alignment horizontal="right" vertical="center"/>
    </xf>
    <xf numFmtId="37" fontId="231" fillId="0" borderId="13" xfId="1182" applyNumberFormat="1" applyFont="1" applyFill="1" applyBorder="1" applyAlignment="1">
      <alignment horizontal="right" vertical="center"/>
    </xf>
    <xf numFmtId="0" fontId="231" fillId="0" borderId="0" xfId="1721" quotePrefix="1" applyFont="1" applyAlignment="1">
      <alignment horizontal="left" vertical="center" indent="2"/>
    </xf>
    <xf numFmtId="37" fontId="231" fillId="0" borderId="13" xfId="1263" applyNumberFormat="1" applyFont="1" applyFill="1" applyBorder="1" applyAlignment="1">
      <alignment horizontal="right" vertical="center"/>
    </xf>
    <xf numFmtId="37" fontId="231" fillId="0" borderId="42" xfId="1263" applyNumberFormat="1" applyFont="1" applyFill="1" applyBorder="1" applyAlignment="1">
      <alignment horizontal="right" vertical="center"/>
    </xf>
    <xf numFmtId="0" fontId="237" fillId="0" borderId="0" xfId="1950" applyFont="1"/>
    <xf numFmtId="0" fontId="17" fillId="0" borderId="0" xfId="1950" applyFont="1"/>
    <xf numFmtId="0" fontId="229" fillId="0" borderId="0" xfId="1950" applyFont="1" applyAlignment="1">
      <alignment horizontal="justify"/>
    </xf>
    <xf numFmtId="49" fontId="231" fillId="0" borderId="0" xfId="1950" applyNumberFormat="1" applyFont="1" applyAlignment="1">
      <alignment vertical="center"/>
    </xf>
    <xf numFmtId="0" fontId="228" fillId="0" borderId="0" xfId="1950" applyFont="1" applyAlignment="1">
      <alignment horizontal="justify"/>
    </xf>
    <xf numFmtId="49" fontId="228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vertical="center" wrapText="1"/>
    </xf>
    <xf numFmtId="49" fontId="228" fillId="0" borderId="41" xfId="0" applyNumberFormat="1" applyFont="1" applyBorder="1" applyAlignment="1">
      <alignment horizontal="center" vertical="center"/>
    </xf>
    <xf numFmtId="49" fontId="229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horizontal="center" vertical="center"/>
    </xf>
    <xf numFmtId="0" fontId="228" fillId="0" borderId="0" xfId="1950" applyFont="1" applyAlignment="1">
      <alignment horizontal="left" vertical="center"/>
    </xf>
    <xf numFmtId="37" fontId="231" fillId="0" borderId="0" xfId="1078" quotePrefix="1" applyNumberFormat="1" applyFont="1" applyFill="1" applyBorder="1" applyAlignment="1">
      <alignment horizontal="right" vertical="center"/>
    </xf>
    <xf numFmtId="37" fontId="228" fillId="0" borderId="0" xfId="0" applyNumberFormat="1" applyFont="1" applyAlignment="1">
      <alignment horizontal="right" vertical="center"/>
    </xf>
    <xf numFmtId="37" fontId="231" fillId="0" borderId="0" xfId="1950" applyNumberFormat="1" applyFont="1" applyAlignment="1">
      <alignment horizontal="right" vertical="center"/>
    </xf>
    <xf numFmtId="169" fontId="231" fillId="0" borderId="0" xfId="1078" quotePrefix="1" applyNumberFormat="1" applyFont="1" applyFill="1" applyBorder="1" applyAlignment="1">
      <alignment horizontal="center" vertical="center"/>
    </xf>
    <xf numFmtId="169" fontId="231" fillId="0" borderId="0" xfId="1078" applyNumberFormat="1" applyFont="1" applyFill="1" applyBorder="1" applyAlignment="1">
      <alignment horizontal="right" vertical="center"/>
    </xf>
    <xf numFmtId="37" fontId="231" fillId="0" borderId="0" xfId="1950" applyNumberFormat="1" applyFont="1" applyAlignment="1">
      <alignment horizontal="right" vertical="top"/>
    </xf>
    <xf numFmtId="49" fontId="231" fillId="0" borderId="0" xfId="0" applyNumberFormat="1" applyFont="1" applyAlignment="1">
      <alignment vertical="top"/>
    </xf>
    <xf numFmtId="49" fontId="231" fillId="0" borderId="0" xfId="0" applyNumberFormat="1" applyFont="1" applyAlignment="1">
      <alignment vertical="center"/>
    </xf>
    <xf numFmtId="37" fontId="231" fillId="0" borderId="41" xfId="1950" applyNumberFormat="1" applyFont="1" applyBorder="1" applyAlignment="1">
      <alignment horizontal="right" vertical="center"/>
    </xf>
    <xf numFmtId="238" fontId="231" fillId="0" borderId="0" xfId="1950" applyNumberFormat="1" applyFont="1" applyAlignment="1">
      <alignment horizontal="right" vertical="top"/>
    </xf>
    <xf numFmtId="238" fontId="231" fillId="0" borderId="0" xfId="1078" applyNumberFormat="1" applyFont="1" applyFill="1" applyBorder="1" applyAlignment="1">
      <alignment horizontal="right" vertical="center"/>
    </xf>
    <xf numFmtId="37" fontId="231" fillId="0" borderId="0" xfId="1078" applyNumberFormat="1" applyFont="1" applyFill="1" applyAlignment="1">
      <alignment horizontal="right" vertical="top"/>
    </xf>
    <xf numFmtId="37" fontId="231" fillId="0" borderId="13" xfId="1950" applyNumberFormat="1" applyFont="1" applyBorder="1" applyAlignment="1">
      <alignment horizontal="right" vertical="center"/>
    </xf>
    <xf numFmtId="37" fontId="231" fillId="0" borderId="42" xfId="1078" applyNumberFormat="1" applyFont="1" applyFill="1" applyBorder="1" applyAlignment="1">
      <alignment horizontal="right" vertical="center"/>
    </xf>
    <xf numFmtId="37" fontId="231" fillId="0" borderId="42" xfId="1950" applyNumberFormat="1" applyFont="1" applyBorder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top"/>
    </xf>
    <xf numFmtId="37" fontId="228" fillId="0" borderId="0" xfId="1950" applyNumberFormat="1" applyFont="1" applyAlignment="1">
      <alignment horizontal="right" vertical="top"/>
    </xf>
    <xf numFmtId="0" fontId="228" fillId="0" borderId="0" xfId="1950" applyFont="1" applyAlignment="1">
      <alignment horizontal="center"/>
    </xf>
    <xf numFmtId="0" fontId="228" fillId="0" borderId="0" xfId="0" applyFont="1" applyAlignment="1">
      <alignment vertical="top"/>
    </xf>
    <xf numFmtId="37" fontId="231" fillId="0" borderId="0" xfId="1950" applyNumberFormat="1" applyFont="1" applyAlignment="1">
      <alignment horizontal="right"/>
    </xf>
    <xf numFmtId="0" fontId="229" fillId="0" borderId="0" xfId="1950" applyFont="1" applyAlignment="1">
      <alignment horizontal="left" vertical="top"/>
    </xf>
    <xf numFmtId="169" fontId="17" fillId="0" borderId="0" xfId="1078" applyNumberFormat="1" applyFont="1" applyFill="1" applyBorder="1" applyAlignment="1">
      <alignment horizontal="right" vertical="top"/>
    </xf>
    <xf numFmtId="169" fontId="17" fillId="0" borderId="0" xfId="1078" applyNumberFormat="1" applyFont="1" applyFill="1" applyBorder="1" applyAlignment="1">
      <alignment vertical="top"/>
    </xf>
    <xf numFmtId="41" fontId="17" fillId="0" borderId="0" xfId="1950" applyNumberFormat="1" applyFont="1" applyAlignment="1">
      <alignment horizontal="right" vertical="top"/>
    </xf>
    <xf numFmtId="0" fontId="229" fillId="0" borderId="0" xfId="0" applyFont="1" applyAlignment="1">
      <alignment horizontal="left"/>
    </xf>
    <xf numFmtId="49" fontId="229" fillId="0" borderId="0" xfId="0" applyNumberFormat="1" applyFont="1" applyAlignment="1">
      <alignment vertical="center"/>
    </xf>
    <xf numFmtId="49" fontId="229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0" fontId="229" fillId="0" borderId="0" xfId="1950" applyFont="1" applyAlignment="1">
      <alignment horizontal="left" vertical="center"/>
    </xf>
    <xf numFmtId="37" fontId="17" fillId="0" borderId="0" xfId="1078" applyNumberFormat="1" applyFont="1" applyFill="1" applyBorder="1" applyAlignment="1">
      <alignment vertical="center"/>
    </xf>
    <xf numFmtId="37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Border="1" applyAlignment="1">
      <alignment horizontal="right" vertical="top"/>
    </xf>
    <xf numFmtId="0" fontId="229" fillId="0" borderId="0" xfId="0" applyFont="1"/>
    <xf numFmtId="0" fontId="229" fillId="0" borderId="0" xfId="0" applyFont="1" applyAlignment="1">
      <alignment vertical="center"/>
    </xf>
    <xf numFmtId="0" fontId="242" fillId="0" borderId="0" xfId="0" applyFont="1"/>
    <xf numFmtId="43" fontId="242" fillId="0" borderId="0" xfId="1078" applyFont="1" applyFill="1" applyBorder="1" applyAlignment="1">
      <alignment horizontal="right" vertical="center"/>
    </xf>
    <xf numFmtId="43" fontId="17" fillId="0" borderId="0" xfId="1078" applyFont="1" applyFill="1" applyAlignment="1">
      <alignment horizontal="right"/>
    </xf>
    <xf numFmtId="169" fontId="242" fillId="0" borderId="0" xfId="1078" applyNumberFormat="1" applyFont="1" applyFill="1" applyBorder="1" applyAlignment="1">
      <alignment horizontal="right" vertical="center"/>
    </xf>
    <xf numFmtId="169" fontId="242" fillId="0" borderId="0" xfId="1078" applyNumberFormat="1" applyFont="1" applyFill="1" applyAlignment="1">
      <alignment vertical="center"/>
    </xf>
    <xf numFmtId="172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Alignment="1">
      <alignment horizontal="right" vertical="top"/>
    </xf>
    <xf numFmtId="37" fontId="17" fillId="0" borderId="0" xfId="0" applyNumberFormat="1" applyFont="1" applyAlignment="1">
      <alignment horizontal="right" vertical="center"/>
    </xf>
    <xf numFmtId="37" fontId="17" fillId="0" borderId="41" xfId="0" applyNumberFormat="1" applyFont="1" applyBorder="1" applyAlignment="1">
      <alignment horizontal="right" vertical="center"/>
    </xf>
    <xf numFmtId="37" fontId="17" fillId="0" borderId="41" xfId="1078" applyNumberFormat="1" applyFont="1" applyFill="1" applyBorder="1" applyAlignment="1">
      <alignment horizontal="right" vertical="center"/>
    </xf>
    <xf numFmtId="43" fontId="17" fillId="0" borderId="0" xfId="1078" applyFont="1" applyFill="1" applyBorder="1" applyAlignment="1">
      <alignment horizontal="right"/>
    </xf>
    <xf numFmtId="176" fontId="242" fillId="0" borderId="0" xfId="1078" applyNumberFormat="1" applyFont="1" applyFill="1" applyBorder="1" applyAlignment="1">
      <alignment horizontal="center"/>
    </xf>
    <xf numFmtId="169" fontId="242" fillId="0" borderId="0" xfId="1078" applyNumberFormat="1" applyFont="1" applyFill="1" applyBorder="1" applyAlignment="1">
      <alignment vertical="center"/>
    </xf>
    <xf numFmtId="37" fontId="17" fillId="0" borderId="13" xfId="1078" applyNumberFormat="1" applyFont="1" applyFill="1" applyBorder="1" applyAlignment="1">
      <alignment horizontal="right" vertical="center"/>
    </xf>
    <xf numFmtId="172" fontId="17" fillId="0" borderId="0" xfId="1078" applyNumberFormat="1" applyFont="1" applyFill="1" applyBorder="1" applyAlignment="1">
      <alignment horizontal="right" vertical="top"/>
    </xf>
    <xf numFmtId="43" fontId="17" fillId="0" borderId="0" xfId="1078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top"/>
    </xf>
    <xf numFmtId="37" fontId="17" fillId="0" borderId="42" xfId="1078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top"/>
    </xf>
    <xf numFmtId="37" fontId="229" fillId="0" borderId="0" xfId="0" applyNumberFormat="1" applyFont="1" applyAlignment="1">
      <alignment horizontal="right" vertical="top"/>
    </xf>
    <xf numFmtId="43" fontId="17" fillId="0" borderId="0" xfId="1078" applyFont="1" applyFill="1" applyAlignment="1">
      <alignment horizontal="right" vertical="center"/>
    </xf>
    <xf numFmtId="37" fontId="229" fillId="0" borderId="0" xfId="1078" applyNumberFormat="1" applyFont="1" applyFill="1" applyAlignment="1">
      <alignment horizontal="right" vertical="top"/>
    </xf>
    <xf numFmtId="37" fontId="17" fillId="0" borderId="0" xfId="1078" applyNumberFormat="1" applyFont="1" applyFill="1" applyAlignment="1">
      <alignment horizontal="right" vertical="center"/>
    </xf>
    <xf numFmtId="37" fontId="17" fillId="0" borderId="0" xfId="0" applyNumberFormat="1" applyFont="1"/>
    <xf numFmtId="37" fontId="233" fillId="0" borderId="13" xfId="0" applyNumberFormat="1" applyFont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/>
    </xf>
    <xf numFmtId="37" fontId="233" fillId="0" borderId="0" xfId="1257" applyNumberFormat="1" applyFont="1" applyFill="1" applyAlignment="1">
      <alignment horizontal="right" vertical="center"/>
    </xf>
    <xf numFmtId="37" fontId="233" fillId="0" borderId="42" xfId="0" applyNumberFormat="1" applyFont="1" applyBorder="1" applyAlignment="1">
      <alignment horizontal="right" vertical="center"/>
    </xf>
    <xf numFmtId="0" fontId="232" fillId="0" borderId="0" xfId="0" applyFont="1" applyAlignment="1">
      <alignment horizontal="left"/>
    </xf>
    <xf numFmtId="43" fontId="0" fillId="0" borderId="0" xfId="1078" applyFont="1" applyFill="1" applyBorder="1" applyAlignment="1"/>
    <xf numFmtId="43" fontId="17" fillId="0" borderId="0" xfId="1078" applyFont="1" applyFill="1" applyAlignment="1"/>
    <xf numFmtId="0" fontId="17" fillId="0" borderId="0" xfId="0" applyFont="1" applyAlignment="1">
      <alignment horizontal="right"/>
    </xf>
    <xf numFmtId="43" fontId="17" fillId="0" borderId="0" xfId="1078" applyFont="1" applyFill="1" applyBorder="1" applyAlignment="1"/>
    <xf numFmtId="0" fontId="17" fillId="0" borderId="0" xfId="0" applyFont="1" applyAlignment="1">
      <alignment horizontal="left" indent="2"/>
    </xf>
    <xf numFmtId="37" fontId="17" fillId="0" borderId="0" xfId="2415" applyNumberFormat="1" applyFont="1" applyAlignment="1">
      <alignment horizontal="right" vertical="center"/>
    </xf>
    <xf numFmtId="171" fontId="17" fillId="0" borderId="0" xfId="0" applyNumberFormat="1" applyFont="1"/>
    <xf numFmtId="167" fontId="17" fillId="0" borderId="0" xfId="0" applyNumberFormat="1" applyFont="1"/>
    <xf numFmtId="0" fontId="17" fillId="0" borderId="0" xfId="0" applyFont="1" applyAlignment="1">
      <alignment horizontal="left" indent="4"/>
    </xf>
    <xf numFmtId="37" fontId="17" fillId="0" borderId="13" xfId="2415" applyNumberFormat="1" applyFont="1" applyBorder="1" applyAlignment="1">
      <alignment horizontal="right" vertical="center"/>
    </xf>
    <xf numFmtId="172" fontId="17" fillId="0" borderId="0" xfId="1950" applyNumberFormat="1" applyFont="1" applyAlignment="1">
      <alignment horizontal="right" vertical="center"/>
    </xf>
    <xf numFmtId="172" fontId="17" fillId="0" borderId="0" xfId="1078" applyNumberFormat="1" applyFont="1" applyFill="1" applyAlignment="1">
      <alignment horizontal="right" vertical="center"/>
    </xf>
    <xf numFmtId="37" fontId="17" fillId="0" borderId="0" xfId="1078" quotePrefix="1" applyNumberFormat="1" applyFont="1" applyFill="1" applyAlignment="1">
      <alignment horizontal="right" vertical="center"/>
    </xf>
    <xf numFmtId="3" fontId="230" fillId="0" borderId="0" xfId="0" applyNumberFormat="1" applyFont="1" applyAlignment="1">
      <alignment horizontal="center"/>
    </xf>
    <xf numFmtId="0" fontId="229" fillId="0" borderId="0" xfId="0" applyFont="1" applyAlignment="1">
      <alignment horizontal="center"/>
    </xf>
    <xf numFmtId="0" fontId="230" fillId="0" borderId="0" xfId="0" applyFont="1"/>
    <xf numFmtId="176" fontId="17" fillId="0" borderId="0" xfId="1950" applyNumberFormat="1" applyFont="1" applyAlignment="1">
      <alignment horizontal="center"/>
    </xf>
    <xf numFmtId="37" fontId="17" fillId="0" borderId="0" xfId="1078" applyNumberFormat="1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172" fontId="17" fillId="0" borderId="0" xfId="1950" applyNumberFormat="1" applyFont="1"/>
    <xf numFmtId="172" fontId="17" fillId="0" borderId="0" xfId="0" applyNumberFormat="1" applyFont="1" applyAlignment="1">
      <alignment vertical="center"/>
    </xf>
    <xf numFmtId="41" fontId="17" fillId="0" borderId="0" xfId="0" applyNumberFormat="1" applyFont="1"/>
    <xf numFmtId="37" fontId="243" fillId="0" borderId="0" xfId="1078" applyNumberFormat="1" applyFont="1" applyFill="1" applyAlignment="1">
      <alignment vertical="center"/>
    </xf>
    <xf numFmtId="37" fontId="17" fillId="0" borderId="13" xfId="1078" applyNumberFormat="1" applyFont="1" applyFill="1" applyBorder="1" applyAlignment="1">
      <alignment vertical="center"/>
    </xf>
    <xf numFmtId="37" fontId="17" fillId="0" borderId="41" xfId="1078" applyNumberFormat="1" applyFont="1" applyFill="1" applyBorder="1" applyAlignment="1">
      <alignment vertical="center"/>
    </xf>
    <xf numFmtId="0" fontId="17" fillId="0" borderId="0" xfId="2521" applyFont="1" applyAlignment="1">
      <alignment vertical="center"/>
    </xf>
    <xf numFmtId="0" fontId="17" fillId="0" borderId="0" xfId="2521" applyFont="1" applyAlignment="1">
      <alignment horizontal="left" vertical="center" indent="2"/>
    </xf>
    <xf numFmtId="0" fontId="17" fillId="0" borderId="0" xfId="2521" applyFont="1" applyAlignment="1">
      <alignment horizontal="left" vertical="center" indent="3"/>
    </xf>
    <xf numFmtId="37" fontId="17" fillId="0" borderId="6" xfId="1078" applyNumberFormat="1" applyFont="1" applyFill="1" applyBorder="1" applyAlignment="1">
      <alignment horizontal="right" vertical="center"/>
    </xf>
    <xf numFmtId="37" fontId="229" fillId="0" borderId="0" xfId="1078" applyNumberFormat="1" applyFont="1" applyFill="1" applyBorder="1" applyAlignment="1">
      <alignment horizontal="right" vertical="center"/>
    </xf>
    <xf numFmtId="172" fontId="17" fillId="0" borderId="41" xfId="1950" applyNumberFormat="1" applyFont="1" applyBorder="1" applyAlignment="1">
      <alignment horizontal="right" vertical="center"/>
    </xf>
    <xf numFmtId="37" fontId="229" fillId="0" borderId="0" xfId="1078" applyNumberFormat="1" applyFont="1" applyFill="1" applyAlignment="1">
      <alignment horizontal="right" vertical="center"/>
    </xf>
    <xf numFmtId="239" fontId="231" fillId="0" borderId="0" xfId="0" applyNumberFormat="1" applyFont="1" applyAlignment="1">
      <alignment horizontal="right" vertical="center"/>
    </xf>
    <xf numFmtId="37" fontId="231" fillId="0" borderId="0" xfId="1721" applyNumberFormat="1" applyFont="1" applyAlignment="1">
      <alignment horizontal="right" vertical="center"/>
    </xf>
    <xf numFmtId="37" fontId="239" fillId="0" borderId="0" xfId="1721" applyNumberFormat="1" applyFont="1" applyAlignment="1">
      <alignment horizontal="right" vertical="center"/>
    </xf>
    <xf numFmtId="239" fontId="239" fillId="0" borderId="0" xfId="1721" applyNumberFormat="1" applyFont="1" applyAlignment="1">
      <alignment horizontal="right" vertical="center"/>
    </xf>
    <xf numFmtId="239" fontId="231" fillId="0" borderId="0" xfId="1721" applyNumberFormat="1" applyFont="1" applyAlignment="1">
      <alignment horizontal="right" vertical="center"/>
    </xf>
    <xf numFmtId="37" fontId="231" fillId="0" borderId="0" xfId="1078" quotePrefix="1" applyNumberFormat="1" applyFont="1" applyBorder="1" applyAlignment="1">
      <alignment horizontal="right" vertical="center"/>
    </xf>
    <xf numFmtId="37" fontId="231" fillId="0" borderId="0" xfId="1078" applyNumberFormat="1" applyFont="1" applyBorder="1" applyAlignment="1">
      <alignment horizontal="right" vertical="center"/>
    </xf>
    <xf numFmtId="172" fontId="231" fillId="0" borderId="0" xfId="1078" applyNumberFormat="1" applyFont="1" applyBorder="1" applyAlignment="1">
      <alignment horizontal="right" vertical="center"/>
    </xf>
    <xf numFmtId="37" fontId="231" fillId="0" borderId="41" xfId="1078" quotePrefix="1" applyNumberFormat="1" applyFont="1" applyFill="1" applyBorder="1" applyAlignment="1">
      <alignment horizontal="right" vertical="center"/>
    </xf>
    <xf numFmtId="239" fontId="231" fillId="0" borderId="41" xfId="1192" applyNumberFormat="1" applyFont="1" applyFill="1" applyBorder="1" applyAlignment="1">
      <alignment horizontal="right" vertical="center"/>
    </xf>
    <xf numFmtId="169" fontId="17" fillId="0" borderId="0" xfId="1078" applyNumberFormat="1" applyFont="1" applyFill="1" applyBorder="1" applyAlignment="1"/>
    <xf numFmtId="37" fontId="17" fillId="0" borderId="0" xfId="1950" applyNumberFormat="1" applyFont="1"/>
    <xf numFmtId="37" fontId="2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  <xf numFmtId="49" fontId="231" fillId="0" borderId="0" xfId="0" applyNumberFormat="1" applyFont="1" applyAlignment="1">
      <alignment horizontal="center" vertical="center"/>
    </xf>
    <xf numFmtId="175" fontId="231" fillId="0" borderId="41" xfId="1078" applyNumberFormat="1" applyFont="1" applyBorder="1" applyAlignment="1">
      <alignment horizontal="right" vertical="center"/>
    </xf>
    <xf numFmtId="37" fontId="264" fillId="0" borderId="0" xfId="2415" applyNumberFormat="1" applyFont="1" applyAlignment="1">
      <alignment horizontal="right" vertical="center"/>
    </xf>
    <xf numFmtId="37" fontId="264" fillId="0" borderId="0" xfId="1078" applyNumberFormat="1" applyFont="1" applyFill="1" applyBorder="1" applyAlignment="1">
      <alignment vertical="center"/>
    </xf>
    <xf numFmtId="0" fontId="264" fillId="0" borderId="0" xfId="0" applyFont="1" applyAlignment="1">
      <alignment horizontal="left" indent="2"/>
    </xf>
    <xf numFmtId="169" fontId="231" fillId="0" borderId="0" xfId="1078" applyNumberFormat="1" applyFont="1" applyFill="1" applyAlignment="1">
      <alignment horizontal="right" vertical="center"/>
    </xf>
    <xf numFmtId="37" fontId="231" fillId="0" borderId="0" xfId="0" applyNumberFormat="1" applyFont="1"/>
    <xf numFmtId="37" fontId="17" fillId="0" borderId="0" xfId="2415" applyNumberFormat="1" applyFont="1" applyFill="1" applyAlignment="1">
      <alignment horizontal="right" vertical="center"/>
    </xf>
    <xf numFmtId="235" fontId="2" fillId="0" borderId="0" xfId="1720" applyNumberFormat="1" applyFont="1" applyAlignment="1">
      <alignment horizontal="left" vertical="center"/>
    </xf>
    <xf numFmtId="0" fontId="228" fillId="0" borderId="0" xfId="1950" applyFont="1" applyAlignment="1">
      <alignment horizontal="center" vertical="center"/>
    </xf>
    <xf numFmtId="0" fontId="229" fillId="0" borderId="0" xfId="0" applyFont="1" applyAlignment="1">
      <alignment horizontal="center" vertical="center"/>
    </xf>
    <xf numFmtId="172" fontId="17" fillId="0" borderId="0" xfId="1078" applyNumberFormat="1" applyFont="1" applyFill="1" applyBorder="1" applyAlignment="1">
      <alignment horizontal="center" vertical="center"/>
    </xf>
    <xf numFmtId="172" fontId="17" fillId="0" borderId="41" xfId="1078" applyNumberFormat="1" applyFont="1" applyFill="1" applyBorder="1" applyAlignment="1">
      <alignment horizontal="center" vertical="center"/>
    </xf>
    <xf numFmtId="2" fontId="17" fillId="0" borderId="41" xfId="1078" applyNumberFormat="1" applyFont="1" applyFill="1" applyBorder="1" applyAlignment="1">
      <alignment horizontal="center" vertical="center"/>
    </xf>
    <xf numFmtId="172" fontId="231" fillId="0" borderId="0" xfId="1078" applyNumberFormat="1" applyFont="1" applyBorder="1" applyAlignment="1">
      <alignment horizontal="center" vertical="center"/>
    </xf>
    <xf numFmtId="172" fontId="231" fillId="0" borderId="41" xfId="1078" applyNumberFormat="1" applyFont="1" applyBorder="1" applyAlignment="1">
      <alignment horizontal="center" vertical="center"/>
    </xf>
    <xf numFmtId="37" fontId="2" fillId="0" borderId="0" xfId="1174" applyNumberFormat="1" applyFont="1" applyFill="1" applyAlignment="1"/>
    <xf numFmtId="49" fontId="238" fillId="0" borderId="0" xfId="0" applyNumberFormat="1" applyFont="1" applyAlignment="1">
      <alignment horizontal="center" vertical="center"/>
    </xf>
    <xf numFmtId="49" fontId="228" fillId="0" borderId="41" xfId="0" applyNumberFormat="1" applyFont="1" applyBorder="1" applyAlignment="1">
      <alignment horizontal="right" vertical="center"/>
    </xf>
    <xf numFmtId="0" fontId="228" fillId="0" borderId="0" xfId="0" applyFont="1" applyAlignment="1">
      <alignment horizontal="center" vertical="center"/>
    </xf>
    <xf numFmtId="0" fontId="232" fillId="0" borderId="0" xfId="0" applyFont="1" applyAlignment="1">
      <alignment horizontal="center"/>
    </xf>
    <xf numFmtId="49" fontId="241" fillId="0" borderId="0" xfId="0" applyNumberFormat="1" applyFont="1" applyAlignment="1">
      <alignment horizontal="center"/>
    </xf>
    <xf numFmtId="0" fontId="232" fillId="0" borderId="41" xfId="0" applyFont="1" applyBorder="1" applyAlignment="1">
      <alignment horizontal="right" vertical="center"/>
    </xf>
    <xf numFmtId="49" fontId="229" fillId="0" borderId="13" xfId="0" applyNumberFormat="1" applyFont="1" applyBorder="1" applyAlignment="1">
      <alignment horizontal="center" vertical="center"/>
    </xf>
    <xf numFmtId="0" fontId="238" fillId="0" borderId="0" xfId="0" applyFont="1" applyAlignment="1">
      <alignment horizontal="center" vertical="center"/>
    </xf>
    <xf numFmtId="49" fontId="229" fillId="0" borderId="41" xfId="0" applyNumberFormat="1" applyFont="1" applyBorder="1" applyAlignment="1">
      <alignment horizontal="center" vertical="center"/>
    </xf>
    <xf numFmtId="0" fontId="228" fillId="0" borderId="41" xfId="0" applyFont="1" applyBorder="1" applyAlignment="1">
      <alignment horizontal="right"/>
    </xf>
    <xf numFmtId="49" fontId="229" fillId="0" borderId="0" xfId="0" applyNumberFormat="1" applyFont="1" applyAlignment="1">
      <alignment horizontal="center" vertical="center"/>
    </xf>
    <xf numFmtId="49" fontId="228" fillId="0" borderId="41" xfId="1950" applyNumberFormat="1" applyFont="1" applyBorder="1" applyAlignment="1">
      <alignment horizontal="center" vertical="center"/>
    </xf>
    <xf numFmtId="0" fontId="238" fillId="0" borderId="0" xfId="1950" applyFont="1" applyAlignment="1">
      <alignment horizontal="center" vertical="center"/>
    </xf>
    <xf numFmtId="0" fontId="228" fillId="0" borderId="41" xfId="1950" applyFont="1" applyBorder="1" applyAlignment="1">
      <alignment horizontal="right" vertical="center"/>
    </xf>
    <xf numFmtId="49" fontId="228" fillId="0" borderId="0" xfId="1950" applyNumberFormat="1" applyFont="1" applyAlignment="1">
      <alignment horizontal="center" vertical="center"/>
    </xf>
    <xf numFmtId="41" fontId="228" fillId="0" borderId="0" xfId="1263" applyNumberFormat="1" applyFont="1" applyFill="1" applyBorder="1" applyAlignment="1">
      <alignment horizontal="center" vertical="center"/>
    </xf>
    <xf numFmtId="41" fontId="228" fillId="0" borderId="0" xfId="1720" applyNumberFormat="1" applyFont="1" applyAlignment="1">
      <alignment horizontal="center" vertical="center"/>
    </xf>
    <xf numFmtId="49" fontId="238" fillId="0" borderId="0" xfId="2184" applyNumberFormat="1" applyFont="1" applyAlignment="1">
      <alignment horizontal="center" vertical="center"/>
    </xf>
    <xf numFmtId="0" fontId="228" fillId="0" borderId="41" xfId="2184" applyFont="1" applyBorder="1" applyAlignment="1">
      <alignment horizontal="right" vertical="center"/>
    </xf>
    <xf numFmtId="0" fontId="238" fillId="0" borderId="0" xfId="2184" applyFont="1" applyAlignment="1">
      <alignment horizontal="center" vertical="center"/>
    </xf>
    <xf numFmtId="41" fontId="235" fillId="0" borderId="0" xfId="1263" applyNumberFormat="1" applyFont="1" applyFill="1" applyBorder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</cellXfs>
  <cellStyles count="3460">
    <cellStyle name="_x000a_386grabber=M" xfId="1" xr:uid="{486ED759-CDD7-1542-B82C-CA2ED0EC6F9E}"/>
    <cellStyle name="_x000a_386grabber=M 2" xfId="2" xr:uid="{A35636E7-B503-8140-8142-6CB77D049CC6}"/>
    <cellStyle name="_x000a_386grabber=M 2 2" xfId="3" xr:uid="{DDB78C0B-B148-2542-9F6B-ED7365BFA2F1}"/>
    <cellStyle name="_x000a_386grabber=M 2 3" xfId="4" xr:uid="{55ABC8A8-B2B5-9C4F-99D6-53193F1C8A8E}"/>
    <cellStyle name="_x000a_386grabber=M 2 4" xfId="5" xr:uid="{BFB2ED64-E1DA-D54E-B86A-4B47B24CF672}"/>
    <cellStyle name="_x000a_386grabber=M 3" xfId="6" xr:uid="{422E6648-99D6-9241-B0A0-E1A38DAD9236}"/>
    <cellStyle name="_x000a_386grabber=M 3 2" xfId="7" xr:uid="{773AF0D1-6805-AA42-864E-DB73BA1CCD3A}"/>
    <cellStyle name="_x000a_386grabber=M 3 3" xfId="8" xr:uid="{4BF75B32-0304-C243-832C-B679D40807F2}"/>
    <cellStyle name="_x000a_386grabber=M 3 4" xfId="9" xr:uid="{C11B8EF7-4A30-5544-8AE4-2CBBBA977D12}"/>
    <cellStyle name="_x000a_386grabber=M 3 5" xfId="10" xr:uid="{28CCEB75-07FD-AE44-BFDF-51CF01151985}"/>
    <cellStyle name="_x000a_386grabber=M 4" xfId="11" xr:uid="{27EF6937-99C8-7443-B078-02B7DAAB70ED}"/>
    <cellStyle name="_x000a_386grabber=M 4 2" xfId="12" xr:uid="{3CF15EBF-70CF-5B44-A9F4-2195067E8544}"/>
    <cellStyle name="_x000a_386grabber=M 5" xfId="13" xr:uid="{59E7D65A-887D-D044-8525-E13FEFF03B66}"/>
    <cellStyle name="_x000a_386grabber=M 6" xfId="14" xr:uid="{FA885DFD-2070-8B4E-B04B-5D140C9D0393}"/>
    <cellStyle name="_x000a_386grabber=M 7" xfId="15" xr:uid="{9E5CA5C9-6215-324C-9B54-834CC41065D3}"/>
    <cellStyle name="_x000a_386grabber=M 8" xfId="16" xr:uid="{79F15B08-44B5-3A47-926A-69E719017EE5}"/>
    <cellStyle name="_x000a_386grabber=M_++adv011a131a-13t-1 Rev 1 2003" xfId="17" xr:uid="{596AB0E5-A97D-2A4E-9CBB-09228961FBE3}"/>
    <cellStyle name="_x000d__x000a_JournalTemplate=C:\COMFO\CTALK\JOURSTD.TPL_x000d__x000a_LbStateAddress=3 3 0 251 1 89 2 311_x000d__x000a_LbStateJou" xfId="18" xr:uid="{61870A73-9F10-844E-B67C-93F05A42E60B}"/>
    <cellStyle name="%" xfId="620" xr:uid="{76DA2317-BC68-4144-A6AE-1B0C7561C820}"/>
    <cellStyle name="% 2" xfId="621" xr:uid="{A781C959-E1BF-D245-9411-3ED1C7BF7A47}"/>
    <cellStyle name="% 2 2" xfId="622" xr:uid="{801B7CE3-0C41-A741-A049-BF9244003E09}"/>
    <cellStyle name="% 3" xfId="623" xr:uid="{EB2FA5BC-454F-0742-A789-641ACACC23B6}"/>
    <cellStyle name="% 3 2" xfId="624" xr:uid="{BE3D0E01-318F-2C40-BE5D-3FD9D6DC9469}"/>
    <cellStyle name="% 4" xfId="625" xr:uid="{18351164-B475-A044-AE9B-BDC07944DF75}"/>
    <cellStyle name="% 4 2" xfId="626" xr:uid="{C4AA9A5A-2137-4A48-BF49-7E074D00C122}"/>
    <cellStyle name="% 5" xfId="627" xr:uid="{2C038439-05FB-EE42-81E5-6D87695AFBD7}"/>
    <cellStyle name="%??O%??P%??Q%??R%??S%??T%??U%??V%??W%??X%??Y%??Z%??[%??\%??]%??^%??_%??`%??a%?_AIN Budget 2008 11-13" xfId="675" xr:uid="{CC618E54-B1AE-FD40-9193-9FDDB32A417B}"/>
    <cellStyle name="%_++adv011a131a-13t-1 Rev 1 2003" xfId="628" xr:uid="{0BBBA98E-A0E1-7144-B82D-CA1B961FFFD2}"/>
    <cellStyle name="%_2011 ADC STATEMENT" xfId="629" xr:uid="{54BAB8F2-E615-B048-8322-0F996B5B9E0D}"/>
    <cellStyle name="%_2011 ADC STATEMENT_ADC_LEAD-Q4 '11" xfId="630" xr:uid="{5DAD8809-54D2-E64B-BCBF-631761292DCF}"/>
    <cellStyle name="%_Actual_SBN_2009_08_Version 3(100909)-EIM Slide update" xfId="631" xr:uid="{E6D4CB6D-0A70-644C-95BF-ACF43999D1FA}"/>
    <cellStyle name="%_Actual_SBN_2009_08_Version 3(100909)-EIM Slide update 2" xfId="632" xr:uid="{650CA00F-822E-D442-986E-E437EDF04977}"/>
    <cellStyle name="%_Actual_SBN_2009_09_Version II (121009)" xfId="633" xr:uid="{ABD6BE13-47F2-5943-896F-4C21792A6169}"/>
    <cellStyle name="%_Actual_SBN_2009_09_Version II (121009) 2" xfId="634" xr:uid="{BC1545F5-E9AA-4A4F-BF20-4657F7B6C65B}"/>
    <cellStyle name="%_ADC_Detail_BS_Q1'14" xfId="635" xr:uid="{10E91C11-14E2-5A44-9CDC-3F96422A512F}"/>
    <cellStyle name="%_ADC_Detail_BS_Q1'14 2" xfId="636" xr:uid="{12200DEF-A81B-8447-B922-37315E2DC139}"/>
    <cellStyle name="%_ADC_LEAD-Q4 '11" xfId="637" xr:uid="{8ECC9342-EDC6-A849-860F-5C78EA8AF9E2}"/>
    <cellStyle name="%_AIN OPEX 2011" xfId="638" xr:uid="{9E18C0C3-60AC-F549-B4C1-4530C1E3F1E8}"/>
    <cellStyle name="%_AIN OPEX 2011 2" xfId="639" xr:uid="{1444CEF1-BD46-D043-B8C0-754E0D322085}"/>
    <cellStyle name="%_ain sga 2011 rev03" xfId="640" xr:uid="{83DD5F54-776E-6646-A723-FD4BC9120C93}"/>
    <cellStyle name="%_AIR BG2012-Draft-revised 3" xfId="641" xr:uid="{D1F553BA-E7AF-C344-96DD-5181B3F4565B}"/>
    <cellStyle name="%_AIS CF_Q1'10" xfId="642" xr:uid="{9476D255-832A-674B-A4AA-7A911B90E3D5}"/>
    <cellStyle name="%_AIS CF_Q2'10" xfId="643" xr:uid="{BCBFCA90-B369-0541-812B-16F763122FFE}"/>
    <cellStyle name="%_AIS CF_Q3'10" xfId="644" xr:uid="{ED0EC21E-9EEB-1844-B314-78BD07DDC4C2}"/>
    <cellStyle name="%_AIS CF_Q4'09-Final" xfId="645" xr:uid="{1206036D-AA10-A14C-B90A-09C840749818}"/>
    <cellStyle name="%_AMC-Lead-Q410 ปรับ IFRS" xfId="646" xr:uid="{EAA99165-9D25-0B46-83FD-29C98E22CC95}"/>
    <cellStyle name="%_Changed CAPEX" xfId="647" xr:uid="{CCD5FC42-CEF7-4849-BC0A-D73931A06CCE}"/>
    <cellStyle name="%_Changed CAPEX 2" xfId="648" xr:uid="{D667A9DE-C906-8543-A3CD-A6D735D8BE24}"/>
    <cellStyle name="%_Collection Expense_CLMD 2011 (SBN) 21 10 10_ปรับค่าคอมมิสชั่น" xfId="649" xr:uid="{2439E5E8-A74E-2249-AA29-4FB40DFEB461}"/>
    <cellStyle name="%_EIM_SBN_Lead Q3_2009" xfId="650" xr:uid="{19E016D8-5856-D745-8EEB-98F57F350703}"/>
    <cellStyle name="%_EIM_SBN_Lead Q3_2009 2" xfId="651" xr:uid="{FD58DF02-665E-A247-8A21-AC2632854823}"/>
    <cellStyle name="%_ITO for FN - 28 Oct" xfId="652" xr:uid="{9485C32D-8A53-724B-B116-FBA4038DAD7C}"/>
    <cellStyle name="%_ITO for FN - 28 Oct 2" xfId="653" xr:uid="{B80B1DF3-649F-6A40-87EE-C48B1782D126}"/>
    <cellStyle name="%_PL _Ex com" xfId="654" xr:uid="{FF4B01B6-C2FE-C24A-99D6-6A7D8F85DFE5}"/>
    <cellStyle name="%_PL _Ex com 2" xfId="655" xr:uid="{05E26B1A-8EBB-A042-8E6F-4F7016F90AAF}"/>
    <cellStyle name="%_SBN Financial Model_2009_5+7_rev" xfId="656" xr:uid="{13E139F5-8DBC-924D-A2ED-BDADC9F37476}"/>
    <cellStyle name="%_SBN Financial Model_2009_5+7_rev 2" xfId="657" xr:uid="{5213A7E4-82C0-F245-AE4F-285BB938A6D3}"/>
    <cellStyle name="%_SBN_2009_05" xfId="658" xr:uid="{E64B51AC-B133-BC47-93FA-74AD6654E814}"/>
    <cellStyle name="%_SBN_2009_05 2" xfId="659" xr:uid="{282032E2-0141-DC48-B1FB-DCF5C16BBDD4}"/>
    <cellStyle name="%_SBN_2009_06" xfId="660" xr:uid="{ACBB6692-7DE3-764C-993D-6735F508E0DF}"/>
    <cellStyle name="%_SBN_2009_06 2" xfId="661" xr:uid="{513D3C11-0510-144D-A434-C6DDE4A0C893}"/>
    <cellStyle name="%_SBN_Lead Q1_2009" xfId="662" xr:uid="{9C1D384B-BC86-EC4A-8999-E90F66D4EEC4}"/>
    <cellStyle name="%_SBN_Lead Q1_2009 2" xfId="663" xr:uid="{DA2B7907-FFB1-3D44-A543-D9593F2D1518}"/>
    <cellStyle name="%_SBN_Lead Q2_2009" xfId="664" xr:uid="{233632F9-CA5E-C84E-B7FD-A4C430F02962}"/>
    <cellStyle name="%_SBN_Lead Q2_2009 2" xfId="665" xr:uid="{4641DC85-65B6-1D41-91BB-8541034EC836}"/>
    <cellStyle name="%_SBN_Lead Q2_2009_rev2" xfId="666" xr:uid="{FB5770E2-3165-7F41-B4B9-7711CF875F04}"/>
    <cellStyle name="%_SBN_Lead Q2_2009_rev2 2" xfId="667" xr:uid="{FF9DC539-69EF-7A44-89B3-8231C9345CEB}"/>
    <cellStyle name="%_SBN_Lead Q3_2009_Revised_II" xfId="668" xr:uid="{BEEE4CB1-2EFA-3E4E-AFB1-7D74EEA843F4}"/>
    <cellStyle name="%_SBN_Lead Q3_2009_Revised_II 2" xfId="669" xr:uid="{6083BD62-BCD2-5340-8269-76844FD916E8}"/>
    <cellStyle name="%_SBN_Lead Q3_2010_1" xfId="670" xr:uid="{9999CCB8-4A58-B746-B140-D96BFAFAD02B}"/>
    <cellStyle name="%_SBN_Lead Q3_2010_1 2" xfId="671" xr:uid="{4B11260B-4D05-6B4B-960A-AED16F505EFF}"/>
    <cellStyle name="%_SBN_Lead Q4_2009_update (version 2)" xfId="672" xr:uid="{2328DC9E-7E18-AE41-9E02-B4098C52BC30}"/>
    <cellStyle name="%_SBN_Lead Q4_2009_update (version 2) 2" xfId="673" xr:uid="{07248ABA-AA2D-BB40-B78C-ED204EB84044}"/>
    <cellStyle name="%_Support_Collection Expense_CLMD 2011" xfId="674" xr:uid="{ECF0CB93-2424-5E48-B017-FAB5CA098E86}"/>
    <cellStyle name="??" xfId="604" xr:uid="{B550D7B3-0287-F840-81BD-7D985A73BB70}"/>
    <cellStyle name="?? [0.00]_ADMAG" xfId="605" xr:uid="{4459EA49-7FF0-BF4A-A558-1EDFFA696D4F}"/>
    <cellStyle name="?? [0]_PERSONAL" xfId="606" xr:uid="{CE67165F-6601-5F45-A442-6196640D1075}"/>
    <cellStyle name="???" xfId="608" xr:uid="{32B5599E-702A-9D4A-AEBE-F4289C97871C}"/>
    <cellStyle name="???? [0.00]_ADMAG" xfId="609" xr:uid="{BA994AB2-B180-F941-BBA1-93752EB49051}"/>
    <cellStyle name="?????????????????" xfId="611" xr:uid="{1AEF9372-F2AC-6141-9FD7-7EC4B99ABF60}"/>
    <cellStyle name="????????????????? [0]_MOGAS97" xfId="612" xr:uid="{F2C9CB07-B0B6-B84A-BEB6-16E8D7B15072}"/>
    <cellStyle name="??????????????????? [0]_MOGAS97" xfId="614" xr:uid="{72989404-E9BB-394F-8B0F-328B2BB103C0}"/>
    <cellStyle name="???????????????????????" xfId="616" xr:uid="{0E53E0E9-2565-A442-9F36-B42C2122DA4B}"/>
    <cellStyle name="???????????????????_MOGAS97" xfId="615" xr:uid="{27F89F2F-D330-864B-ADC1-7B16CCDFDC79}"/>
    <cellStyle name="?????????????????_Kluber interim by Nat" xfId="613" xr:uid="{6BB183C6-9844-C64C-A8A8-AD7BDEB46F3B}"/>
    <cellStyle name="????_ADMAG" xfId="610" xr:uid="{F603D471-4AE9-0E47-B6BA-C55BC178BF78}"/>
    <cellStyle name="???[0]_liz-ss" xfId="617" xr:uid="{6E9963A4-75BB-A84B-BD5C-BDEE4BF0B41B}"/>
    <cellStyle name="??_ADMAG" xfId="607" xr:uid="{FADF6E2F-327F-1A42-8DD5-7684E753E299}"/>
    <cellStyle name="^rmal - Style1" xfId="677" xr:uid="{CF905EAB-E3A2-7E4D-8CC8-5C9557F10CC2}"/>
    <cellStyle name="^rmal_base1_1" xfId="678" xr:uid="{8D787D76-8C55-8848-B95C-2BB705282062}"/>
    <cellStyle name="_$Revenue Buddy forecast yr 2011_Oct-29-10 V 9-Step C (Revised3)" xfId="19" xr:uid="{EDC66FB9-56EE-3942-816F-8F925A22F832}"/>
    <cellStyle name="_$Revenue Buddy forecast yr 2011_Oct-29-10 V 9-Step C (Revised3) 2" xfId="20" xr:uid="{0456A673-7347-C64D-8E49-514FCCF88297}"/>
    <cellStyle name="_$Revenue Buddy forecast yr 2011_Oct-29-10 V 9-Step C (Revised3)_2011 ADC STATEMENT" xfId="21" xr:uid="{3A84D344-2AE0-564F-A1A2-3C9F918A5CE0}"/>
    <cellStyle name="_2009 ADC STATEMENT" xfId="24" xr:uid="{86B73C59-CECB-D044-939C-B780CCE68C12}"/>
    <cellStyle name="_2009 ADC STATEMENT_$Template budget (Buddy) 2011" xfId="25" xr:uid="{46E74381-6766-9F4A-A53B-E34A2F75DE78}"/>
    <cellStyle name="_2009 ADC STATEMENT_$Template budget 2011_Revise" xfId="26" xr:uid="{A0C9B693-F93F-594C-909C-084448384450}"/>
    <cellStyle name="_2009 ADC STATEMENT_$Template budget 2011_Revise 2" xfId="27" xr:uid="{EA37AE3B-CD65-3841-B0F5-8B17F94B70DE}"/>
    <cellStyle name="_2009 ADC STATEMENT_$Template budget 2011_Revise_2011 ADC STATEMENT" xfId="28" xr:uid="{3CD23EF1-F8E1-2B42-8072-059BBDE4C9A8}"/>
    <cellStyle name="_2009 ADC STATEMENT_2010 ADC Rolling forecast 6+6 (10-7-10).1" xfId="29" xr:uid="{378B6DA9-9E0D-7842-BCAD-2E65CFAD163F}"/>
    <cellStyle name="_2009 ADC STATEMENT_2010 ADC Rolling forecast 6+6 (10-7-10).1 2" xfId="30" xr:uid="{C389DAAA-19F9-1B41-98F1-65B1051ABEE7}"/>
    <cellStyle name="_2009 ADC STATEMENT_2010 ADC Rolling forecast 6+6 (10-7-10).1_2011 ADC STATEMENT" xfId="31" xr:uid="{3890AB09-0FEC-524B-9EEB-11411B558D21}"/>
    <cellStyle name="_2009 ADC STATEMENT_2010-Cash Flow09" xfId="32" xr:uid="{ED6B2B0F-939B-0A49-B5FD-EAF917BD3646}"/>
    <cellStyle name="_2009 ADC STATEMENT_2010-Cash Flow09 2" xfId="33" xr:uid="{1C581E20-8FC1-C14E-881C-E6F717511F86}"/>
    <cellStyle name="_2009 ADC STATEMENT_2010-Cash Flow09_2011 ADC STATEMENT" xfId="34" xr:uid="{2192C5FD-6633-9E40-AA51-FED164566520}"/>
    <cellStyle name="_2009 ADC STATEMENT_Inventory" xfId="35" xr:uid="{C12C9D11-F8C4-D044-8A14-3B758A7FC696}"/>
    <cellStyle name="_2009 ADC STATEMENT_Inventory 2" xfId="36" xr:uid="{BDBAB68E-CBD3-1D41-86FB-518C87E131F1}"/>
    <cellStyle name="_2009 ADC STATEMENT_Inventory_2011 ADC STATEMENT" xfId="37" xr:uid="{126EFA93-5F77-D34E-ABD7-9F56AE02D187}"/>
    <cellStyle name="_2009 ADC STATEMENT_Template budget 2011_12100" xfId="38" xr:uid="{D4862E34-6858-EC45-81C1-68A539754758}"/>
    <cellStyle name="_2009 ADC STATEMENT_Template budget 2011_12100 2" xfId="39" xr:uid="{426F5584-40E6-9D4A-9858-CC7ACB7ABA36}"/>
    <cellStyle name="_2009 ADC STATEMENT_Template budget 2011_12100_2011 ADC STATEMENT" xfId="40" xr:uid="{E73CD52D-CC58-2D44-B55E-1FC1E5655A8C}"/>
    <cellStyle name="_20-30" xfId="22" xr:uid="{14DB7C5B-EADE-E046-94BC-B00FB321286A}"/>
    <cellStyle name="_20-TEST'04-yim" xfId="23" xr:uid="{8B12D81A-14DC-E84F-BA40-3E15966038BA}"/>
    <cellStyle name="_30 11" xfId="41" xr:uid="{64C29526-BBB0-7E4B-BBDD-C75E1D6F414F}"/>
    <cellStyle name="_ADC Budget 2009 (12-12-08)" xfId="42" xr:uid="{F0785FBF-A6C9-1C4E-A34E-1BBC6D5DBE03}"/>
    <cellStyle name="_ADC Budget 2009 (12-12-08) 2" xfId="43" xr:uid="{8C9FDFF5-EF85-8649-B6B5-FAEA8503576D}"/>
    <cellStyle name="_ADC Budget 2009 (12-12-08)_$Template budget (Buddy) 2011" xfId="44" xr:uid="{F564AAF6-7B41-5844-81BF-B67D421142A9}"/>
    <cellStyle name="_ADC Budget 2009 (12-12-08)_$Template budget (Buddy) 2011 2" xfId="45" xr:uid="{9C586EEE-29D0-C54F-95E7-199ADB25CED0}"/>
    <cellStyle name="_ADC Budget 2009 (12-12-08)_$Template budget (Buddy) 2011_2011 ADC STATEMENT" xfId="46" xr:uid="{0589039D-9513-444E-A158-466F3084CD31}"/>
    <cellStyle name="_ADC Budget 2009 (12-12-08)_$Template budget (Buddy) 2011_2011 ADC STATEMENT_ADC_LEAD-Q4 '11" xfId="47" xr:uid="{7FB4DFBF-B486-E64D-8050-4E8D19852017}"/>
    <cellStyle name="_ADC Budget 2009 (12-12-08)_$Template budget (Buddy) 2011_ADC_LEAD-Q4 '11" xfId="48" xr:uid="{66A1D409-42B7-8944-B837-54C86E2C574D}"/>
    <cellStyle name="_ADC Budget 2009 (12-12-08)_$Template budget 2011_Revise" xfId="49" xr:uid="{49E94CBA-C0EC-6549-A5D9-67B1178D5014}"/>
    <cellStyle name="_ADC Budget 2009 (12-12-08)_$Template budget 2011_Revise 2" xfId="50" xr:uid="{7A018979-0E36-D146-9032-EEA051609E51}"/>
    <cellStyle name="_ADC Budget 2009 (12-12-08)_$Template budget 2011_Revise_2011 ADC STATEMENT" xfId="51" xr:uid="{ACBA89DA-A7F1-1D42-B277-8E5248FB0027}"/>
    <cellStyle name="_ADC Budget 2009 (12-12-08)_$Template budget 2011_Revise_2011 ADC STATEMENT_ADC_LEAD-Q4 '11" xfId="52" xr:uid="{815D81DD-8BF9-4D49-9B03-40F450B51AB9}"/>
    <cellStyle name="_ADC Budget 2009 (12-12-08)_$Template budget 2011_Revise_ADC_LEAD-Q4 '11" xfId="53" xr:uid="{5AFCE806-B7A5-B948-B0C9-5151C55CFDAF}"/>
    <cellStyle name="_ADC Budget 2009 (12-12-08)_2010 ADC Rolling forecast 6+6 (10-7-10).1" xfId="54" xr:uid="{9A7BB6A8-E87A-E84C-97FA-BC94719363EA}"/>
    <cellStyle name="_ADC Budget 2009 (12-12-08)_2010 ADC Rolling forecast 6+6 (10-7-10).1 2" xfId="55" xr:uid="{E972A006-FD1F-C442-B782-517536399FE3}"/>
    <cellStyle name="_ADC Budget 2009 (12-12-08)_2010 ADC Rolling forecast 6+6 (10-7-10).1_2011 ADC STATEMENT" xfId="56" xr:uid="{458FD4D3-397D-CD49-9CC3-35EEE21B02A0}"/>
    <cellStyle name="_ADC Budget 2009 (12-12-08)_2010 ADC Rolling forecast 6+6 (10-7-10).1_2011 ADC STATEMENT_ADC_LEAD-Q4 '11" xfId="57" xr:uid="{150FFE5A-216A-D44B-9385-D3D24CFC3146}"/>
    <cellStyle name="_ADC Budget 2009 (12-12-08)_2010 ADC Rolling forecast 6+6 (10-7-10).1_ADC_LEAD-Q4 '11" xfId="58" xr:uid="{12FADF4A-6AD7-0D49-9673-0CA585B00D29}"/>
    <cellStyle name="_ADC Budget 2009 (12-12-08)_2010-Cash Flow09" xfId="59" xr:uid="{76064396-6871-CE49-9C40-AC84CE8DF4F1}"/>
    <cellStyle name="_ADC Budget 2009 (12-12-08)_2010-Cash Flow09 2" xfId="60" xr:uid="{92FB35E8-E3D7-1F41-A503-4367DA815B69}"/>
    <cellStyle name="_ADC Budget 2009 (12-12-08)_2010-Cash Flow09_2011 ADC STATEMENT" xfId="61" xr:uid="{96F9D7EC-4CE7-C94D-A30F-9C9198A0EF51}"/>
    <cellStyle name="_ADC Budget 2009 (12-12-08)_2010-Cash Flow09_2011 ADC STATEMENT_ADC_LEAD-Q4 '11" xfId="62" xr:uid="{8D3AFFD7-2F6F-DA4F-9C9C-D787788440B2}"/>
    <cellStyle name="_ADC Budget 2009 (12-12-08)_2010-Cash Flow09_ADC_LEAD-Q4 '11" xfId="63" xr:uid="{D4514687-E78B-E140-BF0F-DE6CD026C390}"/>
    <cellStyle name="_ADC Budget 2009 (12-12-08)_2011 ADC STATEMENT" xfId="64" xr:uid="{88C5FE48-59F1-C34F-B19D-490B05F549EB}"/>
    <cellStyle name="_ADC Budget 2009 (12-12-08)_ADC_LEAD-Q4 '11" xfId="65" xr:uid="{9D8C5C91-8F45-C448-935D-B34042309943}"/>
    <cellStyle name="_ADC Budget 2009 (12-12-08)_ADC-Details BS 4Q2011" xfId="66" xr:uid="{7C6469AE-7981-754A-91B8-33207AD34248}"/>
    <cellStyle name="_ADC Budget 2009 (12-12-08)_Approce" xfId="67" xr:uid="{398A2CB2-6E86-EF4B-A7C6-C2ED4696A5F0}"/>
    <cellStyle name="_ADC Budget 2009 (12-12-08)_Approce_$Template budget (Buddy) 2011" xfId="68" xr:uid="{212D5B63-1867-DF46-974E-924E667E9BBD}"/>
    <cellStyle name="_ADC Budget 2009 (12-12-08)_Approce_$Template budget (Buddy) 2011 2" xfId="69" xr:uid="{BA0645EC-A743-BC41-9A7E-EB61F78F7395}"/>
    <cellStyle name="_ADC Budget 2009 (12-12-08)_Approce_$Template budget (Buddy) 2011_2011 ADC STATEMENT" xfId="70" xr:uid="{737BFD42-32D2-C04A-951D-0906602902F4}"/>
    <cellStyle name="_ADC Budget 2009 (12-12-08)_Approce_$Template budget (Buddy) 2011_2011 ADC STATEMENT_ADC_LEAD-Q4 '11" xfId="71" xr:uid="{3BEADECA-215D-F441-A55A-76FB1F284A99}"/>
    <cellStyle name="_ADC Budget 2009 (12-12-08)_Approce_$Template budget (Buddy) 2011_ADC_LEAD-Q4 '11" xfId="72" xr:uid="{6F425DF9-26B3-C046-A61D-D2905859DDB5}"/>
    <cellStyle name="_ADC Budget 2009 (12-12-08)_Approce_$Template budget 2011_Revise" xfId="73" xr:uid="{AF5E1878-5463-E048-B7DA-7A7FCBA4528A}"/>
    <cellStyle name="_ADC Budget 2009 (12-12-08)_Approce_$Template budget 2011_Revise 2" xfId="74" xr:uid="{24AB1FC8-E3EB-454A-83D1-81406C1C0B7A}"/>
    <cellStyle name="_ADC Budget 2009 (12-12-08)_Approce_$Template budget 2011_Revise_2011 ADC STATEMENT" xfId="75" xr:uid="{60229510-47AC-6D44-ADD0-25A0BB19AB86}"/>
    <cellStyle name="_ADC Budget 2009 (12-12-08)_Approce_$Template budget 2011_Revise_2011 ADC STATEMENT_ADC_LEAD-Q4 '11" xfId="76" xr:uid="{283F4BFC-36F1-DC45-B3D4-14AB9C03A6DB}"/>
    <cellStyle name="_ADC Budget 2009 (12-12-08)_Approce_$Template budget 2011_Revise_ADC_LEAD-Q4 '11" xfId="77" xr:uid="{204A6DB4-F342-4046-8A20-CDC2AC5F0606}"/>
    <cellStyle name="_ADC Budget 2009 (12-12-08)_Approce_2010 ADC Rolling forecast 6+6 (10-7-10).1" xfId="78" xr:uid="{102C294E-3937-5A46-8665-F216616E0E07}"/>
    <cellStyle name="_ADC Budget 2009 (12-12-08)_Approce_2010 ADC Rolling forecast 6+6 (10-7-10).1 2" xfId="79" xr:uid="{8BE88BDC-564B-FE4B-AB28-4900907D3A48}"/>
    <cellStyle name="_ADC Budget 2009 (12-12-08)_Approce_2010 ADC Rolling forecast 6+6 (10-7-10).1_2011 ADC STATEMENT" xfId="80" xr:uid="{503FDD32-1C00-D442-81F3-67D2DB1EB743}"/>
    <cellStyle name="_ADC Budget 2009 (12-12-08)_Approce_2010 ADC Rolling forecast 6+6 (10-7-10).1_2011 ADC STATEMENT_ADC_LEAD-Q4 '11" xfId="81" xr:uid="{F4B1597B-384A-E540-A4DF-97222749DDC0}"/>
    <cellStyle name="_ADC Budget 2009 (12-12-08)_Approce_2010 ADC Rolling forecast 6+6 (10-7-10).1_ADC_LEAD-Q4 '11" xfId="82" xr:uid="{B06255E7-23F6-9C41-B7C6-372EEF07B835}"/>
    <cellStyle name="_ADC Budget 2009 (12-12-08)_Approce_2010-Cash Flow09" xfId="83" xr:uid="{60550F7F-2010-7A43-A1B0-8C44F02D9F95}"/>
    <cellStyle name="_ADC Budget 2009 (12-12-08)_Approce_2010-Cash Flow09 2" xfId="84" xr:uid="{DCBD3102-E4A3-C84A-ADA0-23391ED0B145}"/>
    <cellStyle name="_ADC Budget 2009 (12-12-08)_Approce_2010-Cash Flow09_2011 ADC STATEMENT" xfId="85" xr:uid="{4F098C5E-D8EC-AE47-8E0F-08113EBD367F}"/>
    <cellStyle name="_ADC Budget 2009 (12-12-08)_Approce_2010-Cash Flow09_2011 ADC STATEMENT_ADC_LEAD-Q4 '11" xfId="86" xr:uid="{00A56728-9FA0-5B46-BF53-8B63C2B6B798}"/>
    <cellStyle name="_ADC Budget 2009 (12-12-08)_Approce_2010-Cash Flow09_ADC_LEAD-Q4 '11" xfId="87" xr:uid="{883023B4-C5B0-324A-9BCF-3D42B615CECD}"/>
    <cellStyle name="_ADC Budget 2009 (12-12-08)_Approce_ADC_LEAD-Q4 '11" xfId="88" xr:uid="{87CEADC3-B514-184C-9EAE-F42C318893ED}"/>
    <cellStyle name="_ADC Budget 2009 (12-12-08)_Approce_Template budget 2011_12100" xfId="89" xr:uid="{13F03543-DB1E-1647-A009-EECD72AF021A}"/>
    <cellStyle name="_ADC Budget 2009 (12-12-08)_Approce_Template budget 2011_12100 2" xfId="90" xr:uid="{B96161A4-550F-6640-A435-32F09D518D8E}"/>
    <cellStyle name="_ADC Budget 2009 (12-12-08)_Approce_Template budget 2011_12100_2011 ADC STATEMENT" xfId="91" xr:uid="{34349BD0-BDC2-E447-A57E-3A58CF856322}"/>
    <cellStyle name="_ADC Budget 2009 (12-12-08)_Approce_Template budget 2011_12100_2011 ADC STATEMENT_ADC_LEAD-Q4 '11" xfId="92" xr:uid="{0F850464-2F9F-3146-BE1E-99BA4DEA01A9}"/>
    <cellStyle name="_ADC Budget 2009 (12-12-08)_Approce_Template budget 2011_12100_ADC_LEAD-Q4 '11" xfId="93" xr:uid="{3DDE7247-EAD6-FC46-AD3B-FF314BF96AE5}"/>
    <cellStyle name="_ADC Budget 2009 (12-12-08)_Eng-Corp_IDC_Budget-280909(14.30)" xfId="94" xr:uid="{9B485D2F-13DE-D14E-9C1B-A94CCE46DBE7}"/>
    <cellStyle name="_ADC Budget 2009 (12-12-08)_Eng-Corp_IDC_Budget-280909(14.30)_ADC_LEAD-Q4 '11" xfId="95" xr:uid="{068853E8-4D2B-4C42-A2D3-342C26155113}"/>
    <cellStyle name="_ADC Budget 2009 (12-12-08)_Eng-Corp_IDC_Budget-280909(14.30)_Inventory" xfId="96" xr:uid="{29A332B8-CED4-A54E-BDF1-A5DDE704E524}"/>
    <cellStyle name="_ADC Budget 2009 (12-12-08)_Eng-Corp_IDC_Budget-280909(14.30)_Inventory_ADC_LEAD-Q4 '11" xfId="97" xr:uid="{58EE0141-9A47-EA49-873F-C81FB409ABC1}"/>
    <cellStyle name="_ADC Budget 2009 (12-12-08)_Eng-Corp_IDC_Budget-280909(14.30)_Template budget น้อง 2011" xfId="98" xr:uid="{22EFB7D0-F64C-1448-8DBD-5A4B6D1ADCB7}"/>
    <cellStyle name="_ADC Budget 2009 (12-12-08)_Eng-Corp_IDC_Budget-280909(14.30)_Template budget น้อง 2011_ADC_LEAD-Q4 '11" xfId="99" xr:uid="{EEB4CD00-3B96-EC44-9832-EB2FEFB82273}"/>
    <cellStyle name="_ADC Budget 2009 (12-12-08)_Template budget 2011_12100" xfId="100" xr:uid="{13D27851-CA4F-1944-8E04-76BFF2AC1B75}"/>
    <cellStyle name="_ADC Budget 2009 (12-12-08)_Template budget 2011_12100 2" xfId="101" xr:uid="{8AFE0866-6174-8740-AACF-BE6B90D0828F}"/>
    <cellStyle name="_ADC Budget 2009 (12-12-08)_Template budget 2011_12100_2011 ADC STATEMENT" xfId="102" xr:uid="{8E1FF534-5197-6E4B-9524-7B3113B11CB8}"/>
    <cellStyle name="_ADC Budget 2009 (12-12-08)_Template budget 2011_12100_2011 ADC STATEMENT_ADC_LEAD-Q4 '11" xfId="103" xr:uid="{F9CA900F-D162-7740-85BC-5CBC0EB09CE6}"/>
    <cellStyle name="_ADC Budget 2009 (12-12-08)_Template budget 2011_12100_ADC_LEAD-Q4 '11" xfId="104" xr:uid="{B33F4B82-7106-944F-80E0-3645B027AF46}"/>
    <cellStyle name="_ADC_BUDGET2009_GL &amp; SG&amp;A_ENG+IDC" xfId="105" xr:uid="{977280BC-D679-9545-A3B7-8D95472F4A36}"/>
    <cellStyle name="_ADC_BUDGET2009_GL &amp; SG&amp;A_ENG+IDC_$Template budget (Buddy) 2011" xfId="106" xr:uid="{3F61AA74-5D80-FE4A-998E-CD55FE3BB266}"/>
    <cellStyle name="_ADC_BUDGET2009_GL &amp; SG&amp;A_ENG+IDC_$Template budget (Buddy) 2011 2" xfId="107" xr:uid="{4D83A690-A779-D54F-9291-C994AFEF449F}"/>
    <cellStyle name="_ADC_BUDGET2009_GL &amp; SG&amp;A_ENG+IDC_$Template budget (Buddy) 2011_2011 ADC STATEMENT" xfId="108" xr:uid="{BE5DD312-8466-384B-B63F-740284684A16}"/>
    <cellStyle name="_ADC_BUDGET2009_GL &amp; SG&amp;A_ENG+IDC_$Template budget (Buddy) 2011_2011 ADC STATEMENT_ADC_LEAD-Q4 '11" xfId="109" xr:uid="{E3D49EA9-6C25-734B-83AA-135ACE57E061}"/>
    <cellStyle name="_ADC_BUDGET2009_GL &amp; SG&amp;A_ENG+IDC_$Template budget (Buddy) 2011_ADC_LEAD-Q4 '11" xfId="110" xr:uid="{BCC96BA0-96E8-8446-8659-E55E8C8F47A4}"/>
    <cellStyle name="_ADC_BUDGET2009_GL &amp; SG&amp;A_ENG+IDC_$Template budget 2011_Revise" xfId="111" xr:uid="{20184BBF-951E-624B-AEB5-121F4433AC41}"/>
    <cellStyle name="_ADC_BUDGET2009_GL &amp; SG&amp;A_ENG+IDC_$Template budget 2011_Revise 2" xfId="112" xr:uid="{03B2CD56-5ECA-714F-96DF-D586D2F41BA7}"/>
    <cellStyle name="_ADC_BUDGET2009_GL &amp; SG&amp;A_ENG+IDC_$Template budget 2011_Revise_2011 ADC STATEMENT" xfId="113" xr:uid="{07A40867-4DD7-1544-AC35-94725853FF5C}"/>
    <cellStyle name="_ADC_BUDGET2009_GL &amp; SG&amp;A_ENG+IDC_$Template budget 2011_Revise_2011 ADC STATEMENT_ADC_LEAD-Q4 '11" xfId="114" xr:uid="{BE78BB8D-04A8-4449-AA72-EDABBD83F0F2}"/>
    <cellStyle name="_ADC_BUDGET2009_GL &amp; SG&amp;A_ENG+IDC_$Template budget 2011_Revise_ADC_LEAD-Q4 '11" xfId="115" xr:uid="{226C2503-6A77-AC4F-ACCF-787669E9FDE1}"/>
    <cellStyle name="_ADC_BUDGET2009_GL &amp; SG&amp;A_ENG+IDC_2010 ADC Rolling forecast 6+6 (10-7-10).1" xfId="116" xr:uid="{38329F60-2695-B64E-8EB0-D51A12DC75EF}"/>
    <cellStyle name="_ADC_BUDGET2009_GL &amp; SG&amp;A_ENG+IDC_2010 ADC Rolling forecast 6+6 (10-7-10).1 2" xfId="117" xr:uid="{DB864903-55BE-A443-BCB9-F3B1EBA727D6}"/>
    <cellStyle name="_ADC_BUDGET2009_GL &amp; SG&amp;A_ENG+IDC_2010 ADC Rolling forecast 6+6 (10-7-10).1_2011 ADC STATEMENT" xfId="118" xr:uid="{96E996EC-C4A0-C94E-B570-F27BB007BABA}"/>
    <cellStyle name="_ADC_BUDGET2009_GL &amp; SG&amp;A_ENG+IDC_2010 ADC Rolling forecast 6+6 (10-7-10).1_2011 ADC STATEMENT_ADC_LEAD-Q4 '11" xfId="119" xr:uid="{EA69240C-4ACF-C04F-823C-0F1287BB6156}"/>
    <cellStyle name="_ADC_BUDGET2009_GL &amp; SG&amp;A_ENG+IDC_2010 ADC Rolling forecast 6+6 (10-7-10).1_ADC_LEAD-Q4 '11" xfId="120" xr:uid="{041A73C1-5459-C54D-98A1-072E13968B5B}"/>
    <cellStyle name="_ADC_BUDGET2009_GL &amp; SG&amp;A_ENG+IDC_2010-Cash Flow09" xfId="121" xr:uid="{F1E8D5E3-8FBE-3047-BEE1-500A4CEB6FC0}"/>
    <cellStyle name="_ADC_BUDGET2009_GL &amp; SG&amp;A_ENG+IDC_2010-Cash Flow09 2" xfId="122" xr:uid="{8BE7881F-8D8E-594B-9C02-8D012F4362BF}"/>
    <cellStyle name="_ADC_BUDGET2009_GL &amp; SG&amp;A_ENG+IDC_2010-Cash Flow09_2011 ADC STATEMENT" xfId="123" xr:uid="{D459B44C-0603-8A47-A4B1-5FD8C2C2891A}"/>
    <cellStyle name="_ADC_BUDGET2009_GL &amp; SG&amp;A_ENG+IDC_2010-Cash Flow09_2011 ADC STATEMENT_ADC_LEAD-Q4 '11" xfId="124" xr:uid="{95F98422-2E81-8F41-A133-D321B56BF221}"/>
    <cellStyle name="_ADC_BUDGET2009_GL &amp; SG&amp;A_ENG+IDC_2010-Cash Flow09_ADC_LEAD-Q4 '11" xfId="125" xr:uid="{25FA5FAC-2268-B24C-BE89-315B52E94657}"/>
    <cellStyle name="_ADC_BUDGET2009_GL &amp; SG&amp;A_ENG+IDC_ADC_LEAD-Q4 '11" xfId="126" xr:uid="{1771FE3B-AA20-4346-90E0-CC753E88CA6F}"/>
    <cellStyle name="_ADC_BUDGET2009_GL &amp; SG&amp;A_ENG+IDC_Eng-Corp_IDC_Budget-280909(14.30)" xfId="127" xr:uid="{2F391AB5-3DBD-C74E-8E34-94118FD4BB6F}"/>
    <cellStyle name="_ADC_BUDGET2009_GL &amp; SG&amp;A_ENG+IDC_Eng-Corp_IDC_Budget-280909(14.30)_ADC_LEAD-Q4 '11" xfId="128" xr:uid="{6C01828F-1708-E642-8B1F-F66935E45D71}"/>
    <cellStyle name="_ADC_BUDGET2009_GL &amp; SG&amp;A_ENG+IDC_Eng-Corp_IDC_Budget-280909(14.30)_Inventory" xfId="129" xr:uid="{756886AB-1605-6544-BEFF-C0CEE35E14D9}"/>
    <cellStyle name="_ADC_BUDGET2009_GL &amp; SG&amp;A_ENG+IDC_Eng-Corp_IDC_Budget-280909(14.30)_Inventory_ADC_LEAD-Q4 '11" xfId="130" xr:uid="{1CFBA09A-509C-9A46-B683-5F72E1197C0A}"/>
    <cellStyle name="_ADC_BUDGET2009_GL &amp; SG&amp;A_ENG+IDC_Eng-Corp_IDC_Budget-280909(14.30)_Template budget น้อง 2011" xfId="131" xr:uid="{E73CE926-4B6B-1A43-83E2-8ABDD0E7C12E}"/>
    <cellStyle name="_ADC_BUDGET2009_GL &amp; SG&amp;A_ENG+IDC_Eng-Corp_IDC_Budget-280909(14.30)_Template budget น้อง 2011_ADC_LEAD-Q4 '11" xfId="132" xr:uid="{121C0251-C08B-8941-BEC9-674A0C191BA3}"/>
    <cellStyle name="_ADC_BUDGET2009_GL &amp; SG&amp;A_ENG+IDC_Template budget 2011_12100" xfId="133" xr:uid="{2E085974-EED4-7747-9BF4-5AC509D966FC}"/>
    <cellStyle name="_ADC_BUDGET2009_GL &amp; SG&amp;A_ENG+IDC_Template budget 2011_12100 2" xfId="134" xr:uid="{DCE5BCA0-51F2-0A4D-8DB2-7741D51BC6E6}"/>
    <cellStyle name="_ADC_BUDGET2009_GL &amp; SG&amp;A_ENG+IDC_Template budget 2011_12100_2011 ADC STATEMENT" xfId="135" xr:uid="{AE4E4F26-502D-4A44-9FFB-5AECBA470358}"/>
    <cellStyle name="_ADC_BUDGET2009_GL &amp; SG&amp;A_ENG+IDC_Template budget 2011_12100_2011 ADC STATEMENT_ADC_LEAD-Q4 '11" xfId="136" xr:uid="{0D4F8897-789A-534F-8B31-042749EA2369}"/>
    <cellStyle name="_ADC_BUDGET2009_GL &amp; SG&amp;A_ENG+IDC_Template budget 2011_12100_ADC_LEAD-Q4 '11" xfId="137" xr:uid="{EC6A1F2B-56F2-4941-B3AD-33367B7085B4}"/>
    <cellStyle name="_ADC-Admin Dept  BUDGET 2010" xfId="138" xr:uid="{E0071387-F6F9-A44F-848D-C4E1532766BB}"/>
    <cellStyle name="_ADC-Admin Dept  BUDGET 2010_$Template budget (Buddy) 2011" xfId="139" xr:uid="{FE8E281F-A67E-1D4A-BA7D-F8FD98EA2DA3}"/>
    <cellStyle name="_ADC-Admin Dept  BUDGET 2010_$Template budget 2011_Revise" xfId="140" xr:uid="{3E946159-7F62-044D-BA04-815FCCACFA31}"/>
    <cellStyle name="_ADC-Admin Dept  BUDGET 2010_$Template budget 2011_Revise 2" xfId="141" xr:uid="{124867D9-3A81-BA49-8589-47B1DA7E3A15}"/>
    <cellStyle name="_ADC-Admin Dept  BUDGET 2010_$Template budget 2011_Revise_2011 ADC STATEMENT" xfId="142" xr:uid="{F8C0C419-0D2C-4F4B-8B57-B9CA423916C9}"/>
    <cellStyle name="_ADC-Admin Dept  BUDGET 2010_2010 ADC Rolling forecast 6+6 (10-7-10).1" xfId="143" xr:uid="{A3B33312-2F28-DB47-A2A5-392A5A907EC3}"/>
    <cellStyle name="_ADC-Admin Dept  BUDGET 2010_2010 ADC Rolling forecast 6+6 (10-7-10).1 2" xfId="144" xr:uid="{E1E80CCE-73CE-4D4A-A0DC-0F8B6531A2FE}"/>
    <cellStyle name="_ADC-Admin Dept  BUDGET 2010_2010 ADC Rolling forecast 6+6 (10-7-10).1_2011 ADC STATEMENT" xfId="145" xr:uid="{3C6DC6F5-B0BA-4246-9398-89454DCCCAC8}"/>
    <cellStyle name="_ADC-Admin Dept  BUDGET 2010_2010-Cash Flow09" xfId="146" xr:uid="{57D288D1-3A72-444E-BC5D-4A00F3147C03}"/>
    <cellStyle name="_ADC-Admin Dept  BUDGET 2010_2010-Cash Flow09 2" xfId="147" xr:uid="{733300C6-D20E-6B47-AA77-FACEBE8D838E}"/>
    <cellStyle name="_ADC-Admin Dept  BUDGET 2010_2010-Cash Flow09_2011 ADC STATEMENT" xfId="148" xr:uid="{A7736AF8-4383-6D4F-9902-1AD55B652895}"/>
    <cellStyle name="_ADC-Admin Dept  BUDGET 2010_Inventory" xfId="149" xr:uid="{9785A995-A2F7-F543-9729-F56509B0D981}"/>
    <cellStyle name="_ADC-Admin Dept  BUDGET 2010_Inventory 2" xfId="150" xr:uid="{97B925B8-7DDC-BE4A-B842-8FEC780B7062}"/>
    <cellStyle name="_ADC-Admin Dept  BUDGET 2010_Inventory_2011 ADC STATEMENT" xfId="151" xr:uid="{E4A06E58-BF2C-F148-A5B6-99EF97712E14}"/>
    <cellStyle name="_ADC-Admin Dept  BUDGET 2010_Template budget 2011_12100" xfId="152" xr:uid="{88B1463B-990B-0444-AD84-6BC93D1DB946}"/>
    <cellStyle name="_ADC-Admin Dept  BUDGET 2010_Template budget 2011_12100 2" xfId="153" xr:uid="{B953EE80-5760-1B42-8E94-BB257C7F19DC}"/>
    <cellStyle name="_ADC-Admin Dept  BUDGET 2010_Template budget 2011_12100_2011 ADC STATEMENT" xfId="154" xr:uid="{9395613A-E0C1-D640-B3DC-96008E9AA9DF}"/>
    <cellStyle name="_Admin" xfId="155" xr:uid="{8DACC696-28CC-C242-8E5D-2E66E4C7093C}"/>
    <cellStyle name="_Admin_$Template budget (Buddy) 2011" xfId="156" xr:uid="{6CC47AEF-C383-F045-A7A2-5D0C8FE1C5E3}"/>
    <cellStyle name="_Admin_$Template budget 2011_Revise" xfId="157" xr:uid="{FB55A184-D1F6-A040-A725-C33C2C48B0A9}"/>
    <cellStyle name="_Admin_$Template budget 2011_Revise 2" xfId="158" xr:uid="{0583E9BD-6541-594C-9779-5CDAB25D5418}"/>
    <cellStyle name="_Admin_$Template budget 2011_Revise_2011 ADC STATEMENT" xfId="159" xr:uid="{A26F336B-FF6E-0942-AC8D-47C940339CDC}"/>
    <cellStyle name="_Admin_2010 ADC Rolling forecast 6+6 (10-7-10).1" xfId="160" xr:uid="{3B64A0BC-CB3D-5F42-A842-101438889B32}"/>
    <cellStyle name="_Admin_2010 ADC Rolling forecast 6+6 (10-7-10).1 2" xfId="161" xr:uid="{EED74E12-9F2F-5341-96EE-5C7249149CC6}"/>
    <cellStyle name="_Admin_2010 ADC Rolling forecast 6+6 (10-7-10).1_2011 ADC STATEMENT" xfId="162" xr:uid="{62048C9E-94E4-2C4C-98AD-A3F2762B7E37}"/>
    <cellStyle name="_Admin_2010-Cash Flow09" xfId="163" xr:uid="{A5882500-0133-F447-95D9-322953915CCD}"/>
    <cellStyle name="_Admin_2010-Cash Flow09 2" xfId="164" xr:uid="{8E0881ED-8C22-B043-820A-E21CBF8C9A11}"/>
    <cellStyle name="_Admin_2010-Cash Flow09_2011 ADC STATEMENT" xfId="165" xr:uid="{E3B79345-2168-444A-81C5-0C5602B07CA3}"/>
    <cellStyle name="_Admin_Inventory" xfId="166" xr:uid="{DC6F73F2-5A17-2A41-A6D8-7A9336419F39}"/>
    <cellStyle name="_Admin_Inventory 2" xfId="167" xr:uid="{A28D7211-5F29-E643-A7B0-35932017C1F1}"/>
    <cellStyle name="_Admin_Inventory_2011 ADC STATEMENT" xfId="168" xr:uid="{91312CB3-24E2-754C-922A-EC0220B446D9}"/>
    <cellStyle name="_Admin_Template budget 2011_12100" xfId="169" xr:uid="{1EB049A8-F3B1-834E-83C3-36348062126E}"/>
    <cellStyle name="_Admin_Template budget 2011_12100 2" xfId="170" xr:uid="{A7EF7685-39D4-F74C-9AC8-D8C6729521B2}"/>
    <cellStyle name="_Admin_Template budget 2011_12100_2011 ADC STATEMENT" xfId="171" xr:uid="{8D1EB8A0-68D5-044C-BADD-DE5DE37A767C}"/>
    <cellStyle name="_AGING AR" xfId="172" xr:uid="{5CCED707-84A5-3947-AE87-DDA77C66C1E3}"/>
    <cellStyle name="_AJE - RJE" xfId="173" xr:uid="{783D90C6-0843-8A41-A5EE-4CC4E76FE42C}"/>
    <cellStyle name="_Anol_PCC_06.30.05" xfId="174" xr:uid="{A0363968-1FC3-DF4E-B320-E380C2150D2D}"/>
    <cellStyle name="_Avon interim07_ju" xfId="175" xr:uid="{4FE45A25-5301-AC4A-A73F-6D9C65FE5487}"/>
    <cellStyle name="_BB" xfId="176" xr:uid="{F8338D10-1A1E-5F4A-9852-091C1C7C0950}"/>
    <cellStyle name="_BCC_31.12.06" xfId="177" xr:uid="{6DF6B135-E7E0-C348-A240-FD99A880F4D1}"/>
    <cellStyle name="_Best_GL" xfId="178" xr:uid="{DB35D7C4-CE03-AB41-BD94-DBF77CBE7EA1}"/>
    <cellStyle name="_Best_GL_$Template budget (Buddy) 2011" xfId="179" xr:uid="{F13C4503-4C54-D64D-9CB5-15CC0EB0EB05}"/>
    <cellStyle name="_Best_GL_$Template budget 2011_Revise" xfId="180" xr:uid="{9663DE4F-0C4E-EB45-A0FB-FE2D84D6C2C8}"/>
    <cellStyle name="_Best_GL_$Template budget 2011_Revise 2" xfId="181" xr:uid="{3B41069E-1A21-494C-AB62-9F224AA580E3}"/>
    <cellStyle name="_Best_GL_$Template budget 2011_Revise_2011 ADC STATEMENT" xfId="182" xr:uid="{312E120B-D77E-5349-B2A7-DC3F3F4161AF}"/>
    <cellStyle name="_Best_GL_2010 ADC Rolling forecast 6+6 (10-7-10).1" xfId="183" xr:uid="{B1CDE4E0-2E6B-744D-B00C-0E9E4B0638B5}"/>
    <cellStyle name="_Best_GL_2010 ADC Rolling forecast 6+6 (10-7-10).1 2" xfId="184" xr:uid="{06273AA1-8F6A-CB45-B453-35E07667D29C}"/>
    <cellStyle name="_Best_GL_2010 ADC Rolling forecast 6+6 (10-7-10).1_2011 ADC STATEMENT" xfId="185" xr:uid="{E41CFE69-F8B9-A742-8A77-9A764ECDF915}"/>
    <cellStyle name="_Best_GL_2010-Cash Flow09" xfId="186" xr:uid="{C5ED64EC-00ED-EB43-9255-93D79B0E8350}"/>
    <cellStyle name="_Best_GL_2010-Cash Flow09 2" xfId="187" xr:uid="{E4F23A87-3AE5-894E-9BAA-C8F1ADC2DD40}"/>
    <cellStyle name="_Best_GL_2010-Cash Flow09_2011 ADC STATEMENT" xfId="188" xr:uid="{B2DFA3DC-2B1D-DE4A-A012-022FA3F420B3}"/>
    <cellStyle name="_Best_GL_Inventory" xfId="189" xr:uid="{109E8ED1-683B-7845-92EF-FF839A500268}"/>
    <cellStyle name="_Best_GL_Inventory 2" xfId="190" xr:uid="{A75D3713-ED19-8244-A5EE-643DF8796E7F}"/>
    <cellStyle name="_Best_GL_Inventory_2011 ADC STATEMENT" xfId="191" xr:uid="{BBF46029-8FB9-5341-8A4C-17008FE5FEC6}"/>
    <cellStyle name="_Best_GL_Template budget 2011_12100" xfId="192" xr:uid="{F7228F2C-2689-064C-8D4C-8464D836813A}"/>
    <cellStyle name="_Best_GL_Template budget 2011_12100 2" xfId="193" xr:uid="{54FB6BE1-F2DD-FB4C-A32D-0A0D61B43CDE}"/>
    <cellStyle name="_Best_GL_Template budget 2011_12100_2011 ADC STATEMENT" xfId="194" xr:uid="{7D099F14-5808-A641-AD90-825F353212FA}"/>
    <cellStyle name="_Book1 (2)" xfId="195" xr:uid="{84311266-D1D7-4D4B-B7F0-F33C223F23AF}"/>
    <cellStyle name="_Book1 (2) 2" xfId="196" xr:uid="{54E37545-ED13-A445-8D69-E792213D92EF}"/>
    <cellStyle name="_Book1 (2)_AIN_PL_BS_2010_06" xfId="197" xr:uid="{A00DE3F8-9D4D-2645-8CCE-1276A7211439}"/>
    <cellStyle name="_Book1 (2)_AIN_PL_BS_2010_06 2" xfId="198" xr:uid="{305CBEEB-CB0F-9042-9EBC-900EC3509963}"/>
    <cellStyle name="_Book1 (3)" xfId="199" xr:uid="{24D1E808-A1E0-6F48-975E-1C14442A2B95}"/>
    <cellStyle name="_Book1 (3) 2" xfId="200" xr:uid="{8648AC27-C8F0-2440-B09E-925EFB7BB580}"/>
    <cellStyle name="_Book1 (3)_AIN_PL_BS_2010_06" xfId="201" xr:uid="{DBB012A9-BBAB-844D-ACF2-39AE3DCDC230}"/>
    <cellStyle name="_Book1 (3)_AIN_PL_BS_2010_06 2" xfId="202" xr:uid="{9A3688F5-3B8A-4B42-BDAA-D68A870DFBE4}"/>
    <cellStyle name="_Book2" xfId="203" xr:uid="{42AC1183-04C5-454E-AE21-8946533285C8}"/>
    <cellStyle name="_Book2_AIN_PL_BS_2010_06" xfId="204" xr:uid="{92D1A5B5-3490-D24C-98C7-E7A0680144B4}"/>
    <cellStyle name="_BS" xfId="205" xr:uid="{4CAD50AC-929E-DB48-91FF-862BC9734504}"/>
    <cellStyle name="_Budget SBN-- 2011 (2)" xfId="206" xr:uid="{09EBB400-8B05-DB40-84ED-50CF8703CD12}"/>
    <cellStyle name="_Budget SBN-- 2011 (3)" xfId="207" xr:uid="{49AD56B1-FF28-9F4C-8D20-2A7C985C5DE4}"/>
    <cellStyle name="_Budget-2009-Eng_Appule" xfId="208" xr:uid="{620991E0-A7AA-8F4C-942F-32A44D38051B}"/>
    <cellStyle name="_Budget-2009-Eng_Appule_$Template budget (Buddy) 2011" xfId="209" xr:uid="{F6FFCBA3-FEC2-7442-A23A-263A019440EA}"/>
    <cellStyle name="_Budget-2009-Eng_Appule_$Template budget (Buddy) 2011 2" xfId="210" xr:uid="{60D76662-F61A-954F-B03B-F7ABA0C3011F}"/>
    <cellStyle name="_Budget-2009-Eng_Appule_$Template budget (Buddy) 2011_2011 ADC STATEMENT" xfId="211" xr:uid="{FE1C9BCA-A1CE-1345-B1C6-917AFB8D3C7E}"/>
    <cellStyle name="_Budget-2009-Eng_Appule_$Template budget (Buddy) 2011_2011 ADC STATEMENT_ADC_LEAD-Q4 '11" xfId="212" xr:uid="{58BE7056-2EC1-984B-A555-629160C92F59}"/>
    <cellStyle name="_Budget-2009-Eng_Appule_$Template budget (Buddy) 2011_ADC_LEAD-Q4 '11" xfId="213" xr:uid="{D94E4739-2D36-5A4E-AC02-64F0AEA398E8}"/>
    <cellStyle name="_Budget-2009-Eng_Appule_$Template budget 2011_Revise" xfId="214" xr:uid="{B6E7B291-2B6D-F24E-A546-DCCD04A45B53}"/>
    <cellStyle name="_Budget-2009-Eng_Appule_$Template budget 2011_Revise 2" xfId="215" xr:uid="{DA5476AD-E572-0741-8B48-E3149F833266}"/>
    <cellStyle name="_Budget-2009-Eng_Appule_$Template budget 2011_Revise_2011 ADC STATEMENT" xfId="216" xr:uid="{114C1419-C2B5-CF47-8439-D07A3D69D77D}"/>
    <cellStyle name="_Budget-2009-Eng_Appule_$Template budget 2011_Revise_2011 ADC STATEMENT_ADC_LEAD-Q4 '11" xfId="217" xr:uid="{2FAB509E-93C0-E246-AB6C-EADDC303BECE}"/>
    <cellStyle name="_Budget-2009-Eng_Appule_$Template budget 2011_Revise_ADC_LEAD-Q4 '11" xfId="218" xr:uid="{70557728-53F2-814D-86DF-B98B3EA7C7C6}"/>
    <cellStyle name="_Budget-2009-Eng_Appule_2010 ADC Rolling forecast 6+6 (10-7-10).1" xfId="219" xr:uid="{C3A55C4E-02B0-554D-B4E9-633E9693DE45}"/>
    <cellStyle name="_Budget-2009-Eng_Appule_2010 ADC Rolling forecast 6+6 (10-7-10).1 2" xfId="220" xr:uid="{6199B368-DA54-F84F-9F5F-2AE6172CAD8A}"/>
    <cellStyle name="_Budget-2009-Eng_Appule_2010 ADC Rolling forecast 6+6 (10-7-10).1_2011 ADC STATEMENT" xfId="221" xr:uid="{72F172A4-0F99-AB4E-B35F-08D6BDDDCD9E}"/>
    <cellStyle name="_Budget-2009-Eng_Appule_2010 ADC Rolling forecast 6+6 (10-7-10).1_2011 ADC STATEMENT_ADC_LEAD-Q4 '11" xfId="222" xr:uid="{68CD850F-7D06-5B42-B63E-684C927ADCEA}"/>
    <cellStyle name="_Budget-2009-Eng_Appule_2010 ADC Rolling forecast 6+6 (10-7-10).1_ADC_LEAD-Q4 '11" xfId="223" xr:uid="{1F196140-BE88-C44B-B51D-7478B93590C4}"/>
    <cellStyle name="_Budget-2009-Eng_Appule_2010-Cash Flow09" xfId="224" xr:uid="{80ED861E-D545-CE4E-9FC2-747F87AA8EEA}"/>
    <cellStyle name="_Budget-2009-Eng_Appule_2010-Cash Flow09 2" xfId="225" xr:uid="{BB38D387-5452-FB4E-A79B-12C70F524EF1}"/>
    <cellStyle name="_Budget-2009-Eng_Appule_2010-Cash Flow09_2011 ADC STATEMENT" xfId="226" xr:uid="{8862484D-6269-C14D-A175-DFE32FF909CE}"/>
    <cellStyle name="_Budget-2009-Eng_Appule_2010-Cash Flow09_2011 ADC STATEMENT_ADC_LEAD-Q4 '11" xfId="227" xr:uid="{0D177259-1A26-2C40-A4EB-ABE9C00D5400}"/>
    <cellStyle name="_Budget-2009-Eng_Appule_2010-Cash Flow09_ADC_LEAD-Q4 '11" xfId="228" xr:uid="{9C5E8487-8EA7-054C-AD2A-64111ACC3F92}"/>
    <cellStyle name="_Budget-2009-Eng_Appule_ADC_LEAD-Q4 '11" xfId="229" xr:uid="{0BA5704D-2A52-9C4F-8ACC-191E968B7132}"/>
    <cellStyle name="_Budget-2009-Eng_Appule_Eng-Corp_IDC_Budget-280909(14.30)" xfId="230" xr:uid="{B37878AC-849A-644B-A6F8-78561F55557B}"/>
    <cellStyle name="_Budget-2009-Eng_Appule_Eng-Corp_IDC_Budget-280909(14.30)_ADC_LEAD-Q4 '11" xfId="231" xr:uid="{80B9CD4E-BB76-B049-B6C6-3077E9CC1074}"/>
    <cellStyle name="_Budget-2009-Eng_Appule_Eng-Corp_IDC_Budget-280909(14.30)_Inventory" xfId="232" xr:uid="{7DE38D4F-6EB4-C04C-89DA-713735455295}"/>
    <cellStyle name="_Budget-2009-Eng_Appule_Eng-Corp_IDC_Budget-280909(14.30)_Inventory_ADC_LEAD-Q4 '11" xfId="233" xr:uid="{2608BD7E-916D-EA4A-82FD-32CEE15A6B65}"/>
    <cellStyle name="_Budget-2009-Eng_Appule_Eng-Corp_IDC_Budget-280909(14.30)_Template budget น้อง 2011" xfId="234" xr:uid="{00F81D97-203E-854C-B645-89F10DCA64E0}"/>
    <cellStyle name="_Budget-2009-Eng_Appule_Eng-Corp_IDC_Budget-280909(14.30)_Template budget น้อง 2011_ADC_LEAD-Q4 '11" xfId="235" xr:uid="{78BB9362-C08D-2A46-9822-55222B20AB3B}"/>
    <cellStyle name="_Budget-2009-Eng_Appule_Template budget 2011_12100" xfId="236" xr:uid="{4D6D1FF8-F647-5F48-9251-83162FA11356}"/>
    <cellStyle name="_Budget-2009-Eng_Appule_Template budget 2011_12100 2" xfId="237" xr:uid="{B49C6E01-18DF-AF4D-A494-D1ECFF514E4A}"/>
    <cellStyle name="_Budget-2009-Eng_Appule_Template budget 2011_12100_2011 ADC STATEMENT" xfId="238" xr:uid="{1D9CCE3D-B84E-6B4B-8E33-B6F06C28904A}"/>
    <cellStyle name="_Budget-2009-Eng_Appule_Template budget 2011_12100_2011 ADC STATEMENT_ADC_LEAD-Q4 '11" xfId="239" xr:uid="{C07E024C-F567-7F42-9AD6-D2A37D905CE0}"/>
    <cellStyle name="_Budget-2009-Eng_Appule_Template budget 2011_12100_ADC_LEAD-Q4 '11" xfId="240" xr:uid="{72491977-FA9E-C446-8883-815ABB2F1BFB}"/>
    <cellStyle name="_Budget-2009-FIN_BBB" xfId="241" xr:uid="{87D119B3-011E-0A44-BACF-A8C92CCD97C8}"/>
    <cellStyle name="_Budget-2009-FIN_BBB_$Template budget (Buddy) 2011" xfId="242" xr:uid="{98BC1EA3-B5F1-FB42-878A-CD5C047A4A20}"/>
    <cellStyle name="_Budget-2009-FIN_BBB_$Template budget (Buddy) 2011 2" xfId="243" xr:uid="{5E952A07-2E0B-5042-9A1E-7964D0778EE3}"/>
    <cellStyle name="_Budget-2009-FIN_BBB_$Template budget (Buddy) 2011_2011 ADC STATEMENT" xfId="244" xr:uid="{990EBABD-B0AB-4C4F-9D4C-7283A067618E}"/>
    <cellStyle name="_Budget-2009-FIN_BBB_$Template budget (Buddy) 2011_2011 ADC STATEMENT_ADC_LEAD-Q4 '11" xfId="245" xr:uid="{3868AEA7-F055-FA4D-AF0D-9DA404AAFE22}"/>
    <cellStyle name="_Budget-2009-FIN_BBB_$Template budget (Buddy) 2011_ADC_LEAD-Q4 '11" xfId="246" xr:uid="{B228C890-E752-464B-83F8-22D13FBA10A3}"/>
    <cellStyle name="_Budget-2009-FIN_BBB_$Template budget 2011_Revise" xfId="247" xr:uid="{CE324D9C-7638-8440-8C2A-6128D0C6810B}"/>
    <cellStyle name="_Budget-2009-FIN_BBB_$Template budget 2011_Revise 2" xfId="248" xr:uid="{4F81A8A0-A234-D94D-9EFC-F736254CE311}"/>
    <cellStyle name="_Budget-2009-FIN_BBB_$Template budget 2011_Revise_2011 ADC STATEMENT" xfId="249" xr:uid="{3D1571B0-20CB-5148-9227-3D51DE29730C}"/>
    <cellStyle name="_Budget-2009-FIN_BBB_$Template budget 2011_Revise_2011 ADC STATEMENT_ADC_LEAD-Q4 '11" xfId="250" xr:uid="{D513B660-9A7A-3F4B-A1F7-2A9445458E55}"/>
    <cellStyle name="_Budget-2009-FIN_BBB_$Template budget 2011_Revise_ADC_LEAD-Q4 '11" xfId="251" xr:uid="{4F4738C7-08EE-4C47-A098-85A17D48BBE5}"/>
    <cellStyle name="_Budget-2009-FIN_BBB_2010 ADC Rolling forecast 6+6 (10-7-10).1" xfId="252" xr:uid="{29FEA915-6D9D-744A-B715-DCA4D7F5DC0F}"/>
    <cellStyle name="_Budget-2009-FIN_BBB_2010 ADC Rolling forecast 6+6 (10-7-10).1 2" xfId="253" xr:uid="{F32DFE20-BF99-D64D-B674-35CCBBB2940A}"/>
    <cellStyle name="_Budget-2009-FIN_BBB_2010 ADC Rolling forecast 6+6 (10-7-10).1_2011 ADC STATEMENT" xfId="254" xr:uid="{F767AB8F-54E8-E44D-AAF9-CA0D717FECAE}"/>
    <cellStyle name="_Budget-2009-FIN_BBB_2010 ADC Rolling forecast 6+6 (10-7-10).1_2011 ADC STATEMENT_ADC_LEAD-Q4 '11" xfId="255" xr:uid="{25366E3F-DE5A-4C4F-A030-549E9D2A1C6C}"/>
    <cellStyle name="_Budget-2009-FIN_BBB_2010 ADC Rolling forecast 6+6 (10-7-10).1_ADC_LEAD-Q4 '11" xfId="256" xr:uid="{52EB9856-42FE-014C-A2E9-1D2CEA0F37BA}"/>
    <cellStyle name="_Budget-2009-FIN_BBB_2010-Cash Flow09" xfId="257" xr:uid="{C1D0B134-AF32-164B-B4AE-562510C16CC8}"/>
    <cellStyle name="_Budget-2009-FIN_BBB_2010-Cash Flow09 2" xfId="258" xr:uid="{E3DA3FA2-25CD-664C-AD95-48FD6EA937BD}"/>
    <cellStyle name="_Budget-2009-FIN_BBB_2010-Cash Flow09_2011 ADC STATEMENT" xfId="259" xr:uid="{9AE7CF58-7F83-5844-B407-4AB664DCE5A8}"/>
    <cellStyle name="_Budget-2009-FIN_BBB_2010-Cash Flow09_2011 ADC STATEMENT_ADC_LEAD-Q4 '11" xfId="260" xr:uid="{613AACCD-F2D6-F348-916D-CAF888127663}"/>
    <cellStyle name="_Budget-2009-FIN_BBB_2010-Cash Flow09_ADC_LEAD-Q4 '11" xfId="261" xr:uid="{29A8C636-8C3E-0A4B-A7E4-0E11B13C1280}"/>
    <cellStyle name="_Budget-2009-FIN_BBB_ADC_LEAD-Q4 '11" xfId="262" xr:uid="{FCCD930A-3C0A-0144-8957-E133B8CDE334}"/>
    <cellStyle name="_Budget-2009-FIN_BBB_Eng-Corp_IDC_Budget-280909(14.30)" xfId="263" xr:uid="{311026D6-7037-4D4B-A26F-3D4943EAC842}"/>
    <cellStyle name="_Budget-2009-FIN_BBB_Eng-Corp_IDC_Budget-280909(14.30)_ADC_LEAD-Q4 '11" xfId="264" xr:uid="{068CDBEB-5D55-A640-8F91-7E31DCAC111A}"/>
    <cellStyle name="_Budget-2009-FIN_BBB_Eng-Corp_IDC_Budget-280909(14.30)_Inventory" xfId="265" xr:uid="{14BC2435-6767-FF46-8524-8F01A449D676}"/>
    <cellStyle name="_Budget-2009-FIN_BBB_Eng-Corp_IDC_Budget-280909(14.30)_Inventory_ADC_LEAD-Q4 '11" xfId="266" xr:uid="{9902CE77-D9E2-304B-8C75-D5B7258A5C64}"/>
    <cellStyle name="_Budget-2009-FIN_BBB_Eng-Corp_IDC_Budget-280909(14.30)_Template budget น้อง 2011" xfId="267" xr:uid="{E761FEB4-05D6-FD41-9065-52716BA9E190}"/>
    <cellStyle name="_Budget-2009-FIN_BBB_Eng-Corp_IDC_Budget-280909(14.30)_Template budget น้อง 2011_ADC_LEAD-Q4 '11" xfId="268" xr:uid="{ABCC8659-414C-AE46-973F-C2B07D1F6EA5}"/>
    <cellStyle name="_Budget-2009-FIN_BBB_Template budget 2011_12100" xfId="269" xr:uid="{52CE7AF8-57E1-324C-BAA1-BF767A417DA7}"/>
    <cellStyle name="_Budget-2009-FIN_BBB_Template budget 2011_12100 2" xfId="270" xr:uid="{F37D22DE-7F24-0C42-BECC-FE4BED3C8707}"/>
    <cellStyle name="_Budget-2009-FIN_BBB_Template budget 2011_12100_2011 ADC STATEMENT" xfId="271" xr:uid="{E3B30998-6002-1040-9324-D751D5E203C7}"/>
    <cellStyle name="_Budget-2009-FIN_BBB_Template budget 2011_12100_2011 ADC STATEMENT_ADC_LEAD-Q4 '11" xfId="272" xr:uid="{D82CB713-0C42-D242-9444-58A4D2C4A36A}"/>
    <cellStyle name="_Budget-2009-FIN_BBB_Template budget 2011_12100_ADC_LEAD-Q4 '11" xfId="273" xr:uid="{5D76AB60-EA72-E045-83A0-00339E966CCA}"/>
    <cellStyle name="_Budget-2009-FIN_Corp" xfId="274" xr:uid="{355E8D3C-BCB6-1943-A4A3-BC3F29166EE3}"/>
    <cellStyle name="_Budget-2009-FIN_Corp_$Template budget (Buddy) 2011" xfId="275" xr:uid="{1E2907C7-73C6-6444-AD99-EB850D7B4523}"/>
    <cellStyle name="_Budget-2009-FIN_Corp_$Template budget (Buddy) 2011 2" xfId="276" xr:uid="{1627F41C-CDA3-444E-9C37-631DBB60D2AE}"/>
    <cellStyle name="_Budget-2009-FIN_Corp_$Template budget (Buddy) 2011_2011 ADC STATEMENT" xfId="277" xr:uid="{9DCA7C5E-B97A-7148-8C51-8E7F9E61C736}"/>
    <cellStyle name="_Budget-2009-FIN_Corp_$Template budget (Buddy) 2011_2011 ADC STATEMENT_ADC_LEAD-Q4 '11" xfId="278" xr:uid="{76CC35B1-8385-F14E-AF44-D9B37F338184}"/>
    <cellStyle name="_Budget-2009-FIN_Corp_$Template budget (Buddy) 2011_ADC_LEAD-Q4 '11" xfId="279" xr:uid="{C77FEB2E-F3A4-874F-902C-4243DB8303B0}"/>
    <cellStyle name="_Budget-2009-FIN_Corp_$Template budget 2011_Revise" xfId="280" xr:uid="{DAA1857A-E6F0-2241-9FCC-192F56D30799}"/>
    <cellStyle name="_Budget-2009-FIN_Corp_$Template budget 2011_Revise 2" xfId="281" xr:uid="{BFC0F79B-644E-A145-886B-13ECD8894CE4}"/>
    <cellStyle name="_Budget-2009-FIN_Corp_$Template budget 2011_Revise_2011 ADC STATEMENT" xfId="282" xr:uid="{A4AD4E1C-223C-0F4C-B6DB-07BE4242F53F}"/>
    <cellStyle name="_Budget-2009-FIN_Corp_$Template budget 2011_Revise_2011 ADC STATEMENT_ADC_LEAD-Q4 '11" xfId="283" xr:uid="{53CE9CC0-C454-0744-8980-BB24754E0109}"/>
    <cellStyle name="_Budget-2009-FIN_Corp_$Template budget 2011_Revise_ADC_LEAD-Q4 '11" xfId="284" xr:uid="{3CE0723D-74E5-EC44-BA62-C12DE04991DE}"/>
    <cellStyle name="_Budget-2009-FIN_Corp_2010 ADC Rolling forecast 6+6 (10-7-10).1" xfId="285" xr:uid="{1F17E656-EFFA-1F46-93CC-591CC74FC683}"/>
    <cellStyle name="_Budget-2009-FIN_Corp_2010 ADC Rolling forecast 6+6 (10-7-10).1 2" xfId="286" xr:uid="{6499C87A-C324-4D49-83AA-33444820E649}"/>
    <cellStyle name="_Budget-2009-FIN_Corp_2010 ADC Rolling forecast 6+6 (10-7-10).1_2011 ADC STATEMENT" xfId="287" xr:uid="{332854B2-32C0-9F4E-B08E-B81E5489242B}"/>
    <cellStyle name="_Budget-2009-FIN_Corp_2010 ADC Rolling forecast 6+6 (10-7-10).1_2011 ADC STATEMENT_ADC_LEAD-Q4 '11" xfId="288" xr:uid="{698934B5-90B7-0648-B009-303055E68B2B}"/>
    <cellStyle name="_Budget-2009-FIN_Corp_2010 ADC Rolling forecast 6+6 (10-7-10).1_ADC_LEAD-Q4 '11" xfId="289" xr:uid="{0F79D12C-CA2E-3B4E-A275-4C96FB4E87E0}"/>
    <cellStyle name="_Budget-2009-FIN_Corp_2010-Cash Flow09" xfId="290" xr:uid="{C540CE0F-A468-9441-AFA0-6F42E0DBF70A}"/>
    <cellStyle name="_Budget-2009-FIN_Corp_2010-Cash Flow09 2" xfId="291" xr:uid="{69CD8C12-1DE8-E343-9587-4380DA033FBA}"/>
    <cellStyle name="_Budget-2009-FIN_Corp_2010-Cash Flow09_2011 ADC STATEMENT" xfId="292" xr:uid="{673FCDB2-0265-7646-B225-FC362ED5C995}"/>
    <cellStyle name="_Budget-2009-FIN_Corp_2010-Cash Flow09_2011 ADC STATEMENT_ADC_LEAD-Q4 '11" xfId="293" xr:uid="{383D4DFA-1E5D-F948-8B6A-C8524AD420C9}"/>
    <cellStyle name="_Budget-2009-FIN_Corp_2010-Cash Flow09_ADC_LEAD-Q4 '11" xfId="294" xr:uid="{9682EA91-0BF3-2A40-B82A-2A5E15A25391}"/>
    <cellStyle name="_Budget-2009-FIN_Corp_ADC_LEAD-Q4 '11" xfId="295" xr:uid="{51C9C3F0-3B0D-274E-B5C6-61C8AF3EBDB3}"/>
    <cellStyle name="_Budget-2009-FIN_Corp_Eng-Corp_IDC_Budget-280909(14.30)" xfId="296" xr:uid="{F651DC8C-D78A-7E40-AD64-9FCD3377E1BD}"/>
    <cellStyle name="_Budget-2009-FIN_Corp_Eng-Corp_IDC_Budget-280909(14.30)_ADC_LEAD-Q4 '11" xfId="297" xr:uid="{4AEF69F0-A267-724B-B80D-4C4C30A30ABF}"/>
    <cellStyle name="_Budget-2009-FIN_Corp_Eng-Corp_IDC_Budget-280909(14.30)_Inventory" xfId="298" xr:uid="{05D3800F-C3CB-2A48-AD64-BA9E0935FBDA}"/>
    <cellStyle name="_Budget-2009-FIN_Corp_Eng-Corp_IDC_Budget-280909(14.30)_Inventory_ADC_LEAD-Q4 '11" xfId="299" xr:uid="{7DA7DCDE-C797-D346-B4AA-B8ABC643C1BB}"/>
    <cellStyle name="_Budget-2009-FIN_Corp_Eng-Corp_IDC_Budget-280909(14.30)_Template budget น้อง 2011" xfId="300" xr:uid="{1CA1D3A9-B26B-034D-A018-4B95604C7804}"/>
    <cellStyle name="_Budget-2009-FIN_Corp_Eng-Corp_IDC_Budget-280909(14.30)_Template budget น้อง 2011_ADC_LEAD-Q4 '11" xfId="301" xr:uid="{F80ADFDD-9F59-E74F-AA35-47BD852A47C5}"/>
    <cellStyle name="_Budget-2009-FIN_Corp_Template budget 2011_12100" xfId="302" xr:uid="{A05DCAA4-397A-8B45-8E20-F9600DA925E5}"/>
    <cellStyle name="_Budget-2009-FIN_Corp_Template budget 2011_12100 2" xfId="303" xr:uid="{5073DDD8-12C7-8748-981B-A069EA3467B8}"/>
    <cellStyle name="_Budget-2009-FIN_Corp_Template budget 2011_12100_2011 ADC STATEMENT" xfId="304" xr:uid="{C2462652-AEEB-F947-B93E-F867A909672B}"/>
    <cellStyle name="_Budget-2009-FIN_Corp_Template budget 2011_12100_2011 ADC STATEMENT_ADC_LEAD-Q4 '11" xfId="305" xr:uid="{130E9EC3-D700-9043-9127-8E80D1E154BC}"/>
    <cellStyle name="_Budget-2009-FIN_Corp_Template budget 2011_12100_ADC_LEAD-Q4 '11" xfId="306" xr:uid="{C80F352A-70F9-9645-B34F-5A54F6BF7C3B}"/>
    <cellStyle name="_Budget-2009-MD" xfId="307" xr:uid="{70F50AFB-CC72-DA4A-A724-CA3C2BC0847E}"/>
    <cellStyle name="_Budget-2009-MD_$Template budget (Buddy) 2011" xfId="308" xr:uid="{1950436A-C701-2C4C-812D-CC44ECF33F79}"/>
    <cellStyle name="_Budget-2009-MD_$Template budget (Buddy) 2011 2" xfId="309" xr:uid="{BC7A176E-4877-5E4F-95EA-D47E1F6CE406}"/>
    <cellStyle name="_Budget-2009-MD_$Template budget (Buddy) 2011_2011 ADC STATEMENT" xfId="310" xr:uid="{18A6F4A5-2D02-7942-8DCD-9CEDC51A2E74}"/>
    <cellStyle name="_Budget-2009-MD_$Template budget (Buddy) 2011_2011 ADC STATEMENT_ADC_LEAD-Q4 '11" xfId="311" xr:uid="{B1A26B57-F9E5-3945-8A7B-5940A1E75E7B}"/>
    <cellStyle name="_Budget-2009-MD_$Template budget (Buddy) 2011_ADC_LEAD-Q4 '11" xfId="312" xr:uid="{3E7B9377-A347-9F41-82B8-E81F8ED2614A}"/>
    <cellStyle name="_Budget-2009-MD_$Template budget 2011_Revise" xfId="313" xr:uid="{68C8B181-8EFD-C448-9E1E-70374BB68200}"/>
    <cellStyle name="_Budget-2009-MD_$Template budget 2011_Revise 2" xfId="314" xr:uid="{F0EEB1F2-EA33-B346-90F4-47AA1322B6BD}"/>
    <cellStyle name="_Budget-2009-MD_$Template budget 2011_Revise_2011 ADC STATEMENT" xfId="315" xr:uid="{AD46F50B-7322-1A47-9AB3-4749FA7CFB17}"/>
    <cellStyle name="_Budget-2009-MD_$Template budget 2011_Revise_2011 ADC STATEMENT_ADC_LEAD-Q4 '11" xfId="316" xr:uid="{ABF1C56D-C244-9E44-86E0-D58BB81DA2F9}"/>
    <cellStyle name="_Budget-2009-MD_$Template budget 2011_Revise_ADC_LEAD-Q4 '11" xfId="317" xr:uid="{5C2C4F76-0C94-C143-89CF-8EE37C868000}"/>
    <cellStyle name="_Budget-2009-MD_2010 ADC Rolling forecast 6+6 (10-7-10).1" xfId="318" xr:uid="{CDABCE42-E32C-284F-915A-4CFD2518F83A}"/>
    <cellStyle name="_Budget-2009-MD_2010 ADC Rolling forecast 6+6 (10-7-10).1 2" xfId="319" xr:uid="{6748990A-B525-5546-B736-02D40C30B784}"/>
    <cellStyle name="_Budget-2009-MD_2010 ADC Rolling forecast 6+6 (10-7-10).1_2011 ADC STATEMENT" xfId="320" xr:uid="{5B0534A8-3980-CB41-A323-56847588735B}"/>
    <cellStyle name="_Budget-2009-MD_2010 ADC Rolling forecast 6+6 (10-7-10).1_2011 ADC STATEMENT_ADC_LEAD-Q4 '11" xfId="321" xr:uid="{BE87AA73-DE79-1245-BAD1-F21773679582}"/>
    <cellStyle name="_Budget-2009-MD_2010 ADC Rolling forecast 6+6 (10-7-10).1_ADC_LEAD-Q4 '11" xfId="322" xr:uid="{2C7572C0-51B1-F340-87D9-0DDE05CE46FC}"/>
    <cellStyle name="_Budget-2009-MD_2010-Cash Flow09" xfId="323" xr:uid="{E92416E8-06EF-D247-B29B-4970D8492F57}"/>
    <cellStyle name="_Budget-2009-MD_2010-Cash Flow09 2" xfId="324" xr:uid="{3DE9A37A-AA7D-6648-B82D-8853464F0CC3}"/>
    <cellStyle name="_Budget-2009-MD_2010-Cash Flow09_2011 ADC STATEMENT" xfId="325" xr:uid="{A514AFCE-04AD-0A4D-9D2C-D8B1622A6CD9}"/>
    <cellStyle name="_Budget-2009-MD_2010-Cash Flow09_2011 ADC STATEMENT_ADC_LEAD-Q4 '11" xfId="326" xr:uid="{EBF7D206-12F6-9848-B3B2-C2ABAF863903}"/>
    <cellStyle name="_Budget-2009-MD_2010-Cash Flow09_ADC_LEAD-Q4 '11" xfId="327" xr:uid="{AE465A5C-1C85-4D48-A17F-92F30720D0E2}"/>
    <cellStyle name="_Budget-2009-MD_ADC_LEAD-Q4 '11" xfId="328" xr:uid="{AA2C2FAE-AF40-6842-BA91-98C7F13FFA84}"/>
    <cellStyle name="_Budget-2009-MD_Eng-Corp_IDC_Budget-280909(14.30)" xfId="329" xr:uid="{879B6BAD-1339-8140-942E-0676BB9047FB}"/>
    <cellStyle name="_Budget-2009-MD_Eng-Corp_IDC_Budget-280909(14.30)_ADC_LEAD-Q4 '11" xfId="330" xr:uid="{6D39B217-75B2-5D42-8FB9-73F14E2DBCBF}"/>
    <cellStyle name="_Budget-2009-MD_Eng-Corp_IDC_Budget-280909(14.30)_Inventory" xfId="331" xr:uid="{90D37FA5-8549-6B4C-9946-98D2D965C6FB}"/>
    <cellStyle name="_Budget-2009-MD_Eng-Corp_IDC_Budget-280909(14.30)_Inventory_ADC_LEAD-Q4 '11" xfId="332" xr:uid="{44BCD0B9-9C94-544C-9DC6-C6A18240565D}"/>
    <cellStyle name="_Budget-2009-MD_Eng-Corp_IDC_Budget-280909(14.30)_Template budget น้อง 2011" xfId="333" xr:uid="{0E18CE7F-359C-E64C-9DFA-C2A7E1A2FECD}"/>
    <cellStyle name="_Budget-2009-MD_Eng-Corp_IDC_Budget-280909(14.30)_Template budget น้อง 2011_ADC_LEAD-Q4 '11" xfId="334" xr:uid="{A8138F9C-C8A5-114C-A3E4-0B3EA167CD8F}"/>
    <cellStyle name="_Budget-2009-MD_Template budget 2011_12100" xfId="335" xr:uid="{42FD7692-964B-564C-8167-E6DCA77F517F}"/>
    <cellStyle name="_Budget-2009-MD_Template budget 2011_12100 2" xfId="336" xr:uid="{E8D84446-5C9B-CC4F-94B6-AE6E8AF5DBDD}"/>
    <cellStyle name="_Budget-2009-MD_Template budget 2011_12100_2011 ADC STATEMENT" xfId="337" xr:uid="{C1CC4D0D-CF60-5043-9ABE-AA88FEC5A62B}"/>
    <cellStyle name="_Budget-2009-MD_Template budget 2011_12100_2011 ADC STATEMENT_ADC_LEAD-Q4 '11" xfId="338" xr:uid="{6FD67879-FA6D-BB4F-A8C6-4F80C56091FF}"/>
    <cellStyle name="_Budget-2009-MD_Template budget 2011_12100_ADC_LEAD-Q4 '11" xfId="339" xr:uid="{F2616F16-91F3-4241-A89A-43B2F8F037F4}"/>
    <cellStyle name="_Budget-2009-MRK&amp;OP_BBe" xfId="340" xr:uid="{EA5A593B-799B-0943-80FE-9A5D65096FE6}"/>
    <cellStyle name="_Budget-2009-MRK&amp;OP_BBe_$Template budget (Buddy) 2011" xfId="341" xr:uid="{CAFA6F63-8C89-5846-BE79-26694765BCDB}"/>
    <cellStyle name="_Budget-2009-MRK&amp;OP_BBe_$Template budget (Buddy) 2011 2" xfId="342" xr:uid="{D7F220D1-94D9-014A-8226-897E13DA5916}"/>
    <cellStyle name="_Budget-2009-MRK&amp;OP_BBe_$Template budget (Buddy) 2011_2011 ADC STATEMENT" xfId="343" xr:uid="{9C0CCC4E-D93F-2B41-A1F2-D0582CDA1E46}"/>
    <cellStyle name="_Budget-2009-MRK&amp;OP_BBe_$Template budget (Buddy) 2011_2011 ADC STATEMENT_ADC_LEAD-Q4 '11" xfId="344" xr:uid="{CA5B8706-21DF-C543-AF69-56100BF30BF1}"/>
    <cellStyle name="_Budget-2009-MRK&amp;OP_BBe_$Template budget (Buddy) 2011_ADC_LEAD-Q4 '11" xfId="345" xr:uid="{7AB1D205-D7FE-A549-B171-5A1B7FA8D78A}"/>
    <cellStyle name="_Budget-2009-MRK&amp;OP_BBe_$Template budget 2011_Revise" xfId="346" xr:uid="{5A6A5134-73C1-FD45-AB71-97C745352433}"/>
    <cellStyle name="_Budget-2009-MRK&amp;OP_BBe_$Template budget 2011_Revise 2" xfId="347" xr:uid="{50CB98A8-870A-BC4B-AFFE-80199DDC384D}"/>
    <cellStyle name="_Budget-2009-MRK&amp;OP_BBe_$Template budget 2011_Revise_2011 ADC STATEMENT" xfId="348" xr:uid="{2DE3C3AC-6A6A-4243-8A01-4229CC911DB8}"/>
    <cellStyle name="_Budget-2009-MRK&amp;OP_BBe_$Template budget 2011_Revise_2011 ADC STATEMENT_ADC_LEAD-Q4 '11" xfId="349" xr:uid="{072F0044-7DC0-CC4B-BAA7-F3A06672B6DC}"/>
    <cellStyle name="_Budget-2009-MRK&amp;OP_BBe_$Template budget 2011_Revise_ADC_LEAD-Q4 '11" xfId="350" xr:uid="{DD2A6E30-ED80-AD43-B07F-160198822FC3}"/>
    <cellStyle name="_Budget-2009-MRK&amp;OP_BBe_2010 ADC Rolling forecast 6+6 (10-7-10).1" xfId="351" xr:uid="{8BC24B7A-A000-5646-B3F3-1C8DDE72540A}"/>
    <cellStyle name="_Budget-2009-MRK&amp;OP_BBe_2010 ADC Rolling forecast 6+6 (10-7-10).1 2" xfId="352" xr:uid="{182B8889-436F-5F46-B3EC-D1C0056BF0B6}"/>
    <cellStyle name="_Budget-2009-MRK&amp;OP_BBe_2010 ADC Rolling forecast 6+6 (10-7-10).1_2011 ADC STATEMENT" xfId="353" xr:uid="{DEA2E71D-7330-1A44-9F17-67D1AC8F9F1C}"/>
    <cellStyle name="_Budget-2009-MRK&amp;OP_BBe_2010 ADC Rolling forecast 6+6 (10-7-10).1_2011 ADC STATEMENT_ADC_LEAD-Q4 '11" xfId="354" xr:uid="{25A69FDB-639F-8141-93E0-9E6085A5AE46}"/>
    <cellStyle name="_Budget-2009-MRK&amp;OP_BBe_2010 ADC Rolling forecast 6+6 (10-7-10).1_ADC_LEAD-Q4 '11" xfId="355" xr:uid="{4466226D-78A3-934D-B62D-26676120FCDA}"/>
    <cellStyle name="_Budget-2009-MRK&amp;OP_BBe_2010-Cash Flow09" xfId="356" xr:uid="{4B608B2E-8DB0-CE45-8343-B2955278977E}"/>
    <cellStyle name="_Budget-2009-MRK&amp;OP_BBe_2010-Cash Flow09 2" xfId="357" xr:uid="{A2D55502-A49F-5347-A85A-5CD689EF312B}"/>
    <cellStyle name="_Budget-2009-MRK&amp;OP_BBe_2010-Cash Flow09_2011 ADC STATEMENT" xfId="358" xr:uid="{36B5D49D-C005-A54C-9B2F-3D8251FDD2CC}"/>
    <cellStyle name="_Budget-2009-MRK&amp;OP_BBe_2010-Cash Flow09_2011 ADC STATEMENT_ADC_LEAD-Q4 '11" xfId="359" xr:uid="{B8077FF8-6C1B-FB48-9D3E-DA95A5564513}"/>
    <cellStyle name="_Budget-2009-MRK&amp;OP_BBe_2010-Cash Flow09_ADC_LEAD-Q4 '11" xfId="360" xr:uid="{7F25ADE9-00EC-AA48-BD49-F3A4EA5F1435}"/>
    <cellStyle name="_Budget-2009-MRK&amp;OP_BBe_ADC_LEAD-Q4 '11" xfId="361" xr:uid="{6A05A7DA-2E1B-9548-8293-43D59B4584E2}"/>
    <cellStyle name="_Budget-2009-MRK&amp;OP_BBe_Eng-Corp_IDC_Budget-280909(14.30)" xfId="362" xr:uid="{6C19E61C-764E-3C41-AE20-0048EAC40718}"/>
    <cellStyle name="_Budget-2009-MRK&amp;OP_BBe_Eng-Corp_IDC_Budget-280909(14.30)_ADC_LEAD-Q4 '11" xfId="363" xr:uid="{A1849985-4036-6546-83B2-815152F0F345}"/>
    <cellStyle name="_Budget-2009-MRK&amp;OP_BBe_Eng-Corp_IDC_Budget-280909(14.30)_Inventory" xfId="364" xr:uid="{305EAEEE-A72B-9A46-95B4-7BDA0A19004A}"/>
    <cellStyle name="_Budget-2009-MRK&amp;OP_BBe_Eng-Corp_IDC_Budget-280909(14.30)_Inventory_ADC_LEAD-Q4 '11" xfId="365" xr:uid="{AAFEDE45-6B6E-BC4D-A79E-C629188591E0}"/>
    <cellStyle name="_Budget-2009-MRK&amp;OP_BBe_Eng-Corp_IDC_Budget-280909(14.30)_Template budget น้อง 2011" xfId="366" xr:uid="{184700FB-4CE1-5842-9C91-91754A1C67B3}"/>
    <cellStyle name="_Budget-2009-MRK&amp;OP_BBe_Eng-Corp_IDC_Budget-280909(14.30)_Template budget น้อง 2011_ADC_LEAD-Q4 '11" xfId="367" xr:uid="{346CE213-37AA-644C-A0F8-C3AE868884E5}"/>
    <cellStyle name="_Budget-2009-MRK&amp;OP_BBe_Template budget 2011_12100" xfId="368" xr:uid="{E107287D-ECB0-A649-8922-3A173EC8CBB1}"/>
    <cellStyle name="_Budget-2009-MRK&amp;OP_BBe_Template budget 2011_12100 2" xfId="369" xr:uid="{1BE60AF0-4307-2A43-B24D-A9B77D42E01B}"/>
    <cellStyle name="_Budget-2009-MRK&amp;OP_BBe_Template budget 2011_12100_2011 ADC STATEMENT" xfId="370" xr:uid="{042FCF9D-61B2-954D-91AC-C7C72D7D8EEC}"/>
    <cellStyle name="_Budget-2009-MRK&amp;OP_BBe_Template budget 2011_12100_2011 ADC STATEMENT_ADC_LEAD-Q4 '11" xfId="371" xr:uid="{763B0904-711A-4B4F-8079-44ADE291724A}"/>
    <cellStyle name="_Budget-2009-MRK&amp;OP_BBe_Template budget 2011_12100_ADC_LEAD-Q4 '11" xfId="372" xr:uid="{CA8B5916-54DE-BD42-B3B7-CE7ABF58E2E5}"/>
    <cellStyle name="_Budget-2009-MRK&amp;OP_Corp" xfId="373" xr:uid="{938CB018-DF19-9946-9A76-4F43E858BB44}"/>
    <cellStyle name="_Budget-2009-MRK&amp;OP_Corp_$Template budget (Buddy) 2011" xfId="374" xr:uid="{B9655870-9401-1342-BE5D-FF9886689532}"/>
    <cellStyle name="_Budget-2009-MRK&amp;OP_Corp_$Template budget (Buddy) 2011 2" xfId="375" xr:uid="{6FC3F0CF-DEB3-4749-B300-0A3E2D717808}"/>
    <cellStyle name="_Budget-2009-MRK&amp;OP_Corp_$Template budget (Buddy) 2011_2011 ADC STATEMENT" xfId="376" xr:uid="{2AE394AE-11EB-9347-B464-E30A7993AEA2}"/>
    <cellStyle name="_Budget-2009-MRK&amp;OP_Corp_$Template budget (Buddy) 2011_2011 ADC STATEMENT_ADC_LEAD-Q4 '11" xfId="377" xr:uid="{E6DCA6B0-1F64-EB47-993D-8D5E0BBDEBD7}"/>
    <cellStyle name="_Budget-2009-MRK&amp;OP_Corp_$Template budget (Buddy) 2011_ADC_LEAD-Q4 '11" xfId="378" xr:uid="{D0FBDF31-9A8C-A147-B563-DFF1B7A5BBC1}"/>
    <cellStyle name="_Budget-2009-MRK&amp;OP_Corp_$Template budget 2011_Revise" xfId="379" xr:uid="{7B9B444D-5888-0B4E-867C-931EC93AB8CF}"/>
    <cellStyle name="_Budget-2009-MRK&amp;OP_Corp_$Template budget 2011_Revise 2" xfId="380" xr:uid="{88C22A8A-71AF-6A42-95F7-E4F17082AAF8}"/>
    <cellStyle name="_Budget-2009-MRK&amp;OP_Corp_$Template budget 2011_Revise_2011 ADC STATEMENT" xfId="381" xr:uid="{74E13079-2395-CD49-A91D-E247418CB7C8}"/>
    <cellStyle name="_Budget-2009-MRK&amp;OP_Corp_$Template budget 2011_Revise_2011 ADC STATEMENT_ADC_LEAD-Q4 '11" xfId="382" xr:uid="{07C764EB-2AF0-8749-8D09-5F0597992007}"/>
    <cellStyle name="_Budget-2009-MRK&amp;OP_Corp_$Template budget 2011_Revise_ADC_LEAD-Q4 '11" xfId="383" xr:uid="{960E011B-B0B2-B045-875A-D1D5114B9632}"/>
    <cellStyle name="_Budget-2009-MRK&amp;OP_Corp_2010 ADC Rolling forecast 6+6 (10-7-10).1" xfId="384" xr:uid="{F30C48B4-EC25-544F-9D14-5E5BD516E7AB}"/>
    <cellStyle name="_Budget-2009-MRK&amp;OP_Corp_2010 ADC Rolling forecast 6+6 (10-7-10).1 2" xfId="385" xr:uid="{CEAE947F-5447-124E-9F2A-25AEE51D5D3E}"/>
    <cellStyle name="_Budget-2009-MRK&amp;OP_Corp_2010 ADC Rolling forecast 6+6 (10-7-10).1_2011 ADC STATEMENT" xfId="386" xr:uid="{818DDCEB-C98F-8948-A770-AF035079C5C9}"/>
    <cellStyle name="_Budget-2009-MRK&amp;OP_Corp_2010 ADC Rolling forecast 6+6 (10-7-10).1_2011 ADC STATEMENT_ADC_LEAD-Q4 '11" xfId="387" xr:uid="{415CD379-B6C8-F24C-BEAD-73DB5D09377A}"/>
    <cellStyle name="_Budget-2009-MRK&amp;OP_Corp_2010 ADC Rolling forecast 6+6 (10-7-10).1_ADC_LEAD-Q4 '11" xfId="388" xr:uid="{1C8168E1-7D6F-3545-B3A5-12960D7B4933}"/>
    <cellStyle name="_Budget-2009-MRK&amp;OP_Corp_2010-Cash Flow09" xfId="389" xr:uid="{6AB866F0-97F9-C049-AD04-92830EAB94AE}"/>
    <cellStyle name="_Budget-2009-MRK&amp;OP_Corp_2010-Cash Flow09 2" xfId="390" xr:uid="{625D090B-B926-5740-93B0-E2D4BAE71221}"/>
    <cellStyle name="_Budget-2009-MRK&amp;OP_Corp_2010-Cash Flow09_2011 ADC STATEMENT" xfId="391" xr:uid="{E343D963-CDEB-C249-A968-76C755006A6E}"/>
    <cellStyle name="_Budget-2009-MRK&amp;OP_Corp_2010-Cash Flow09_2011 ADC STATEMENT_ADC_LEAD-Q4 '11" xfId="392" xr:uid="{3D05BEA4-343E-0D4E-B5AE-4E508ED44B0D}"/>
    <cellStyle name="_Budget-2009-MRK&amp;OP_Corp_2010-Cash Flow09_ADC_LEAD-Q4 '11" xfId="393" xr:uid="{49FC41C8-DADE-F14C-89EA-5D38C45B377D}"/>
    <cellStyle name="_Budget-2009-MRK&amp;OP_Corp_ADC_LEAD-Q4 '11" xfId="394" xr:uid="{7A82C8C9-1FDB-0B4D-B8AF-F917F23C5E10}"/>
    <cellStyle name="_Budget-2009-MRK&amp;OP_Corp_Eng-Corp_IDC_Budget-280909(14.30)" xfId="395" xr:uid="{3F5CD05D-9581-9A41-9A01-2F2FAE901CB7}"/>
    <cellStyle name="_Budget-2009-MRK&amp;OP_Corp_Eng-Corp_IDC_Budget-280909(14.30)_ADC_LEAD-Q4 '11" xfId="396" xr:uid="{60003D76-C7FE-934D-83D7-B8FAE8BB15C4}"/>
    <cellStyle name="_Budget-2009-MRK&amp;OP_Corp_Eng-Corp_IDC_Budget-280909(14.30)_Inventory" xfId="397" xr:uid="{662F01C2-0D6D-8342-9860-4D29BD6A95E7}"/>
    <cellStyle name="_Budget-2009-MRK&amp;OP_Corp_Eng-Corp_IDC_Budget-280909(14.30)_Inventory_ADC_LEAD-Q4 '11" xfId="398" xr:uid="{24853649-7A74-C84F-95F0-7F9257767BFC}"/>
    <cellStyle name="_Budget-2009-MRK&amp;OP_Corp_Eng-Corp_IDC_Budget-280909(14.30)_Template budget น้อง 2011" xfId="399" xr:uid="{FECB4621-B5F2-404C-818A-E406F8F9F863}"/>
    <cellStyle name="_Budget-2009-MRK&amp;OP_Corp_Eng-Corp_IDC_Budget-280909(14.30)_Template budget น้อง 2011_ADC_LEAD-Q4 '11" xfId="400" xr:uid="{A2A08D4C-5724-B54A-81FF-65AD562CC74F}"/>
    <cellStyle name="_Budget-2009-MRK&amp;OP_Corp_Template budget 2011_12100" xfId="401" xr:uid="{147F9E9B-AB66-5F4F-9B72-963389640773}"/>
    <cellStyle name="_Budget-2009-MRK&amp;OP_Corp_Template budget 2011_12100 2" xfId="402" xr:uid="{4CFE973C-C421-3943-82F3-34E11AD944C2}"/>
    <cellStyle name="_Budget-2009-MRK&amp;OP_Corp_Template budget 2011_12100_2011 ADC STATEMENT" xfId="403" xr:uid="{A86DBE58-2468-064D-AC8B-72E64DB69B39}"/>
    <cellStyle name="_Budget-2009-MRK&amp;OP_Corp_Template budget 2011_12100_2011 ADC STATEMENT_ADC_LEAD-Q4 '11" xfId="404" xr:uid="{1C49D460-A061-5241-9AD0-A6B9904FC6CF}"/>
    <cellStyle name="_Budget-2009-MRK&amp;OP_Corp_Template budget 2011_12100_ADC_LEAD-Q4 '11" xfId="405" xr:uid="{19FB638B-AF60-6749-966A-D9DF9FCB81EC}"/>
    <cellStyle name="_Copy of EBITDA by BU_FCST5+7 _YTD aug09" xfId="406" xr:uid="{9C41AC67-0F0F-384D-98A4-77AEA612E635}"/>
    <cellStyle name="_Copy of EBITDA by BU_FCST5+7 _YTD aug09 2" xfId="407" xr:uid="{59EA1035-4C45-2B4F-8174-743B6B7928A5}"/>
    <cellStyle name="_Copy of EBITDA by BU_FCST5+7 _YTD aug09_AIN_PL_BS_2010_06" xfId="408" xr:uid="{28AF6783-E565-4147-A7D9-C87D605E8455}"/>
    <cellStyle name="_Copy of EBITDA by BU_FCST5+7 _YTD aug09_AIN_PL_BS_2010_06 2" xfId="409" xr:uid="{A4BB40AC-790F-9C4C-A47D-7FD5535E1DBD}"/>
    <cellStyle name="_Copy of MW SRAXX Spare part Oct 08" xfId="410" xr:uid="{9060413D-8536-4E44-BA0D-241FB7EF3F74}"/>
    <cellStyle name="_Copy of MW SRAXX Spare part Oct 08 2" xfId="411" xr:uid="{023B7765-79B1-1746-AC92-05DEE3384E1B}"/>
    <cellStyle name="_Data Network_Send" xfId="412" xr:uid="{EAE84B6D-7126-884B-8343-098ACE193B18}"/>
    <cellStyle name="_Data Network_Send_AIN_PL_BS_2010_06" xfId="413" xr:uid="{3A790C94-9352-6646-916F-33701F241C5E}"/>
    <cellStyle name="_Data Network_Send_ITO for FN - 28 Oct" xfId="414" xr:uid="{BC0AB2B1-A2F1-8D4A-A695-A691DBC9CCD7}"/>
    <cellStyle name="_detail" xfId="415" xr:uid="{BF4F9EE8-F48A-534A-B9F8-065ECE70CF92}"/>
    <cellStyle name="_FC Sub BB 2011_Update" xfId="416" xr:uid="{E2161A53-9087-384E-A1E3-866020218245}"/>
    <cellStyle name="_FC Sub BB 2011_Update 2" xfId="417" xr:uid="{460D08E9-2ADD-174F-8394-1FF93491B5B1}"/>
    <cellStyle name="_FC Sub BB 2011_Update_2011 ADC STATEMENT" xfId="418" xr:uid="{DDCEADD4-D2A1-874F-9412-64BFBDFE2D23}"/>
    <cellStyle name="_Final AR ratio-BCC" xfId="419" xr:uid="{EDE83F40-4051-1844-9484-6FFF4806B396}"/>
    <cellStyle name="_Finance" xfId="420" xr:uid="{71A10A9F-6D10-B84D-9D46-02D6D1B5C3C9}"/>
    <cellStyle name="_Finance_$Template budget (Buddy) 2011" xfId="421" xr:uid="{4B974401-E12A-D44D-9FA5-4D5EFAC510BD}"/>
    <cellStyle name="_Finance_$Template budget 2011_Revise" xfId="422" xr:uid="{7CCB61C1-BCEC-804D-A8AB-1A01FE9F198B}"/>
    <cellStyle name="_Finance_$Template budget 2011_Revise 2" xfId="423" xr:uid="{66E203A6-1006-D847-BFAF-619965802B7E}"/>
    <cellStyle name="_Finance_$Template budget 2011_Revise_2011 ADC STATEMENT" xfId="424" xr:uid="{693928FE-4B06-0441-8F90-D752238F2583}"/>
    <cellStyle name="_Finance_2010 ADC Rolling forecast 6+6 (10-7-10).1" xfId="425" xr:uid="{358F9A14-D091-C948-B4A8-721A716AC155}"/>
    <cellStyle name="_Finance_2010 ADC Rolling forecast 6+6 (10-7-10).1 2" xfId="426" xr:uid="{772E09B5-21AF-3D4C-9640-3FBEEF7A8BC3}"/>
    <cellStyle name="_Finance_2010 ADC Rolling forecast 6+6 (10-7-10).1_2011 ADC STATEMENT" xfId="427" xr:uid="{F75222CE-C2D3-E94B-BA10-5D72802D83EA}"/>
    <cellStyle name="_Finance_2010-Cash Flow09" xfId="428" xr:uid="{C5F4BCA7-E202-8D4C-94AC-F5A3C18D29DF}"/>
    <cellStyle name="_Finance_2010-Cash Flow09 2" xfId="429" xr:uid="{6981ED9A-0E36-974D-87EB-38CFFF538EF7}"/>
    <cellStyle name="_Finance_2010-Cash Flow09_2011 ADC STATEMENT" xfId="430" xr:uid="{8E553554-48FB-6E4D-9FD6-16BD5906087A}"/>
    <cellStyle name="_Finance_Inventory" xfId="431" xr:uid="{5BEBB550-C839-5645-BFBE-D3F42EA4E80E}"/>
    <cellStyle name="_Finance_Inventory 2" xfId="432" xr:uid="{BD3C898F-22DE-EF45-8760-536CA00B5868}"/>
    <cellStyle name="_Finance_Inventory_2011 ADC STATEMENT" xfId="433" xr:uid="{AF5D2E60-3F18-C245-88E0-AFCF468C676F}"/>
    <cellStyle name="_Finance_Template budget 2011_12100" xfId="434" xr:uid="{BAD65FFD-6E79-EF49-985B-94AB27741CC7}"/>
    <cellStyle name="_Finance_Template budget 2011_12100 2" xfId="435" xr:uid="{30028C42-3762-614B-AB60-C621248BA213}"/>
    <cellStyle name="_Finance_Template budget 2011_12100_2011 ADC STATEMENT" xfId="436" xr:uid="{166CF1FC-83A1-C84F-90A0-6E271A738934}"/>
    <cellStyle name="_GL" xfId="437" xr:uid="{11F25A83-32A8-AB4B-87F2-A10A171C99F7}"/>
    <cellStyle name="_GL_$Template budget (Buddy) 2011" xfId="438" xr:uid="{D46D0677-BD9C-4245-B98D-9B463562DB74}"/>
    <cellStyle name="_GL_$Template budget (Buddy) 2011 2" xfId="439" xr:uid="{0D1E9DB1-8A6B-944C-AD2F-10FAFB20D24D}"/>
    <cellStyle name="_GL_$Template budget (Buddy) 2011_2011 ADC STATEMENT" xfId="440" xr:uid="{106E6A75-CAEA-A94C-AA5C-A9F2B78B9259}"/>
    <cellStyle name="_GL_$Template budget (Buddy) 2011_2011 ADC STATEMENT_ADC_LEAD-Q4 '11" xfId="441" xr:uid="{71946066-0A91-7141-A556-A490C76F6BFD}"/>
    <cellStyle name="_GL_$Template budget (Buddy) 2011_ADC_LEAD-Q4 '11" xfId="442" xr:uid="{5412944D-9175-2446-AFF8-D5CF20DBE8F4}"/>
    <cellStyle name="_GL_$Template budget 2011_Revise" xfId="443" xr:uid="{C55D59B2-2572-F04F-8DB1-169361501937}"/>
    <cellStyle name="_GL_$Template budget 2011_Revise 2" xfId="444" xr:uid="{DF2F83C7-2585-AF4C-A311-5C0D585CCDD8}"/>
    <cellStyle name="_GL_$Template budget 2011_Revise_2011 ADC STATEMENT" xfId="445" xr:uid="{3BE8B2D0-65CA-EF4B-BE39-346C8FADC054}"/>
    <cellStyle name="_GL_$Template budget 2011_Revise_2011 ADC STATEMENT_ADC_LEAD-Q4 '11" xfId="446" xr:uid="{756386EC-8526-AB4D-99C4-58DDF6270E3E}"/>
    <cellStyle name="_GL_$Template budget 2011_Revise_ADC_LEAD-Q4 '11" xfId="447" xr:uid="{0C7E4A37-0B10-D142-899E-99B7C29E30CC}"/>
    <cellStyle name="_GL_2010 ADC Rolling forecast 6+6 (10-7-10).1" xfId="448" xr:uid="{DD9A41A4-7C6A-4D48-A67F-96C114FBC3F5}"/>
    <cellStyle name="_GL_2010 ADC Rolling forecast 6+6 (10-7-10).1 2" xfId="449" xr:uid="{6C7F8BCF-B77F-F541-B0EF-6E9F13736714}"/>
    <cellStyle name="_GL_2010 ADC Rolling forecast 6+6 (10-7-10).1_2011 ADC STATEMENT" xfId="450" xr:uid="{102BEBAF-AE90-DC48-B4F5-0866304CD9C6}"/>
    <cellStyle name="_GL_2010 ADC Rolling forecast 6+6 (10-7-10).1_2011 ADC STATEMENT_ADC_LEAD-Q4 '11" xfId="451" xr:uid="{6026F0DB-0C54-2E4B-A96B-D47A90A3FC88}"/>
    <cellStyle name="_GL_2010 ADC Rolling forecast 6+6 (10-7-10).1_ADC_LEAD-Q4 '11" xfId="452" xr:uid="{6BBB38A1-6235-EE46-BE8C-7A65B4559FAE}"/>
    <cellStyle name="_GL_2010-Cash Flow09" xfId="453" xr:uid="{E65CBBD5-81CB-2C40-A7F8-F8BD18A8B25E}"/>
    <cellStyle name="_GL_2010-Cash Flow09 2" xfId="454" xr:uid="{4C5FFBD9-4A9E-8E4A-BD2B-58D093120BC7}"/>
    <cellStyle name="_GL_2010-Cash Flow09_2011 ADC STATEMENT" xfId="455" xr:uid="{74611F5A-D291-904D-B0ED-0CC99E6AB2D4}"/>
    <cellStyle name="_GL_2010-Cash Flow09_2011 ADC STATEMENT_ADC_LEAD-Q4 '11" xfId="456" xr:uid="{7D6E67E9-7974-204A-A9CD-7608A6B707C4}"/>
    <cellStyle name="_GL_2010-Cash Flow09_ADC_LEAD-Q4 '11" xfId="457" xr:uid="{55D8E1E6-F15E-C944-B50C-0C142BA067D4}"/>
    <cellStyle name="_GL_ADC_LEAD-Q4 '11" xfId="458" xr:uid="{33250259-D69B-6F46-9924-9EDCDEC4DDD8}"/>
    <cellStyle name="_GL_Eng-Corp_IDC_Budget-280909(14.30)" xfId="459" xr:uid="{0B70A2EA-48D0-E44E-A67F-3C960EBB55E2}"/>
    <cellStyle name="_GL_Eng-Corp_IDC_Budget-280909(14.30)_ADC_LEAD-Q4 '11" xfId="460" xr:uid="{A7E920CF-CF12-CA4E-8700-8A9F6E6B5A5D}"/>
    <cellStyle name="_GL_Eng-Corp_IDC_Budget-280909(14.30)_Inventory" xfId="461" xr:uid="{CF3F56C5-04D3-414A-9193-2517A8F59C85}"/>
    <cellStyle name="_GL_Eng-Corp_IDC_Budget-280909(14.30)_Inventory_ADC_LEAD-Q4 '11" xfId="462" xr:uid="{AECCB84D-BBA9-FB4A-8BCA-DEEA128CB876}"/>
    <cellStyle name="_GL_Eng-Corp_IDC_Budget-280909(14.30)_Template budget น้อง 2011" xfId="463" xr:uid="{52B7487A-1A8C-C547-AFCE-7300ADE822DF}"/>
    <cellStyle name="_GL_Eng-Corp_IDC_Budget-280909(14.30)_Template budget น้อง 2011_ADC_LEAD-Q4 '11" xfId="464" xr:uid="{AC7C7D8E-DB38-4649-B180-91AFB0BF399F}"/>
    <cellStyle name="_GL_Template budget 2011_12100" xfId="465" xr:uid="{933041B6-CE6B-724A-8E17-CF5443B2A63E}"/>
    <cellStyle name="_GL_Template budget 2011_12100 2" xfId="466" xr:uid="{3D44B3A4-058C-0D48-8CA1-6528351B4A67}"/>
    <cellStyle name="_GL_Template budget 2011_12100_2011 ADC STATEMENT" xfId="467" xr:uid="{824C650C-5502-A74B-95E6-41D589EEA0B9}"/>
    <cellStyle name="_GL_Template budget 2011_12100_2011 ADC STATEMENT_ADC_LEAD-Q4 '11" xfId="468" xr:uid="{700EC543-0BDF-EE49-B545-086ACC3923D8}"/>
    <cellStyle name="_GL_Template budget 2011_12100_ADC_LEAD-Q4 '11" xfId="469" xr:uid="{14E68448-BACB-4C40-B252-15C37437A538}"/>
    <cellStyle name="_Improve Action Node Reliability Sum" xfId="470" xr:uid="{E7B1FAD8-E0A3-B648-9EBC-0C5ACE80904C}"/>
    <cellStyle name="_Improve Action Node Reliability Sum_AIN_PL_BS_2010_06" xfId="471" xr:uid="{8F22E7D5-74A1-2040-85D6-92D6A00966FC}"/>
    <cellStyle name="_Improve Action Node Reliability Sum_ITO for FN - 28 Oct" xfId="472" xr:uid="{A5AA3B51-BECB-7441-AECD-CC57C29A124B}"/>
    <cellStyle name="_Ind.xls" xfId="473" xr:uid="{EC1946AF-FBCF-004E-98D9-EF60A0EDCA32}"/>
    <cellStyle name="_Kluber interim by Nat" xfId="474" xr:uid="{F1A0254D-CB13-BC42-9E3F-F7E4E02B82AB}"/>
    <cellStyle name="_Kluber interim by Nat_AYUDHYA lease" xfId="475" xr:uid="{8CC5C87E-7D4B-FE45-BD5E-8FB176ED5B4E}"/>
    <cellStyle name="_Kluber interim by Nat_AYUDHYA lease Q3.10" xfId="476" xr:uid="{ADFE8BE2-28F0-794C-A2F8-3552EC8B7BCD}"/>
    <cellStyle name="_Kluber interim by Nat_AYUDHYA lease Q4.10" xfId="477" xr:uid="{5CDE740B-0CA5-254C-A5C4-3ADE59094347}"/>
    <cellStyle name="_Kluber interim by Nat_leasing AYUDHYA" xfId="478" xr:uid="{A341421E-8112-2F46-9AC6-EA29D16D241D}"/>
    <cellStyle name="_Kluber interim by Nat_MMT AYUDHYA lease Q3" xfId="479" xr:uid="{738BCBA2-E288-8F4C-8F32-808BC76E821B}"/>
    <cellStyle name="_KPI All" xfId="480" xr:uid="{65026D78-36D6-A14E-AF34-D86C5D00DB5F}"/>
    <cellStyle name="_KPI All_pym" xfId="481" xr:uid="{1ADC0875-C1B5-A740-A488-156CE20BE389}"/>
    <cellStyle name="_KPI Recurring On Progress_Apr" xfId="482" xr:uid="{CD1D3F2C-FEE8-1345-95C5-9DBEA3F130DB}"/>
    <cellStyle name="_KPI Recurring On Progress_Apr_pym" xfId="483" xr:uid="{5EBC90C4-2CF4-6B4F-B893-6B25862FAE1D}"/>
    <cellStyle name="_Lead Seiko" xfId="484" xr:uid="{16F097D5-012B-E947-9956-F80E07A55F89}"/>
    <cellStyle name="_LTX-DEC05" xfId="485" xr:uid="{14EB3FDC-97B1-CA49-B43D-5E5159B97609}"/>
    <cellStyle name="_MATAQ2'05" xfId="486" xr:uid="{95643F5C-BD27-D049-837D-7F194CC5150E}"/>
    <cellStyle name="_Opex2009" xfId="487" xr:uid="{BD0CC4CA-8BA5-5E41-B014-F6749B3FC292}"/>
    <cellStyle name="_Opex2009_AIN_PL_BS_2010_06" xfId="488" xr:uid="{99623A5B-814C-9746-8AF0-42A9FD0E7B48}"/>
    <cellStyle name="_PCC_Q2'05" xfId="490" xr:uid="{9B6ADDDB-C0ED-EC4D-96AE-BE1A526F2B57}"/>
    <cellStyle name="_PCC_Q'3 05-Tal" xfId="489" xr:uid="{660504AC-28A0-714B-9F9F-A3259DF1595B}"/>
    <cellStyle name="_PCC-Tal" xfId="491" xr:uid="{7B93B920-0A1C-A742-A0C2-F91FE74B1AEC}"/>
    <cellStyle name="_Q2'05-Jeab" xfId="492" xr:uid="{710D677B-A3AE-C945-9E5C-3450BEBD9CC4}"/>
    <cellStyle name="_Reduct SGA 2009" xfId="493" xr:uid="{B7EED9D7-7773-9143-A9EF-2D94D42D7655}"/>
    <cellStyle name="_Reduct SGA 2009_AIN_PL_BS_2010_06" xfId="494" xr:uid="{A4BD4792-FB4F-4D41-A4FF-7B9AA11F1834}"/>
    <cellStyle name="_Regional OPEX 2009 (2) (3)" xfId="495" xr:uid="{F287616F-4B5A-C14A-B8F4-36F89F8A323C}"/>
    <cellStyle name="_Regional OPEX 2009 (2) (3)_AIN_PL_BS_2010_06" xfId="496" xr:uid="{611E329E-98D2-7246-B0F6-6BDD28D4D866}"/>
    <cellStyle name="_Report Region South - February 2009 " xfId="497" xr:uid="{EBB4AEFB-77CD-F847-84B6-871C857AA34B}"/>
    <cellStyle name="_Report Region South - February 2009  2" xfId="498" xr:uid="{12F2218F-016F-E249-A912-6B33D3661D32}"/>
    <cellStyle name="_Report Region South - February 2009 _AIN_PL_BS_2010_06" xfId="499" xr:uid="{8C84B8B4-412F-274A-BB94-2C1686E61EBB}"/>
    <cellStyle name="_Report Region South - February 2009 _AIN_PL_BS_2010_06 2" xfId="500" xr:uid="{3088EE6F-374F-EE4D-92B1-AC640D6A0ADA}"/>
    <cellStyle name="_Roche Thailand 2005-1" xfId="501" xr:uid="{C65B3626-BA7F-CC42-8877-4DC67B148859}"/>
    <cellStyle name="_ROS_KPI_Update 29.04.09" xfId="502" xr:uid="{9316E176-CD0F-F840-98B1-AC634376F22A}"/>
    <cellStyle name="_ROS_KPI_Update 29.04.09 2" xfId="503" xr:uid="{42A0E4A9-A432-124C-A3D9-DCCA9B9EB696}"/>
    <cellStyle name="_ROS_KPI_Update 29.04.09_AIN_PL_BS_2010_06" xfId="504" xr:uid="{DBB64370-E9D5-0243-B90E-2F95517F26A5}"/>
    <cellStyle name="_ROS_KPI_Update 29.04.09_AIN_PL_BS_2010_06 2" xfId="505" xr:uid="{C60381F9-E355-B148-A5BD-B685CBB12DC4}"/>
    <cellStyle name="_ROS_Update 01.04.09" xfId="506" xr:uid="{89F9114B-987B-B149-A09E-06D5B31229D5}"/>
    <cellStyle name="_ROS_Update 01.04.09_AIN_PL_BS_2010_06" xfId="507" xr:uid="{2BB42FB9-EFEC-774B-9AF2-34E9D32CEE38}"/>
    <cellStyle name="_ROS_Update 14.01.09" xfId="508" xr:uid="{FF288E87-B3A6-A440-AEAA-0C84D1230B8A}"/>
    <cellStyle name="_ROS_Update 14.01.09_AIN_PL_BS_2010_06" xfId="509" xr:uid="{239C41B6-6050-4947-8C9C-D76F11DC1708}"/>
    <cellStyle name="_salary reconcile-sima" xfId="510" xr:uid="{0C6A977A-0244-C241-BA24-0336F2082BC6}"/>
    <cellStyle name="_SBN CAPEX PO Outstanding as of May 09" xfId="511" xr:uid="{DF695907-24F7-AB4B-9D6F-DBFA00E6F75F}"/>
    <cellStyle name="_SBN Financial Model_2009_5+7_rev" xfId="512" xr:uid="{39EE0039-C400-A848-B7CA-BD8298636C61}"/>
    <cellStyle name="_Seiko 07 31 06" xfId="513" xr:uid="{E84FBD69-94AA-A047-AA19-A0495CE57F6C}"/>
    <cellStyle name="_SG&amp;A_BY COST CENTER" xfId="514" xr:uid="{1B7F7678-909A-8E4B-91E1-F6488F8D5F10}"/>
    <cellStyle name="_SG&amp;A_BY COST CENTER 2" xfId="515" xr:uid="{8F7E4405-639C-E444-A593-68FB94CB4E47}"/>
    <cellStyle name="_SG&amp;A_BY COST CENTER_AIN_PL_BS_2010_06" xfId="516" xr:uid="{2954AE13-C933-314F-9E9E-2A259F3229E4}"/>
    <cellStyle name="_SG&amp;A_BY COST CENTER_AIN_PL_BS_2010_06 2" xfId="517" xr:uid="{A06C8DFC-59A2-D24B-BBA3-D9E528307C59}"/>
    <cellStyle name="_SGA  2009  " xfId="518" xr:uid="{1B87D19F-35E5-D94B-83D7-9CC8BDD4D0AF}"/>
    <cellStyle name="_SGA  2009  _AIN_PL_BS_2010_06" xfId="519" xr:uid="{4ACDC00A-4820-E347-99F4-7D51E3F3E1AF}"/>
    <cellStyle name="_Showa-2004-Test" xfId="520" xr:uid="{D5F86582-52E7-5949-98D2-D1B2206723A3}"/>
    <cellStyle name="_Sima Top Q2'07" xfId="521" xr:uid="{D95CAE29-AA04-084A-BA2D-4D26E6349F6E}"/>
    <cellStyle name="_SimaTech-Dec05" xfId="522" xr:uid="{4838C52E-67B8-A04E-B680-D2CF240EFEAF}"/>
    <cellStyle name="_Template for CAPEX_2011 7 Oct 10 (2)" xfId="523" xr:uid="{990713B6-925F-824F-A64A-EC0CB41CE4A9}"/>
    <cellStyle name="_Template for CAPEX_2011 7 Oct 10 (2)_AIN OPEX 2011" xfId="524" xr:uid="{8502EB02-E474-8C47-A7A5-91D589339D70}"/>
    <cellStyle name="_Template for CAPEX_2011 7 Oct 10 (2)_ITO for FN - 28 Oct" xfId="525" xr:uid="{FD173076-100E-C64F-ACE6-FB1271A2B13A}"/>
    <cellStyle name="_Template_August2010" xfId="526" xr:uid="{2FF98D12-69A8-1B44-88F7-23F875451C18}"/>
    <cellStyle name="_Template_August2010_AIN OPEX 2011" xfId="527" xr:uid="{2AC8206D-71A8-2E47-8FC5-6CCF806633A8}"/>
    <cellStyle name="_Template_August2010_ITO for FN - 28 Oct" xfId="528" xr:uid="{0D94A1BB-596A-3A41-9027-AC1EF43C9D2F}"/>
    <cellStyle name="_test purchase-Mega" xfId="529" xr:uid="{13C0C57C-6228-1E47-9B3E-70148B88929D}"/>
    <cellStyle name="_Test sales-Kluber" xfId="530" xr:uid="{BAEB99E5-765D-254A-9AF8-6D049188A7FC}"/>
    <cellStyle name="_Test sales-Kluber_AYUDHYA lease" xfId="531" xr:uid="{E4E10109-BA29-E24E-8C10-92483FCFC4B7}"/>
    <cellStyle name="_Test sales-Kluber_AYUDHYA lease Q3.10" xfId="532" xr:uid="{C15068CD-2603-4D4D-8B34-8CBC8AC91ACE}"/>
    <cellStyle name="_Test sales-Kluber_AYUDHYA lease Q4.10" xfId="533" xr:uid="{4E674BA9-3C84-C14F-8FF4-A3F4EE64E492}"/>
    <cellStyle name="_Test sales-Kluber_leasing AYUDHYA" xfId="534" xr:uid="{590488D9-7DFC-CA4F-9D2B-A15C2F2B43EB}"/>
    <cellStyle name="_Test sales-Kluber_MMT AYUDHYA lease Q3" xfId="535" xr:uid="{7B391538-BA27-7B46-8E71-54B4600B1FF9}"/>
    <cellStyle name="_Thai Semcon_Top_Midyear_06" xfId="536" xr:uid="{5B790AD2-44E2-B746-A7BB-C4A9B2B6B333}"/>
    <cellStyle name="_Thai Semcon_Top_Midyear_06_AYUDHYA lease" xfId="537" xr:uid="{989CEAE8-25F5-6B46-B436-1700F1FE6F46}"/>
    <cellStyle name="_Thai Semcon_Top_Midyear_06_AYUDHYA lease Q3.10" xfId="538" xr:uid="{B29AD2B7-1280-5A43-8B69-E64A080207D0}"/>
    <cellStyle name="_Thai Semcon_Top_Midyear_06_AYUDHYA lease Q4.10" xfId="539" xr:uid="{849C8522-7261-0C42-A6D2-9A3145746B99}"/>
    <cellStyle name="_Thai Semcon_Top_Midyear_06_leasing AYUDHYA" xfId="540" xr:uid="{23D05A86-1465-044A-8D5A-E39F0A12CD35}"/>
    <cellStyle name="_Thai Semcon_Top_Midyear_06_MMT AYUDHYA lease Q3" xfId="541" xr:uid="{B0C47146-16D6-5640-BA86-3142203B1126}"/>
    <cellStyle name="_Top Yamasei 31 Dec 06 Additional" xfId="556" xr:uid="{AEEA1B19-26A5-8845-8355-253AE6F87E48}"/>
    <cellStyle name="_Top Yamasei 31 Dec 06 Additional_AYUDHYA lease" xfId="557" xr:uid="{E17B3DC7-BD9B-D240-A951-7A5DC6D989A8}"/>
    <cellStyle name="_Top Yamasei 31 Dec 06 Additional_AYUDHYA lease Q3.10" xfId="558" xr:uid="{3AA30B2D-B0A9-2847-AB5C-9CAF1DB0E614}"/>
    <cellStyle name="_Top Yamasei 31 Dec 06 Additional_AYUDHYA lease Q4.10" xfId="559" xr:uid="{FD124B13-6426-034A-A87B-80C6ACB5D53D}"/>
    <cellStyle name="_Top Yamasei 31 Dec 06 Additional_leasing AYUDHYA" xfId="560" xr:uid="{68FF2D01-FADA-3948-BBC9-C2EECD42C458}"/>
    <cellStyle name="_Top Yamasei 31 Dec 06 Additional_MMT AYUDHYA lease Q3" xfId="561" xr:uid="{4CDDAEE9-56B9-8A48-B95B-8CCF3FA8E619}"/>
    <cellStyle name="_TOP_KLUBER" xfId="562" xr:uid="{C8C0EDAD-8693-4B40-98FD-EB278E9D5620}"/>
    <cellStyle name="_TO-S COST 062008 HF'08" xfId="542" xr:uid="{477F89B1-1FFC-FA47-AAD5-CF91A6EF6AE3}"/>
    <cellStyle name="_TO-S COST 062008 HF'08 2" xfId="543" xr:uid="{1954B87A-017C-574A-9E0B-A1A5504D2E47}"/>
    <cellStyle name="_TO-S COST 062008 HF'08_AIN_PL_BS_2010_06" xfId="544" xr:uid="{1FB154A4-A14B-064F-9B0B-143B630269AD}"/>
    <cellStyle name="_TO-S COST 062008 HF'08_AIN_PL_BS_2010_06 2" xfId="545" xr:uid="{32FB2D4C-B00D-DA4B-87DC-1EF3B9D47A45}"/>
    <cellStyle name="_TO-S COST 2009_v1" xfId="546" xr:uid="{22EFC106-2255-6942-84B4-6A457F33496A}"/>
    <cellStyle name="_TO-S COST 2009_v1 2" xfId="547" xr:uid="{C94C6B3A-1804-7345-9126-3E0477802006}"/>
    <cellStyle name="_TO-S COST 2009_v1_AIN_PL_BS_2010_06" xfId="548" xr:uid="{00676D94-E92A-E542-AF78-5E0CF6413CE3}"/>
    <cellStyle name="_TO-S COST 2009_v1_AIN_PL_BS_2010_06 2" xfId="549" xr:uid="{E2FE9C63-FE6C-EF45-BB2A-0ED1AD3EDAAE}"/>
    <cellStyle name="_TO-S COST 2009_v1_ITO for FN - 28 Oct" xfId="550" xr:uid="{DBFBD006-C262-2340-A2A8-7F5A83E7D338}"/>
    <cellStyle name="_TO-S COST 2009_v1_ITO for FN - 28 Oct 2" xfId="551" xr:uid="{D1F4DDD5-ABEB-5648-A5BF-BEB8A056C8F7}"/>
    <cellStyle name="_TO-S COST 2009_v5" xfId="552" xr:uid="{D6DD7F08-5E27-7B4D-95AB-E3032FA3A783}"/>
    <cellStyle name="_TO-S COST 2009_v5 2" xfId="553" xr:uid="{9B927C00-030C-784E-8B78-B938389441C0}"/>
    <cellStyle name="_TO-S COST 2009_v5_AIN_PL_BS_2010_06" xfId="554" xr:uid="{9284C421-D767-C441-83EE-329EAC03E81C}"/>
    <cellStyle name="_TO-S COST 2009_v5_AIN_PL_BS_2010_06 2" xfId="555" xr:uid="{7B5753A5-DBE8-7A4A-8C7C-D3C38DA97351}"/>
    <cellStyle name="_Total" xfId="563" xr:uid="{23C30E35-2B5F-0E4D-9764-0ED42DED833A}"/>
    <cellStyle name="_Total 2" xfId="564" xr:uid="{B2EE8AA2-0341-2541-8312-C6B46EAA2FDA}"/>
    <cellStyle name="_Total_AIN OPEX 2011" xfId="565" xr:uid="{4C260731-1375-D24B-B0FB-975EC12E5AF5}"/>
    <cellStyle name="_Total_AIN OPEX 2011 2" xfId="566" xr:uid="{B19888CE-6C8F-4246-B2F2-8B65C4514241}"/>
    <cellStyle name="_Total_ITO for FN - 28 Oct" xfId="567" xr:uid="{E76E30AC-1C49-104B-8D57-A6F969C7D484}"/>
    <cellStyle name="_Total_ITO for FN - 28 Oct 2" xfId="568" xr:uid="{D1346C9A-817E-DF4D-B69D-C50287B697B1}"/>
    <cellStyle name="_Update 07 01 2009 Sum SGA  2009  by Cost Center ROS -จากAAM-S ส่งให้แต่ละ CC" xfId="569" xr:uid="{D79B0909-C1B2-0744-BF2D-D53DBBD47DDB}"/>
    <cellStyle name="_Update 07 01 2009 Sum SGA  2009  by Cost Center ROS -จากAAM-S ส่งให้แต่ละ CC_AIN_PL_BS_2010_06" xfId="570" xr:uid="{DF0A80FC-AEB5-5B44-965F-AB576998C93A}"/>
    <cellStyle name="_V1" xfId="571" xr:uid="{71A1C73B-4D4E-B449-9311-74FE75349342}"/>
    <cellStyle name="_Worksheet in cost from LM" xfId="572" xr:uid="{BB84C527-2F9B-634F-8305-A7F30316C04B}"/>
    <cellStyle name="_Worksheet in cost from LM_AIN_PL_BS_2010_06" xfId="573" xr:uid="{2D606210-09CB-8445-9952-AA1469F3A25E}"/>
    <cellStyle name="_wp 12.31.05" xfId="574" xr:uid="{21773A4B-C45F-464C-81AA-1BB1E7D14E88}"/>
    <cellStyle name="_wp NI31.12.06-nan.new" xfId="575" xr:uid="{A3A6F8B4-7885-904B-AC9F-DA5E5ED004D2}"/>
    <cellStyle name="_WP_2003new" xfId="576" xr:uid="{7D256968-F7C6-3B41-BE8C-87BFC9B55752}"/>
    <cellStyle name="_wp_other assets_BCT" xfId="577" xr:uid="{AB736C5F-8FB8-B24A-9DE7-03C71D204344}"/>
    <cellStyle name="_wp_other income_BQR" xfId="578" xr:uid="{050480D1-569D-EC4E-B6E4-CCC575C4AAD5}"/>
    <cellStyle name="_Yamasei - FA 07" xfId="579" xr:uid="{A32B8787-15A2-524C-A34A-2008E8B6698E}"/>
    <cellStyle name="_Yamasei - FA 07_AYUDHYA lease" xfId="580" xr:uid="{14F09094-13D1-3246-99DF-EB27ABF6F42D}"/>
    <cellStyle name="_Yamasei - FA 07_AYUDHYA lease Q3.10" xfId="581" xr:uid="{E4C3D68F-E6EB-3940-B7C9-80CD089A72DE}"/>
    <cellStyle name="_Yamasei - FA 07_AYUDHYA lease Q4.10" xfId="582" xr:uid="{5F10A4C5-7EC1-DE49-8950-04CC26A1749A}"/>
    <cellStyle name="_Yamasei - FA 07_leasing AYUDHYA" xfId="583" xr:uid="{A05683F3-2BEC-B543-B9B9-4742EC709C6C}"/>
    <cellStyle name="_Yamasei - FA 07_MMT AYUDHYA lease Q3" xfId="584" xr:uid="{1A795C29-474E-CA48-919D-F55D665F2B8A}"/>
    <cellStyle name="_YE" xfId="585" xr:uid="{88188745-6340-624F-AB9B-A704F54F1B45}"/>
    <cellStyle name="_ZC" xfId="586" xr:uid="{07C1C539-FBF8-4D48-8673-04392285D70C}"/>
    <cellStyle name="_สูตรค้นหารหัสบัญชี" xfId="587" xr:uid="{4F890866-0DEF-4A4B-AE1E-442976E7E7DF}"/>
    <cellStyle name="_สูตรค้นหารหัสบัญชี_$Template budget (Buddy) 2011" xfId="588" xr:uid="{3571CC36-CA02-E24B-BC51-2ECED2960C64}"/>
    <cellStyle name="_สูตรค้นหารหัสบัญชี_$Template budget 2011_Revise" xfId="589" xr:uid="{753AB1E0-DA01-BA44-B668-FB96AB32F2CF}"/>
    <cellStyle name="_สูตรค้นหารหัสบัญชี_$Template budget 2011_Revise 2" xfId="590" xr:uid="{1E6838EC-AE18-3A46-BFEE-7A7B18C7D4F5}"/>
    <cellStyle name="_สูตรค้นหารหัสบัญชี_$Template budget 2011_Revise_2011 ADC STATEMENT" xfId="591" xr:uid="{F9586C67-BB6D-684C-B656-BD85CA4104CB}"/>
    <cellStyle name="_สูตรค้นหารหัสบัญชี_2010 ADC Rolling forecast 6+6 (10-7-10).1" xfId="592" xr:uid="{20CFB991-34F7-8D4E-B0EB-CD7AD2981B1D}"/>
    <cellStyle name="_สูตรค้นหารหัสบัญชี_2010 ADC Rolling forecast 6+6 (10-7-10).1 2" xfId="593" xr:uid="{117FCE53-EE56-C44E-B5B7-EED41B1B3159}"/>
    <cellStyle name="_สูตรค้นหารหัสบัญชี_2010 ADC Rolling forecast 6+6 (10-7-10).1_2011 ADC STATEMENT" xfId="594" xr:uid="{60F97DC5-BD28-5448-AE50-311FE17E95FC}"/>
    <cellStyle name="_สูตรค้นหารหัสบัญชี_2010-Cash Flow09" xfId="595" xr:uid="{793E11FA-C134-554A-930F-43B5EE620F15}"/>
    <cellStyle name="_สูตรค้นหารหัสบัญชี_2010-Cash Flow09 2" xfId="596" xr:uid="{3CD39E77-A853-D948-BC49-134BE72229B7}"/>
    <cellStyle name="_สูตรค้นหารหัสบัญชี_2010-Cash Flow09_2011 ADC STATEMENT" xfId="597" xr:uid="{014DCDC9-1738-2F4B-BBEF-A4FCACF4F01A}"/>
    <cellStyle name="_สูตรค้นหารหัสบัญชี_Inventory" xfId="598" xr:uid="{9BE9E685-7870-B345-8FC6-E682F8FCE67C}"/>
    <cellStyle name="_สูตรค้นหารหัสบัญชี_Inventory 2" xfId="599" xr:uid="{E62EEC9A-D0FE-A044-9BE9-6EE71CF83823}"/>
    <cellStyle name="_สูตรค้นหารหัสบัญชี_Inventory_2011 ADC STATEMENT" xfId="600" xr:uid="{F6637241-A279-B548-B27F-52ADC6A04D76}"/>
    <cellStyle name="_สูตรค้นหารหัสบัญชี_Template budget 2011_12100" xfId="601" xr:uid="{3FDB5BB3-8E1B-ED4F-B75F-16544E0CFA0B}"/>
    <cellStyle name="_สูตรค้นหารหัสบัญชี_Template budget 2011_12100 2" xfId="602" xr:uid="{CA8A7EAF-7787-AF42-90B7-790321C85D38}"/>
    <cellStyle name="_สูตรค้นหารหัสบัญชี_Template budget 2011_12100_2011 ADC STATEMENT" xfId="603" xr:uid="{DE2AC2BE-ECC1-1F4B-BFDD-A76B75BA3CA1}"/>
    <cellStyle name="’??? [0.00]_TMCA Spreadsheet(body)" xfId="618" xr:uid="{F48873F3-CCD7-404B-AA6A-A3B829BBBC39}"/>
    <cellStyle name="’???_TMCA Spreadsheet(body)" xfId="619" xr:uid="{2C78E918-F59E-4E40-991F-3A7F4CB7BEA7}"/>
    <cellStyle name="•W?_TMCA Spreadsheet(body)" xfId="676" xr:uid="{73AADF5B-A9E4-184C-A7DA-3B47043D833D}"/>
    <cellStyle name="0,0_x000d__x000a_NA_x000d__x000a_" xfId="679" xr:uid="{E4919E81-76BB-CF45-AB45-62E14F64E65A}"/>
    <cellStyle name="0,0_x000d__x000a_NA_x000d__x000a_ 2" xfId="680" xr:uid="{FE11CD2C-FCA3-0A43-9376-7C3C67D7B4A7}"/>
    <cellStyle name="0,0_x000d__x000a_NA_x000d__x000a_ 2 2" xfId="681" xr:uid="{E1DF8716-6B44-E147-AC1B-3AF57F6F3C6B}"/>
    <cellStyle name="0,0_x000d__x000a_NA_x000d__x000a_ 2 3" xfId="682" xr:uid="{BD2046E5-0D45-5E4A-B3D2-F3CF3B38DB89}"/>
    <cellStyle name="0,0_x000d__x000a_NA_x000d__x000a_ 3" xfId="683" xr:uid="{5F65875C-A510-5844-9461-6DD64B7E15C9}"/>
    <cellStyle name="0,0_x000d__x000a_NA_x000d__x000a_ 3 2" xfId="684" xr:uid="{6A7B7E82-CA5F-9C4C-A081-9C2749600A81}"/>
    <cellStyle name="0,0_x000d__x000a_NA_x000d__x000a_ 4" xfId="685" xr:uid="{47B21321-8D08-FB45-889F-CA876AC1E11B}"/>
    <cellStyle name="0,0_x000d__x000a_NA_x000d__x000a__ITO for FN - 28 Oct" xfId="686" xr:uid="{1E86CE21-49C0-8447-BF83-992B375D8442}"/>
    <cellStyle name="2)" xfId="687" xr:uid="{11E6CAFA-D6D5-B441-B5C1-02CF7335CCBB}"/>
    <cellStyle name="20% - Accent1 2" xfId="688" xr:uid="{4B6A979F-73C5-8A4D-BA67-373DB6000B07}"/>
    <cellStyle name="20% - Accent1 2 2" xfId="689" xr:uid="{F71FED53-F472-1C4E-B803-3CA78CF3F6B9}"/>
    <cellStyle name="20% - Accent1 2 2 2" xfId="690" xr:uid="{153E5B41-3947-3C4C-823E-6F0CC03C15EF}"/>
    <cellStyle name="20% - Accent1 2 2 3" xfId="691" xr:uid="{B22E7399-BC65-474B-8F2B-91332E81F7C1}"/>
    <cellStyle name="20% - Accent1 2 3" xfId="692" xr:uid="{97FB2F4C-0422-8E47-8B08-0F1A100B672E}"/>
    <cellStyle name="20% - Accent1 2 3 2" xfId="693" xr:uid="{12FDE706-597B-3A41-A0F7-ADF609A2654E}"/>
    <cellStyle name="20% - Accent1 2 4" xfId="694" xr:uid="{3BF9447F-EE98-5B42-B3F5-32F464C3B149}"/>
    <cellStyle name="20% - Accent1 2 5" xfId="695" xr:uid="{8EEE1AF6-CBF0-FD45-A0B7-778F2944A572}"/>
    <cellStyle name="20% - Accent1 2 6" xfId="696" xr:uid="{B70304EE-07AE-AC48-B19E-7161147B9A98}"/>
    <cellStyle name="20% - Accent1 3" xfId="697" xr:uid="{ABAA06E9-AE1C-F647-BEF5-41A8AB2008A2}"/>
    <cellStyle name="20% - Accent1 3 2" xfId="698" xr:uid="{2C3F53E1-EFBB-5C45-BBF1-984B299F463D}"/>
    <cellStyle name="20% - Accent1 3 3" xfId="699" xr:uid="{66D59C2D-529F-FE44-BBCB-B30FEC3CE679}"/>
    <cellStyle name="20% - Accent1 3 4" xfId="700" xr:uid="{B7720107-9CFE-B341-A490-EF2E6CC66B08}"/>
    <cellStyle name="20% - Accent1 4" xfId="701" xr:uid="{DD3B5922-B24D-2F48-94E9-9E82350CF71D}"/>
    <cellStyle name="20% - Accent1 5" xfId="702" xr:uid="{0CFA31AB-72AB-B64A-89C2-D82936925EB3}"/>
    <cellStyle name="20% - Accent2 2" xfId="703" xr:uid="{389B0447-16A9-EC40-A574-C1CC7096F10C}"/>
    <cellStyle name="20% - Accent2 2 2" xfId="704" xr:uid="{68E33AC4-B0D3-0840-BF2E-8261611E88FF}"/>
    <cellStyle name="20% - Accent2 2 2 2" xfId="705" xr:uid="{F725A650-69CD-664E-8D28-DAA2EC5C7C16}"/>
    <cellStyle name="20% - Accent2 2 2 3" xfId="706" xr:uid="{C93869DD-E877-0D44-B1A2-F961ADDCC3F2}"/>
    <cellStyle name="20% - Accent2 2 3" xfId="707" xr:uid="{1765DA08-C67E-554B-8764-8EF6255F6754}"/>
    <cellStyle name="20% - Accent2 2 3 2" xfId="708" xr:uid="{9A1EFAAA-553C-B64A-842F-AE2D67534A7A}"/>
    <cellStyle name="20% - Accent2 2 4" xfId="709" xr:uid="{C6881521-EF5F-2C4F-AAF3-502355840DD1}"/>
    <cellStyle name="20% - Accent2 2 5" xfId="710" xr:uid="{7D9299A2-265E-9548-9D0F-5DFAA8E783AC}"/>
    <cellStyle name="20% - Accent2 2 6" xfId="711" xr:uid="{9DEDF95B-5F3A-3B4E-B54E-7A8BECBC7389}"/>
    <cellStyle name="20% - Accent2 3" xfId="712" xr:uid="{AB44F228-7613-2748-9442-6029AAB74B93}"/>
    <cellStyle name="20% - Accent2 3 2" xfId="713" xr:uid="{325C7802-9EBD-B74B-BAB7-98860E57731B}"/>
    <cellStyle name="20% - Accent2 3 3" xfId="714" xr:uid="{DE56B7C6-6994-E34C-95D9-9D3E661D98CF}"/>
    <cellStyle name="20% - Accent2 3 4" xfId="715" xr:uid="{DBBAC0AD-E5D1-AD49-9E6C-C31FEEF8F210}"/>
    <cellStyle name="20% - Accent2 4" xfId="716" xr:uid="{E257D18D-9524-BB45-AB37-34C4B782689B}"/>
    <cellStyle name="20% - Accent2 5" xfId="717" xr:uid="{864E863A-4B52-624F-8DDB-894FC011240F}"/>
    <cellStyle name="20% - Accent3 2" xfId="718" xr:uid="{6AC06735-9ED3-9A43-B838-00A7F1EEE829}"/>
    <cellStyle name="20% - Accent3 2 2" xfId="719" xr:uid="{12E7B2C0-8953-8541-9206-E6955D09ADA2}"/>
    <cellStyle name="20% - Accent3 2 2 2" xfId="720" xr:uid="{1F358E8B-A0F5-204E-A756-286F7FE105AC}"/>
    <cellStyle name="20% - Accent3 2 2 3" xfId="721" xr:uid="{7C6F8D59-8BB6-744B-B157-B7D63433E722}"/>
    <cellStyle name="20% - Accent3 2 3" xfId="722" xr:uid="{D4C2A86B-B9B3-804F-A1D2-85F41A651B68}"/>
    <cellStyle name="20% - Accent3 2 3 2" xfId="723" xr:uid="{D1EEEE9A-C42D-E443-A028-B11F5A004895}"/>
    <cellStyle name="20% - Accent3 2 4" xfId="724" xr:uid="{BDAADC05-205F-CA48-AFFF-CA3ED8583BB5}"/>
    <cellStyle name="20% - Accent3 2 5" xfId="725" xr:uid="{E4C36584-02BB-6147-98EA-B95AC54253FD}"/>
    <cellStyle name="20% - Accent3 2 6" xfId="726" xr:uid="{6CDF7CEC-99E9-C34B-BE99-B4DF372BB6AC}"/>
    <cellStyle name="20% - Accent3 3" xfId="727" xr:uid="{DD51675B-9D95-2D4E-9439-56E0A16A70E7}"/>
    <cellStyle name="20% - Accent3 3 2" xfId="728" xr:uid="{B32ED906-7432-954C-B171-B9D714DA9675}"/>
    <cellStyle name="20% - Accent3 3 3" xfId="729" xr:uid="{E893A79F-C81C-A749-9C7C-5B390B7F3CEA}"/>
    <cellStyle name="20% - Accent3 3 4" xfId="730" xr:uid="{D7D08DFE-E622-5C44-91D5-8881033249B6}"/>
    <cellStyle name="20% - Accent3 4" xfId="731" xr:uid="{E15503FA-FC8A-F845-864C-02C1FC960868}"/>
    <cellStyle name="20% - Accent3 5" xfId="732" xr:uid="{AC14897B-D3D6-4649-8505-D05200BCB184}"/>
    <cellStyle name="20% - Accent4 2" xfId="733" xr:uid="{12704C52-8AD3-A34A-A031-3C7F7E868C3C}"/>
    <cellStyle name="20% - Accent4 2 2" xfId="734" xr:uid="{81F188ED-CF23-5540-98FA-051C29F99461}"/>
    <cellStyle name="20% - Accent4 2 2 2" xfId="735" xr:uid="{F235AD15-C53C-D64D-8879-4AE96BB6BCB6}"/>
    <cellStyle name="20% - Accent4 2 2 3" xfId="736" xr:uid="{89385560-E7B1-C64A-90F7-AF16EB5C7DA0}"/>
    <cellStyle name="20% - Accent4 2 3" xfId="737" xr:uid="{CF164A74-2BD8-EE4C-BFC4-F669C0FAD75F}"/>
    <cellStyle name="20% - Accent4 2 3 2" xfId="738" xr:uid="{32771132-FC87-ED42-9AC5-4284EF2C00DA}"/>
    <cellStyle name="20% - Accent4 2 4" xfId="739" xr:uid="{0E7A7BC6-F172-424F-B8F7-2341684161F1}"/>
    <cellStyle name="20% - Accent4 2 5" xfId="740" xr:uid="{F0F74FC2-FF23-0347-9405-4096AADEFD93}"/>
    <cellStyle name="20% - Accent4 2 6" xfId="741" xr:uid="{521A5E88-2395-8D48-B515-843F9383C691}"/>
    <cellStyle name="20% - Accent4 3" xfId="742" xr:uid="{585E77E1-C188-704C-AD11-054FBB56B023}"/>
    <cellStyle name="20% - Accent4 3 2" xfId="743" xr:uid="{B8462980-DD93-C74C-ADFD-A544A2590583}"/>
    <cellStyle name="20% - Accent4 3 3" xfId="744" xr:uid="{BEE16C5C-5B96-1F4C-9F46-1309D686C20E}"/>
    <cellStyle name="20% - Accent4 3 4" xfId="745" xr:uid="{E70AB2DF-77E5-9D49-8103-E9DCA97D8764}"/>
    <cellStyle name="20% - Accent4 4" xfId="746" xr:uid="{F75E9C13-FECE-F547-90B8-47F1687200B4}"/>
    <cellStyle name="20% - Accent4 5" xfId="747" xr:uid="{C1266676-C7D7-5F45-897E-06E02A1E3F08}"/>
    <cellStyle name="20% - Accent5 2" xfId="748" xr:uid="{32A1A460-F8EC-1646-8BE1-5B69F0AF6AB4}"/>
    <cellStyle name="20% - Accent5 2 2" xfId="749" xr:uid="{935E57FE-C56D-5A43-BBFD-11D1D35CAA01}"/>
    <cellStyle name="20% - Accent5 2 2 2" xfId="750" xr:uid="{1FED96EF-2E0E-3342-8A43-78431F287CBC}"/>
    <cellStyle name="20% - Accent5 2 2 3" xfId="751" xr:uid="{C6B54272-7ED5-F642-9F9A-F7D85EEFA285}"/>
    <cellStyle name="20% - Accent5 2 3" xfId="752" xr:uid="{BC056DC1-005B-A448-A79E-E3C82390C07C}"/>
    <cellStyle name="20% - Accent5 2 3 2" xfId="753" xr:uid="{7F137426-F3BB-D740-A2CE-6D67868FA4FD}"/>
    <cellStyle name="20% - Accent5 2 4" xfId="754" xr:uid="{090E6896-6040-9F43-8324-CB4AD36A364B}"/>
    <cellStyle name="20% - Accent5 2 5" xfId="755" xr:uid="{1887EB82-D947-A048-A60E-57E37B2F4331}"/>
    <cellStyle name="20% - Accent5 2 6" xfId="756" xr:uid="{1703A488-C445-3947-85B4-1CA239A06771}"/>
    <cellStyle name="20% - Accent5 3" xfId="757" xr:uid="{24C52448-7672-8446-B82F-8D863DBA0C1D}"/>
    <cellStyle name="20% - Accent5 3 2" xfId="758" xr:uid="{4A05AA09-94AF-6748-86EC-C8A654D2EC0B}"/>
    <cellStyle name="20% - Accent5 3 3" xfId="759" xr:uid="{B329861A-A7BF-9F48-B94E-C643E21EC6C6}"/>
    <cellStyle name="20% - Accent5 3 4" xfId="760" xr:uid="{5C7C89FE-7062-2F4E-8186-6391F94F0548}"/>
    <cellStyle name="20% - Accent5 4" xfId="761" xr:uid="{E7348AA8-EC78-2846-B410-1F08A9A21C4F}"/>
    <cellStyle name="20% - Accent5 5" xfId="762" xr:uid="{98D43F73-3C44-5E44-B086-F0F0A04F2179}"/>
    <cellStyle name="20% - Accent6 2" xfId="763" xr:uid="{EB3E23DB-4239-0342-B7D7-5693135C6F18}"/>
    <cellStyle name="20% - Accent6 2 2" xfId="764" xr:uid="{A3C41BFF-809C-B84A-9DE2-0A605D8E5AA6}"/>
    <cellStyle name="20% - Accent6 2 2 2" xfId="765" xr:uid="{8A239ABA-1D2C-FD43-B1E4-2663AAD15C97}"/>
    <cellStyle name="20% - Accent6 2 2 3" xfId="766" xr:uid="{0C6CB4A8-686F-544B-BDEE-F0E687BC0D10}"/>
    <cellStyle name="20% - Accent6 2 3" xfId="767" xr:uid="{42385749-4900-9747-B50D-D3E1CE58073F}"/>
    <cellStyle name="20% - Accent6 2 3 2" xfId="768" xr:uid="{3932AC64-0A0D-AE47-A666-E958C359A9D0}"/>
    <cellStyle name="20% - Accent6 2 4" xfId="769" xr:uid="{7CE3A642-6A73-134C-8CF7-523E973E49CE}"/>
    <cellStyle name="20% - Accent6 2 5" xfId="770" xr:uid="{16A068FE-790A-EF48-9A3E-7E97BC05D44D}"/>
    <cellStyle name="20% - Accent6 2 6" xfId="771" xr:uid="{752698A0-FB0C-6E4A-A8C3-4F53509A6945}"/>
    <cellStyle name="20% - Accent6 3" xfId="772" xr:uid="{BDB18062-A84E-CA44-9753-5F595B2192FB}"/>
    <cellStyle name="20% - Accent6 3 2" xfId="773" xr:uid="{1727687E-287D-1242-9562-CD250D8EC056}"/>
    <cellStyle name="20% - Accent6 3 3" xfId="774" xr:uid="{3A5735F0-B0F3-194C-BE9E-0C803EAB228F}"/>
    <cellStyle name="20% - Accent6 3 4" xfId="775" xr:uid="{23A76213-F22F-E24D-A145-1F1F029275B1}"/>
    <cellStyle name="20% - Accent6 4" xfId="776" xr:uid="{9B54DEC0-C607-A143-ADB3-4D1556F8158E}"/>
    <cellStyle name="20% - Accent6 5" xfId="777" xr:uid="{B6703BC6-C930-F941-92C0-46ECC32F77A6}"/>
    <cellStyle name="20% - アクセント 1" xfId="784" xr:uid="{CCC7089A-7D22-5B48-BCE4-BDFA894753B5}"/>
    <cellStyle name="20% - アクセント 2" xfId="785" xr:uid="{445DF500-CD35-FB45-BF31-C2BE577C8558}"/>
    <cellStyle name="20% - アクセント 3" xfId="786" xr:uid="{B9374179-2C2F-C04F-8E91-3056691ADD2C}"/>
    <cellStyle name="20% - アクセント 4" xfId="787" xr:uid="{67C95090-BD79-294A-91E2-BC9FAF520005}"/>
    <cellStyle name="20% - アクセント 5" xfId="788" xr:uid="{A55A645B-A8C6-6546-822F-6FD4061F097D}"/>
    <cellStyle name="20% - アクセント 6" xfId="789" xr:uid="{BE4454C1-934D-054F-B168-7DC01572F5F4}"/>
    <cellStyle name="20% - ส่วนที่ถูกเน้น1 2" xfId="778" xr:uid="{46B9966E-4D15-AF41-AA93-4E4DA03A5164}"/>
    <cellStyle name="20% - ส่วนที่ถูกเน้น2 2" xfId="779" xr:uid="{B0E7A849-05A2-A14B-83FD-A14AEAC7B522}"/>
    <cellStyle name="20% - ส่วนที่ถูกเน้น3 2" xfId="780" xr:uid="{8CFEDB5A-70D7-0842-88BD-88E75F2D2356}"/>
    <cellStyle name="20% - ส่วนที่ถูกเน้น4 2" xfId="781" xr:uid="{78F8E814-141E-4D49-96E9-D0DF5FA46661}"/>
    <cellStyle name="20% - ส่วนที่ถูกเน้น5 2" xfId="782" xr:uid="{BD51DD09-14A4-7F4D-A247-596FED1AFE54}"/>
    <cellStyle name="20% - ส่วนที่ถูกเน้น6 2" xfId="783" xr:uid="{70D0D5FF-8014-8A41-B42A-3EDB9F946122}"/>
    <cellStyle name="20% - 强调文字颜色 1" xfId="790" xr:uid="{7FD37F26-5A2A-5B4F-B336-72237355A8A6}"/>
    <cellStyle name="20% - 强调文字颜色 2" xfId="791" xr:uid="{A0C13F94-6C23-1F48-A508-4F44657E5182}"/>
    <cellStyle name="20% - 强调文字颜色 3" xfId="792" xr:uid="{AAA0B15E-D4E5-F740-967D-9DBD743703D3}"/>
    <cellStyle name="20% - 强调文字颜色 4" xfId="793" xr:uid="{9698F21C-1D05-B44F-8448-8E810207EF63}"/>
    <cellStyle name="20% - 强调文字颜色 5" xfId="794" xr:uid="{0E3FF179-4057-7B46-BB27-555921FD9E66}"/>
    <cellStyle name="20% - 强调文字颜色 6" xfId="795" xr:uid="{18E244A0-7347-9643-9A1D-8430261910CD}"/>
    <cellStyle name="2decimal" xfId="796" xr:uid="{C2395940-719F-C341-865E-00E1E0F7D23D}"/>
    <cellStyle name="40% - Accent1 2" xfId="797" xr:uid="{E36E97B5-A0B3-0048-A493-F4D475D290DE}"/>
    <cellStyle name="40% - Accent1 2 2" xfId="798" xr:uid="{1A63281A-4E28-544B-9DC8-6FEEEC07534D}"/>
    <cellStyle name="40% - Accent1 2 2 2" xfId="799" xr:uid="{DE757174-2D3C-CF41-BA70-E2F124309FE6}"/>
    <cellStyle name="40% - Accent1 2 2 3" xfId="800" xr:uid="{97CB2902-992E-7445-BC27-DAF35FE91988}"/>
    <cellStyle name="40% - Accent1 2 3" xfId="801" xr:uid="{013F8124-E119-FF4B-BD4B-A5A440EF5D47}"/>
    <cellStyle name="40% - Accent1 2 3 2" xfId="802" xr:uid="{AB279DCB-1F10-2648-96A9-66831A43946A}"/>
    <cellStyle name="40% - Accent1 2 4" xfId="803" xr:uid="{66327881-476B-304D-8422-FF4D103B6042}"/>
    <cellStyle name="40% - Accent1 2 5" xfId="804" xr:uid="{B1EDF8AF-875C-5E4F-9156-5D7C5DD1D411}"/>
    <cellStyle name="40% - Accent1 2 6" xfId="805" xr:uid="{C2B683C5-563C-8B45-A158-DDDD499C8B04}"/>
    <cellStyle name="40% - Accent1 3" xfId="806" xr:uid="{EC3A2FE6-733B-2B4D-A6FF-4BDEDB49528C}"/>
    <cellStyle name="40% - Accent1 3 2" xfId="807" xr:uid="{44DEB430-6164-E840-A9AC-A473EA42699C}"/>
    <cellStyle name="40% - Accent1 3 3" xfId="808" xr:uid="{0A8878D1-E46D-8147-BC8E-4F270A577085}"/>
    <cellStyle name="40% - Accent1 3 4" xfId="809" xr:uid="{5455500A-78FC-F84A-BCBE-9DF9AAAFC7EC}"/>
    <cellStyle name="40% - Accent1 4" xfId="810" xr:uid="{B751366E-5574-F542-8811-84546AE611C2}"/>
    <cellStyle name="40% - Accent1 5" xfId="811" xr:uid="{89CDE214-9238-CD46-94FE-32FDF86D4344}"/>
    <cellStyle name="40% - Accent2 2" xfId="812" xr:uid="{FFB9ED26-20CC-D843-82F8-B70AD18D8AED}"/>
    <cellStyle name="40% - Accent2 2 2" xfId="813" xr:uid="{313B6631-0FA8-484F-8193-A361A57CF7CC}"/>
    <cellStyle name="40% - Accent2 2 2 2" xfId="814" xr:uid="{F81228A4-7821-E445-B9BA-FDE98E38E8D1}"/>
    <cellStyle name="40% - Accent2 2 2 3" xfId="815" xr:uid="{3042AC91-6C7B-3249-A58E-E122ED086288}"/>
    <cellStyle name="40% - Accent2 2 3" xfId="816" xr:uid="{4EB541B6-1946-5A49-9A3D-A303C85438EB}"/>
    <cellStyle name="40% - Accent2 2 3 2" xfId="817" xr:uid="{7981A23D-9BB8-0A49-87B3-F55D381F9FB8}"/>
    <cellStyle name="40% - Accent2 2 4" xfId="818" xr:uid="{F65A71E1-6392-DA4D-82EF-E212B3089E1C}"/>
    <cellStyle name="40% - Accent2 2 5" xfId="819" xr:uid="{5CA57BA0-8A17-7247-BC3C-FCED98CC41B9}"/>
    <cellStyle name="40% - Accent2 2 6" xfId="820" xr:uid="{02E0E421-78CD-EB4A-860B-E48F3C63B7A8}"/>
    <cellStyle name="40% - Accent2 3" xfId="821" xr:uid="{35C70FA9-89A2-AD40-A308-E8525B9278D2}"/>
    <cellStyle name="40% - Accent2 3 2" xfId="822" xr:uid="{174ECB71-C9EE-1A43-A396-382C523007C3}"/>
    <cellStyle name="40% - Accent2 3 3" xfId="823" xr:uid="{40936B69-86F9-B143-BF24-687C6C474C23}"/>
    <cellStyle name="40% - Accent2 3 4" xfId="824" xr:uid="{44A52A5B-2E4B-924C-B292-F315FBA5FD68}"/>
    <cellStyle name="40% - Accent2 4" xfId="825" xr:uid="{80542589-C45C-C04B-9864-AF2673C5116C}"/>
    <cellStyle name="40% - Accent2 5" xfId="826" xr:uid="{6B2F853C-7933-D246-8CF0-1C8AB3F29B4D}"/>
    <cellStyle name="40% - Accent3 2" xfId="827" xr:uid="{70BB252B-1B77-A944-BB6E-956A07FFE357}"/>
    <cellStyle name="40% - Accent3 2 2" xfId="828" xr:uid="{798CBAEF-F473-7F44-AD7C-3E7B08770A21}"/>
    <cellStyle name="40% - Accent3 2 2 2" xfId="829" xr:uid="{D090EA24-A08B-F44A-836C-0B5705390A0E}"/>
    <cellStyle name="40% - Accent3 2 2 3" xfId="830" xr:uid="{3CE121F5-8970-6B49-80C0-DAF84A2965A9}"/>
    <cellStyle name="40% - Accent3 2 3" xfId="831" xr:uid="{182E7FC3-8662-6A4D-8A75-B99DDE46680B}"/>
    <cellStyle name="40% - Accent3 2 3 2" xfId="832" xr:uid="{AFAA49E6-D5EC-184B-92C4-579638248013}"/>
    <cellStyle name="40% - Accent3 2 4" xfId="833" xr:uid="{C8C2A0FC-2EF1-8B43-916C-90306547E31B}"/>
    <cellStyle name="40% - Accent3 2 5" xfId="834" xr:uid="{8FFCB801-845B-B448-9AB0-2179A3F181D5}"/>
    <cellStyle name="40% - Accent3 2 6" xfId="835" xr:uid="{BA319F8C-CF64-0B49-AEE2-E5B496874227}"/>
    <cellStyle name="40% - Accent3 3" xfId="836" xr:uid="{84E004C3-8E86-514B-90ED-2A402134E028}"/>
    <cellStyle name="40% - Accent3 3 2" xfId="837" xr:uid="{18B23CC7-1CDB-934F-A096-6E8A1C4BA608}"/>
    <cellStyle name="40% - Accent3 3 3" xfId="838" xr:uid="{5E718F5C-E888-D643-BF71-463D829C5EA8}"/>
    <cellStyle name="40% - Accent3 3 4" xfId="839" xr:uid="{D68DBAE7-91E3-DB43-AE68-38F67578A431}"/>
    <cellStyle name="40% - Accent3 4" xfId="840" xr:uid="{506B21FD-6C3D-9742-804C-AEDB080E7D9E}"/>
    <cellStyle name="40% - Accent3 5" xfId="841" xr:uid="{579036C4-6EDC-B94C-8786-841B7DF89051}"/>
    <cellStyle name="40% - Accent4 2" xfId="842" xr:uid="{A71800D9-CC5C-E342-8006-41E3514708B9}"/>
    <cellStyle name="40% - Accent4 2 2" xfId="843" xr:uid="{E5FCABEF-FC5B-434C-96C1-669C8CD5799C}"/>
    <cellStyle name="40% - Accent4 2 2 2" xfId="844" xr:uid="{7D74B304-0119-024D-975F-822581857124}"/>
    <cellStyle name="40% - Accent4 2 2 3" xfId="845" xr:uid="{B930D10A-1E18-1D4D-8AD7-729D7EAEF2D1}"/>
    <cellStyle name="40% - Accent4 2 3" xfId="846" xr:uid="{BED74191-FF40-4447-A9D1-5397FC3153F3}"/>
    <cellStyle name="40% - Accent4 2 3 2" xfId="847" xr:uid="{7080692F-331A-8A45-BCC6-41703B90B5FA}"/>
    <cellStyle name="40% - Accent4 2 4" xfId="848" xr:uid="{8121DFE2-11F1-8544-900C-CDEBFB170747}"/>
    <cellStyle name="40% - Accent4 2 5" xfId="849" xr:uid="{BBDCE2F3-002B-7D44-A862-75F078A3C976}"/>
    <cellStyle name="40% - Accent4 2 6" xfId="850" xr:uid="{03AD2693-070B-3146-A0CD-68D910FE78F7}"/>
    <cellStyle name="40% - Accent4 3" xfId="851" xr:uid="{E71A126F-D943-7348-A2D5-6F43419357FF}"/>
    <cellStyle name="40% - Accent4 3 2" xfId="852" xr:uid="{414514CF-051D-0344-997B-595B0A04B7D9}"/>
    <cellStyle name="40% - Accent4 3 3" xfId="853" xr:uid="{3A902D99-8BAD-0242-9046-0E8EC13DF4C5}"/>
    <cellStyle name="40% - Accent4 3 4" xfId="854" xr:uid="{AAFCCDD5-DE1B-3746-8EEE-4425F1B1B858}"/>
    <cellStyle name="40% - Accent4 4" xfId="855" xr:uid="{7EACE707-1F98-2A42-91F5-8BE996028D06}"/>
    <cellStyle name="40% - Accent4 5" xfId="856" xr:uid="{78577EEB-EF05-D441-81E9-78039EED1D99}"/>
    <cellStyle name="40% - Accent5 2" xfId="857" xr:uid="{057B7C8E-10D6-1A4D-A7A5-26BEC7F5B4FB}"/>
    <cellStyle name="40% - Accent5 2 2" xfId="858" xr:uid="{CD9666AB-E586-D24E-A4C1-5C62AA07E677}"/>
    <cellStyle name="40% - Accent5 2 2 2" xfId="859" xr:uid="{7F1339D3-76EF-0044-8712-037C19954263}"/>
    <cellStyle name="40% - Accent5 2 2 3" xfId="860" xr:uid="{2A2DEBBE-54F3-E741-88A3-29269D8DC9EC}"/>
    <cellStyle name="40% - Accent5 2 3" xfId="861" xr:uid="{3BB1995E-3DC1-734B-948B-61CCF6B3B38F}"/>
    <cellStyle name="40% - Accent5 2 3 2" xfId="862" xr:uid="{85AC7741-CC07-5C4D-BE69-A427857C0440}"/>
    <cellStyle name="40% - Accent5 2 4" xfId="863" xr:uid="{71071FD7-A5CF-0044-8E16-9A273A582DD2}"/>
    <cellStyle name="40% - Accent5 2 5" xfId="864" xr:uid="{2DC77A5E-0FFA-7B4A-AF1C-F916C50700AB}"/>
    <cellStyle name="40% - Accent5 2 6" xfId="865" xr:uid="{DCB23BA5-3ABB-A644-9040-57298A90BB12}"/>
    <cellStyle name="40% - Accent5 3" xfId="866" xr:uid="{36A2665D-DF95-3B48-BB53-C675BBA7DDAE}"/>
    <cellStyle name="40% - Accent5 3 2" xfId="867" xr:uid="{A31D491A-0B09-9947-83EF-E5B3A86556CC}"/>
    <cellStyle name="40% - Accent5 3 3" xfId="868" xr:uid="{AAC6A228-DBEE-6E42-9775-5163EF8AF95F}"/>
    <cellStyle name="40% - Accent5 3 4" xfId="869" xr:uid="{BA299565-EB4E-1B4A-BD52-9A8C04807DE1}"/>
    <cellStyle name="40% - Accent5 4" xfId="870" xr:uid="{C88D0D4D-9951-D743-9475-381E36A99138}"/>
    <cellStyle name="40% - Accent5 5" xfId="871" xr:uid="{3824E527-3F82-7D4C-B780-0B7B0514A812}"/>
    <cellStyle name="40% - Accent6 2" xfId="872" xr:uid="{29732CD5-B71B-BC48-A07A-BD5000930897}"/>
    <cellStyle name="40% - Accent6 2 2" xfId="873" xr:uid="{AE380CB6-2984-7B42-A4C4-5CDD183EFEC9}"/>
    <cellStyle name="40% - Accent6 2 2 2" xfId="874" xr:uid="{33A0F5BD-1762-DE42-BDF4-15E75ACAF0A0}"/>
    <cellStyle name="40% - Accent6 2 2 3" xfId="875" xr:uid="{E4045C32-3C9F-0348-94B4-FEF0E782413B}"/>
    <cellStyle name="40% - Accent6 2 3" xfId="876" xr:uid="{AB9D54DD-2207-B94A-A80C-FE601B88AA7B}"/>
    <cellStyle name="40% - Accent6 2 3 2" xfId="877" xr:uid="{2F95207C-815E-7042-929E-6F64D6FFF845}"/>
    <cellStyle name="40% - Accent6 2 4" xfId="878" xr:uid="{CC0CACF2-10B7-9446-BEA3-8564C2832D68}"/>
    <cellStyle name="40% - Accent6 2 5" xfId="879" xr:uid="{BA718B3F-2AA6-3E4E-BD5B-7837AC6C38B6}"/>
    <cellStyle name="40% - Accent6 2 6" xfId="880" xr:uid="{84331FC9-0665-9546-AF59-50FE28FF4CBD}"/>
    <cellStyle name="40% - Accent6 3" xfId="881" xr:uid="{873F8C64-C2C8-9A4A-962A-E97500902B3E}"/>
    <cellStyle name="40% - Accent6 3 2" xfId="882" xr:uid="{E6DA7944-F377-AE4A-B923-77F14D6A9385}"/>
    <cellStyle name="40% - Accent6 3 3" xfId="883" xr:uid="{FAC107D9-8DFF-C34E-A65C-64CAB50EE007}"/>
    <cellStyle name="40% - Accent6 3 4" xfId="884" xr:uid="{8B3587D2-C945-1640-83DA-72F9A6E4594A}"/>
    <cellStyle name="40% - Accent6 4" xfId="885" xr:uid="{C7243F91-57FD-1A43-8121-18E31319488B}"/>
    <cellStyle name="40% - Accent6 5" xfId="886" xr:uid="{E92937C5-CD8F-5B48-AE0C-304E63AC5422}"/>
    <cellStyle name="40% - アクセント 1" xfId="893" xr:uid="{38657DB4-0263-6748-9C19-2163BFEE0CAB}"/>
    <cellStyle name="40% - アクセント 2" xfId="894" xr:uid="{C9B07079-B3E9-B649-8DD2-4CC67FBBDCF4}"/>
    <cellStyle name="40% - アクセント 3" xfId="895" xr:uid="{D6A1A3CB-F6D8-DC41-B566-DBE350B857B3}"/>
    <cellStyle name="40% - アクセント 4" xfId="896" xr:uid="{50F6695C-C31A-0F48-B354-D24ACEADA32F}"/>
    <cellStyle name="40% - アクセント 5" xfId="897" xr:uid="{AD35DCDF-3923-1A47-945D-67E658F437EF}"/>
    <cellStyle name="40% - アクセント 6" xfId="898" xr:uid="{90557515-B619-A245-9198-97701CC8DA89}"/>
    <cellStyle name="40% - ส่วนที่ถูกเน้น1 2" xfId="887" xr:uid="{05DAD050-3705-5447-B968-9C1CB4B2E704}"/>
    <cellStyle name="40% - ส่วนที่ถูกเน้น2 2" xfId="888" xr:uid="{C7315096-30AB-6948-A62C-CC479F1522EB}"/>
    <cellStyle name="40% - ส่วนที่ถูกเน้น3 2" xfId="889" xr:uid="{1FCCB1A1-1AF6-E141-94D6-72237250C50A}"/>
    <cellStyle name="40% - ส่วนที่ถูกเน้น4 2" xfId="890" xr:uid="{ADBDF8FA-C8D7-F844-883C-4119B7E49E45}"/>
    <cellStyle name="40% - ส่วนที่ถูกเน้น5 2" xfId="891" xr:uid="{C02D881E-9E72-644F-BF5A-E00DA16FEC5B}"/>
    <cellStyle name="40% - ส่วนที่ถูกเน้น6 2" xfId="892" xr:uid="{B0D7FBFA-AA72-7E42-BA54-BAA3D2794488}"/>
    <cellStyle name="40% - 强调文字颜色 1" xfId="899" xr:uid="{81A16470-05A0-7747-9D6E-BAC9608DE447}"/>
    <cellStyle name="40% - 强调文字颜色 2" xfId="900" xr:uid="{E3733026-0749-5242-B75A-69AE2D4AC490}"/>
    <cellStyle name="40% - 强调文字颜色 3" xfId="901" xr:uid="{D8B411D8-30AC-1044-B7FA-E1FAA15D4A32}"/>
    <cellStyle name="40% - 强调文字颜色 4" xfId="902" xr:uid="{F24FCFA3-926D-A04E-AE24-6CAD4E7E27A4}"/>
    <cellStyle name="40% - 强调文字颜色 5" xfId="903" xr:uid="{9E985171-3947-6B40-9FF6-DC44C6F394E6}"/>
    <cellStyle name="40% - 强调文字颜色 6" xfId="904" xr:uid="{DC2C9090-2E36-1A4B-9B6C-498F43025132}"/>
    <cellStyle name="594941.25" xfId="905" xr:uid="{3AEF5BCF-F1CA-2444-9DF2-64CF4DE71DE2}"/>
    <cellStyle name="60% - Accent1 2" xfId="906" xr:uid="{CAD5F6AA-B634-B145-BBDC-B59B8CCBED35}"/>
    <cellStyle name="60% - Accent1 2 2" xfId="907" xr:uid="{B172D45C-2C89-884B-A177-801F5583B8D8}"/>
    <cellStyle name="60% - Accent1 2 2 2" xfId="908" xr:uid="{6C35D2A0-498A-704A-80EF-750AC609395D}"/>
    <cellStyle name="60% - Accent1 2 3" xfId="909" xr:uid="{70454543-BD45-C548-A946-ADE30CF49EA9}"/>
    <cellStyle name="60% - Accent1 3" xfId="910" xr:uid="{CEF640ED-0113-3846-A9A9-F3049266477E}"/>
    <cellStyle name="60% - Accent1 3 2" xfId="911" xr:uid="{4A2C6247-35B5-3849-8BF6-18A8BF39C13A}"/>
    <cellStyle name="60% - Accent1 4" xfId="912" xr:uid="{365119BC-1FB2-0348-AA86-CB32F475E219}"/>
    <cellStyle name="60% - Accent1 5" xfId="913" xr:uid="{6824116E-C47F-BA47-9815-0E2CD11B8C31}"/>
    <cellStyle name="60% - Accent2 2" xfId="914" xr:uid="{0E61F1A8-7921-6249-B8CA-02AA91B74FA8}"/>
    <cellStyle name="60% - Accent2 2 2" xfId="915" xr:uid="{066ECC0E-A783-6E48-BE8C-04A75EF496AD}"/>
    <cellStyle name="60% - Accent2 2 2 2" xfId="916" xr:uid="{9ABE0D32-775C-394F-8F96-86879F635C98}"/>
    <cellStyle name="60% - Accent2 2 3" xfId="917" xr:uid="{974397E0-C7D8-8449-A5C2-D4A67CC133C0}"/>
    <cellStyle name="60% - Accent2 3" xfId="918" xr:uid="{6424DBF2-786B-324D-A63B-132C81AB0129}"/>
    <cellStyle name="60% - Accent2 3 2" xfId="919" xr:uid="{C8465D28-74A3-E749-AC35-D68B65AF3351}"/>
    <cellStyle name="60% - Accent2 4" xfId="920" xr:uid="{5E757A13-7301-BA43-AC35-3EC323EE4A6C}"/>
    <cellStyle name="60% - Accent2 5" xfId="921" xr:uid="{3532F600-C1C2-3744-89D3-8BF70D6D400C}"/>
    <cellStyle name="60% - Accent3 2" xfId="922" xr:uid="{00AA2832-0C88-0946-B494-087DBCDA7B9E}"/>
    <cellStyle name="60% - Accent3 2 2" xfId="923" xr:uid="{3AD80117-19C9-3142-A6DF-9EDEC3CF05A8}"/>
    <cellStyle name="60% - Accent3 2 2 2" xfId="924" xr:uid="{0E2F4BE6-1EF8-6D45-9C3F-BD8CEC6CCF84}"/>
    <cellStyle name="60% - Accent3 2 3" xfId="925" xr:uid="{561A5519-35C3-C44A-8738-D1E050B77FA3}"/>
    <cellStyle name="60% - Accent3 3" xfId="926" xr:uid="{E83824FC-B697-DF4A-A5E2-735148FC92FF}"/>
    <cellStyle name="60% - Accent3 3 2" xfId="927" xr:uid="{7888AD7D-200D-4C4E-B6C1-47D4465841EA}"/>
    <cellStyle name="60% - Accent3 4" xfId="928" xr:uid="{AFDCD639-48BA-F949-9F70-F35DFD6ECE79}"/>
    <cellStyle name="60% - Accent3 5" xfId="929" xr:uid="{8550AC45-544B-7A40-ABD3-2B083A2BF689}"/>
    <cellStyle name="60% - Accent4 2" xfId="930" xr:uid="{48DF9551-524E-EE4B-A0AC-330D9D43D22E}"/>
    <cellStyle name="60% - Accent4 2 2" xfId="931" xr:uid="{7C4F11D6-CD97-FD43-8AFC-1871DEF805FF}"/>
    <cellStyle name="60% - Accent4 2 2 2" xfId="932" xr:uid="{FC048690-6857-804F-A53D-5B276AC9FAB9}"/>
    <cellStyle name="60% - Accent4 2 3" xfId="933" xr:uid="{547437CE-E401-EB4E-8D8C-975636443A29}"/>
    <cellStyle name="60% - Accent4 3" xfId="934" xr:uid="{FEDA6166-8A46-5242-A856-B3E737DD273C}"/>
    <cellStyle name="60% - Accent4 3 2" xfId="935" xr:uid="{93916745-8E24-4E4E-9E4C-7CC4D4E6027F}"/>
    <cellStyle name="60% - Accent4 4" xfId="936" xr:uid="{A7F6EDD8-AA9D-3449-AF26-0FC9DFA20BA4}"/>
    <cellStyle name="60% - Accent4 5" xfId="937" xr:uid="{EAE4CFEB-E114-8F4E-BBC3-EA2EB46F8C4B}"/>
    <cellStyle name="60% - Accent5 2" xfId="938" xr:uid="{0B521243-92AC-984E-B230-A86EB4F973DB}"/>
    <cellStyle name="60% - Accent5 2 2" xfId="939" xr:uid="{B50447D1-71A3-8143-A22F-D716B51CA906}"/>
    <cellStyle name="60% - Accent5 2 2 2" xfId="940" xr:uid="{A9F995F6-6253-C54E-A08A-131FF5053468}"/>
    <cellStyle name="60% - Accent5 2 3" xfId="941" xr:uid="{C8FCBCFB-2903-8047-B05C-A57104E722E7}"/>
    <cellStyle name="60% - Accent5 3" xfId="942" xr:uid="{4A27E873-7FD5-454E-BAEE-C61F3CAF2B72}"/>
    <cellStyle name="60% - Accent5 3 2" xfId="943" xr:uid="{C4039E7B-D089-5445-9DB9-42C19B7DC4E5}"/>
    <cellStyle name="60% - Accent5 4" xfId="944" xr:uid="{2875A2C7-F0DB-A445-8F16-C19B2F23834F}"/>
    <cellStyle name="60% - Accent5 5" xfId="945" xr:uid="{67B5330D-A845-2F42-8731-4B72080D69F0}"/>
    <cellStyle name="60% - Accent6 2" xfId="946" xr:uid="{483239C3-48F6-3B44-93CD-7C0741DD16DC}"/>
    <cellStyle name="60% - Accent6 2 2" xfId="947" xr:uid="{191ED677-5024-A74A-8E14-5EF5F34C90C3}"/>
    <cellStyle name="60% - Accent6 2 2 2" xfId="948" xr:uid="{33BF94CF-BC9A-574D-B72B-6838F952CAD6}"/>
    <cellStyle name="60% - Accent6 2 3" xfId="949" xr:uid="{2504971F-DC82-EE4E-911D-34D9710C2C6F}"/>
    <cellStyle name="60% - Accent6 3" xfId="950" xr:uid="{F5C7DCED-4933-C044-865E-15B9031056B0}"/>
    <cellStyle name="60% - Accent6 3 2" xfId="951" xr:uid="{EB9A644D-07A8-3F42-A236-58C37690A5CB}"/>
    <cellStyle name="60% - Accent6 4" xfId="952" xr:uid="{B8F1BC11-2C1B-DE4B-B9D1-185F3E261EEB}"/>
    <cellStyle name="60% - Accent6 5" xfId="953" xr:uid="{0E679FC5-7D46-4B4E-908A-6057FD93C310}"/>
    <cellStyle name="60% - アクセント 1" xfId="960" xr:uid="{1C51B06D-4AD2-474B-B536-35CD52651E2F}"/>
    <cellStyle name="60% - アクセント 2" xfId="961" xr:uid="{741EB47D-D9BF-6C45-957A-36E324016EFC}"/>
    <cellStyle name="60% - アクセント 3" xfId="962" xr:uid="{751AC84F-2FFA-EA49-AD41-F949D6AF34CD}"/>
    <cellStyle name="60% - アクセント 4" xfId="963" xr:uid="{27B48E89-0B9B-9B4E-BC06-F8E6B2890BCF}"/>
    <cellStyle name="60% - アクセント 5" xfId="964" xr:uid="{720D9674-9BC0-F442-A647-905B9C6C4293}"/>
    <cellStyle name="60% - アクセント 6" xfId="965" xr:uid="{F15C6B5D-EBE2-C140-AF9B-570FE813190E}"/>
    <cellStyle name="60% - ส่วนที่ถูกเน้น1 2" xfId="954" xr:uid="{3A2D7BE1-8B72-4640-9E79-4D44BC3A71B8}"/>
    <cellStyle name="60% - ส่วนที่ถูกเน้น2 2" xfId="955" xr:uid="{74A38588-9A5F-A54A-9A9B-AB67CCE5F86E}"/>
    <cellStyle name="60% - ส่วนที่ถูกเน้น3 2" xfId="956" xr:uid="{D310FB8F-CC91-634A-9C16-3C8BC9EE5E5F}"/>
    <cellStyle name="60% - ส่วนที่ถูกเน้น4 2" xfId="957" xr:uid="{92439DFC-CF14-A045-9B69-5C521274E96F}"/>
    <cellStyle name="60% - ส่วนที่ถูกเน้น5 2" xfId="958" xr:uid="{047BE011-A933-D64E-8D41-5212886154D4}"/>
    <cellStyle name="60% - ส่วนที่ถูกเน้น6 2" xfId="959" xr:uid="{12768E49-C8B2-1B42-8819-5122C9122360}"/>
    <cellStyle name="60% - 强调文字颜色 1" xfId="966" xr:uid="{2A1938D4-E2F5-3E45-A913-31BF9739937D}"/>
    <cellStyle name="60% - 强调文字颜色 2" xfId="967" xr:uid="{38AD9B93-8065-164F-AEB2-772EBB6E7A95}"/>
    <cellStyle name="60% - 强调文字颜色 3" xfId="968" xr:uid="{4210BE50-9DFF-C343-BD3C-1424E176DB5A}"/>
    <cellStyle name="60% - 强调文字颜色 4" xfId="969" xr:uid="{456316BB-D25C-F046-9E1B-02F1BE14B2B3}"/>
    <cellStyle name="60% - 强调文字颜色 5" xfId="970" xr:uid="{3A76B730-156F-E54D-9851-658E7419D90E}"/>
    <cellStyle name="60% - 强调文字颜色 6" xfId="971" xr:uid="{6D044D6A-BD3D-D14C-8535-965E6E9F9C09}"/>
    <cellStyle name="75" xfId="972" xr:uid="{997A882D-EE1D-3442-91D5-A098BB5FD769}"/>
    <cellStyle name="a_QTR94_95_1ฟ๙ศธบ๑ณปฟช (2)" xfId="973" xr:uid="{2AD3BC5B-8A33-724F-88DB-D2D81186F1A1}"/>
    <cellStyle name="AA FRAME" xfId="974" xr:uid="{6EF439A5-022E-2146-8EDA-B02A75BE136D}"/>
    <cellStyle name="AA FRAME 2" xfId="975" xr:uid="{72B27BEA-E129-C24E-BB7B-CFFD027920AA}"/>
    <cellStyle name="AA HEADING" xfId="976" xr:uid="{D1865380-F02D-2C47-8BF1-B6DB9CAF1CBC}"/>
    <cellStyle name="AA INITIALS" xfId="977" xr:uid="{61D8106F-2022-0E4D-8EDD-8F91BA40B948}"/>
    <cellStyle name="AA INPUT" xfId="978" xr:uid="{18B7616A-87B6-F14A-B93A-2B2BC7889EB9}"/>
    <cellStyle name="AA LOCK" xfId="979" xr:uid="{D30D15C6-95FF-A74B-B9CD-198C9ACC4DAD}"/>
    <cellStyle name="AA MGR NAME" xfId="980" xr:uid="{CFC0D0BD-ACC9-5B4F-B5EB-3000AD184E2C}"/>
    <cellStyle name="AA NORMAL" xfId="981" xr:uid="{E5C766C7-944E-4F42-BCF3-8160947E4CE2}"/>
    <cellStyle name="AA NUMBER" xfId="982" xr:uid="{A6F132CF-FEC9-6140-B915-486186AB2096}"/>
    <cellStyle name="AA NUMBER2" xfId="983" xr:uid="{C37EFA60-7723-6A4B-BF7A-827F4E445812}"/>
    <cellStyle name="AA QUESTION" xfId="984" xr:uid="{278FB7F0-22C6-2946-9B30-F4E0804B61BB}"/>
    <cellStyle name="AA SHADE" xfId="985" xr:uid="{71E268C9-E9E0-764E-AB94-F9A2E9602899}"/>
    <cellStyle name="abc" xfId="986" xr:uid="{37C8D247-FE64-E748-86E9-CD22004DE181}"/>
    <cellStyle name="Accent1 2" xfId="987" xr:uid="{098A45E5-F7D5-A547-98D8-F0732956504D}"/>
    <cellStyle name="Accent1 2 2" xfId="988" xr:uid="{04E4F698-980A-9E43-9366-37B42B1CD13D}"/>
    <cellStyle name="Accent1 2 2 2" xfId="989" xr:uid="{998B77FD-06EA-534D-B382-4ADED2452AFD}"/>
    <cellStyle name="Accent1 2 3" xfId="990" xr:uid="{DD6B6552-4A86-6843-97C9-FCB8A2558618}"/>
    <cellStyle name="Accent1 3" xfId="991" xr:uid="{840295F3-32A1-F940-886B-8C2990EC41DD}"/>
    <cellStyle name="Accent1 3 2" xfId="992" xr:uid="{19028C24-106A-A44F-93F4-4C43C3CAE3D3}"/>
    <cellStyle name="Accent1 4" xfId="993" xr:uid="{D33047B9-6C02-0F41-8FA5-1EA1EB5F250D}"/>
    <cellStyle name="Accent1 5" xfId="994" xr:uid="{D959711E-7A4F-FC4A-9CEC-2D7544080551}"/>
    <cellStyle name="Accent2 2" xfId="995" xr:uid="{8C0FD35C-954E-574B-968F-E2C6EFEEC51E}"/>
    <cellStyle name="Accent2 2 2" xfId="996" xr:uid="{E0990909-032D-CE4A-ABD5-66C810C6405C}"/>
    <cellStyle name="Accent2 2 2 2" xfId="997" xr:uid="{9A4CC100-DB82-134C-B210-5C4CD6661862}"/>
    <cellStyle name="Accent2 2 3" xfId="998" xr:uid="{4C5EB6F7-7BE0-8545-BE1C-5B38FB4D7000}"/>
    <cellStyle name="Accent2 3" xfId="999" xr:uid="{2802A108-3999-7E47-AD58-F8DB01CA2CB5}"/>
    <cellStyle name="Accent2 3 2" xfId="1000" xr:uid="{1F51E29F-6013-754B-93FF-C67B79710D74}"/>
    <cellStyle name="Accent2 4" xfId="1001" xr:uid="{25FA2B2F-3104-2145-872F-8C6F601D0350}"/>
    <cellStyle name="Accent2 5" xfId="1002" xr:uid="{24FE8570-340B-BD4B-9FA6-CA07EB9E1CC6}"/>
    <cellStyle name="Accent3 2" xfId="1003" xr:uid="{37C51239-9CC2-4A42-8DFF-F6C3E0FED7FA}"/>
    <cellStyle name="Accent3 2 2" xfId="1004" xr:uid="{34CBEA4C-DFF0-404B-8564-C6C1064653F5}"/>
    <cellStyle name="Accent3 2 2 2" xfId="1005" xr:uid="{2DB211D6-2852-6442-B1B6-27AF8A804A8D}"/>
    <cellStyle name="Accent3 2 3" xfId="1006" xr:uid="{795A1B5C-DCDB-4F4C-AF58-38B3CCFFF61C}"/>
    <cellStyle name="Accent3 3" xfId="1007" xr:uid="{16DCDAC4-F856-FC45-B028-75065296101D}"/>
    <cellStyle name="Accent3 3 2" xfId="1008" xr:uid="{DDD98ED3-4068-3242-801B-7C8B8B888F3A}"/>
    <cellStyle name="Accent3 4" xfId="1009" xr:uid="{14F237B2-0AA6-9B43-8501-2E37D0AF0EBF}"/>
    <cellStyle name="Accent3 5" xfId="1010" xr:uid="{F0A054FE-EBAF-4547-8E7D-FF631B62DB71}"/>
    <cellStyle name="Accent4 2" xfId="1011" xr:uid="{907911CD-19C8-8C43-8D6E-DFCC47D6BE97}"/>
    <cellStyle name="Accent4 2 2" xfId="1012" xr:uid="{342DEDF5-C7E7-534E-BF0F-D983F028A309}"/>
    <cellStyle name="Accent4 2 2 2" xfId="1013" xr:uid="{7FB12D60-C17D-434D-86AB-E8BA6C4CE2E2}"/>
    <cellStyle name="Accent4 2 3" xfId="1014" xr:uid="{91BEAEFD-A0E9-AF4E-A839-7F28D8807AE1}"/>
    <cellStyle name="Accent4 3" xfId="1015" xr:uid="{7C375DFE-137A-FD45-AEFF-BB7505472B34}"/>
    <cellStyle name="Accent4 3 2" xfId="1016" xr:uid="{588B2DC9-DF5D-0D45-B652-707921449D5A}"/>
    <cellStyle name="Accent4 4" xfId="1017" xr:uid="{79F80058-7486-BB4A-AE94-1F9E848893B5}"/>
    <cellStyle name="Accent4 5" xfId="1018" xr:uid="{88E5AC45-AE38-6E43-9B46-60DC762612F7}"/>
    <cellStyle name="Accent5 2" xfId="1019" xr:uid="{DD1843EC-C1C6-064B-A6B7-E49014D767C0}"/>
    <cellStyle name="Accent5 2 2" xfId="1020" xr:uid="{336BC8B5-2719-E24E-A3CC-1686A6EC4847}"/>
    <cellStyle name="Accent5 2 2 2" xfId="1021" xr:uid="{DB60EAB7-E563-7D4B-A9F1-BC1D54510FF7}"/>
    <cellStyle name="Accent5 2 3" xfId="1022" xr:uid="{9AB92F4C-0C1E-2943-B2BE-9A37193C0446}"/>
    <cellStyle name="Accent5 3" xfId="1023" xr:uid="{D588A818-6C5E-3142-BE72-9A2D5F2D0286}"/>
    <cellStyle name="Accent5 3 2" xfId="1024" xr:uid="{1E9BEAA9-E5BB-6F4B-841C-7E3F8D00790D}"/>
    <cellStyle name="Accent5 4" xfId="1025" xr:uid="{2B5665E5-8137-CB4E-88C7-1F9284A0CCDF}"/>
    <cellStyle name="Accent5 5" xfId="1026" xr:uid="{3FC0E42A-14F5-EC49-AD39-0A03E2E74CCF}"/>
    <cellStyle name="Accent6 2" xfId="1027" xr:uid="{5A3B019D-0BE4-E24D-A71E-67287B8FDA2C}"/>
    <cellStyle name="Accent6 2 2" xfId="1028" xr:uid="{D782BBF7-CAD4-614E-9714-62892300BDB3}"/>
    <cellStyle name="Accent6 2 2 2" xfId="1029" xr:uid="{96CEF4DB-41AE-4848-82FE-3F3F4F345EB7}"/>
    <cellStyle name="Accent6 2 3" xfId="1030" xr:uid="{3A2F82F8-1ABA-2447-A01A-864DF0B1DC9C}"/>
    <cellStyle name="Accent6 3" xfId="1031" xr:uid="{FAD43C1A-FAAD-4445-B6B1-F9144315A7F4}"/>
    <cellStyle name="Accent6 3 2" xfId="1032" xr:uid="{9AFFE6FB-2631-E249-BAD2-395645E58823}"/>
    <cellStyle name="Accent6 4" xfId="1033" xr:uid="{6EB39506-68AA-D648-A6DE-3DC8B0E3DF93}"/>
    <cellStyle name="Accent6 5" xfId="1034" xr:uid="{CECA1FA8-34A5-134E-B7D0-4778EE460E35}"/>
    <cellStyle name="args.style" xfId="1035" xr:uid="{74A96716-0375-BD44-9A78-D62FCDA5C3A9}"/>
    <cellStyle name="Arial6Bold" xfId="1036" xr:uid="{68970C67-6243-F149-98F8-1D25918400F4}"/>
    <cellStyle name="Arial8Bold" xfId="1037" xr:uid="{CE870C90-E394-DC4D-9ECC-1C5C66179DDE}"/>
    <cellStyle name="Arial8Italic" xfId="1038" xr:uid="{6ED06449-004B-224D-9475-AAC48C7DCA22}"/>
    <cellStyle name="ArialNormal" xfId="1039" xr:uid="{3B7674DA-5A10-3A43-BE58-9016DA3E357A}"/>
    <cellStyle name="Bad 2" xfId="1040" xr:uid="{877A03B6-B6EE-A84B-89DF-DF54BDD042C6}"/>
    <cellStyle name="Bad 2 2" xfId="1041" xr:uid="{43AA3084-A426-3243-8E64-F03EDE349602}"/>
    <cellStyle name="Bad 2 2 2" xfId="1042" xr:uid="{401BC74B-E37C-A14C-A4E2-449F0FE88B1F}"/>
    <cellStyle name="Bad 2 3" xfId="1043" xr:uid="{E4BCDF4B-E098-8B4F-89C6-8266D7CA59F7}"/>
    <cellStyle name="Bad 3" xfId="1044" xr:uid="{535DAF0A-213D-BA4B-85A3-5690E5141802}"/>
    <cellStyle name="Bad 3 2" xfId="1045" xr:uid="{A5AF768B-3EA4-FE42-8E0B-A8D25A4D2ECA}"/>
    <cellStyle name="Bad 4" xfId="1046" xr:uid="{FB35FD49-1701-9C4C-A3C2-6E6ACB45E0DE}"/>
    <cellStyle name="Bad 5" xfId="1047" xr:uid="{CCE81F09-BF3B-3245-B366-276181CEE11F}"/>
    <cellStyle name="Body" xfId="1048" xr:uid="{62B8289A-E264-D149-8585-FC2FFEC90D4D}"/>
    <cellStyle name="Body 2" xfId="1049" xr:uid="{EEFB8985-069A-FE43-BE7B-B906109B76FF}"/>
    <cellStyle name="Body 3" xfId="1050" xr:uid="{6A0A44B1-5402-8845-A2BA-076C4323C3F1}"/>
    <cellStyle name="Border" xfId="1051" xr:uid="{E9E0D969-5D81-BE4C-8CA8-75F2BA1B8D17}"/>
    <cellStyle name="Ç¥ÁØ_ÀÎÀç°³¹ß¿ø" xfId="1052" xr:uid="{AA81DE9C-7CA9-B741-8166-54A3F7B8480D}"/>
    <cellStyle name="Calc Currency (0)" xfId="1053" xr:uid="{B150AE69-1430-4D47-B138-1AA1D5361963}"/>
    <cellStyle name="Calc Currency (2)" xfId="1054" xr:uid="{B4524730-86BE-2F40-8152-D4145615ED66}"/>
    <cellStyle name="Calc Percent (0)" xfId="1055" xr:uid="{97843EE2-3C99-2149-99EB-681615E473EB}"/>
    <cellStyle name="Calc Percent (1)" xfId="1056" xr:uid="{034C13BF-49E8-3549-9E7D-505903BEAD2B}"/>
    <cellStyle name="Calc Percent (2)" xfId="1057" xr:uid="{73109D54-5EC3-374E-9E65-68316532D4BB}"/>
    <cellStyle name="Calc Units (0)" xfId="1058" xr:uid="{08635B08-9611-B64D-B527-589130A887CE}"/>
    <cellStyle name="Calc Units (1)" xfId="1059" xr:uid="{610F016C-F565-184C-A9B4-319D00BB482C}"/>
    <cellStyle name="Calc Units (2)" xfId="1060" xr:uid="{0F219286-2BD4-8648-B5B7-748CB344CBD0}"/>
    <cellStyle name="Calculation 2" xfId="1061" xr:uid="{87C54251-6762-9F48-87E7-D2EED83DC02D}"/>
    <cellStyle name="Calculation 2 2" xfId="1062" xr:uid="{304C9A37-F131-F442-8929-E3E7A91960E0}"/>
    <cellStyle name="Calculation 2 2 2" xfId="1063" xr:uid="{89029C81-39CB-AA42-9081-D658245EBFBC}"/>
    <cellStyle name="Calculation 2 3" xfId="1064" xr:uid="{673BA35B-1940-3042-A31A-D660BDEB2420}"/>
    <cellStyle name="Calculation 3" xfId="1065" xr:uid="{C8385749-89F1-7A4D-A7C8-E9508C099D6E}"/>
    <cellStyle name="Calculation 3 2" xfId="1066" xr:uid="{8F07CF9A-5053-854C-BC67-E799B8E8012A}"/>
    <cellStyle name="Calculation 4" xfId="1067" xr:uid="{BDE0BD14-EE34-BA40-8AF1-339FFDB34776}"/>
    <cellStyle name="Calculation 5" xfId="1068" xr:uid="{9D18C71D-5290-AA43-A1A0-F137E31D5085}"/>
    <cellStyle name="Check Cell 2" xfId="1069" xr:uid="{2EBDE633-8BB4-7B4D-B1FD-FE09EE9730F8}"/>
    <cellStyle name="Check Cell 2 2" xfId="1070" xr:uid="{CA36158A-6B98-7942-9FCC-662C36429FB1}"/>
    <cellStyle name="Check Cell 2 2 2" xfId="1071" xr:uid="{F9B3E855-EFA6-2E47-9A3E-28654110EE4E}"/>
    <cellStyle name="Check Cell 2 3" xfId="1072" xr:uid="{0243FF3E-F023-6445-A660-9FDEF2BBEC1B}"/>
    <cellStyle name="Check Cell 3" xfId="1073" xr:uid="{E6B6F731-FE6C-8342-805D-57DE16C35968}"/>
    <cellStyle name="Check Cell 3 2" xfId="1074" xr:uid="{3AD1E38B-6CEB-5C4F-95EF-FF13EABC6C8B}"/>
    <cellStyle name="Check Cell 4" xfId="1075" xr:uid="{3E6199D1-B25D-0743-94C6-314331474E8F}"/>
    <cellStyle name="Check Cell 5" xfId="1076" xr:uid="{0CCD7002-8555-0C4D-A343-26520721AFBB}"/>
    <cellStyle name="Column Heading" xfId="1077" xr:uid="{9E60E0E5-7C23-0041-AE37-056FEE765672}"/>
    <cellStyle name="Comma" xfId="1078" builtinId="3"/>
    <cellStyle name="Comma  - Style1" xfId="1079" xr:uid="{C77773F6-15E0-F547-A6B0-CABFFA0ACBEF}"/>
    <cellStyle name="Comma  - Style1 2" xfId="1080" xr:uid="{03D4F3C2-BB49-0E46-9D1D-65B202145EAD}"/>
    <cellStyle name="Comma  - Style1 3" xfId="1081" xr:uid="{8568B1E0-A586-7F43-B421-890F379C8134}"/>
    <cellStyle name="Comma  - Style2" xfId="1082" xr:uid="{9B918EA7-A4C2-3C41-A0CB-2ED2D5818A4B}"/>
    <cellStyle name="Comma  - Style2 2" xfId="1083" xr:uid="{A51C4A16-4590-5346-8D6C-E3CCE95F9BAE}"/>
    <cellStyle name="Comma  - Style2 3" xfId="1084" xr:uid="{152A1E37-FBBC-A54D-8CBD-E805D7AABDA9}"/>
    <cellStyle name="Comma  - Style3" xfId="1085" xr:uid="{EA9862C3-8B1A-ED48-979C-908668054225}"/>
    <cellStyle name="Comma  - Style3 2" xfId="1086" xr:uid="{90DC1DBA-905D-DF4F-BB1B-BCB07CABAB70}"/>
    <cellStyle name="Comma  - Style3 3" xfId="1087" xr:uid="{316EE263-9131-FE42-A4C4-6C3F6C449F35}"/>
    <cellStyle name="Comma  - Style4" xfId="1088" xr:uid="{40C6D083-B17C-AE46-95A6-DD0C03E9FF89}"/>
    <cellStyle name="Comma  - Style4 2" xfId="1089" xr:uid="{2ACF9868-B7BB-494A-9F5D-0815F4660352}"/>
    <cellStyle name="Comma  - Style4 3" xfId="1090" xr:uid="{29BCD3EE-B859-F043-AB0C-C743B9F9B758}"/>
    <cellStyle name="Comma  - Style5" xfId="1091" xr:uid="{1F6E1407-7B9F-0341-ACD0-9EB701CECA2E}"/>
    <cellStyle name="Comma  - Style5 2" xfId="1092" xr:uid="{65346257-C1F5-D24F-85DB-7774287FEEFD}"/>
    <cellStyle name="Comma  - Style5 3" xfId="1093" xr:uid="{4A38AF52-6120-D240-AE0C-BBA863C2629F}"/>
    <cellStyle name="Comma  - Style6" xfId="1094" xr:uid="{B5DE40DF-ABFA-E540-B3CE-EBAA92936F81}"/>
    <cellStyle name="Comma  - Style6 2" xfId="1095" xr:uid="{4BF879E1-5A65-0746-9D0E-267B08A5CC87}"/>
    <cellStyle name="Comma  - Style6 3" xfId="1096" xr:uid="{D1FF90A2-9DBA-9F4B-A1F2-2CDAFA57CEB8}"/>
    <cellStyle name="Comma  - Style7" xfId="1097" xr:uid="{0FAD2105-9F67-0C4F-973A-EFE284CE0E6C}"/>
    <cellStyle name="Comma  - Style7 2" xfId="1098" xr:uid="{C95BAF09-332D-A54F-A395-F462DD6D918A}"/>
    <cellStyle name="Comma  - Style7 3" xfId="1099" xr:uid="{A64AE60E-D87B-0448-8AFA-7E3A82B16188}"/>
    <cellStyle name="Comma  - Style8" xfId="1100" xr:uid="{5A683D2B-95CA-D74D-AC11-A44607593D45}"/>
    <cellStyle name="Comma  - Style8 2" xfId="1101" xr:uid="{2A1ECBCF-056D-374C-A0F7-9D3B36A73727}"/>
    <cellStyle name="Comma  - Style8 3" xfId="1102" xr:uid="{992E780D-E724-C94C-92DA-7B95494AF514}"/>
    <cellStyle name="Comma [0] 2" xfId="1103" xr:uid="{C393E890-A887-4E4D-BED5-3D0C2370724F}"/>
    <cellStyle name="Comma [0] 3" xfId="1104" xr:uid="{15535259-9CBA-C246-8B37-18E5578A6ECB}"/>
    <cellStyle name="Comma [00]" xfId="1105" xr:uid="{A46C578E-7AE1-5E40-B68C-E995F26072DC}"/>
    <cellStyle name="Comma 10" xfId="1106" xr:uid="{1E98702B-DB8D-574C-993B-A38080A42EA7}"/>
    <cellStyle name="Comma 10 2" xfId="1107" xr:uid="{945BC40A-6F04-F24F-96AB-53E862E898C2}"/>
    <cellStyle name="Comma 10 2 2" xfId="1108" xr:uid="{9C6F4352-02D3-3E4A-8F9B-CB1F29CF35B5}"/>
    <cellStyle name="Comma 10 2 2 2" xfId="1109" xr:uid="{2AA16D26-B36C-B046-A333-695F5A1FAA64}"/>
    <cellStyle name="Comma 10 2 3" xfId="1110" xr:uid="{038086F4-78C8-AB42-ADF4-217E0EF5772D}"/>
    <cellStyle name="Comma 10 2 4" xfId="1111" xr:uid="{E770CED7-B26F-6F42-8B1A-E42643D06F71}"/>
    <cellStyle name="Comma 10 3" xfId="1112" xr:uid="{FB6C2324-9D91-A64F-A276-8D06BD3BC4C3}"/>
    <cellStyle name="Comma 10 3 2" xfId="1113" xr:uid="{87D93A5F-1984-BF47-8845-AB9E754A2FD1}"/>
    <cellStyle name="Comma 10 4" xfId="1114" xr:uid="{FB0FE588-9152-204D-87CD-15A481E98007}"/>
    <cellStyle name="Comma 10 4 2" xfId="1115" xr:uid="{33753E23-F5BC-8D40-814D-93CFBE351370}"/>
    <cellStyle name="Comma 10 5" xfId="1116" xr:uid="{DB0A04C9-3D4F-5F49-9313-68BF98F4F800}"/>
    <cellStyle name="Comma 10 6" xfId="1117" xr:uid="{97C4B909-8BDA-2E4D-9BAA-837E510BC038}"/>
    <cellStyle name="Comma 11" xfId="1118" xr:uid="{4132303A-C55E-EC4C-A1F5-C5635B462BE1}"/>
    <cellStyle name="Comma 11 2" xfId="1119" xr:uid="{C156D787-7D08-F649-B557-E8C294662C3C}"/>
    <cellStyle name="Comma 11 2 2" xfId="1120" xr:uid="{BD2CEBF0-52DF-FC4B-AA2D-B475CE340CDD}"/>
    <cellStyle name="Comma 11 2 3" xfId="1121" xr:uid="{7F8EBB5D-5904-2A47-8D48-8780988131D4}"/>
    <cellStyle name="Comma 11 3" xfId="1122" xr:uid="{02CBA071-978C-7347-8D44-C2A21EC41DDE}"/>
    <cellStyle name="Comma 11 3 2" xfId="1123" xr:uid="{0AAF6C47-DC66-6845-9F4D-40A490E040CC}"/>
    <cellStyle name="Comma 11 4" xfId="1124" xr:uid="{88D0D8BD-C3B4-2E47-8ABC-D3DDB6C3B24B}"/>
    <cellStyle name="Comma 11 5" xfId="1125" xr:uid="{0DC16F77-F76A-CD4B-9982-B0946801FD97}"/>
    <cellStyle name="Comma 12" xfId="1126" xr:uid="{51FA3E10-9851-D84A-B0D8-AACB9F60F949}"/>
    <cellStyle name="Comma 12 2" xfId="1127" xr:uid="{E962F8BA-8D6F-4A41-8997-320129BD3ED8}"/>
    <cellStyle name="Comma 12 2 2" xfId="1128" xr:uid="{A3E09840-545D-064E-87D2-F252185D53BA}"/>
    <cellStyle name="Comma 12 3" xfId="1129" xr:uid="{D55C78F1-F541-1B44-AF07-744DACBD638A}"/>
    <cellStyle name="Comma 13" xfId="1130" xr:uid="{254D1C84-13BC-614D-ABB2-2280992A496F}"/>
    <cellStyle name="Comma 13 2" xfId="1131" xr:uid="{DA07370B-51A1-544F-A76D-9BFE47073008}"/>
    <cellStyle name="Comma 13 2 2" xfId="1132" xr:uid="{E690BCA9-1C84-1848-BCC7-6722ECB878FE}"/>
    <cellStyle name="Comma 13 2 2 2" xfId="1133" xr:uid="{61F1F2FE-8C47-7A48-897E-9A43C4A37854}"/>
    <cellStyle name="Comma 13 2 3" xfId="1134" xr:uid="{88385033-E84E-3D4A-914E-31CEDEAEB4B8}"/>
    <cellStyle name="Comma 13 3" xfId="1135" xr:uid="{C6015B9D-F288-A240-9F75-A4FAC9332E21}"/>
    <cellStyle name="Comma 13 3 2" xfId="1136" xr:uid="{86EFC4D9-277A-CB45-9EF8-3B301DF96DC0}"/>
    <cellStyle name="Comma 13 4" xfId="1137" xr:uid="{14904B2E-E9EE-FC4D-9FB7-402F99041678}"/>
    <cellStyle name="Comma 14" xfId="1138" xr:uid="{226000B7-2236-EB42-9D1B-C832D22D4622}"/>
    <cellStyle name="Comma 14 2" xfId="1139" xr:uid="{89614360-F85C-194E-8570-236FB23EC588}"/>
    <cellStyle name="Comma 14 2 2" xfId="1140" xr:uid="{0899E32D-DC8D-FF4E-B059-55A983F36CF5}"/>
    <cellStyle name="Comma 14 2 3" xfId="1141" xr:uid="{097C8F18-24CB-4046-8E1D-A7E8431109C2}"/>
    <cellStyle name="Comma 14 3" xfId="1142" xr:uid="{BE9708BA-A5E2-314A-94B7-6DAD864FDDFF}"/>
    <cellStyle name="Comma 14 3 2" xfId="1143" xr:uid="{6B6BC216-76CD-A947-B26D-08B9C33D4288}"/>
    <cellStyle name="Comma 14 4" xfId="1144" xr:uid="{0547188A-9EF4-B148-9925-F34706F41B9D}"/>
    <cellStyle name="Comma 15" xfId="1145" xr:uid="{70677EEA-AA40-994E-8FFD-53A30F6C6A11}"/>
    <cellStyle name="Comma 15 2" xfId="1146" xr:uid="{0BBE912B-03C0-5B4E-ABF5-93D8AEA9E56C}"/>
    <cellStyle name="Comma 15 2 2" xfId="1147" xr:uid="{71D6E42F-46AE-C64B-84EA-23A519021AF5}"/>
    <cellStyle name="Comma 15 2 3" xfId="1148" xr:uid="{9947990F-71C0-8648-8014-C442D6A47D5B}"/>
    <cellStyle name="Comma 15 3" xfId="1149" xr:uid="{84D47BE5-66B9-A041-81E0-E2F1762FF8CE}"/>
    <cellStyle name="Comma 15 4" xfId="1150" xr:uid="{B4233313-0FB5-9D44-8567-D8B323F78400}"/>
    <cellStyle name="Comma 16" xfId="1151" xr:uid="{F793E15C-455F-5446-BCAF-F33CA2CB1BF6}"/>
    <cellStyle name="Comma 16 2" xfId="1152" xr:uid="{AA641524-87D3-2246-85B5-3940362DECAB}"/>
    <cellStyle name="Comma 16 2 2" xfId="1153" xr:uid="{098B6990-41BF-914E-A95F-575A9B836652}"/>
    <cellStyle name="Comma 16 3" xfId="1154" xr:uid="{3C9AF070-C6B1-0041-902C-33EF98AB36EC}"/>
    <cellStyle name="Comma 17" xfId="1155" xr:uid="{ACEC2BF5-C2B6-B54A-854B-D95867F2C8D5}"/>
    <cellStyle name="Comma 17 2" xfId="1156" xr:uid="{3D74DB8B-DCEE-7242-B082-68FAB2647D57}"/>
    <cellStyle name="Comma 17 2 2" xfId="1157" xr:uid="{800D67D9-0BAD-C849-BCFC-7669677947AD}"/>
    <cellStyle name="Comma 17 2 3" xfId="1158" xr:uid="{7BB04AC7-97C0-7D49-936C-BF14171D4D65}"/>
    <cellStyle name="Comma 17 3" xfId="1159" xr:uid="{9B26716B-10B3-574C-868F-BF673773F349}"/>
    <cellStyle name="Comma 17 4" xfId="1160" xr:uid="{4E42C276-76F0-AC48-BC71-7541100DDA36}"/>
    <cellStyle name="Comma 17 8" xfId="1161" xr:uid="{E7134BE2-8954-EB46-819A-6727A114CF19}"/>
    <cellStyle name="Comma 18" xfId="1162" xr:uid="{7968A9A9-25CE-2F47-A639-7B9F48B8C082}"/>
    <cellStyle name="Comma 18 2" xfId="1163" xr:uid="{375AE6E4-A0DA-484F-841C-616BED57E643}"/>
    <cellStyle name="Comma 18 2 2" xfId="1164" xr:uid="{C86C94E4-4867-7147-8CA2-49403BA74F52}"/>
    <cellStyle name="Comma 18 2 3" xfId="1165" xr:uid="{227FA9ED-3F07-8B46-BD85-4405063E6290}"/>
    <cellStyle name="Comma 18 3" xfId="1166" xr:uid="{6A2B6801-E96B-AB41-B3A2-58612B5C3D00}"/>
    <cellStyle name="Comma 18 4" xfId="1167" xr:uid="{9BFD3C6E-002B-9349-B4DC-0C7271A1929D}"/>
    <cellStyle name="Comma 18 5" xfId="1168" xr:uid="{046FBA1C-3296-C44F-AC9C-6912E757B9AC}"/>
    <cellStyle name="Comma 19" xfId="1169" xr:uid="{F5DC309D-EB5E-F145-8BE5-3E0AD366F5A8}"/>
    <cellStyle name="Comma 19 2" xfId="1170" xr:uid="{01FE1A19-49BF-BC41-BA04-0D20FB0D9E88}"/>
    <cellStyle name="Comma 19 2 2" xfId="1171" xr:uid="{E8637CB2-DA34-5F40-974D-2A9CEA9381C8}"/>
    <cellStyle name="Comma 19 3" xfId="1172" xr:uid="{2361394B-DE75-C24F-9536-74CCB2B7329B}"/>
    <cellStyle name="Comma 2" xfId="1173" xr:uid="{6CF4BF81-5206-A349-80ED-345CAEE57C7E}"/>
    <cellStyle name="Comma 2 2" xfId="1174" xr:uid="{0CCE61CF-3CD4-2842-92CA-C2378E85E6DB}"/>
    <cellStyle name="Comma 2 2 2" xfId="1175" xr:uid="{92CF06C2-4A2D-B74A-A926-0D2D4D73D66D}"/>
    <cellStyle name="Comma 2 2 2 2" xfId="1176" xr:uid="{8072913E-9DCC-C24F-B17C-FA18819346FF}"/>
    <cellStyle name="Comma 2 2 2 2 2" xfId="1177" xr:uid="{4F862808-DE70-364F-9DBE-5144E36E6788}"/>
    <cellStyle name="Comma 2 2 2 3" xfId="1178" xr:uid="{1408C349-1F8E-0B42-8F0E-AB25B4B2D9EB}"/>
    <cellStyle name="Comma 2 2 2 4" xfId="1179" xr:uid="{81518CDE-1B0F-CF4E-ACE0-A0174170EA70}"/>
    <cellStyle name="Comma 2 2 2 5" xfId="1180" xr:uid="{DE431DFC-51C3-0342-98A4-37620BC99BEF}"/>
    <cellStyle name="Comma 2 2 2 6" xfId="1181" xr:uid="{898BAC12-BA68-1C43-89B6-64E76D59730D}"/>
    <cellStyle name="Comma 2 2 3" xfId="1182" xr:uid="{069F7B9C-29AD-5A46-B340-47DC0FC82C20}"/>
    <cellStyle name="Comma 2 2 3 2" xfId="1183" xr:uid="{41A39ADE-DA93-1446-A3C6-DE316D5131EA}"/>
    <cellStyle name="Comma 2 2 3 3" xfId="1184" xr:uid="{AC4265D3-B962-6B43-9F41-E31F6D909774}"/>
    <cellStyle name="Comma 2 2 3 4" xfId="1185" xr:uid="{CA2886D8-862C-E54F-93ED-585747512C3C}"/>
    <cellStyle name="Comma 2 2 3 5" xfId="1186" xr:uid="{3E523F84-D813-5449-9570-097932D6BCCD}"/>
    <cellStyle name="Comma 2 2 4" xfId="1187" xr:uid="{D26905F5-AC6B-AB40-84F7-AFE78204DAB0}"/>
    <cellStyle name="Comma 2 2 5" xfId="1188" xr:uid="{135DB7ED-0759-3747-BE31-C54A6FDFE386}"/>
    <cellStyle name="Comma 2 2 6" xfId="1189" xr:uid="{CA78D892-1C48-4F4F-8ECA-B1C2ED821C53}"/>
    <cellStyle name="Comma 2 2 7" xfId="1190" xr:uid="{D36A8EED-62B1-9541-842F-EC0E8084EDCB}"/>
    <cellStyle name="Comma 2 2 8" xfId="1191" xr:uid="{3277E251-2377-8246-A515-D4DC409FEE12}"/>
    <cellStyle name="Comma 2 3" xfId="1192" xr:uid="{4E043773-9586-B644-9F3A-D9F76798B009}"/>
    <cellStyle name="Comma 2 3 2" xfId="1193" xr:uid="{8213514E-165D-774E-A97A-A1E23ADBADCE}"/>
    <cellStyle name="Comma 2 3 2 2" xfId="1194" xr:uid="{9FB721C3-20C0-494D-A241-2B66F34C8A76}"/>
    <cellStyle name="Comma 2 3 3" xfId="1195" xr:uid="{645E7CD8-C4D5-F84D-9A31-EBC509FD85EF}"/>
    <cellStyle name="Comma 2 3 4" xfId="1196" xr:uid="{E006FED4-1044-5744-A6D9-43F1D749BD2A}"/>
    <cellStyle name="Comma 2 3 5" xfId="1197" xr:uid="{46F78BEA-7285-0F46-8870-0F62D5FEB260}"/>
    <cellStyle name="Comma 2 4" xfId="1198" xr:uid="{0AB13466-5119-0849-959D-D45283A0C1AB}"/>
    <cellStyle name="Comma 2 4 2" xfId="1199" xr:uid="{5BE1B6C5-9C42-5F46-96B9-77BE35E25762}"/>
    <cellStyle name="Comma 2 5" xfId="1200" xr:uid="{101BD7A0-9B5D-1840-BBE6-48F1F56F2093}"/>
    <cellStyle name="Comma 2 6" xfId="1201" xr:uid="{94AE2688-B5EF-5C43-A001-755B60853C1A}"/>
    <cellStyle name="Comma 2 7" xfId="1202" xr:uid="{409ED541-F48D-5A4E-9E3C-C6F19AE3A661}"/>
    <cellStyle name="Comma 2_CLCD" xfId="1203" xr:uid="{97B6EB82-BE05-4449-AC2F-D4F914F36CCE}"/>
    <cellStyle name="Comma 20" xfId="1204" xr:uid="{9B66FC16-7DFF-7F49-B635-D9821D9EDAC9}"/>
    <cellStyle name="Comma 20 2" xfId="1205" xr:uid="{4BFD4EC0-05E8-AE49-99B3-11F5C24A1AFE}"/>
    <cellStyle name="Comma 20 3" xfId="1206" xr:uid="{2CC2F9CC-17F5-EB4D-9EFC-ECC8C50D01C7}"/>
    <cellStyle name="Comma 20 4" xfId="1207" xr:uid="{6F32529E-B920-6E41-87CF-8030A0DBFCBC}"/>
    <cellStyle name="Comma 20 5" xfId="1208" xr:uid="{77868483-3DFB-7246-B159-E1E96C0F61FB}"/>
    <cellStyle name="Comma 21" xfId="1209" xr:uid="{32CAAF58-D495-7449-88AF-AE0AA600E84D}"/>
    <cellStyle name="Comma 21 2" xfId="1210" xr:uid="{CE562A2D-02F3-2248-85EA-F46C54A9DB2F}"/>
    <cellStyle name="Comma 21 3" xfId="1211" xr:uid="{C392C93B-91F6-A54D-9835-A3CC717EAC31}"/>
    <cellStyle name="Comma 21 4" xfId="1212" xr:uid="{06C67426-1FC1-F047-8CEE-E8D37E19F9D9}"/>
    <cellStyle name="Comma 22" xfId="1213" xr:uid="{ACCD7292-C4A4-6E47-83C3-E9D053E03BC1}"/>
    <cellStyle name="Comma 22 2" xfId="1214" xr:uid="{AE113998-ACD7-D24A-BCC8-0CFB85594965}"/>
    <cellStyle name="Comma 22 2 2" xfId="1215" xr:uid="{3781FD91-4C65-434F-A044-462A1F558A12}"/>
    <cellStyle name="Comma 22 3" xfId="1216" xr:uid="{49D41F85-D3D4-C64E-8A84-EB99489A1821}"/>
    <cellStyle name="Comma 22 4" xfId="1217" xr:uid="{9FD10E45-1435-9744-BA16-2249F63CC4AC}"/>
    <cellStyle name="Comma 23" xfId="1218" xr:uid="{7B1295EA-B6C1-6D40-806F-435A8F52F4F1}"/>
    <cellStyle name="Comma 23 2" xfId="1219" xr:uid="{B6BD3DA5-A184-6C47-8D59-260B0A47E830}"/>
    <cellStyle name="Comma 23 3" xfId="1220" xr:uid="{9CB61A3A-01CB-F24A-9CBC-8AFA03B80E81}"/>
    <cellStyle name="Comma 23 4" xfId="1221" xr:uid="{B238FF18-C88C-0E4A-88E3-AC4A028DDCCB}"/>
    <cellStyle name="Comma 23 5" xfId="1222" xr:uid="{E472EA4E-7CF8-2041-B6C8-DC337D998869}"/>
    <cellStyle name="Comma 24" xfId="1223" xr:uid="{1CCBCFAF-7ABF-914F-AE53-0CA424A007FF}"/>
    <cellStyle name="Comma 24 2" xfId="1224" xr:uid="{F1A18B63-A38C-4E41-B1B2-830CDD6A3497}"/>
    <cellStyle name="Comma 24 3" xfId="1225" xr:uid="{5EECB1FC-49D9-6141-81C5-52880E4279FD}"/>
    <cellStyle name="Comma 24 4" xfId="1226" xr:uid="{3CBAE3CC-D521-4840-B10E-8FE7943CC954}"/>
    <cellStyle name="Comma 25" xfId="1227" xr:uid="{E683C2D0-300D-E240-87D8-EC4BC40AB03F}"/>
    <cellStyle name="Comma 25 2" xfId="1228" xr:uid="{B20AFDD5-2610-254C-ACE6-FBF2EF829989}"/>
    <cellStyle name="Comma 25 2 2" xfId="1229" xr:uid="{7A16F3F8-2EFB-8C46-8FD4-1909B7EF2966}"/>
    <cellStyle name="Comma 25 3" xfId="1230" xr:uid="{E4DD9C64-FE10-C447-B586-810409AAFC28}"/>
    <cellStyle name="Comma 25 4" xfId="1231" xr:uid="{E4739DB9-7B91-EE4E-AA9B-23CF0B8E0253}"/>
    <cellStyle name="Comma 25 5" xfId="1232" xr:uid="{7BB4FDA7-9041-3743-8C6C-F5771A5AD354}"/>
    <cellStyle name="Comma 26" xfId="1233" xr:uid="{60822CB1-043F-3F46-BF96-13522C531FAA}"/>
    <cellStyle name="Comma 26 2" xfId="1234" xr:uid="{AA9B6BF6-A048-AF47-B159-F619D6068AF5}"/>
    <cellStyle name="Comma 26 2 2" xfId="1235" xr:uid="{21EF06DE-11A0-C847-9D04-6DD4B3BD377A}"/>
    <cellStyle name="Comma 26 3" xfId="1236" xr:uid="{2AFAC4C2-C5F0-9840-AB6E-E759407425CC}"/>
    <cellStyle name="Comma 26 4" xfId="1237" xr:uid="{58722501-4007-704D-A685-9558C8C857A0}"/>
    <cellStyle name="Comma 26 5" xfId="1238" xr:uid="{9F36C7B3-B531-1E4F-AF0E-928009D2748E}"/>
    <cellStyle name="Comma 27" xfId="1239" xr:uid="{049EDA05-E5BA-AD49-B0DD-D7BD8FB85BE6}"/>
    <cellStyle name="Comma 27 2" xfId="1240" xr:uid="{E4AC699E-B354-004B-8E8D-1EC61BB8A188}"/>
    <cellStyle name="Comma 27 2 2" xfId="1241" xr:uid="{94799A52-E925-654A-AF24-E060A427D656}"/>
    <cellStyle name="Comma 27 3" xfId="1242" xr:uid="{38895C64-F1FB-834F-A56C-2FEBC7A3102C}"/>
    <cellStyle name="Comma 27 4" xfId="1243" xr:uid="{23B7A066-579C-D74A-B151-27DE0C99D830}"/>
    <cellStyle name="Comma 27 5" xfId="1244" xr:uid="{2F250C7F-D542-6D4B-9688-1C40EF8901F4}"/>
    <cellStyle name="Comma 28" xfId="1245" xr:uid="{A127A1F4-3025-0D4D-B2CB-82FE395732F1}"/>
    <cellStyle name="Comma 28 2" xfId="1246" xr:uid="{86F33D63-4161-B542-BE81-C2DD8274E866}"/>
    <cellStyle name="Comma 28 2 2" xfId="1247" xr:uid="{9BA25709-8632-4148-BCB1-1468182DE076}"/>
    <cellStyle name="Comma 28 3" xfId="1248" xr:uid="{F970B8CE-51AE-3E41-990D-626F7281333B}"/>
    <cellStyle name="Comma 28 4" xfId="1249" xr:uid="{5B2252BE-65AD-3846-8C9A-553D82CA2677}"/>
    <cellStyle name="Comma 29" xfId="1250" xr:uid="{F42B4365-51E4-F14F-ACFD-1101A860409C}"/>
    <cellStyle name="Comma 29 2" xfId="1251" xr:uid="{CA1E0E7F-C028-3945-98AB-CEC3440CF680}"/>
    <cellStyle name="Comma 29 2 2" xfId="1252" xr:uid="{AA2087E9-169C-CC40-873D-1B60B1F4697B}"/>
    <cellStyle name="Comma 29 2 3" xfId="1253" xr:uid="{8469737E-CF86-3B4F-AE6F-684F40497E5C}"/>
    <cellStyle name="Comma 29 3" xfId="1254" xr:uid="{8A362FE6-2B7B-6E42-8F82-8D02825A64F1}"/>
    <cellStyle name="Comma 29 4" xfId="1255" xr:uid="{E956A963-A609-9D47-BCEF-4F07E9433AD9}"/>
    <cellStyle name="Comma 3" xfId="1256" xr:uid="{5D544A9F-F1B0-764A-BA74-DDCE9D82B0F9}"/>
    <cellStyle name="Comma 3 2" xfId="1257" xr:uid="{23223527-8B84-3B46-BD3D-05A8D13EA2C8}"/>
    <cellStyle name="Comma 3 2 2" xfId="1258" xr:uid="{702E222C-7661-D74B-92D5-928266ABCEE9}"/>
    <cellStyle name="Comma 3 2 2 2" xfId="1259" xr:uid="{808984B5-8C69-2D4D-B955-5B2B955EE9B0}"/>
    <cellStyle name="Comma 3 2 3" xfId="1260" xr:uid="{B49AFF5F-EB91-8B45-BFD2-22AC437E003D}"/>
    <cellStyle name="Comma 3 2 4" xfId="1261" xr:uid="{85ADB239-D336-2143-BCCA-20FD5207B492}"/>
    <cellStyle name="Comma 3 2 5" xfId="1262" xr:uid="{A33B04FB-4C24-7F4B-882A-4D8400AE5C5A}"/>
    <cellStyle name="Comma 3 3" xfId="1263" xr:uid="{5CFA9657-D6E1-3942-8B76-63B6F69EF0F8}"/>
    <cellStyle name="Comma 3 3 2" xfId="1264" xr:uid="{1F75E778-EF04-0A4F-9C2F-D34CAFD08AE5}"/>
    <cellStyle name="Comma 3 3 3" xfId="1265" xr:uid="{1A573E19-8EF3-FC46-9050-44F72E1158F6}"/>
    <cellStyle name="Comma 3 3 4" xfId="1266" xr:uid="{50502730-52CC-394F-B4B6-93468A268B18}"/>
    <cellStyle name="Comma 3 3 5" xfId="1267" xr:uid="{A9BDB826-12AC-DA45-A63F-0BE020AE0326}"/>
    <cellStyle name="Comma 3 4" xfId="1268" xr:uid="{9DBB18C6-0CCE-B64D-9A46-AD63AFD923DE}"/>
    <cellStyle name="Comma 3 4 2" xfId="1269" xr:uid="{834C567F-4519-3245-8DA7-01567F96D372}"/>
    <cellStyle name="Comma 3 4 3" xfId="1270" xr:uid="{7F7E25E9-CD6B-7947-AE6F-791581A068E7}"/>
    <cellStyle name="Comma 3 5" xfId="1271" xr:uid="{FDFBFE3A-A621-214D-8F43-619BB952A1A1}"/>
    <cellStyle name="Comma 3 6" xfId="1272" xr:uid="{180C03F4-82E2-6149-825C-616A842C7146}"/>
    <cellStyle name="Comma 3 7" xfId="1273" xr:uid="{28036AE2-02F5-1740-A04B-0937853842E0}"/>
    <cellStyle name="Comma 3 8" xfId="1274" xr:uid="{CA1B5C0D-6A1C-9D4F-88DB-147BA14FF1D7}"/>
    <cellStyle name="Comma 30" xfId="1275" xr:uid="{47738809-B030-914E-B5EB-A4116ED73C64}"/>
    <cellStyle name="Comma 30 2" xfId="1276" xr:uid="{237EE607-489E-D94B-A3FC-B6B9E6F40A72}"/>
    <cellStyle name="Comma 30 2 2" xfId="1277" xr:uid="{4513130C-8762-F64C-9170-8A3322FA6DEE}"/>
    <cellStyle name="Comma 30 2 3" xfId="1278" xr:uid="{975ED583-C935-5F4F-BD51-DEBBA0EC4BE3}"/>
    <cellStyle name="Comma 30 3" xfId="1279" xr:uid="{8E347BA8-290B-CB42-8F63-953086FAB1C1}"/>
    <cellStyle name="Comma 30 4" xfId="1280" xr:uid="{1782C784-C799-504D-AED2-5EA26044A830}"/>
    <cellStyle name="Comma 31" xfId="1281" xr:uid="{8E96FC4D-7C01-8646-AFF5-CB4926731A3F}"/>
    <cellStyle name="Comma 31 2" xfId="1282" xr:uid="{A38D2685-A3E0-ED4A-A428-4E80F1807FBF}"/>
    <cellStyle name="Comma 31 3" xfId="1283" xr:uid="{F2A9A500-4533-AB46-9318-ACF9660F31F3}"/>
    <cellStyle name="Comma 32" xfId="1284" xr:uid="{65C0DC49-740C-D84D-A1DB-703862B56B95}"/>
    <cellStyle name="Comma 32 2" xfId="1285" xr:uid="{F1CE615F-A77E-1C47-897B-E708A4D8494F}"/>
    <cellStyle name="Comma 33" xfId="1286" xr:uid="{4F573746-63BA-DD49-B68B-2DA75BF944DB}"/>
    <cellStyle name="Comma 33 2" xfId="1287" xr:uid="{29A15431-4E1E-BB4C-BFB8-A9497C2F1B67}"/>
    <cellStyle name="Comma 34" xfId="1288" xr:uid="{1EAAAB17-E0F8-A846-8106-68C54CF4EC03}"/>
    <cellStyle name="Comma 34 2" xfId="1289" xr:uid="{31A08946-B3CF-4B4A-8563-013EE9496E8F}"/>
    <cellStyle name="Comma 35" xfId="1290" xr:uid="{523E5005-FD1E-5048-B213-14092FAFA27D}"/>
    <cellStyle name="Comma 35 2" xfId="1291" xr:uid="{42F0C3F5-7F4C-3C46-BED2-433257DE3CCD}"/>
    <cellStyle name="Comma 36" xfId="1292" xr:uid="{717B200B-3BA8-1C4A-92D1-5C79F06CEC91}"/>
    <cellStyle name="Comma 36 2" xfId="1293" xr:uid="{83EFAA04-DD24-0B4E-9596-07EDC0542715}"/>
    <cellStyle name="Comma 37" xfId="1294" xr:uid="{B87482E8-16CD-EF42-8C2D-25634753525E}"/>
    <cellStyle name="Comma 37 2" xfId="1295" xr:uid="{94B6E7FC-5E20-D340-A926-721AB701D4FE}"/>
    <cellStyle name="Comma 38" xfId="1296" xr:uid="{C29E6521-2DF9-0446-9DC9-DB7541432A56}"/>
    <cellStyle name="Comma 39" xfId="1297" xr:uid="{0316285A-7AA6-894D-B206-2DC967718D77}"/>
    <cellStyle name="Comma 4" xfId="1298" xr:uid="{5CCF387A-3781-EA48-8532-7F534B807A33}"/>
    <cellStyle name="Comma 4 2" xfId="1299" xr:uid="{11095619-C437-9E49-B82B-88D0EA9603CB}"/>
    <cellStyle name="Comma 4 2 2" xfId="1300" xr:uid="{0F3575CC-B427-E64A-B0A8-24ADA3D721CE}"/>
    <cellStyle name="Comma 4 2 2 2" xfId="1301" xr:uid="{ACF5BA27-002F-3449-A262-9282CD4B8371}"/>
    <cellStyle name="Comma 4 2 3" xfId="1302" xr:uid="{3E3070B6-8E74-9749-A55A-09011ACC035E}"/>
    <cellStyle name="Comma 4 2 4" xfId="1303" xr:uid="{3F3D237E-AF0B-5F42-8202-A11195C85F5C}"/>
    <cellStyle name="Comma 4 3" xfId="1304" xr:uid="{22BD2202-AB53-4F46-8C0F-F00BF64309E6}"/>
    <cellStyle name="Comma 4 3 2" xfId="1305" xr:uid="{65540944-15DC-4645-8D4B-4F7A5462D6CE}"/>
    <cellStyle name="Comma 4 4" xfId="1306" xr:uid="{31EA465B-16F0-6B42-BDB8-A72BE45E3215}"/>
    <cellStyle name="Comma 4 4 2" xfId="1307" xr:uid="{35D2BFF8-2EE3-894A-B347-FA8CCE9CAA70}"/>
    <cellStyle name="Comma 4 4 3" xfId="1308" xr:uid="{114A235B-185F-8E4F-B2A1-814E89441E4B}"/>
    <cellStyle name="Comma 4 5" xfId="1309" xr:uid="{9ED3C8CF-1AE8-CF40-A503-91FB6E22428B}"/>
    <cellStyle name="Comma 4 6" xfId="1310" xr:uid="{D13547ED-7DCD-E647-8911-CE36B9251255}"/>
    <cellStyle name="Comma 4 7" xfId="1311" xr:uid="{511D2489-97B7-2441-B6B1-EA49812D6A9F}"/>
    <cellStyle name="Comma 40" xfId="1312" xr:uid="{1432B0DA-D49E-6B4E-905A-040B0D9FAAE5}"/>
    <cellStyle name="Comma 41" xfId="1313" xr:uid="{DDF32EF1-3DA5-6442-9A39-B4E2A98AD6B2}"/>
    <cellStyle name="Comma 42" xfId="1314" xr:uid="{FB1EC054-78F7-6C4B-8D35-F27140D14A23}"/>
    <cellStyle name="Comma 43" xfId="1315" xr:uid="{E6714B66-7DE3-0543-8DE2-D720A8588908}"/>
    <cellStyle name="Comma 44" xfId="1316" xr:uid="{51D38A48-90FF-E445-A9AF-310D1D4F6425}"/>
    <cellStyle name="Comma 45" xfId="1317" xr:uid="{322D8EAC-BD78-EA46-BB65-7AFE107EC501}"/>
    <cellStyle name="Comma 46" xfId="1318" xr:uid="{007E583A-0E9E-114F-B99A-CE3CCC5AA170}"/>
    <cellStyle name="Comma 47" xfId="1319" xr:uid="{03CB531D-F810-7947-BE6F-B7D2DADA2C05}"/>
    <cellStyle name="Comma 48" xfId="1320" xr:uid="{7C239018-713B-8845-9FD4-4E23F7A6BB7B}"/>
    <cellStyle name="Comma 49" xfId="1321" xr:uid="{64DECFD9-3B5F-7B44-BC0E-9552DC138FD7}"/>
    <cellStyle name="Comma 5" xfId="1322" xr:uid="{7F729D02-5517-304A-BF51-1F5F24594803}"/>
    <cellStyle name="Comma 5 11" xfId="1323" xr:uid="{F6804188-11E2-014B-942C-3D2F0A45CDD1}"/>
    <cellStyle name="Comma 5 2" xfId="1324" xr:uid="{1A0A9169-8230-A243-B561-8F09AD2CEC24}"/>
    <cellStyle name="Comma 5 2 2" xfId="1325" xr:uid="{E00F69C7-7F8B-8648-B2F8-C02F42F67B03}"/>
    <cellStyle name="Comma 5 2 2 2" xfId="1326" xr:uid="{7CE5A772-6FEF-1D4F-88A7-B6ACA593786D}"/>
    <cellStyle name="Comma 5 2 3" xfId="1327" xr:uid="{FE2811A4-84F8-C741-9CD6-9471A0042F62}"/>
    <cellStyle name="Comma 5 2 4" xfId="1328" xr:uid="{E81A28CB-C8DA-5642-806D-7D55D7468F4A}"/>
    <cellStyle name="Comma 5 3" xfId="1329" xr:uid="{D65B970A-B5DF-8A46-B327-F77F2B37E278}"/>
    <cellStyle name="Comma 5 3 2" xfId="1330" xr:uid="{DC99CD15-2116-754C-BE3F-E02FBE09BDD6}"/>
    <cellStyle name="Comma 5 3 3" xfId="1331" xr:uid="{4E8FDBE5-850D-D444-AA41-584466F2A2CD}"/>
    <cellStyle name="Comma 5 4" xfId="1332" xr:uid="{E4310A1A-C744-9648-9380-6B82D94A7E84}"/>
    <cellStyle name="Comma 5 5" xfId="1333" xr:uid="{FE48A0FB-12BB-2F4C-8B03-CD0F14ADC86F}"/>
    <cellStyle name="Comma 5 6" xfId="1334" xr:uid="{817380FC-73DD-154A-A742-9593F80BD162}"/>
    <cellStyle name="Comma 50" xfId="1335" xr:uid="{E561C24F-EA55-C746-A6C5-D5E4E55C8C73}"/>
    <cellStyle name="Comma 51" xfId="1336" xr:uid="{228427C5-A419-3641-9DE4-E19BD4A6FFAF}"/>
    <cellStyle name="Comma 52" xfId="1337" xr:uid="{AE62E031-8897-5442-8B3E-81CBD54A6618}"/>
    <cellStyle name="Comma 53" xfId="1338" xr:uid="{956F7032-F89F-FD44-A364-16D3E9F5777F}"/>
    <cellStyle name="Comma 54" xfId="1339" xr:uid="{3AB7ECBA-54CE-7E41-AC0C-0F2556B1CEA6}"/>
    <cellStyle name="Comma 54 2" xfId="1340" xr:uid="{38E0E95D-F5AC-A642-855A-7FBAED7F1473}"/>
    <cellStyle name="Comma 55" xfId="1341" xr:uid="{8285171E-7FE4-7743-A40C-ED96369449D0}"/>
    <cellStyle name="Comma 56" xfId="1342" xr:uid="{EEBD8175-F3C6-1347-9C5D-46CCDF1B3021}"/>
    <cellStyle name="Comma 57" xfId="1343" xr:uid="{653FC1FB-27C3-CB47-8D1B-D3502E2F6108}"/>
    <cellStyle name="Comma 58" xfId="1344" xr:uid="{189C2059-06D9-784D-985F-B0744F186460}"/>
    <cellStyle name="Comma 59" xfId="1345" xr:uid="{40CBCC70-0F2F-324B-90D3-AB45577D9EC9}"/>
    <cellStyle name="Comma 6" xfId="1346" xr:uid="{7AE29ED4-921F-0A4A-8793-E63E5FFDA612}"/>
    <cellStyle name="Comma 6 10" xfId="1347" xr:uid="{D126EACD-A868-C64D-929A-28493AE695A7}"/>
    <cellStyle name="Comma 6 2" xfId="1348" xr:uid="{A2096325-7E5A-5242-A062-50AD6FA636B9}"/>
    <cellStyle name="Comma 6 2 2" xfId="1349" xr:uid="{B54CF61E-2252-9641-A4ED-314C91434E6D}"/>
    <cellStyle name="Comma 6 2 2 2" xfId="1350" xr:uid="{48AA557A-6788-404D-9FE6-822EAC60A319}"/>
    <cellStyle name="Comma 6 2 3" xfId="1351" xr:uid="{7C7CE74E-780F-764F-8244-1BE374357F4B}"/>
    <cellStyle name="Comma 6 3" xfId="1352" xr:uid="{11911AAD-3FCA-374D-8132-3C9810F28996}"/>
    <cellStyle name="Comma 6 3 2" xfId="1353" xr:uid="{1B3D3275-F1D7-4242-9954-8FD8482B4EFA}"/>
    <cellStyle name="Comma 6 4" xfId="1354" xr:uid="{3F51948E-3AD7-1542-B846-93051D5DAC33}"/>
    <cellStyle name="Comma 6 4 2" xfId="1355" xr:uid="{13008815-A714-AA48-B15C-3617F6142104}"/>
    <cellStyle name="Comma 6 5" xfId="1356" xr:uid="{BCB170B6-F397-6642-830D-92A35A6712CF}"/>
    <cellStyle name="Comma 6 6" xfId="1357" xr:uid="{7F7C67AA-465F-FD46-821C-4E88F20DD3CF}"/>
    <cellStyle name="Comma 6 7" xfId="1358" xr:uid="{C9112216-0338-1C49-AC32-BEABFA8F91C0}"/>
    <cellStyle name="Comma 6 8" xfId="1359" xr:uid="{49B7BF7B-F580-8245-A3C3-05F7A0D9346B}"/>
    <cellStyle name="Comma 6 9" xfId="1360" xr:uid="{68BF013B-96B2-9845-BBC7-05509E9FE1CB}"/>
    <cellStyle name="Comma 60" xfId="1361" xr:uid="{5B266015-4E33-D54D-BFD9-5B376AE1B93C}"/>
    <cellStyle name="Comma 61" xfId="1362" xr:uid="{50C93F3C-D758-1848-B1CB-A878DCF23DCC}"/>
    <cellStyle name="Comma 62" xfId="1363" xr:uid="{9972FD33-1A2E-0D47-8A4A-B4DEAA5D65F4}"/>
    <cellStyle name="Comma 63" xfId="1364" xr:uid="{0C123849-EECF-8048-8A61-C806807717BE}"/>
    <cellStyle name="Comma 63 2" xfId="1365" xr:uid="{498898CC-01CA-1445-ADE3-352B83CCEDAA}"/>
    <cellStyle name="Comma 64" xfId="1366" xr:uid="{083572A6-B41A-1C4D-9A2C-20D2DFDC407C}"/>
    <cellStyle name="Comma 65" xfId="1367" xr:uid="{2A7FEAC1-E5B3-AE42-9E41-8387368DCADE}"/>
    <cellStyle name="Comma 66" xfId="1368" xr:uid="{A68D7BD9-3099-0E47-8EB3-E8E71D387272}"/>
    <cellStyle name="Comma 67" xfId="1369" xr:uid="{BE8D8FE3-1FD5-A347-8505-E63694505A84}"/>
    <cellStyle name="Comma 68" xfId="1370" xr:uid="{183D57AD-28C5-FC47-AE28-68D56D75FFF7}"/>
    <cellStyle name="Comma 69" xfId="1371" xr:uid="{C1698B33-0E0C-A04F-87A8-7AD66E136002}"/>
    <cellStyle name="Comma 7" xfId="1372" xr:uid="{A67BDB90-8FC3-BF4E-9A97-C95565F5DF87}"/>
    <cellStyle name="Comma 7 2" xfId="1373" xr:uid="{D392FEF7-6BC8-5F43-BC09-62E164CD9C60}"/>
    <cellStyle name="Comma 7 2 2" xfId="1374" xr:uid="{32369C3A-18F0-0743-9AF7-63898A649E43}"/>
    <cellStyle name="Comma 7 2 2 2" xfId="1375" xr:uid="{DED8C526-966C-F745-82D4-84CF2D2AF316}"/>
    <cellStyle name="Comma 7 2 3" xfId="1376" xr:uid="{525E76D0-C4D6-5643-BE3E-A2F71D0CD3C0}"/>
    <cellStyle name="Comma 7 3" xfId="1377" xr:uid="{C60A4238-73B5-B841-8B26-467A13B9B0BE}"/>
    <cellStyle name="Comma 7 3 2" xfId="1378" xr:uid="{A0F6D0DF-206A-814B-B496-46FF851A9630}"/>
    <cellStyle name="Comma 7 3 3" xfId="1379" xr:uid="{363CA895-AA4F-A740-9805-5B2EC68005DE}"/>
    <cellStyle name="Comma 7 4" xfId="1380" xr:uid="{57EE1B92-A265-CD48-A426-AA5903F17DAF}"/>
    <cellStyle name="Comma 7 5" xfId="1381" xr:uid="{9615CAB3-9EC0-E447-8A97-803D587E679E}"/>
    <cellStyle name="Comma 7 6" xfId="1382" xr:uid="{F4704FEB-85E7-E842-9EFE-854A6BBF4564}"/>
    <cellStyle name="Comma 70" xfId="1383" xr:uid="{54AAA178-30C2-D946-B194-C3985E64E83F}"/>
    <cellStyle name="Comma 71" xfId="1384" xr:uid="{722F85CD-108D-2040-807B-64CF04E1F95D}"/>
    <cellStyle name="Comma 72" xfId="1385" xr:uid="{633FDAB0-BF72-CF49-8D62-2D3161B30C36}"/>
    <cellStyle name="Comma 73" xfId="1386" xr:uid="{BF4ACBFB-7FB8-6946-921C-A8D0A0B61B26}"/>
    <cellStyle name="Comma 74" xfId="1387" xr:uid="{95ECB3E0-9A75-1341-ACD0-BF2E39CF22B5}"/>
    <cellStyle name="Comma 75" xfId="1388" xr:uid="{5D324AD7-6ED1-FD41-A97E-1AB1384EEA15}"/>
    <cellStyle name="Comma 76" xfId="1389" xr:uid="{DF8EBD6D-2D6E-A949-B5FA-D0768E4CE5B8}"/>
    <cellStyle name="Comma 77" xfId="1390" xr:uid="{FE4A239E-A7EA-5645-95EC-38258E738C3D}"/>
    <cellStyle name="Comma 78" xfId="1391" xr:uid="{04B3FF51-850D-D84C-8089-11122C657BD4}"/>
    <cellStyle name="Comma 79" xfId="1392" xr:uid="{2AF221F3-5CEB-DB46-B401-A809775373EE}"/>
    <cellStyle name="Comma 8" xfId="1393" xr:uid="{1150D578-5996-084F-A4F2-E2452071FB98}"/>
    <cellStyle name="Comma 8 2" xfId="1394" xr:uid="{0DE78562-CD00-0047-9285-DC279D71D322}"/>
    <cellStyle name="Comma 8 2 2" xfId="1395" xr:uid="{A243C9CA-F57A-004A-A26A-0897352A1C16}"/>
    <cellStyle name="Comma 8 2 2 2" xfId="1396" xr:uid="{D0F7FBD0-CEF6-8D40-8D2B-05E6B44EE334}"/>
    <cellStyle name="Comma 8 2 2 3" xfId="1397" xr:uid="{627ECD76-65C7-9140-9D87-0BA9189825F7}"/>
    <cellStyle name="Comma 8 2 3" xfId="1398" xr:uid="{FA5168E5-7990-564A-9106-D5777AAA3688}"/>
    <cellStyle name="Comma 8 3" xfId="1399" xr:uid="{3221F710-E12F-3D47-BFED-648906AAFD63}"/>
    <cellStyle name="Comma 8 3 2" xfId="1400" xr:uid="{FFF3700F-B4B9-3D41-B9CA-96BEBA59C4CA}"/>
    <cellStyle name="Comma 8 3 2 2" xfId="1401" xr:uid="{0B2504A3-5BBF-AD40-B27F-1497AB26297A}"/>
    <cellStyle name="Comma 8 3 3" xfId="1402" xr:uid="{6FE8BB04-D077-2F43-8FB3-E28A7DD75131}"/>
    <cellStyle name="Comma 8 4" xfId="1403" xr:uid="{DED0F726-2E8F-D445-88C4-82471397982A}"/>
    <cellStyle name="Comma 8 5" xfId="1404" xr:uid="{437E77CA-E6FB-D441-86FE-85DF15CDA5B7}"/>
    <cellStyle name="Comma 8 6" xfId="1405" xr:uid="{F32293D1-5927-3349-8087-C7D79C6B5E9C}"/>
    <cellStyle name="Comma 80" xfId="1406" xr:uid="{32E213E0-1866-5440-89F4-1238AB5FB224}"/>
    <cellStyle name="Comma 81" xfId="1407" xr:uid="{42CC8893-EC67-D64B-8AAA-95F8C04D8EC9}"/>
    <cellStyle name="Comma 82" xfId="1408" xr:uid="{7675939B-7DF0-D84E-8D44-06929FB3FA0D}"/>
    <cellStyle name="Comma 83" xfId="1409" xr:uid="{9E99F2B6-39FD-104B-91D9-F3DDED9DB1D1}"/>
    <cellStyle name="Comma 84" xfId="1410" xr:uid="{10FB6E46-42E4-AB4C-B14F-DA3C7E422A87}"/>
    <cellStyle name="Comma 85" xfId="1411" xr:uid="{6FA5D5C7-1F26-FB4A-A120-7516C8B217CE}"/>
    <cellStyle name="Comma 86" xfId="1412" xr:uid="{BC56C50B-6D5E-6C4B-80B7-E6126665BE05}"/>
    <cellStyle name="Comma 87" xfId="1413" xr:uid="{9B2468EB-4FC3-CF44-B835-E5E4E5F3530D}"/>
    <cellStyle name="Comma 88" xfId="1414" xr:uid="{15DF7B84-EECB-894A-9583-485C137B53BC}"/>
    <cellStyle name="Comma 89" xfId="1415" xr:uid="{BE3A85A9-FB20-D74D-ACDE-49279BF25624}"/>
    <cellStyle name="Comma 9" xfId="1416" xr:uid="{449A69F9-1C94-F94F-93A1-751423B1E39D}"/>
    <cellStyle name="Comma 9 2" xfId="1417" xr:uid="{41180AF1-E905-C347-A4AC-4A87DE4155F1}"/>
    <cellStyle name="Comma 9 2 2" xfId="1418" xr:uid="{88435767-0D68-8941-90C0-BE8B7A592F83}"/>
    <cellStyle name="Comma 9 3" xfId="1419" xr:uid="{652D095A-FCC9-DE4F-9759-7482920627C9}"/>
    <cellStyle name="Comma 9 4" xfId="1420" xr:uid="{E0DF8A8D-D14C-5648-96BE-0884CAE0B29A}"/>
    <cellStyle name="Comma 9 5" xfId="1421" xr:uid="{C7576158-B766-7046-9742-E6DCC4D62C5A}"/>
    <cellStyle name="Comma 9 6" xfId="1422" xr:uid="{2397B08E-489C-9445-93E3-C23D424C68E4}"/>
    <cellStyle name="Comma 90" xfId="1423" xr:uid="{DE3BE174-F1B5-1B4D-B22B-7ACAC48FDFD9}"/>
    <cellStyle name="Comma 91" xfId="1424" xr:uid="{F475A743-725A-624A-8D50-98F8FDD9CD71}"/>
    <cellStyle name="Comma 92" xfId="1425" xr:uid="{37AB8B2D-4589-5341-8AA8-9CFDCB83DFDA}"/>
    <cellStyle name="Comma 93" xfId="1426" xr:uid="{EA60BB47-2BD2-A348-9CE3-FFBFDA09C1BD}"/>
    <cellStyle name="Comma 94" xfId="1427" xr:uid="{600A58BC-E944-8742-A2FF-80C31D1722F5}"/>
    <cellStyle name="Comma 95" xfId="1428" xr:uid="{ABA61A04-6313-3B4A-A566-8EAD7B89DFC2}"/>
    <cellStyle name="Comma 96" xfId="1429" xr:uid="{5EE9260A-F76E-FE41-AB04-12CB4E86AF67}"/>
    <cellStyle name="Comma 97" xfId="1430" xr:uid="{B8FC825E-71BF-0E4F-8292-24C75C8C345D}"/>
    <cellStyle name="Comma 98" xfId="1431" xr:uid="{FB2767C4-376D-A84A-A978-9C5C33AC2503}"/>
    <cellStyle name="comma zerodec" xfId="1432" xr:uid="{3E28361C-B294-2B41-B406-79232EFB1C34}"/>
    <cellStyle name="comma zerodec 2" xfId="1433" xr:uid="{B71BE565-7949-F44E-A8F5-78453116BBFF}"/>
    <cellStyle name="comma zerodec 2 2" xfId="1434" xr:uid="{D2C3B0D3-1E8F-2949-BB29-04E71F480A5B}"/>
    <cellStyle name="comma zerodec 3" xfId="1435" xr:uid="{C110F627-211D-FF41-AD22-3423F113DEEA}"/>
    <cellStyle name="comma zerodec_ADC_Detail_BS_Q1'14" xfId="1436" xr:uid="{D300529A-CE11-5C45-AD2E-F9A44354E46E}"/>
    <cellStyle name="Comma(1)" xfId="1437" xr:uid="{CAE1C012-55CB-9B48-A3FB-BE7DB80F19C3}"/>
    <cellStyle name="Comma]Capex" xfId="1438" xr:uid="{C5B1E5CF-C0EF-FF41-B3DA-FF98DC8D13DD}"/>
    <cellStyle name="Comma]Capex 2" xfId="1439" xr:uid="{04DB394E-B8E6-554C-95BD-D3F9D21D0E2F}"/>
    <cellStyle name="Comma]Capex 3" xfId="1440" xr:uid="{53EEDF69-5297-B54E-B143-28DD8FA3D67D}"/>
    <cellStyle name="Comma0" xfId="1441" xr:uid="{C5DD7593-CF12-874A-82A1-10136A293B17}"/>
    <cellStyle name="company_title" xfId="1442" xr:uid="{A44710CB-BC76-FD4D-905E-C7378EB9369B}"/>
    <cellStyle name="Copied" xfId="1443" xr:uid="{9C07E6E3-6B3E-E444-9535-B18A0413D9DC}"/>
    <cellStyle name="Credit" xfId="1444" xr:uid="{5A31A126-25F1-5D4A-83A7-C040893905FE}"/>
    <cellStyle name="Curpency_FGCOST-1_TCC-LCASH" xfId="1445" xr:uid="{772F40D2-4753-1645-92DC-C46CD4DB47CA}"/>
    <cellStyle name="Curren - Style3" xfId="1446" xr:uid="{0CDD9AC7-0273-254A-9FC6-E464E148153B}"/>
    <cellStyle name="Curren - Style4" xfId="1447" xr:uid="{66025F79-3CF8-1D49-9D70-ED72525FD398}"/>
    <cellStyle name="Currency [0]b" xfId="1448" xr:uid="{36EBCA01-0D29-CC44-892E-3C87F4EDC761}"/>
    <cellStyle name="Currency [00]" xfId="1449" xr:uid="{6E7DA999-88A2-674D-9491-5C3B5DC0C44C}"/>
    <cellStyle name="Currency _x001b_0]_laroux_MATERAL2_REINT98" xfId="1450" xr:uid="{954FF3D1-0AF6-E746-A24A-D1E11965E9AE}"/>
    <cellStyle name="Currency 2" xfId="1451" xr:uid="{B219B7A5-A731-DE40-9277-6DCC995615FE}"/>
    <cellStyle name="Currency 2 2" xfId="1452" xr:uid="{314C6134-1091-094D-B5BF-39DD794E5BF8}"/>
    <cellStyle name="Currency 3" xfId="1453" xr:uid="{BED0CF85-8BBE-9943-92B3-7382E64E4BB6}"/>
    <cellStyle name="Currency 3 2" xfId="1454" xr:uid="{9BC4902C-DEF8-4D40-90D9-289D26B5CCDE}"/>
    <cellStyle name="currency(2)" xfId="1455" xr:uid="{BD292D13-7F33-4943-A0BB-5964C792A497}"/>
    <cellStyle name="Currency0" xfId="1456" xr:uid="{5A918442-1B4F-3742-A0A7-5F4DCB6822FE}"/>
    <cellStyle name="Currency1" xfId="1457" xr:uid="{FB048216-24D4-BD4F-A7A5-6A8710EAED00}"/>
    <cellStyle name="Currency1 2" xfId="1458" xr:uid="{17FB9AE2-E972-EE42-930F-CA6CC0A6D0D0}"/>
    <cellStyle name="Currency2" xfId="1459" xr:uid="{EF93124F-582E-CF49-AAEC-39CBCD9DCD27}"/>
    <cellStyle name="Dan" xfId="1460" xr:uid="{440AD43D-6F1D-8249-B2FA-F8EDA459E0E7}"/>
    <cellStyle name="Date" xfId="1461" xr:uid="{48003A83-A71F-E045-93A2-AD51F94D26E5}"/>
    <cellStyle name="Date Short" xfId="1462" xr:uid="{34CA0628-87F1-224C-9A9B-C88290A3E114}"/>
    <cellStyle name="date_format" xfId="1463" xr:uid="{9F749BA3-93B1-424A-9CA2-A5B8B93C1686}"/>
    <cellStyle name="Debit" xfId="1464" xr:uid="{76E63768-4EFE-734D-B67C-838D0E8C8CDB}"/>
    <cellStyle name="Dezimal [0]_35ERI8T2gbIEMixb4v26icuOo" xfId="1465" xr:uid="{E02D6A6A-FA43-5E44-97AE-FE4040B3EB4F}"/>
    <cellStyle name="Dezimal_35ERI8T2gbIEMixb4v26icuOo" xfId="1466" xr:uid="{8B7679C4-FFC3-1644-995C-009805B40958}"/>
    <cellStyle name="Dollar (zero dec)" xfId="1467" xr:uid="{F9D920D0-3F89-F143-9DA9-B0F6BBE112D4}"/>
    <cellStyle name="Dollar (zero dec) 2" xfId="1468" xr:uid="{96FD5A1C-2CA3-A94E-AC4B-6B38A22069AF}"/>
    <cellStyle name="Enter Currency (0)" xfId="1469" xr:uid="{FFF0DA3E-328D-3D4F-B424-D8AB59426437}"/>
    <cellStyle name="Enter Currency (2)" xfId="1470" xr:uid="{797B385D-150E-834C-9563-E3E69854263E}"/>
    <cellStyle name="Enter Units (0)" xfId="1471" xr:uid="{6DE229BA-68D4-8541-8118-6EA17807189A}"/>
    <cellStyle name="Enter Units (1)" xfId="1472" xr:uid="{81789D8C-4CB0-9240-8631-1D312D68597A}"/>
    <cellStyle name="Enter Units (2)" xfId="1473" xr:uid="{23519978-BE1A-0D47-A7EC-094E771174D8}"/>
    <cellStyle name="Entered" xfId="1474" xr:uid="{DAE0B1F6-84CA-734E-B3FD-99716621492A}"/>
    <cellStyle name="entry box" xfId="1475" xr:uid="{54AF8F20-39ED-E141-8A85-B9A56DEFEFE9}"/>
    <cellStyle name="entry box 2" xfId="1476" xr:uid="{EAE45724-CF69-8248-8D77-99AFFA8A75AF}"/>
    <cellStyle name="entry box 2 2" xfId="1477" xr:uid="{8F86A9BF-31D7-DA4F-A675-E2A50FA32490}"/>
    <cellStyle name="entry box 3" xfId="1478" xr:uid="{78949998-105F-7A4C-99B4-E98753E28540}"/>
    <cellStyle name="entry box 4" xfId="1479" xr:uid="{7EDF0870-4500-764F-9634-38FA9D89C88F}"/>
    <cellStyle name="Excel Built-in Normal" xfId="1480" xr:uid="{D74E6FA0-5B27-9648-BEAA-DC7FCF460F98}"/>
    <cellStyle name="Excel Built-in Normal 2" xfId="1481" xr:uid="{2AE988BA-6E6D-D149-B3F8-C04B7FEBD85D}"/>
    <cellStyle name="Explanatory Text 2" xfId="1482" xr:uid="{0CE80260-050C-7745-860E-F5BA438B4B92}"/>
    <cellStyle name="Explanatory Text 2 2" xfId="1483" xr:uid="{3B2D56F3-C989-6547-A8B8-9D4A05861BDE}"/>
    <cellStyle name="Explanatory Text 2 2 2" xfId="1484" xr:uid="{A9008F2F-BF4E-0449-B17B-C55A07F4CD3A}"/>
    <cellStyle name="Explanatory Text 2 3" xfId="1485" xr:uid="{0E7B664E-7B66-A94D-BCD0-9C1CB3497F46}"/>
    <cellStyle name="Explanatory Text 3" xfId="1486" xr:uid="{A9085B5E-04BE-304A-BEA9-953AD857D8DB}"/>
    <cellStyle name="Explanatory Text 3 2" xfId="1487" xr:uid="{424599FB-3CFB-0642-90C2-8AFB0B9AB5E7}"/>
    <cellStyle name="Explanatory Text 4" xfId="1488" xr:uid="{D39C756C-D60C-2F4B-B46B-221CD80ABBFC}"/>
    <cellStyle name="Explanatory Text 5" xfId="1489" xr:uid="{06D4E4BB-68E7-3F41-B8DF-DDDE5181BF4F}"/>
    <cellStyle name="Fixed" xfId="1490" xr:uid="{8E2EC5E9-2824-594E-95E2-E97D8152D333}"/>
    <cellStyle name="Format Number Column" xfId="1491" xr:uid="{4821FC6F-4786-4547-9612-BB10B957E463}"/>
    <cellStyle name="fourdecplace" xfId="1492" xr:uid="{F5107524-DB62-834B-83C5-6A0247049E92}"/>
    <cellStyle name="fourdecplace 2" xfId="1493" xr:uid="{66E18A32-ED05-1043-942F-D29D6AB8BA0B}"/>
    <cellStyle name="GalleryPath" xfId="1494" xr:uid="{12663815-1245-C041-AC18-AD20645382C8}"/>
    <cellStyle name="GalleryPath 2" xfId="1495" xr:uid="{96EE6C4F-2A82-C44D-BE92-86AE7B5D1DCE}"/>
    <cellStyle name="GalleryPath 3" xfId="1496" xr:uid="{78AE4C6D-3D03-6742-8BB9-1FE8904BFEAF}"/>
    <cellStyle name="Good 2" xfId="1497" xr:uid="{68292DA1-CED9-CE42-92B6-DDBD75A5639E}"/>
    <cellStyle name="Good 2 2" xfId="1498" xr:uid="{9F3F1A2A-28F8-E54E-8571-1A4F716E449D}"/>
    <cellStyle name="Good 2 2 2" xfId="1499" xr:uid="{11F60060-E370-3E40-BE63-92E30CC84966}"/>
    <cellStyle name="Good 2 3" xfId="1500" xr:uid="{7BCA85EF-B04A-6F4E-B512-A415A4515256}"/>
    <cellStyle name="Good 3" xfId="1501" xr:uid="{9053B16D-A6AB-974A-B8B4-B85D66F627DC}"/>
    <cellStyle name="Good 3 2" xfId="1502" xr:uid="{31687AE0-CD51-8D4C-A894-258F7A27302A}"/>
    <cellStyle name="Good 4" xfId="1503" xr:uid="{4D859B35-B0D3-7A43-B3EC-C0D2120F17D4}"/>
    <cellStyle name="Good 5" xfId="1504" xr:uid="{72940E3B-DC37-5C47-97EB-F0EA88110738}"/>
    <cellStyle name="Grey" xfId="1505" xr:uid="{C4917FAC-89F7-F34B-9EEE-C90CC112D223}"/>
    <cellStyle name="Grey 2" xfId="1506" xr:uid="{67487EDE-A2A5-1447-9033-D890E9B370FE}"/>
    <cellStyle name="Grey 2 2" xfId="1507" xr:uid="{D8C306DB-2FD2-614E-BF48-106522A24DCC}"/>
    <cellStyle name="Grey 3" xfId="1508" xr:uid="{A2526633-1F3C-AD4C-BD5A-3FAA61EE59E6}"/>
    <cellStyle name="Head 1" xfId="1509" xr:uid="{7AB93A14-D12D-0A40-93FE-AD65470D2774}"/>
    <cellStyle name="Header1" xfId="1510" xr:uid="{815FA9E8-DAD3-6B47-A994-4FAE69B451B3}"/>
    <cellStyle name="Header1 2" xfId="1511" xr:uid="{E15FE4A2-C335-0645-ADE1-B2DFBDA1CB7B}"/>
    <cellStyle name="Header1 2 2" xfId="1512" xr:uid="{A581E09F-03C7-5647-BE39-BCADF4762972}"/>
    <cellStyle name="Header1 3" xfId="1513" xr:uid="{0598B576-FB01-4D47-89D2-7912384D74B3}"/>
    <cellStyle name="Header1 4" xfId="1514" xr:uid="{CB867827-E0ED-DA45-9F60-2696F5918464}"/>
    <cellStyle name="Header2" xfId="1515" xr:uid="{C914352F-E47D-A54A-ACE9-1BC8261B86DC}"/>
    <cellStyle name="Header2 2" xfId="1516" xr:uid="{7A10C7AC-4EDC-4441-BA86-EB2F523AF8A9}"/>
    <cellStyle name="Heading" xfId="1517" xr:uid="{7374BCCE-AF16-F14E-AC61-FA2365CAC59E}"/>
    <cellStyle name="Heading 1 2" xfId="1518" xr:uid="{C7A63673-6B62-9A49-9FE3-CBAD175F7BC2}"/>
    <cellStyle name="Heading 1 2 2" xfId="1519" xr:uid="{CD04B8B2-0AC1-974C-AF5B-339BDCBB0EE6}"/>
    <cellStyle name="Heading 1 2 2 2" xfId="1520" xr:uid="{201B667F-D2CF-4B43-B6CC-3301F6EE8D50}"/>
    <cellStyle name="Heading 1 2 3" xfId="1521" xr:uid="{B0704E18-7B43-4B4E-879B-C068234C9E02}"/>
    <cellStyle name="Heading 1 3" xfId="1522" xr:uid="{740F0AE5-C98B-434B-935A-AD87DC346307}"/>
    <cellStyle name="Heading 1 3 2" xfId="1523" xr:uid="{20792C9E-09BF-4D4E-A57C-2C4ADEC727EF}"/>
    <cellStyle name="Heading 1 4" xfId="1524" xr:uid="{657986AD-53A4-0240-9CCE-DDF80DBEF576}"/>
    <cellStyle name="Heading 1 5" xfId="1525" xr:uid="{6D7C2291-65F0-1E41-8EAF-B94302ECF2C3}"/>
    <cellStyle name="Heading 2 2" xfId="1526" xr:uid="{6B037FF5-F03B-2D49-9EAF-F5D763B1AA15}"/>
    <cellStyle name="Heading 2 2 2" xfId="1527" xr:uid="{99985399-FFFB-4745-84B6-16A5E842E8A9}"/>
    <cellStyle name="Heading 2 2 2 2" xfId="1528" xr:uid="{32879DB5-F6C6-C74C-9483-A3A675CDDC76}"/>
    <cellStyle name="Heading 2 2 3" xfId="1529" xr:uid="{E4259D3D-B45F-DA42-9264-9C04D5E0262C}"/>
    <cellStyle name="Heading 2 3" xfId="1530" xr:uid="{4A7FFE4D-6C30-AE4D-AE8C-FB04CEF6E332}"/>
    <cellStyle name="Heading 2 3 2" xfId="1531" xr:uid="{E842E1FB-1C19-1B4B-A9BB-EC985E59EFF4}"/>
    <cellStyle name="Heading 2 4" xfId="1532" xr:uid="{D0BCDE46-2B4C-DF4A-AB5A-43968336A6A8}"/>
    <cellStyle name="Heading 2 5" xfId="1533" xr:uid="{431342D1-B232-6148-9BB7-8F530B56DC55}"/>
    <cellStyle name="Heading 3 2" xfId="1534" xr:uid="{1012219E-0277-6146-A09C-B0193AAC4FD8}"/>
    <cellStyle name="Heading 3 2 2" xfId="1535" xr:uid="{BD46DD32-7FF3-BF4D-AA47-22184B3CA24D}"/>
    <cellStyle name="Heading 3 2 2 2" xfId="1536" xr:uid="{E8FB22FA-761F-4141-B294-F02ABA674814}"/>
    <cellStyle name="Heading 3 2 3" xfId="1537" xr:uid="{D250B509-B415-6649-BF7E-283946DCA194}"/>
    <cellStyle name="Heading 3 3" xfId="1538" xr:uid="{3F6152F4-B42D-E84C-8DB8-EA0C82A37DF9}"/>
    <cellStyle name="Heading 3 3 2" xfId="1539" xr:uid="{B39F9FE9-5DEE-134D-847D-7036AEFBA4EC}"/>
    <cellStyle name="Heading 3 4" xfId="1540" xr:uid="{4F94712F-BAD7-2041-A164-40F77F406084}"/>
    <cellStyle name="Heading 3 5" xfId="1541" xr:uid="{C5426760-28EE-644C-83A6-E17784C7E3A2}"/>
    <cellStyle name="Heading 4 2" xfId="1542" xr:uid="{D112B3D2-FEB5-694F-84C6-65409A07142A}"/>
    <cellStyle name="Heading 4 2 2" xfId="1543" xr:uid="{B6C58AC2-6DF6-014D-9A8F-A0E976499FB0}"/>
    <cellStyle name="Heading 4 2 2 2" xfId="1544" xr:uid="{33459806-B24C-4F4A-A472-4BB5011F38C4}"/>
    <cellStyle name="Heading 4 2 3" xfId="1545" xr:uid="{3571E4A0-6BB1-0447-BE23-442D4B846DF9}"/>
    <cellStyle name="Heading 4 3" xfId="1546" xr:uid="{8B4B691E-87EF-7D4D-A6E5-224313BA7F20}"/>
    <cellStyle name="Heading 4 3 2" xfId="1547" xr:uid="{C419238B-679F-6049-A752-D99139B7E9E3}"/>
    <cellStyle name="Heading 4 4" xfId="1548" xr:uid="{3BCC25ED-D8EB-314B-B7D8-946E075E298F}"/>
    <cellStyle name="Heading 4 5" xfId="1549" xr:uid="{30974157-4C09-7946-B507-2F7FC1881792}"/>
    <cellStyle name="HEADING, MAJOR" xfId="1550" xr:uid="{5C64F473-0C60-2B40-AB0C-162792852039}"/>
    <cellStyle name="HEADING, MINOR" xfId="1551" xr:uid="{3E718A67-C50B-B34E-B00B-199A59C4DAC0}"/>
    <cellStyle name="HEADING, RIGHT" xfId="1552" xr:uid="{BD785B19-C3BE-D94A-B259-4A65F84653C3}"/>
    <cellStyle name="HEADING,MAJOR" xfId="1553" xr:uid="{0B5B9BAA-4E4D-BB43-8354-FA879512636A}"/>
    <cellStyle name="HEADING1" xfId="1554" xr:uid="{B4DD9945-03BE-1E48-9930-1128F0D5D135}"/>
    <cellStyle name="HEADING2" xfId="1555" xr:uid="{518BDB99-32BD-1045-879D-56205F3ECAB1}"/>
    <cellStyle name="HEADINGS" xfId="1556" xr:uid="{6F011DB1-9C8C-8248-9175-545AE25C2242}"/>
    <cellStyle name="HEADINGSTOP" xfId="1557" xr:uid="{29A2C924-EBD8-1D4E-A046-32FDEE0AD67B}"/>
    <cellStyle name="Hyperlink 2" xfId="1558" xr:uid="{FA9E6E14-4DA0-5C4A-A496-C47A3A006EC0}"/>
    <cellStyle name="Hyperlink 2 2" xfId="1559" xr:uid="{2667F4A3-933C-8844-97BD-9FF442216E54}"/>
    <cellStyle name="Indent" xfId="1560" xr:uid="{F748E571-C807-9542-B00A-90A18132CF2C}"/>
    <cellStyle name="Info_Main" xfId="1561" xr:uid="{DD04BD06-C874-D246-8337-F181EAA04FF9}"/>
    <cellStyle name="Input [yellow]" xfId="1562" xr:uid="{A19D784F-F790-9641-A79F-A26B3BBC2A7F}"/>
    <cellStyle name="Input [yellow] 2" xfId="1563" xr:uid="{6DC64F58-9A7F-C840-B37C-E83E40AF3F3E}"/>
    <cellStyle name="Input [yellow] 2 2" xfId="1564" xr:uid="{0E7E8ADA-8114-C140-B80A-5C65176853C1}"/>
    <cellStyle name="Input [yellow] 3" xfId="1565" xr:uid="{FF8EC7AB-0919-BE46-A9B5-8E694D13CF33}"/>
    <cellStyle name="Input 10" xfId="1566" xr:uid="{91004D69-4217-424E-B2B4-7A5E48E85BE4}"/>
    <cellStyle name="Input 11" xfId="1567" xr:uid="{D4F159E4-A866-004D-8A70-235E9E5B02D5}"/>
    <cellStyle name="Input 12" xfId="1568" xr:uid="{A2C138D5-1E3F-7A4C-AC90-F4BE559B8483}"/>
    <cellStyle name="Input 13" xfId="1569" xr:uid="{A2D29523-2972-164F-98EE-A92F4EF0580E}"/>
    <cellStyle name="Input 14" xfId="1570" xr:uid="{D42C102E-224A-0648-86B9-5981C76CEA21}"/>
    <cellStyle name="Input 15" xfId="1571" xr:uid="{6879959E-D87C-2346-B92F-DAF52DB64778}"/>
    <cellStyle name="Input 16" xfId="1572" xr:uid="{FD9709D3-AD1E-9145-B9D8-27DE37DB6CF7}"/>
    <cellStyle name="Input 17" xfId="1573" xr:uid="{8FA18ED5-6EB0-7041-B6F7-9453A752F730}"/>
    <cellStyle name="Input 2" xfId="1574" xr:uid="{9447B64C-4167-B646-A61F-96EC4B667BEF}"/>
    <cellStyle name="Input 2 2" xfId="1575" xr:uid="{9C8405AA-6FFB-8A49-843B-48801B8FBC79}"/>
    <cellStyle name="Input 2 2 2" xfId="1576" xr:uid="{6DCAD6E5-F1C7-6940-8BE4-BD2E85DC8F7C}"/>
    <cellStyle name="Input 2 3" xfId="1577" xr:uid="{91939E47-F76F-384C-AA4E-8A37BF0176CE}"/>
    <cellStyle name="Input 3" xfId="1578" xr:uid="{D307664A-6E16-DB41-B93D-0D091DB1F767}"/>
    <cellStyle name="Input 3 2" xfId="1579" xr:uid="{3FDA35F4-4E60-9F42-AB0D-0BA2CB1F78AE}"/>
    <cellStyle name="Input 3 3" xfId="1580" xr:uid="{B832BBC4-2C12-1747-A543-9FE629FD2372}"/>
    <cellStyle name="Input 4" xfId="1581" xr:uid="{268C35A1-39F9-914E-8B8F-CE3B4F2BACCD}"/>
    <cellStyle name="Input 4 2" xfId="1582" xr:uid="{C79DE336-C46E-EC47-AE3C-366E31008835}"/>
    <cellStyle name="Input 4 3" xfId="1583" xr:uid="{99A192FC-F1CB-884A-BE7D-560F8FB1B81C}"/>
    <cellStyle name="Input 5" xfId="1584" xr:uid="{69C3510F-EF46-584C-9909-36CB38E35F0B}"/>
    <cellStyle name="Input 5 2" xfId="1585" xr:uid="{B17F2283-E126-F541-8266-3049D67661B7}"/>
    <cellStyle name="Input 5 3" xfId="1586" xr:uid="{18428880-9573-8940-A0B9-76EC5CAC8A31}"/>
    <cellStyle name="Input 6" xfId="1587" xr:uid="{5D23A7E0-7C7F-B049-87A6-535FB7E98948}"/>
    <cellStyle name="Input 6 2" xfId="1588" xr:uid="{4435E50B-E9B9-8941-A4D2-9626BBB6E47B}"/>
    <cellStyle name="Input 7" xfId="1589" xr:uid="{6A4CC73E-2C05-0A4D-8F4F-4B36A21BFCB2}"/>
    <cellStyle name="Input 7 2" xfId="1590" xr:uid="{28978048-A446-7344-B4A6-0D247A67FF26}"/>
    <cellStyle name="Input 8" xfId="1591" xr:uid="{6DE37C55-9566-AA4B-84F3-A4E483E88507}"/>
    <cellStyle name="Input 8 2" xfId="1592" xr:uid="{22A52899-4544-A342-AB64-3D41244C0B51}"/>
    <cellStyle name="Input 9" xfId="1593" xr:uid="{975EE1F7-43E5-324E-9C64-EF78AE29235E}"/>
    <cellStyle name="InputCurrency" xfId="1594" xr:uid="{61B75B88-A925-D54A-B722-EFE82C9E8D30}"/>
    <cellStyle name="InputPercent1" xfId="1595" xr:uid="{351875C1-EE02-BA40-AEAB-B1BACCE5CB8C}"/>
    <cellStyle name="Integer" xfId="1596" xr:uid="{0667DD96-2605-E248-ACA1-CBA37FFD5279}"/>
    <cellStyle name="KPMG Heading 1" xfId="1597" xr:uid="{DEF54EAD-AFB2-294B-85AD-06D06341438E}"/>
    <cellStyle name="KPMG Heading 2" xfId="1598" xr:uid="{25CEFF08-1861-924F-B0EF-A60C1C2E2A80}"/>
    <cellStyle name="KPMG Heading 3" xfId="1599" xr:uid="{86BD9207-E7DC-DB46-B993-7A8008A47DDB}"/>
    <cellStyle name="KPMG Heading 4" xfId="1600" xr:uid="{A105EC3B-4768-5D43-A81E-6C0DF29A9D1F}"/>
    <cellStyle name="KPMG Normal" xfId="1601" xr:uid="{5CC7F06C-F5CB-9F44-8BFE-A671D3F259E2}"/>
    <cellStyle name="KPMG Normal Text" xfId="1602" xr:uid="{EA6EEB11-1991-F449-BE0D-E07A9AAD2FCF}"/>
    <cellStyle name="KPMG Normal_10" xfId="1603" xr:uid="{A8E98544-8486-B144-9EE9-91BA17AB40DE}"/>
    <cellStyle name="left" xfId="1604" xr:uid="{B9F78A74-0A40-A24E-9867-30D0E1D9C939}"/>
    <cellStyle name="LEVERS69" xfId="1605" xr:uid="{A1B33555-9923-8143-A2A6-274CA6B4B5B6}"/>
    <cellStyle name="Link Currency (0)" xfId="1606" xr:uid="{84856C57-422E-DA44-88B2-B68C31549898}"/>
    <cellStyle name="Link Currency (2)" xfId="1607" xr:uid="{56465F41-2CDF-7249-8D3F-40F7266CC234}"/>
    <cellStyle name="Link Units (0)" xfId="1608" xr:uid="{C4AF1B91-159C-1F46-9F42-BD4BDF1F11A1}"/>
    <cellStyle name="Link Units (1)" xfId="1609" xr:uid="{4963391D-54D1-F646-9A9B-4992BE697486}"/>
    <cellStyle name="Link Units (2)" xfId="1610" xr:uid="{205679FA-BD3A-F84A-95CF-7F47927B28BF}"/>
    <cellStyle name="Linked Cell 2" xfId="1611" xr:uid="{5A705FDB-62F3-E847-8D77-4E8D2801A7EB}"/>
    <cellStyle name="Linked Cell 2 2" xfId="1612" xr:uid="{3A1F6ACA-B159-6046-9052-7B800F8474C6}"/>
    <cellStyle name="Linked Cell 2 2 2" xfId="1613" xr:uid="{284F9671-7C14-044C-B26C-75B84DC957A7}"/>
    <cellStyle name="Linked Cell 2 3" xfId="1614" xr:uid="{DE671D41-E22E-EA40-901B-EC29B2BEC88D}"/>
    <cellStyle name="Linked Cell 3" xfId="1615" xr:uid="{C6886D82-A750-4841-86FC-99A31C053945}"/>
    <cellStyle name="Linked Cell 3 2" xfId="1616" xr:uid="{99A20B68-FA3C-2342-ACF5-423B02963CBF}"/>
    <cellStyle name="Linked Cell 4" xfId="1617" xr:uid="{CD718C04-D481-F44C-8867-6CA34950056B}"/>
    <cellStyle name="Linked Cell 5" xfId="1618" xr:uid="{9268DCED-9F14-F94F-9E82-DD9F9B7ABFDF}"/>
    <cellStyle name="MAY.1995" xfId="1619" xr:uid="{85343A66-2D6F-8545-A6BB-CED276AE59B3}"/>
    <cellStyle name="MAY.1995 2" xfId="1620" xr:uid="{998B899E-8863-5B46-948A-55474A220A32}"/>
    <cellStyle name="Miglia - Stile1" xfId="1621" xr:uid="{0D7B97FE-5B63-834B-AD94-C59579088B6A}"/>
    <cellStyle name="Miglia - Stile2" xfId="1622" xr:uid="{8846A947-295A-504F-BE60-651C17B58152}"/>
    <cellStyle name="Miglia - Stile3" xfId="1623" xr:uid="{C71974D1-CEE8-AF42-B482-ECB7A56CADCB}"/>
    <cellStyle name="Miglia - Stile4" xfId="1624" xr:uid="{D807F784-3FF0-FC42-A69B-E77D4D67B1FF}"/>
    <cellStyle name="Miglia - Stile5" xfId="1625" xr:uid="{2E3BEAE8-6CAB-E04D-8AB6-4612A5841C04}"/>
    <cellStyle name="Migliaia (0)" xfId="1626" xr:uid="{EDECA4FA-82CA-F74A-96E5-2A67C1BB5798}"/>
    <cellStyle name="Milliers [0]_AR1194" xfId="1627" xr:uid="{73B35CC6-BFC5-F54C-A458-B5556D61637C}"/>
    <cellStyle name="Milliers_AR1194" xfId="1628" xr:uid="{B5FDD963-B682-914F-800D-D089D29B747C}"/>
    <cellStyle name="Mon?taire [0]_AR1194" xfId="1629" xr:uid="{8FFF84EF-63B8-6A4E-B8E9-030A3B31FACB}"/>
    <cellStyle name="Mon?taire_AR1194" xfId="1630" xr:uid="{547C194E-FD2F-BE4C-BB9A-C4DEB1A8151A}"/>
    <cellStyle name="Monétaire [0]_laroux" xfId="1631" xr:uid="{DED162CE-E9EF-2F42-A649-24D54CD9DB02}"/>
    <cellStyle name="Monétaire_laroux" xfId="1632" xr:uid="{F1BC1039-AB0A-6949-AFA7-3CAE9D5A1F4A}"/>
    <cellStyle name="Mon้taire [0]_laroux" xfId="1633" xr:uid="{77B91F72-18A4-1549-9FD6-692A92617FF0}"/>
    <cellStyle name="Mon้taire_laroux" xfId="1634" xr:uid="{28587FA3-FC19-6842-8738-5F872F63C34C}"/>
    <cellStyle name="NEE" xfId="1635" xr:uid="{9BE25107-568E-A045-AEFE-52F06497A064}"/>
    <cellStyle name="Neutral 2" xfId="1636" xr:uid="{458351A2-8E20-244F-BCBF-D2F2DD7D273D}"/>
    <cellStyle name="Neutral 2 2" xfId="1637" xr:uid="{9F9401DA-ECF9-494E-BED2-3AB6AD998B81}"/>
    <cellStyle name="Neutral 2 2 2" xfId="1638" xr:uid="{035E9C94-C7FD-364E-AC9E-ED48F194DECE}"/>
    <cellStyle name="Neutral 2 3" xfId="1639" xr:uid="{A8E5D5D1-F62B-A84B-8862-55609ACC97BA}"/>
    <cellStyle name="Neutral 3" xfId="1640" xr:uid="{2DB5401D-F730-2245-83EF-30A4F8E20DB5}"/>
    <cellStyle name="Neutral 3 2" xfId="1641" xr:uid="{50B727D9-70EC-6440-AD92-1752D449651C}"/>
    <cellStyle name="Neutral 4" xfId="1642" xr:uid="{4564D87D-9E07-6F41-A81E-98A644E0AEB0}"/>
    <cellStyle name="Neutral 5" xfId="1643" xr:uid="{2F6823BB-9F97-1F41-BA69-6D68F6F61927}"/>
    <cellStyle name="no dec" xfId="1644" xr:uid="{1F0B7E31-B157-6C47-AB53-335E9DF81C53}"/>
    <cellStyle name="Normal" xfId="0" builtinId="0"/>
    <cellStyle name="Normal - Stile6" xfId="1645" xr:uid="{123B2FE6-AE4E-5F4D-B5E3-725507579AE6}"/>
    <cellStyle name="Normal - Stile7" xfId="1646" xr:uid="{70D2462C-4D63-824E-83DF-9B714C2B3FED}"/>
    <cellStyle name="Normal - Stile8" xfId="1647" xr:uid="{329EBDAD-4E90-D149-82A8-81A7F5FCDCC7}"/>
    <cellStyle name="Normal - Style1" xfId="1648" xr:uid="{022C6B2F-E648-D44B-BBBD-11871C674B52}"/>
    <cellStyle name="Normal - Style1 2" xfId="1649" xr:uid="{E04CA7C3-A845-9849-AB1A-0AF8152BB872}"/>
    <cellStyle name="Normal - Style5" xfId="1650" xr:uid="{788492A1-974C-9D4A-A1CC-F2B7C5ABCB9F}"/>
    <cellStyle name="Normal 10" xfId="1651" xr:uid="{92FEBF83-7A6A-524F-B284-FE055B0107BB}"/>
    <cellStyle name="Normal 10 2" xfId="1652" xr:uid="{F6FE55C0-5210-E14C-91C5-EEC0205816EE}"/>
    <cellStyle name="Normal 10 2 2" xfId="1653" xr:uid="{74698CFD-0534-034B-9B38-0322C65138E3}"/>
    <cellStyle name="Normal 10 2 2 2" xfId="1654" xr:uid="{89FAFCAF-C406-3747-9C25-418D78A3B8B7}"/>
    <cellStyle name="Normal 10 2 2 3" xfId="1655" xr:uid="{12C3E1EB-6A02-D548-B69F-1AAC67D65FE7}"/>
    <cellStyle name="Normal 10 2 3" xfId="1656" xr:uid="{6995D5ED-131D-4C46-AADD-14ECC0DFCDD2}"/>
    <cellStyle name="Normal 10 3" xfId="1657" xr:uid="{DF388440-3305-CB43-9FFB-565EE46DCDF9}"/>
    <cellStyle name="Normal 10 3 2" xfId="1658" xr:uid="{0E89B9A3-EFF8-FF4D-9B98-E2B419EE05AD}"/>
    <cellStyle name="Normal 10 3 3" xfId="1659" xr:uid="{B2116DCE-0CB6-C048-AEF8-E87A750AD442}"/>
    <cellStyle name="Normal 10 4" xfId="1660" xr:uid="{6FD95E34-7D4C-7847-8B41-ED21DE8362EF}"/>
    <cellStyle name="Normal 10 4 2" xfId="1661" xr:uid="{A2EE7A40-5FAA-FB49-8364-B6516E6D5335}"/>
    <cellStyle name="Normal 10 5" xfId="1662" xr:uid="{2CD40337-2406-CF46-8003-EACBA5CABA84}"/>
    <cellStyle name="Normal 10 6" xfId="1663" xr:uid="{0343B3C2-C491-5D41-AB6B-6098766992EF}"/>
    <cellStyle name="Normal 10 7" xfId="1664" xr:uid="{4C611A36-762C-BA43-BCE0-FF4423C6B856}"/>
    <cellStyle name="Normal 100" xfId="1665" xr:uid="{46CE8418-03B8-A84A-ACBC-1D98C39AADEA}"/>
    <cellStyle name="Normal 101" xfId="1666" xr:uid="{AD534200-73D1-9246-9453-2365637EFE3A}"/>
    <cellStyle name="Normal 102" xfId="1667" xr:uid="{CAB33DDC-7214-6F49-9D48-1748BE919880}"/>
    <cellStyle name="Normal 103" xfId="1668" xr:uid="{9E4189E1-5322-C443-B9C7-5E5616CF2BF6}"/>
    <cellStyle name="Normal 104" xfId="1669" xr:uid="{747AF28D-0931-EA47-8B48-BF1129500EC7}"/>
    <cellStyle name="Normal 105" xfId="1670" xr:uid="{D8E816BF-74CE-3341-89E5-071EB1A76BCD}"/>
    <cellStyle name="Normal 106" xfId="1671" xr:uid="{4BE7E1F8-3CFE-E540-849A-418FB57403E2}"/>
    <cellStyle name="Normal 107" xfId="1672" xr:uid="{FDD5BCB5-9EFA-8B49-A3AF-EBAEE2E7C541}"/>
    <cellStyle name="Normal 108" xfId="1673" xr:uid="{98347201-34EE-CA47-9DC9-18B157B6F2BF}"/>
    <cellStyle name="Normal 109" xfId="1674" xr:uid="{670C941F-B5F2-D14C-AB0A-F44CE33A7588}"/>
    <cellStyle name="Normal 11" xfId="1675" xr:uid="{F7A2711C-4E67-B64B-BE58-29FAADEFDDB4}"/>
    <cellStyle name="Normal 11 2" xfId="1676" xr:uid="{98FD871C-A89C-2145-88D5-C7F2FE034DD1}"/>
    <cellStyle name="Normal 11 2 2" xfId="1677" xr:uid="{B60DA35D-41D9-BC4C-8C5B-0C174AA2123D}"/>
    <cellStyle name="Normal 11 2 2 2" xfId="1678" xr:uid="{1A3B112F-942C-C341-9B79-D065D46B8231}"/>
    <cellStyle name="Normal 11 2 3" xfId="1679" xr:uid="{534106B2-0E23-8F48-A490-2856A0EEFCA6}"/>
    <cellStyle name="Normal 11 3" xfId="1680" xr:uid="{48955FF5-FE73-3342-AB4C-B6CFDF074CD1}"/>
    <cellStyle name="Normal 11 4" xfId="1681" xr:uid="{9B7BC461-2DB7-8F40-80D4-10C19EC5F4BB}"/>
    <cellStyle name="Normal 11 5" xfId="1682" xr:uid="{F63EF522-9B6E-0E49-9980-E326546BD33E}"/>
    <cellStyle name="Normal 110" xfId="1683" xr:uid="{8EB72BEF-E7F7-0249-8FCC-7E14F98AEA00}"/>
    <cellStyle name="Normal 111" xfId="1684" xr:uid="{95AB7655-89CA-A64A-890B-1D6F37D7D440}"/>
    <cellStyle name="Normal 112" xfId="1685" xr:uid="{0BAC80CF-E883-144D-B156-F61E5E6D1F4E}"/>
    <cellStyle name="Normal 113" xfId="1686" xr:uid="{81B7CE46-FD07-3A48-A89F-D45075A469DE}"/>
    <cellStyle name="Normal 114" xfId="1687" xr:uid="{766D7A41-ED1C-4848-8CA3-495FFB33A2AE}"/>
    <cellStyle name="Normal 115" xfId="1688" xr:uid="{C4975A2F-2308-DD4E-85C4-13E775341011}"/>
    <cellStyle name="Normal 116" xfId="1689" xr:uid="{33C908A8-BB3A-DC48-9F92-3C79718E8690}"/>
    <cellStyle name="Normal 117" xfId="1690" xr:uid="{C10B2E25-08DE-AD45-87C7-B334760025FF}"/>
    <cellStyle name="Normal 118" xfId="1691" xr:uid="{1119562E-D1EE-9242-8091-3D4172EF0013}"/>
    <cellStyle name="Normal 119" xfId="1692" xr:uid="{4BB61AFD-3346-2149-99F4-0E5371F8C60E}"/>
    <cellStyle name="Normal 12" xfId="1693" xr:uid="{2DE2B86D-0B2C-5742-BF55-C7951A18C7D4}"/>
    <cellStyle name="Normal 12 2" xfId="1694" xr:uid="{E6AF27F6-E5AB-2B4A-82F6-02BDE266B376}"/>
    <cellStyle name="Normal 12 2 2" xfId="1695" xr:uid="{4BDA4BB3-0D58-BE48-B70E-B87280CD4521}"/>
    <cellStyle name="Normal 12 2 2 2" xfId="1696" xr:uid="{E982EF36-3E25-D043-9E1F-FAAEF157970C}"/>
    <cellStyle name="Normal 12 2 2 2 2" xfId="1697" xr:uid="{3C456743-466F-BF4D-95B3-7356F1FCEB67}"/>
    <cellStyle name="Normal 12 2 2 3" xfId="1698" xr:uid="{49F57C02-8C35-2C4E-B6C6-030FDC8BB70D}"/>
    <cellStyle name="Normal 12 2 3" xfId="1699" xr:uid="{7915AEEC-AE15-434E-AE21-23BDDFE622C1}"/>
    <cellStyle name="Normal 12 2 3 2" xfId="1700" xr:uid="{05ADE6F1-E8E6-3C4C-AE10-34DC104FA52C}"/>
    <cellStyle name="Normal 12 2 4" xfId="1701" xr:uid="{366B2FDE-45DC-324F-8192-09F166D9E619}"/>
    <cellStyle name="Normal 12 2 4 2" xfId="1702" xr:uid="{CD1DED0C-F5E4-DC4D-A5FE-36C4F587D9F5}"/>
    <cellStyle name="Normal 12 2 5" xfId="1703" xr:uid="{426B6F30-315C-7047-B29D-F193B2EAA5B9}"/>
    <cellStyle name="Normal 12 2 6" xfId="1704" xr:uid="{7D4EB4C4-56EC-B744-9A26-81DDDFB81A74}"/>
    <cellStyle name="Normal 12 3" xfId="1705" xr:uid="{DBC8F7F5-C847-CA47-9A7E-B67C746F0695}"/>
    <cellStyle name="Normal 12 3 2" xfId="1706" xr:uid="{89ABF83A-450E-654D-9847-2FF3CFE496BD}"/>
    <cellStyle name="Normal 12 3 2 2" xfId="1707" xr:uid="{C905744A-C3DE-5940-A4D9-C831352F6F31}"/>
    <cellStyle name="Normal 12 3 3" xfId="1708" xr:uid="{B52C2458-BB3F-324E-A64E-CDAF37EEC52E}"/>
    <cellStyle name="Normal 12 4" xfId="1709" xr:uid="{85655008-052E-DA4B-8CC4-F7284BBC06D0}"/>
    <cellStyle name="Normal 12 5" xfId="1710" xr:uid="{EC7DB42B-B9B9-534C-A751-C340C6631FE8}"/>
    <cellStyle name="Normal 12 5 2" xfId="1711" xr:uid="{2C093965-E905-7346-BDC1-55C40A29183A}"/>
    <cellStyle name="Normal 12 6" xfId="1712" xr:uid="{EB160676-2DF0-4D4A-BD6D-A442ED6A2E20}"/>
    <cellStyle name="Normal 12 6 2" xfId="1713" xr:uid="{1A3DB169-791A-1C4E-90F7-0A3C4699288D}"/>
    <cellStyle name="Normal 12 7" xfId="1714" xr:uid="{CD060B16-631E-2D4D-B4C1-973B57D747F4}"/>
    <cellStyle name="Normal 12 8" xfId="1715" xr:uid="{0E9A2CF4-F44E-C644-8C4E-CE35D07BD1F7}"/>
    <cellStyle name="Normal 120" xfId="1716" xr:uid="{62CAEC5F-E347-7040-AEC3-16618D42F624}"/>
    <cellStyle name="Normal 121" xfId="1717" xr:uid="{729C18FE-326F-F745-9844-DFC98523EB8F}"/>
    <cellStyle name="Normal 122" xfId="1718" xr:uid="{9BF29770-9868-2547-A7CF-1B6D25398052}"/>
    <cellStyle name="Normal 123" xfId="1719" xr:uid="{48059781-A9AC-794D-8CD2-AA66689E8449}"/>
    <cellStyle name="Normal 124" xfId="1720" xr:uid="{DF817289-47F2-B64F-95E4-6C55A0B35075}"/>
    <cellStyle name="Normal 124 2" xfId="1721" xr:uid="{87C085A2-6715-9C41-9A67-A09EB36B7F44}"/>
    <cellStyle name="Normal 125" xfId="1722" xr:uid="{EC0D9238-EC78-3A48-BF03-102099B57E0C}"/>
    <cellStyle name="Normal 125 2" xfId="1723" xr:uid="{F8F3C452-13DE-BB4A-8D9D-97BCD8204DD2}"/>
    <cellStyle name="Normal 126" xfId="1724" xr:uid="{04A7AE30-EE81-714F-A5FC-A0D9070F1B96}"/>
    <cellStyle name="Normal 126 2" xfId="1725" xr:uid="{F4211CC9-D97E-3A40-865D-B6BB2F1989AC}"/>
    <cellStyle name="Normal 127" xfId="1726" xr:uid="{60290D4B-1D46-6B46-852C-5A36D335D574}"/>
    <cellStyle name="Normal 127 2" xfId="1727" xr:uid="{847066D2-0E96-BF48-B2AE-821746D5FDD7}"/>
    <cellStyle name="Normal 128" xfId="1728" xr:uid="{F490D3FF-79D6-2046-97A6-DFB3583D57F9}"/>
    <cellStyle name="Normal 128 2" xfId="1729" xr:uid="{6986BB42-EA55-3A45-ACF2-48D4C11C0D43}"/>
    <cellStyle name="Normal 13" xfId="1730" xr:uid="{B89A58D1-DC98-554F-97C7-ED097FBD45EC}"/>
    <cellStyle name="Normal 13 2" xfId="1731" xr:uid="{2E3E9D95-D817-CC43-BB93-D53DC9189BE7}"/>
    <cellStyle name="Normal 13 2 2" xfId="1732" xr:uid="{D2BD21D9-0F1D-6F44-8BAB-4CB7BF89DF90}"/>
    <cellStyle name="Normal 13 2 2 2" xfId="1733" xr:uid="{2282CD7E-DF12-8542-AA40-DDFF3916F3D0}"/>
    <cellStyle name="Normal 13 2 2 2 2" xfId="1734" xr:uid="{77A43C5D-9D09-5E40-A1BE-E5DACBBDEE53}"/>
    <cellStyle name="Normal 13 2 2 3" xfId="1735" xr:uid="{179EA590-9F8C-2E48-B579-71ED87AEEA52}"/>
    <cellStyle name="Normal 13 2 2 4" xfId="1736" xr:uid="{B6C71CEF-934D-0549-A44B-51D6A66C119F}"/>
    <cellStyle name="Normal 13 2 3" xfId="1737" xr:uid="{C8AD288B-51A9-E142-A2E3-DE04B3885E57}"/>
    <cellStyle name="Normal 13 2 3 2" xfId="1738" xr:uid="{5E6EBB74-31BD-044A-A5B3-5BC5DD8B9FB1}"/>
    <cellStyle name="Normal 13 2 4" xfId="1739" xr:uid="{969A6C9C-7974-CE44-94A3-A4B962A76C06}"/>
    <cellStyle name="Normal 13 2 4 2" xfId="1740" xr:uid="{449E5204-C306-E14F-BE32-FD9348640AE7}"/>
    <cellStyle name="Normal 13 2 5" xfId="1741" xr:uid="{98922B76-02C7-1546-B780-6BED5728CA89}"/>
    <cellStyle name="Normal 13 2 6" xfId="1742" xr:uid="{C3EAD82B-595F-5E42-87B2-686425294271}"/>
    <cellStyle name="Normal 13 3" xfId="1743" xr:uid="{FF73C285-7CE9-7D4E-92C3-D852B19BF324}"/>
    <cellStyle name="Normal 13 3 2" xfId="1744" xr:uid="{5E2706CC-EB4D-F64A-BCCD-9A4223329819}"/>
    <cellStyle name="Normal 13 3 2 2" xfId="1745" xr:uid="{25E610B0-E69F-094D-A7F0-93AB5D856CD1}"/>
    <cellStyle name="Normal 13 3 3" xfId="1746" xr:uid="{0F5DBBE6-DB45-6748-A546-16B9FD2C9AFD}"/>
    <cellStyle name="Normal 13 3 4" xfId="1747" xr:uid="{05A3970C-EAEF-7341-AEF8-7E2D1DA3F71A}"/>
    <cellStyle name="Normal 13 4" xfId="1748" xr:uid="{1E702B40-2DB6-0749-80CF-F3574C3D35F3}"/>
    <cellStyle name="Normal 13 4 2" xfId="1749" xr:uid="{98A1B715-C254-3543-8D91-78ECB3B856F1}"/>
    <cellStyle name="Normal 13 5" xfId="1750" xr:uid="{F405FA7E-A262-FA44-AC28-C3DFCA9E254F}"/>
    <cellStyle name="Normal 13 5 2" xfId="1751" xr:uid="{5F9CC4E3-866A-0348-BE36-F08FBE89FD32}"/>
    <cellStyle name="Normal 13 6" xfId="1752" xr:uid="{6D1F6C54-FDFB-7B40-9F6A-7D8936997513}"/>
    <cellStyle name="Normal 13 6 2" xfId="1753" xr:uid="{7BECFB3D-9447-5E42-AA00-9715D0B2B546}"/>
    <cellStyle name="Normal 13 7" xfId="1754" xr:uid="{3B8DB6EF-0C72-FD42-923E-8596099F48EF}"/>
    <cellStyle name="Normal 13 8" xfId="1755" xr:uid="{B2CF9CC3-99E2-1A43-8981-3B7712B171A6}"/>
    <cellStyle name="Normal 13 9" xfId="1756" xr:uid="{002B2E6D-18FD-FE48-9A8E-7B0A3408E3BC}"/>
    <cellStyle name="Normal 14" xfId="1757" xr:uid="{62296B48-965C-FA43-A18B-82B4B28C42A0}"/>
    <cellStyle name="Normal 14 10" xfId="1758" xr:uid="{CA9FB292-43A2-1F4B-9067-7332080E7C35}"/>
    <cellStyle name="Normal 14 2" xfId="1759" xr:uid="{7989B6D3-EB23-9446-9011-EF189A90C373}"/>
    <cellStyle name="Normal 14 2 2" xfId="1760" xr:uid="{22C3FFF4-3083-B144-922E-9C37871DF0E7}"/>
    <cellStyle name="Normal 14 2 2 2" xfId="1761" xr:uid="{C151E740-1454-6C4D-A57A-41E6AC970BEC}"/>
    <cellStyle name="Normal 14 2 2 2 2" xfId="1762" xr:uid="{F2BB38CA-9118-634A-A4DF-DF33902DD1DE}"/>
    <cellStyle name="Normal 14 2 2 3" xfId="1763" xr:uid="{C0B27FA2-3B7F-2341-8382-CEC90FCFDC13}"/>
    <cellStyle name="Normal 14 2 2 4" xfId="1764" xr:uid="{E8E6B5BA-2D9A-5C40-8861-355CAD9DFE75}"/>
    <cellStyle name="Normal 14 2 3" xfId="1765" xr:uid="{6D6D425B-9239-9145-B9E4-119FD6921CA5}"/>
    <cellStyle name="Normal 14 2 3 2" xfId="1766" xr:uid="{968C88B6-85BC-564C-B3E6-8BE5F02D91EC}"/>
    <cellStyle name="Normal 14 2 4" xfId="1767" xr:uid="{7B1A4B99-7A4F-114E-A499-13ED86F63488}"/>
    <cellStyle name="Normal 14 2 4 2" xfId="1768" xr:uid="{8889D28E-D0EF-DD48-AC22-DAE38D3B7339}"/>
    <cellStyle name="Normal 14 2 5" xfId="1769" xr:uid="{6E0B30A2-90A1-ED4C-80D3-89AD9B52C648}"/>
    <cellStyle name="Normal 14 2 6" xfId="1770" xr:uid="{251663BB-48ED-B241-9BC2-0808BC163C7A}"/>
    <cellStyle name="Normal 14 3" xfId="1771" xr:uid="{4CACCCA4-DBE5-5E47-9F5A-E21FC720E8C7}"/>
    <cellStyle name="Normal 14 3 2" xfId="1772" xr:uid="{59BF0B35-62E7-C04D-AF4D-7A75A8F77E0E}"/>
    <cellStyle name="Normal 14 3 2 2" xfId="1773" xr:uid="{F1BB7DD4-0827-4C42-A40D-08AFCCF768C9}"/>
    <cellStyle name="Normal 14 3 3" xfId="1774" xr:uid="{41BCAAA3-77BE-4F4F-B4F6-EA57CC038112}"/>
    <cellStyle name="Normal 14 3 4" xfId="1775" xr:uid="{F9D761C7-623B-4C4E-BCDC-417127F5D235}"/>
    <cellStyle name="Normal 14 3 5" xfId="1776" xr:uid="{BBE6673E-5C21-724D-934C-3E13FC962D71}"/>
    <cellStyle name="Normal 14 4" xfId="1777" xr:uid="{EC3919B6-DE01-184B-8A73-DDF7056D4A71}"/>
    <cellStyle name="Normal 14 4 2" xfId="1778" xr:uid="{A37764AF-9ECA-3B4A-A8E1-DCA1E34074B5}"/>
    <cellStyle name="Normal 14 5" xfId="1779" xr:uid="{DE2F344F-188A-6A4D-8739-2078AE703D5F}"/>
    <cellStyle name="Normal 14 5 2" xfId="1780" xr:uid="{6F8B0026-D963-E946-99B8-504E0C7EC949}"/>
    <cellStyle name="Normal 14 6" xfId="1781" xr:uid="{38C2B642-0209-1F47-9FE2-D1709553C820}"/>
    <cellStyle name="Normal 14 6 2" xfId="1782" xr:uid="{5D3C73FC-5B3E-2342-ADF3-885F9EC3BDAF}"/>
    <cellStyle name="Normal 14 7" xfId="1783" xr:uid="{6B85214C-B8DD-014B-9596-DCDEE694BC66}"/>
    <cellStyle name="Normal 14 7 2" xfId="1784" xr:uid="{27B4D69B-9E20-4E45-83C4-01098D3A5BD1}"/>
    <cellStyle name="Normal 14 8" xfId="1785" xr:uid="{1451068E-33FC-A041-825D-09855A7E9AB9}"/>
    <cellStyle name="Normal 14 9" xfId="1786" xr:uid="{63543027-B4EB-5D48-80E2-38070D91CC7C}"/>
    <cellStyle name="Normal 15" xfId="1787" xr:uid="{F448A8B8-C1E9-C640-9E13-E6817465A5B8}"/>
    <cellStyle name="Normal 15 2" xfId="1788" xr:uid="{3812005D-FD81-2743-934A-25D9FD1FCED0}"/>
    <cellStyle name="Normal 15 2 2" xfId="1789" xr:uid="{DC21FE0B-FCF9-394A-A4F4-5ABE2466D7A0}"/>
    <cellStyle name="Normal 15 2 2 2" xfId="1790" xr:uid="{19B2984A-AB64-AF41-B5A9-DF55658F4386}"/>
    <cellStyle name="Normal 15 2 2 2 2" xfId="1791" xr:uid="{83AE4EDA-6558-1D45-AEF7-6FA3307E7F11}"/>
    <cellStyle name="Normal 15 2 2 3" xfId="1792" xr:uid="{1E302222-6588-AF41-A587-2DD9B918E069}"/>
    <cellStyle name="Normal 15 2 2 4" xfId="1793" xr:uid="{7EA312FE-3CE3-F847-8B2D-365C88CB4928}"/>
    <cellStyle name="Normal 15 2 3" xfId="1794" xr:uid="{47AE7D93-6000-3A40-8A06-67DCA80B418C}"/>
    <cellStyle name="Normal 15 2 3 2" xfId="1795" xr:uid="{A2AF8E44-0DEB-C54C-9B03-C26C143B8F1C}"/>
    <cellStyle name="Normal 15 2 4" xfId="1796" xr:uid="{9659DA6C-ECA4-D94E-913D-3F34F90DD2E2}"/>
    <cellStyle name="Normal 15 2 4 2" xfId="1797" xr:uid="{7D3C0306-071F-7340-8083-6B011C9DF538}"/>
    <cellStyle name="Normal 15 2 5" xfId="1798" xr:uid="{E196C556-2A94-E240-92DB-C77F1ABE7A0A}"/>
    <cellStyle name="Normal 15 2 6" xfId="1799" xr:uid="{056C0722-F6A3-DC4B-BC8D-A3AC337ED1A9}"/>
    <cellStyle name="Normal 15 3" xfId="1800" xr:uid="{F7480004-E8D3-FD48-A3E7-B53356F9DAE0}"/>
    <cellStyle name="Normal 15 3 2" xfId="1801" xr:uid="{CC4E6E1A-C58F-1A49-8576-44F8CC876C37}"/>
    <cellStyle name="Normal 15 3 2 2" xfId="1802" xr:uid="{C31A1AFC-6C53-BB46-9A68-493BD0BBA322}"/>
    <cellStyle name="Normal 15 3 3" xfId="1803" xr:uid="{7013254A-C3D8-3944-9DE0-E2FB4BBA4999}"/>
    <cellStyle name="Normal 15 3 4" xfId="1804" xr:uid="{32CE6FD3-615C-1B4F-A0D5-6B6A5C2E4034}"/>
    <cellStyle name="Normal 15 3 5" xfId="1805" xr:uid="{910C452E-AB07-9742-86BE-140C182693AA}"/>
    <cellStyle name="Normal 15 4" xfId="1806" xr:uid="{C667AADB-CF40-B74A-875D-B8D625BD1F4F}"/>
    <cellStyle name="Normal 15 4 2" xfId="1807" xr:uid="{001FF571-C3FC-1C41-8882-19E9BF275D2C}"/>
    <cellStyle name="Normal 15 5" xfId="1808" xr:uid="{7F7B7DD5-B558-7A4E-B4A9-012BB0F68E0F}"/>
    <cellStyle name="Normal 15 5 2" xfId="1809" xr:uid="{F5570FD5-9317-ED40-BE22-E6A65253DCF7}"/>
    <cellStyle name="Normal 15 6" xfId="1810" xr:uid="{D50C2DD8-9FE3-914F-B783-1E01CB6BB7F7}"/>
    <cellStyle name="Normal 15 6 2" xfId="1811" xr:uid="{E7F60D69-B375-7E44-B947-9C9DD5B4913F}"/>
    <cellStyle name="Normal 15 7" xfId="1812" xr:uid="{FBA08DD2-C7E7-3D43-BBAC-7645B34DD7F5}"/>
    <cellStyle name="Normal 15 8" xfId="1813" xr:uid="{909F665C-AD2B-FE46-A160-53C70ECAF1FE}"/>
    <cellStyle name="Normal 15 9" xfId="1814" xr:uid="{0E247FA5-1BC7-1C46-91F2-61E24A4E0504}"/>
    <cellStyle name="Normal 16" xfId="1815" xr:uid="{E5A3F8F8-946C-2E4E-A837-9CF54300F47B}"/>
    <cellStyle name="Normal 16 10" xfId="1816" xr:uid="{9BE58562-8D2A-254B-9EFA-B94B000D2117}"/>
    <cellStyle name="Normal 16 2" xfId="1817" xr:uid="{9F281CF8-7F51-D447-B4DC-B7F56D37ACBE}"/>
    <cellStyle name="Normal 16 2 2" xfId="1818" xr:uid="{FB9C871D-8E78-474F-BF0D-9BD024DE8BB8}"/>
    <cellStyle name="Normal 16 2 2 2" xfId="1819" xr:uid="{C000860F-D444-2E47-91CF-FDC7E314AD4E}"/>
    <cellStyle name="Normal 16 2 2 2 2" xfId="1820" xr:uid="{419E4A43-EFC2-6242-BADD-5C23705B44FF}"/>
    <cellStyle name="Normal 16 2 2 3" xfId="1821" xr:uid="{B1A1C3BF-D0EE-734B-9AC7-12C7AAB48AC8}"/>
    <cellStyle name="Normal 16 2 2 4" xfId="1822" xr:uid="{5605BC09-5DCD-B141-A643-48502CCE533E}"/>
    <cellStyle name="Normal 16 2 3" xfId="1823" xr:uid="{B2076D44-D9EF-FC48-9BF4-114D189307E8}"/>
    <cellStyle name="Normal 16 2 3 2" xfId="1824" xr:uid="{727DDBF1-F1CB-674E-AE29-AE05C40B8C27}"/>
    <cellStyle name="Normal 16 2 4" xfId="1825" xr:uid="{B06B6CEC-7572-334D-B1E6-69B8C429CAC7}"/>
    <cellStyle name="Normal 16 2 4 2" xfId="1826" xr:uid="{44223224-2ADB-F34B-A09B-84201ACB774E}"/>
    <cellStyle name="Normal 16 2 5" xfId="1827" xr:uid="{23174DC7-8CF6-F94F-85E4-A94295DF1128}"/>
    <cellStyle name="Normal 16 2 6" xfId="1828" xr:uid="{C4C371D2-C475-5743-B4E2-E2BE002DA2CF}"/>
    <cellStyle name="Normal 16 2 7" xfId="1829" xr:uid="{069B5EF0-B2F2-804C-9A79-AFD65E5D610D}"/>
    <cellStyle name="Normal 16 3" xfId="1830" xr:uid="{F7A4D2A4-F298-F94A-97E6-6967BCF65E81}"/>
    <cellStyle name="Normal 16 3 2" xfId="1831" xr:uid="{0B9207E8-04EC-534C-95B6-BD4DCA2BB10C}"/>
    <cellStyle name="Normal 16 3 2 2" xfId="1832" xr:uid="{049800CB-712C-0143-893E-9FDC8EFB6069}"/>
    <cellStyle name="Normal 16 3 3" xfId="1833" xr:uid="{C38ADEFA-4A4A-E948-B1F9-B91456EC50E5}"/>
    <cellStyle name="Normal 16 3 4" xfId="1834" xr:uid="{BB1C34F5-6838-B548-9865-5C208C1D5BA8}"/>
    <cellStyle name="Normal 16 3 5" xfId="1835" xr:uid="{DFE579FD-1A0B-C74B-9CDF-EF3DD2DE145A}"/>
    <cellStyle name="Normal 16 4" xfId="1836" xr:uid="{BE204DB0-FB82-F64E-8D2C-FF606CCB8EC9}"/>
    <cellStyle name="Normal 16 4 2" xfId="1837" xr:uid="{6CE1BB49-9E76-CE46-BCAB-E46793954ED7}"/>
    <cellStyle name="Normal 16 5" xfId="1838" xr:uid="{C4FC84B5-7E7A-424A-8370-B66E24FBF325}"/>
    <cellStyle name="Normal 16 5 2" xfId="1839" xr:uid="{6F8B1E94-6443-2A49-BED0-74637675AAC7}"/>
    <cellStyle name="Normal 16 6" xfId="1840" xr:uid="{9BCAB422-E84C-8243-95E1-E39D0EDAA698}"/>
    <cellStyle name="Normal 16 6 2" xfId="1841" xr:uid="{BABCCA49-77E3-B14A-9179-1E9BBE5BDA79}"/>
    <cellStyle name="Normal 16 7" xfId="1842" xr:uid="{CDD31D27-8B87-A24D-AD18-630744C32383}"/>
    <cellStyle name="Normal 16 7 2" xfId="1843" xr:uid="{ABCB65C9-4DBC-DD49-AA9B-9DE10D2086E0}"/>
    <cellStyle name="Normal 16 8" xfId="1844" xr:uid="{CC3D2139-9649-6F4F-A360-81C39A509876}"/>
    <cellStyle name="Normal 16 9" xfId="1845" xr:uid="{A686537D-2C6B-D14A-B248-B46672FA5BC4}"/>
    <cellStyle name="Normal 17" xfId="1846" xr:uid="{80191293-DF9E-E046-AD48-B22664B4F5BA}"/>
    <cellStyle name="Normal 17 2" xfId="1847" xr:uid="{B4BA35FE-DCB4-6344-9ABB-2894CCA05C0C}"/>
    <cellStyle name="Normal 17 2 2" xfId="1848" xr:uid="{52C19712-48C1-6243-BAE4-380BA19CABBA}"/>
    <cellStyle name="Normal 17 2 2 2" xfId="1849" xr:uid="{4D16E16D-03D9-BE4E-A206-99A19B9789BA}"/>
    <cellStyle name="Normal 17 2 2 2 2" xfId="1850" xr:uid="{C1C9ECBB-9985-DE42-BC90-913B9DE3C91E}"/>
    <cellStyle name="Normal 17 2 2 3" xfId="1851" xr:uid="{9DE36A53-E6B1-C84B-AC9D-33F33E134145}"/>
    <cellStyle name="Normal 17 2 3" xfId="1852" xr:uid="{C6272011-602F-4B49-AA2F-90CCE1E78049}"/>
    <cellStyle name="Normal 17 2 3 2" xfId="1853" xr:uid="{F4365E41-FCEA-884B-B839-BCA99B3C8144}"/>
    <cellStyle name="Normal 17 2 4" xfId="1854" xr:uid="{5CF30B58-09B3-3942-BC98-479555795ACA}"/>
    <cellStyle name="Normal 17 2 5" xfId="1855" xr:uid="{BA157BAB-ECAF-3749-B11B-9CBCC5461917}"/>
    <cellStyle name="Normal 17 3" xfId="1856" xr:uid="{CF971961-DDC4-6942-AEE2-488BC3A92700}"/>
    <cellStyle name="Normal 17 3 2" xfId="1857" xr:uid="{D91C782C-E43E-BD4F-80EF-765F569160C7}"/>
    <cellStyle name="Normal 17 3 2 2" xfId="1858" xr:uid="{724B57CB-1889-2B4F-B38B-5D1CFD3572B8}"/>
    <cellStyle name="Normal 17 3 3" xfId="1859" xr:uid="{520DDAEE-4798-BB46-B7E8-658015CDE6B0}"/>
    <cellStyle name="Normal 17 3 4" xfId="1860" xr:uid="{9AD3386E-AB06-C649-8E83-F71EB2B5C929}"/>
    <cellStyle name="Normal 17 4" xfId="1861" xr:uid="{2F3C1E29-C98A-3446-B1B0-1AD146A3F482}"/>
    <cellStyle name="Normal 17 5" xfId="1862" xr:uid="{AFF0E983-4F70-BE40-94E7-85297DD60A73}"/>
    <cellStyle name="Normal 17 5 2" xfId="1863" xr:uid="{7695E57D-1091-104B-AF46-B691D729352D}"/>
    <cellStyle name="Normal 17 6" xfId="1864" xr:uid="{A899BE36-3E6C-274F-A6DB-2D9533075B82}"/>
    <cellStyle name="Normal 17 6 2" xfId="1865" xr:uid="{D1627D1D-F7C3-E048-A305-8817679706ED}"/>
    <cellStyle name="Normal 17 7" xfId="1866" xr:uid="{8823AAC2-372C-D942-B19E-9D30B3AD4DF7}"/>
    <cellStyle name="Normal 17 8" xfId="1867" xr:uid="{E95629C5-03B6-BD46-A1EB-989D6CD671B4}"/>
    <cellStyle name="Normal 18" xfId="1868" xr:uid="{1F8BD9A1-51B6-9F4A-990D-76F1A23D4767}"/>
    <cellStyle name="Normal 18 2" xfId="1869" xr:uid="{CB96E25C-D81F-8F45-B122-50D6D4CB760E}"/>
    <cellStyle name="Normal 18 2 2" xfId="1870" xr:uid="{4D761D67-1DC7-9E45-8D66-620969E2A19C}"/>
    <cellStyle name="Normal 18 2 2 2" xfId="1871" xr:uid="{AB2E2611-68C0-B147-8466-7262D3AE4EF7}"/>
    <cellStyle name="Normal 18 2 2 2 2" xfId="1872" xr:uid="{962BF4AF-80D3-824E-87CC-FF5DE3E547F6}"/>
    <cellStyle name="Normal 18 2 2 3" xfId="1873" xr:uid="{0772A1D0-4EEF-C946-90F0-EDE9BED88F6C}"/>
    <cellStyle name="Normal 18 2 3" xfId="1874" xr:uid="{0D20B285-C6C0-C940-873A-0F44DFC4B947}"/>
    <cellStyle name="Normal 18 2 3 2" xfId="1875" xr:uid="{89376CE9-66F4-534B-8175-835FF6D28072}"/>
    <cellStyle name="Normal 18 2 4" xfId="1876" xr:uid="{184ADDAA-D75A-9B46-A706-17BC964165E9}"/>
    <cellStyle name="Normal 18 2 4 2" xfId="1877" xr:uid="{B2ADAB58-722F-3F42-9DCF-F5ECC4E09D10}"/>
    <cellStyle name="Normal 18 2 5" xfId="1878" xr:uid="{29EBFCE9-0ADC-AB46-AB1E-6270C4A2672B}"/>
    <cellStyle name="Normal 18 2 6" xfId="1879" xr:uid="{C2CED767-BEB3-F847-88AB-D7722331B89F}"/>
    <cellStyle name="Normal 18 3" xfId="1880" xr:uid="{8236413C-47A0-7644-90CF-2FEEDF485252}"/>
    <cellStyle name="Normal 18 3 2" xfId="1881" xr:uid="{935F0331-3713-D24B-8EC1-158753958145}"/>
    <cellStyle name="Normal 18 3 2 2" xfId="1882" xr:uid="{F67D882A-4F63-4F49-BD99-CEA8C3F39128}"/>
    <cellStyle name="Normal 18 3 3" xfId="1883" xr:uid="{465CA34E-5749-094B-824C-2C578F5199BB}"/>
    <cellStyle name="Normal 18 3 4" xfId="1884" xr:uid="{FCC9FADF-24B6-9648-B6D3-611C3E6CCA95}"/>
    <cellStyle name="Normal 18 4" xfId="1885" xr:uid="{2FECB9C7-4EE1-A844-8CE9-4BF9F641EDA0}"/>
    <cellStyle name="Normal 18 5" xfId="1886" xr:uid="{0539DCBC-655B-F24D-B90B-417A20409F10}"/>
    <cellStyle name="Normal 18 5 2" xfId="1887" xr:uid="{06D5E193-B9AC-894B-96D2-3FC20E440534}"/>
    <cellStyle name="Normal 18 6" xfId="1888" xr:uid="{9EA68F83-E261-154D-9787-FB4491520ED9}"/>
    <cellStyle name="Normal 18 6 2" xfId="1889" xr:uid="{CA2EDEC1-7E05-E541-9ED9-59ECFB680861}"/>
    <cellStyle name="Normal 18 7" xfId="1890" xr:uid="{2D8BFC3B-2C36-0A41-B86E-208965F5584C}"/>
    <cellStyle name="Normal 18 8" xfId="1891" xr:uid="{972C647E-C442-EC43-AB6D-DF921F05088A}"/>
    <cellStyle name="Normal 18 9" xfId="1892" xr:uid="{AD522FF4-41CC-AE4A-B520-A2960C46CC4A}"/>
    <cellStyle name="Normal 19" xfId="1893" xr:uid="{956C06FE-75BA-6C47-8B6F-26D772D1EF44}"/>
    <cellStyle name="Normal 19 2" xfId="1894" xr:uid="{28A841FB-E777-984B-980E-1EB16D2ADD29}"/>
    <cellStyle name="Normal 19 2 2" xfId="1895" xr:uid="{B13E4D22-41FD-7A4E-9480-8E80F002002C}"/>
    <cellStyle name="Normal 19 2 2 2" xfId="1896" xr:uid="{390B4EAA-CB4B-D746-8DE8-90F714610E42}"/>
    <cellStyle name="Normal 19 2 2 2 2" xfId="1897" xr:uid="{8E9936B0-C1C6-BB48-98AD-C51E0A921452}"/>
    <cellStyle name="Normal 19 2 2 3" xfId="1898" xr:uid="{EEEAE21C-A2FC-A44E-BD3F-C8185B505BB3}"/>
    <cellStyle name="Normal 19 2 3" xfId="1899" xr:uid="{C7EE9A0A-C376-904D-BB85-8ECEC9B27C05}"/>
    <cellStyle name="Normal 19 2 3 2" xfId="1900" xr:uid="{1A555170-B3BD-E248-9299-18C606157A10}"/>
    <cellStyle name="Normal 19 2 4" xfId="1901" xr:uid="{7FCCC40F-1007-3047-8ED3-C658ACA774B1}"/>
    <cellStyle name="Normal 19 2 4 2" xfId="1902" xr:uid="{A26ACF94-0945-FD4A-96DD-8DF3E1D13198}"/>
    <cellStyle name="Normal 19 2 5" xfId="1903" xr:uid="{0F1B4134-FC73-3543-BB1B-1A5F582F5A12}"/>
    <cellStyle name="Normal 19 2 6" xfId="1904" xr:uid="{3DB19CC2-98D9-664E-8AFE-39CFE87D80C5}"/>
    <cellStyle name="Normal 19 3" xfId="1905" xr:uid="{F078F1D1-E931-5A43-B81C-7C3A5948786D}"/>
    <cellStyle name="Normal 19 3 2" xfId="1906" xr:uid="{23CD9EA3-0A8D-1C4A-9085-685FD18CF865}"/>
    <cellStyle name="Normal 19 3 2 2" xfId="1907" xr:uid="{DA7C7319-F5A0-1B41-B71A-ED378C38E9AD}"/>
    <cellStyle name="Normal 19 3 3" xfId="1908" xr:uid="{A7C4060C-48B7-FA4F-92B5-0868B2BA87E1}"/>
    <cellStyle name="Normal 19 3 4" xfId="1909" xr:uid="{925EF30E-4B48-274A-8AA9-41B634161540}"/>
    <cellStyle name="Normal 19 4" xfId="1910" xr:uid="{1787473F-15C6-1346-877B-4F3E89140B5C}"/>
    <cellStyle name="Normal 19 5" xfId="1911" xr:uid="{4C3E947B-CE81-C94E-A437-AA25A39156C3}"/>
    <cellStyle name="Normal 19 5 2" xfId="1912" xr:uid="{442C33D1-A21F-0543-BDB2-C98C9F9FA665}"/>
    <cellStyle name="Normal 19 6" xfId="1913" xr:uid="{B7AB6642-6D87-0D4E-A750-34E5D9B5B9AC}"/>
    <cellStyle name="Normal 19 6 2" xfId="1914" xr:uid="{F50AC252-B9BA-ED46-B941-7038F128D987}"/>
    <cellStyle name="Normal 19 7" xfId="1915" xr:uid="{2E2E4CF1-625D-C345-8AA7-46205B5F79DF}"/>
    <cellStyle name="Normal 19 8" xfId="1916" xr:uid="{97623E9E-BBF4-4248-97F3-714C1783B367}"/>
    <cellStyle name="Normal 19 9" xfId="1917" xr:uid="{7AD730ED-CD94-394D-AD64-581BA5ABE32E}"/>
    <cellStyle name="Normal 2" xfId="1918" xr:uid="{82792D5E-8205-3F48-BE72-0928C82C0F6B}"/>
    <cellStyle name="Normal 2 10" xfId="1919" xr:uid="{59D21DC9-8C18-DE47-94CD-B35AF331A4C4}"/>
    <cellStyle name="Normal 2 11" xfId="1920" xr:uid="{1E83BD7D-F885-4949-B55D-D9B77AB5786C}"/>
    <cellStyle name="Normal 2 12" xfId="1921" xr:uid="{E8ED9D19-9E90-1341-B797-1326B397B241}"/>
    <cellStyle name="Normal 2 13" xfId="1922" xr:uid="{FFCBCCCA-6F17-6343-BC74-485CE53602B8}"/>
    <cellStyle name="Normal 2 2" xfId="1923" xr:uid="{D04AC00B-9223-C048-9873-6D1B8A92981F}"/>
    <cellStyle name="Normal 2 2 2" xfId="1924" xr:uid="{8A667BCB-D4AD-3B4A-8DA5-625189A8D254}"/>
    <cellStyle name="Normal 2 2 2 2" xfId="1925" xr:uid="{1C6D53C5-961F-7A47-A369-1E4F2D605740}"/>
    <cellStyle name="Normal 2 2 2 3" xfId="1926" xr:uid="{D6E76200-F942-304A-9D8B-E21643AE6217}"/>
    <cellStyle name="Normal 2 2 2 4" xfId="1927" xr:uid="{5B0627AA-4E89-5040-A858-5EA7C6329312}"/>
    <cellStyle name="Normal 2 2 3" xfId="1928" xr:uid="{BA561739-A7F5-5E46-8DB2-4976A509E37D}"/>
    <cellStyle name="Normal 2 2 3 2" xfId="1929" xr:uid="{C79564D5-4F76-6C4B-9DDD-9F4240C6F172}"/>
    <cellStyle name="Normal 2 2 3 3" xfId="1930" xr:uid="{9340E78B-A77C-D347-BB7D-315AAF4AD744}"/>
    <cellStyle name="Normal 2 2 3 4" xfId="1931" xr:uid="{1E136253-30E3-1F49-AB34-B2884E488798}"/>
    <cellStyle name="Normal 2 2 4" xfId="1932" xr:uid="{870300C6-A412-7043-9633-159E6528EE95}"/>
    <cellStyle name="Normal 2 2 4 2" xfId="1933" xr:uid="{B79A005E-5C14-6948-97B4-4AE72DC5701F}"/>
    <cellStyle name="Normal 2 2 5" xfId="1934" xr:uid="{651A3416-6C21-DC43-B6E5-FF9235B11595}"/>
    <cellStyle name="Normal 2 2 6" xfId="1935" xr:uid="{C9864733-60B5-E94A-836D-8A371F69FC11}"/>
    <cellStyle name="Normal 2 3" xfId="1936" xr:uid="{67D76A4D-4E76-3F47-933E-05B42895EE6F}"/>
    <cellStyle name="Normal 2 3 2" xfId="1937" xr:uid="{187F395B-D201-AF4C-9EBA-A65F09424C3F}"/>
    <cellStyle name="Normal 2 3 2 2" xfId="1938" xr:uid="{24194E26-7A40-5749-8CD0-4F481405D54B}"/>
    <cellStyle name="Normal 2 3 2 2 2" xfId="1939" xr:uid="{FD9AB150-5F65-6B46-A060-E23FA89D0E9E}"/>
    <cellStyle name="Normal 2 3 2 3" xfId="1940" xr:uid="{12D57C8A-BD99-3346-8B41-742FA76B1424}"/>
    <cellStyle name="Normal 2 3 2 4" xfId="1941" xr:uid="{BC33A4DD-6C37-D842-B477-D1AC852005A8}"/>
    <cellStyle name="Normal 2 3 3" xfId="1942" xr:uid="{48551A1D-C936-9E4D-A523-A86B5C36EAA0}"/>
    <cellStyle name="Normal 2 3 3 2" xfId="1943" xr:uid="{E7AD1601-3A91-8947-B759-61C0D0DFD530}"/>
    <cellStyle name="Normal 2 3 4" xfId="1944" xr:uid="{E4E3FAA7-6515-FF4A-B1D0-88BC3F99FD37}"/>
    <cellStyle name="Normal 2 3 4 2" xfId="1945" xr:uid="{1C2FC32A-E600-B146-A51C-3C6CD5F0B107}"/>
    <cellStyle name="Normal 2 3 5" xfId="1946" xr:uid="{5BE55F38-6838-8941-B52D-05E6384F04C9}"/>
    <cellStyle name="Normal 2 3 6" xfId="1947" xr:uid="{ACC69683-AF7E-E544-8D86-B430DC3386BC}"/>
    <cellStyle name="Normal 2 3 7" xfId="1948" xr:uid="{7D4C99EE-0912-3F49-9674-79EF8C10902E}"/>
    <cellStyle name="Normal 2 3 8" xfId="1949" xr:uid="{2343E3B8-37E0-4B49-8D14-6BAB014ECB89}"/>
    <cellStyle name="Normal 2 4" xfId="1950" xr:uid="{E7342CF3-6100-E04C-A2EC-272284F94A7C}"/>
    <cellStyle name="Normal 2 4 2" xfId="1951" xr:uid="{AEADDD2F-FB03-1B4B-9295-C9FD12A08FF7}"/>
    <cellStyle name="Normal 2 4 3" xfId="1952" xr:uid="{6D9219D4-38E9-F243-969C-89668FE71031}"/>
    <cellStyle name="Normal 2 4 4" xfId="1953" xr:uid="{E19FE772-4E2C-0E4E-9040-4ED9B55E0D2F}"/>
    <cellStyle name="Normal 2 4 5" xfId="1954" xr:uid="{CDB28E01-414A-CB45-9F19-53BE17D36A50}"/>
    <cellStyle name="Normal 2 5" xfId="1955" xr:uid="{4FE1C560-D6A7-1547-BBBE-CA7D3739D936}"/>
    <cellStyle name="Normal 2 5 2" xfId="1956" xr:uid="{9F8DF100-2FE9-CE40-8314-B3C05C4A4C7A}"/>
    <cellStyle name="Normal 2 5 2 2" xfId="1957" xr:uid="{EECAB7B2-3F68-0B46-9EFB-613E06E9D292}"/>
    <cellStyle name="Normal 2 5 3" xfId="1958" xr:uid="{C2689908-9397-3F4B-9A5F-21AECBDB73EF}"/>
    <cellStyle name="Normal 2 5 4" xfId="1959" xr:uid="{7AD5EE7B-1645-4F47-A5F4-902F55813D47}"/>
    <cellStyle name="Normal 2 6" xfId="1960" xr:uid="{CD05A343-B4E3-FF4D-9C34-CD3F3B54A522}"/>
    <cellStyle name="Normal 2 6 2" xfId="1961" xr:uid="{D4AA947F-7664-E549-9C60-0A182461E63C}"/>
    <cellStyle name="Normal 2 7" xfId="1962" xr:uid="{5BA28A15-FD60-9F41-9961-E74A861C3A7E}"/>
    <cellStyle name="Normal 2 7 2" xfId="1963" xr:uid="{C712EF04-193A-D54D-9552-2A46A1F3B5F3}"/>
    <cellStyle name="Normal 2 7 3" xfId="1964" xr:uid="{71923A25-EBAF-764B-93BA-CB1354E6FF24}"/>
    <cellStyle name="Normal 2 8" xfId="1965" xr:uid="{F01B9FF0-E4E6-0D45-9BD6-D2D65F6090D3}"/>
    <cellStyle name="Normal 2 9" xfId="1966" xr:uid="{0BA83278-3B80-734E-BE7A-1A64E005A62B}"/>
    <cellStyle name="Normal 2 9 2" xfId="1967" xr:uid="{AD4F683D-EF92-EC47-9327-B0FE51029A51}"/>
    <cellStyle name="Normal 2_++adv011a131a-13t-1 Rev 1 2003" xfId="1968" xr:uid="{F8CC6A87-D356-7045-A0E6-2F024834CFDA}"/>
    <cellStyle name="Normal 20" xfId="1969" xr:uid="{896AEC9C-A3AC-0B4B-A47C-211BDF15D0AC}"/>
    <cellStyle name="Normal 20 2" xfId="1970" xr:uid="{1D1984C4-491A-F04B-B568-4638E2FFDA63}"/>
    <cellStyle name="Normal 20 2 2" xfId="1971" xr:uid="{3357A06A-241E-0643-8327-CDB6E86E0717}"/>
    <cellStyle name="Normal 20 2 2 2" xfId="1972" xr:uid="{B3380BFC-9FFE-3F4F-AFEC-5D3D4D0E148E}"/>
    <cellStyle name="Normal 20 2 2 2 2" xfId="1973" xr:uid="{A069C9C7-D942-4246-8A78-445FA780D71A}"/>
    <cellStyle name="Normal 20 2 2 3" xfId="1974" xr:uid="{4C25F4BA-08D7-534D-BD08-30BDC3262FD2}"/>
    <cellStyle name="Normal 20 2 3" xfId="1975" xr:uid="{D87621A7-B5DC-6640-8496-F0A7FA09AE47}"/>
    <cellStyle name="Normal 20 2 3 2" xfId="1976" xr:uid="{8E67B50A-EF6C-EA44-9A35-C4C4367A12FF}"/>
    <cellStyle name="Normal 20 2 4" xfId="1977" xr:uid="{0E3D519F-3345-7246-8784-62105F3B5E48}"/>
    <cellStyle name="Normal 20 2 4 2" xfId="1978" xr:uid="{3D4A80CC-888C-5943-ADB6-A6B4B93711DB}"/>
    <cellStyle name="Normal 20 2 5" xfId="1979" xr:uid="{DAE8858B-0A5D-C841-88C8-46C334A5F3E4}"/>
    <cellStyle name="Normal 20 2 6" xfId="1980" xr:uid="{5E756434-0373-8D45-83F5-1DA56397A32E}"/>
    <cellStyle name="Normal 20 3" xfId="1981" xr:uid="{974F8FCB-C584-D448-A56B-DDC5D107CD4F}"/>
    <cellStyle name="Normal 20 3 2" xfId="1982" xr:uid="{7A8DC938-DBF9-DE42-8210-778EFB6D30AA}"/>
    <cellStyle name="Normal 20 3 2 2" xfId="1983" xr:uid="{B23557D2-46C4-E549-A327-26376686A952}"/>
    <cellStyle name="Normal 20 3 3" xfId="1984" xr:uid="{DAC97AFF-9EE5-9D45-86F8-8F0616A2CAFB}"/>
    <cellStyle name="Normal 20 3 4" xfId="1985" xr:uid="{E7919D8E-55D8-184C-9F7C-D7ED5091FCEE}"/>
    <cellStyle name="Normal 20 4" xfId="1986" xr:uid="{6BD8E7EC-694A-1141-AB1E-74C5C91A5459}"/>
    <cellStyle name="Normal 20 5" xfId="1987" xr:uid="{BE72C1E1-DCC0-F243-817B-7C234BA06C8E}"/>
    <cellStyle name="Normal 20 5 2" xfId="1988" xr:uid="{F094038F-AFE4-9F45-9369-7A61056C93BE}"/>
    <cellStyle name="Normal 20 6" xfId="1989" xr:uid="{2D78842C-3C50-F946-B853-0C665CA729DA}"/>
    <cellStyle name="Normal 20 6 2" xfId="1990" xr:uid="{93495B7E-13FC-0046-97FA-0FEB178552A3}"/>
    <cellStyle name="Normal 20 7" xfId="1991" xr:uid="{18A122F4-3A4F-9844-9D6A-45D41BF693BC}"/>
    <cellStyle name="Normal 20 8" xfId="1992" xr:uid="{651AB80F-1984-4448-87A9-F32B0EC4D501}"/>
    <cellStyle name="Normal 20 9" xfId="1993" xr:uid="{DB2E4543-A59B-584E-9250-DB237AF7D506}"/>
    <cellStyle name="Normal 21" xfId="1994" xr:uid="{69196978-68F2-7449-A8B7-BC105B2F1617}"/>
    <cellStyle name="Normal 21 2" xfId="1995" xr:uid="{A33D6228-02E4-0D4C-9405-AEC912342B18}"/>
    <cellStyle name="Normal 21 2 2" xfId="1996" xr:uid="{DEBB4492-94D5-2F44-B1AE-96A251EC276D}"/>
    <cellStyle name="Normal 21 2 2 2" xfId="1997" xr:uid="{415D6622-28DF-5C40-BC2B-305E950D11A6}"/>
    <cellStyle name="Normal 21 2 2 2 2" xfId="1998" xr:uid="{789BA81E-B6B5-7E4B-B12F-57B78846D892}"/>
    <cellStyle name="Normal 21 2 2 3" xfId="1999" xr:uid="{9437F3F8-4FFD-1847-B0DF-6C3583B6C44B}"/>
    <cellStyle name="Normal 21 2 3" xfId="2000" xr:uid="{E356CE59-85BF-EE4A-8842-5B1C16321524}"/>
    <cellStyle name="Normal 21 2 3 2" xfId="2001" xr:uid="{4C65CF2F-6576-C847-9184-219C317F0896}"/>
    <cellStyle name="Normal 21 2 4" xfId="2002" xr:uid="{1445BD97-906E-524F-8F19-A228821E7BDF}"/>
    <cellStyle name="Normal 21 2 4 2" xfId="2003" xr:uid="{F07441D8-8B00-8C47-B324-8D63B4E1D172}"/>
    <cellStyle name="Normal 21 2 5" xfId="2004" xr:uid="{0F7CE6EE-EF92-8D40-BBAB-2201C144912D}"/>
    <cellStyle name="Normal 21 2 6" xfId="2005" xr:uid="{20258595-FEC1-7E4F-AFF2-0171077670DD}"/>
    <cellStyle name="Normal 21 3" xfId="2006" xr:uid="{A2F863BE-6A35-C343-A67A-6BC5B4F83A25}"/>
    <cellStyle name="Normal 21 3 2" xfId="2007" xr:uid="{DC741FCD-FA0D-A049-9D7C-038E152C898F}"/>
    <cellStyle name="Normal 21 3 2 2" xfId="2008" xr:uid="{7FBCF216-823C-D84E-9D4A-F7BDF7D49DCD}"/>
    <cellStyle name="Normal 21 3 3" xfId="2009" xr:uid="{AFC53647-01C5-A243-A881-04830FA6B555}"/>
    <cellStyle name="Normal 21 3 4" xfId="2010" xr:uid="{9254282E-E6D8-3948-8DA5-7232EC047479}"/>
    <cellStyle name="Normal 21 4" xfId="2011" xr:uid="{1B5A6EFD-438A-CE4B-A76D-0AD24CABBFE2}"/>
    <cellStyle name="Normal 21 5" xfId="2012" xr:uid="{53410B93-7AA6-FF4B-9E5C-817133AB410E}"/>
    <cellStyle name="Normal 21 5 2" xfId="2013" xr:uid="{0FAFB2D5-D483-4C47-A8C6-4B358A76DA07}"/>
    <cellStyle name="Normal 21 6" xfId="2014" xr:uid="{7D5B8119-66F1-6041-8B12-234F891F7F27}"/>
    <cellStyle name="Normal 21 6 2" xfId="2015" xr:uid="{7BCDBF51-CABE-5A47-8D41-78D4E20669C2}"/>
    <cellStyle name="Normal 21 7" xfId="2016" xr:uid="{5CA4B60B-4350-B847-A716-5208B6E19B5A}"/>
    <cellStyle name="Normal 21 7 2" xfId="2017" xr:uid="{3E83ED64-DA2F-A14F-A745-8862F9F0A927}"/>
    <cellStyle name="Normal 21 8" xfId="2018" xr:uid="{105AC4A0-C814-8E45-9A5D-333FC5CB723F}"/>
    <cellStyle name="Normal 21 9" xfId="2019" xr:uid="{9F165188-3D21-3B45-8B01-AEDD34715906}"/>
    <cellStyle name="Normal 22" xfId="2020" xr:uid="{95A4C672-5E5B-604A-8C2A-5DEFF56F4839}"/>
    <cellStyle name="Normal 22 2" xfId="2021" xr:uid="{0F3B946C-0BB0-514E-94B1-297C68C692FB}"/>
    <cellStyle name="Normal 22 2 2" xfId="2022" xr:uid="{7AACAC7E-0B2A-B044-8900-41F6B3C38AF8}"/>
    <cellStyle name="Normal 22 2 2 2" xfId="2023" xr:uid="{261D24DC-2452-344E-AAB0-AF7222F24094}"/>
    <cellStyle name="Normal 22 2 2 2 2" xfId="2024" xr:uid="{9CB9EBF8-6925-644F-88DB-E3AF78D8098D}"/>
    <cellStyle name="Normal 22 2 2 3" xfId="2025" xr:uid="{CB4F8C05-D164-C140-BA9F-657862768796}"/>
    <cellStyle name="Normal 22 2 3" xfId="2026" xr:uid="{0267EF9F-91AC-BB4F-8D93-6920C0505C0A}"/>
    <cellStyle name="Normal 22 2 3 2" xfId="2027" xr:uid="{14642986-A28E-8E4E-BE2B-907653A3C2CC}"/>
    <cellStyle name="Normal 22 2 4" xfId="2028" xr:uid="{820008AA-9C2A-C84F-A74F-A3C04B9212F3}"/>
    <cellStyle name="Normal 22 2 4 2" xfId="2029" xr:uid="{B4CBB5C3-2850-D34D-BC47-879B982F634D}"/>
    <cellStyle name="Normal 22 2 5" xfId="2030" xr:uid="{46B98615-72DC-704D-8323-515B9CCAA820}"/>
    <cellStyle name="Normal 22 2 6" xfId="2031" xr:uid="{59A881EF-A440-0E46-AD18-DCC71E5EFDE4}"/>
    <cellStyle name="Normal 22 3" xfId="2032" xr:uid="{754F58C6-B34F-9642-83D5-70D7EF5163DA}"/>
    <cellStyle name="Normal 22 3 2" xfId="2033" xr:uid="{E84F5685-E1E5-1A41-9F8D-801C602C0062}"/>
    <cellStyle name="Normal 22 3 2 2" xfId="2034" xr:uid="{3B28F36A-1489-B04A-948C-03B0ECDC9EFF}"/>
    <cellStyle name="Normal 22 3 3" xfId="2035" xr:uid="{EB52CA59-CBB7-3D46-8133-869576EA3573}"/>
    <cellStyle name="Normal 22 3 4" xfId="2036" xr:uid="{A0D7E58B-E266-A94F-A303-0967EBCB53F6}"/>
    <cellStyle name="Normal 22 4" xfId="2037" xr:uid="{456A5510-A7FE-A446-8531-A2F68B9CAF28}"/>
    <cellStyle name="Normal 22 5" xfId="2038" xr:uid="{89A36346-7374-664B-B92F-C51497C21C9E}"/>
    <cellStyle name="Normal 22 5 2" xfId="2039" xr:uid="{DD655008-0F5D-7D45-AFA8-19C25689B2D0}"/>
    <cellStyle name="Normal 22 6" xfId="2040" xr:uid="{4929F7B9-61D7-5F43-A317-24DDB5EF8CFD}"/>
    <cellStyle name="Normal 22 6 2" xfId="2041" xr:uid="{F7CA78B6-D0D5-DB48-841F-4A44234961F8}"/>
    <cellStyle name="Normal 22 7" xfId="2042" xr:uid="{CED2BEC0-D50F-CD4A-ACAE-D2365ED8D6CA}"/>
    <cellStyle name="Normal 22 8" xfId="2043" xr:uid="{9C7E96FF-87BC-B945-A755-BD23E753EC6A}"/>
    <cellStyle name="Normal 23" xfId="2044" xr:uid="{8E0E3FDC-9188-994F-A3CF-A10B1D19BAB4}"/>
    <cellStyle name="Normal 23 2" xfId="2045" xr:uid="{813704FC-BD48-5643-8FC5-10845469B5A0}"/>
    <cellStyle name="Normal 23 2 2" xfId="2046" xr:uid="{65689AB4-9C01-7C40-9967-4B9B30FEA870}"/>
    <cellStyle name="Normal 23 2 2 2" xfId="2047" xr:uid="{081FA08D-8D55-0F4A-B749-728D6A6A16AE}"/>
    <cellStyle name="Normal 23 2 2 2 2" xfId="2048" xr:uid="{31EB97DA-DC28-B149-AD37-7EA71411DCF5}"/>
    <cellStyle name="Normal 23 2 2 3" xfId="2049" xr:uid="{237AB62F-9516-CB47-8FF3-32033E66FC85}"/>
    <cellStyle name="Normal 23 2 3" xfId="2050" xr:uid="{AA1A540C-C83A-B147-9F40-E4F95D9366E8}"/>
    <cellStyle name="Normal 23 2 3 2" xfId="2051" xr:uid="{5E2D642A-1D00-BA4E-A054-3D8270738F83}"/>
    <cellStyle name="Normal 23 2 4" xfId="2052" xr:uid="{E196566A-3256-6147-B0FE-5230F648FA3F}"/>
    <cellStyle name="Normal 23 2 5" xfId="2053" xr:uid="{3FE483D6-E186-114B-80FA-CE0A77246210}"/>
    <cellStyle name="Normal 23 2 6" xfId="2054" xr:uid="{AF5202A6-CF85-A143-A944-CFAA42DE6804}"/>
    <cellStyle name="Normal 23 3" xfId="2055" xr:uid="{B2AD5FE5-19FC-314D-ACBD-46265BE54827}"/>
    <cellStyle name="Normal 23 3 2" xfId="2056" xr:uid="{F933EBF9-AA3E-6D47-AD41-277DD15CF15C}"/>
    <cellStyle name="Normal 23 3 2 2" xfId="2057" xr:uid="{2CFA79E2-5911-864C-AA95-596BAF5D7EB9}"/>
    <cellStyle name="Normal 23 3 3" xfId="2058" xr:uid="{56093323-0586-0A45-B5B9-4AB8EAA8D509}"/>
    <cellStyle name="Normal 23 3 4" xfId="2059" xr:uid="{5C97D6B5-8F78-C04D-8898-1E298BC31645}"/>
    <cellStyle name="Normal 23 4" xfId="2060" xr:uid="{D35D1F83-4209-2342-A7CA-A40058F6C975}"/>
    <cellStyle name="Normal 23 5" xfId="2061" xr:uid="{4C82ADF3-DD30-754D-9547-2BA8F189FF5F}"/>
    <cellStyle name="Normal 23 5 2" xfId="2062" xr:uid="{5CB6B98B-FDE3-774A-A555-6B61478F0DF5}"/>
    <cellStyle name="Normal 23 6" xfId="2063" xr:uid="{CFE0AAFB-A469-5746-81D6-3724ACC580B1}"/>
    <cellStyle name="Normal 23 6 2" xfId="2064" xr:uid="{6FAA2138-DFB8-154E-8CBA-69A60D96DFFE}"/>
    <cellStyle name="Normal 23 7" xfId="2065" xr:uid="{C625048F-DD08-E248-B416-611DDD827232}"/>
    <cellStyle name="Normal 23 8" xfId="2066" xr:uid="{FB0D3EA0-0A73-CE47-B5CB-F7689122C9F9}"/>
    <cellStyle name="Normal 24" xfId="2067" xr:uid="{FAF956A0-EFF2-C542-A32B-066C437633E4}"/>
    <cellStyle name="Normal 24 2" xfId="2068" xr:uid="{A1CF2DBD-B723-3A47-830E-290936ADB15B}"/>
    <cellStyle name="Normal 24 2 2" xfId="2069" xr:uid="{DCC799AF-ED76-F849-9D5B-9F0413B0E009}"/>
    <cellStyle name="Normal 24 2 2 2" xfId="2070" xr:uid="{FE4F967A-F48C-BB45-9A2D-FF744EA6CBA1}"/>
    <cellStyle name="Normal 24 2 2 2 2" xfId="2071" xr:uid="{AAAECD88-9E25-804B-9F23-1C0983ED2C01}"/>
    <cellStyle name="Normal 24 2 2 3" xfId="2072" xr:uid="{7B26F894-D129-6142-AF8B-CE795FB01369}"/>
    <cellStyle name="Normal 24 2 3" xfId="2073" xr:uid="{ED565375-A33B-3648-A9DF-CA065D8330E5}"/>
    <cellStyle name="Normal 24 2 3 2" xfId="2074" xr:uid="{BF458B67-D53A-AC49-8D37-3AE0ACA0C8EB}"/>
    <cellStyle name="Normal 24 2 4" xfId="2075" xr:uid="{5A4341FB-40B5-524F-92A1-830C453E6D6E}"/>
    <cellStyle name="Normal 24 2 4 2" xfId="2076" xr:uid="{A666C62F-3535-134E-A35D-AC266956B913}"/>
    <cellStyle name="Normal 24 2 5" xfId="2077" xr:uid="{1A68CEB9-75D8-9542-9474-7FA18266D39A}"/>
    <cellStyle name="Normal 24 2 6" xfId="2078" xr:uid="{A95DB4DA-6F4D-D14A-8100-66AC96DB293D}"/>
    <cellStyle name="Normal 24 3" xfId="2079" xr:uid="{F542D443-6BE9-384C-9787-D843CCCD2241}"/>
    <cellStyle name="Normal 24 3 2" xfId="2080" xr:uid="{DB48540E-06F7-D74F-B35C-52140C371B06}"/>
    <cellStyle name="Normal 24 3 2 2" xfId="2081" xr:uid="{9B1D1F7A-EDF7-A648-9E05-01C5AC18C2F1}"/>
    <cellStyle name="Normal 24 3 3" xfId="2082" xr:uid="{7E462267-B8F1-8C44-9807-90FA16D8E93F}"/>
    <cellStyle name="Normal 24 3 4" xfId="2083" xr:uid="{C221296F-E3AD-FE42-8E2C-65C812B98F19}"/>
    <cellStyle name="Normal 24 4" xfId="2084" xr:uid="{B0400A70-D658-E84B-86A5-5F7D7AD81D81}"/>
    <cellStyle name="Normal 24 5" xfId="2085" xr:uid="{725C1BEC-FCD1-734B-B893-3F49D083F2D4}"/>
    <cellStyle name="Normal 24 5 2" xfId="2086" xr:uid="{C3B4015D-DA6D-D349-AC76-B5154A715ACC}"/>
    <cellStyle name="Normal 24 6" xfId="2087" xr:uid="{C76D49A2-905A-CB44-9F5D-1A830A2ACED2}"/>
    <cellStyle name="Normal 24 6 2" xfId="2088" xr:uid="{2686B8C0-237A-464A-AD58-6C44BB69CAAE}"/>
    <cellStyle name="Normal 24 7" xfId="2089" xr:uid="{6FF6A0C2-9C4E-D949-A835-1FFB33AAB33A}"/>
    <cellStyle name="Normal 24 8" xfId="2090" xr:uid="{AE8149CB-CD65-E94C-821D-ADEAAF6CA73B}"/>
    <cellStyle name="Normal 25" xfId="2091" xr:uid="{87BDB89C-F8D3-BC43-8C80-7580B176E400}"/>
    <cellStyle name="Normal 25 2" xfId="2092" xr:uid="{C873626A-D5FA-334A-B67B-87EEE818F765}"/>
    <cellStyle name="Normal 25 2 2" xfId="2093" xr:uid="{4E048997-819A-7E43-AFA2-C0B7CC3203C4}"/>
    <cellStyle name="Normal 25 2 2 2" xfId="2094" xr:uid="{6C81A7D6-753D-BE4E-A34B-97DDCE051243}"/>
    <cellStyle name="Normal 25 2 2 2 2" xfId="2095" xr:uid="{852F71B9-B46F-444D-A7E0-F4AE9AC501F6}"/>
    <cellStyle name="Normal 25 2 2 3" xfId="2096" xr:uid="{28C32E47-B78D-9D46-B3A8-D4A26E7E9704}"/>
    <cellStyle name="Normal 25 2 3" xfId="2097" xr:uid="{5188C107-71B7-8247-BB95-91D4B9A1353A}"/>
    <cellStyle name="Normal 25 2 3 2" xfId="2098" xr:uid="{E6670642-283D-E24A-BD7C-CC5B6F8EBFB4}"/>
    <cellStyle name="Normal 25 2 4" xfId="2099" xr:uid="{454D87F8-5D4D-3D49-83B2-BE0045E6C1B5}"/>
    <cellStyle name="Normal 25 2 5" xfId="2100" xr:uid="{672333BD-7702-204A-8A19-409328DAC953}"/>
    <cellStyle name="Normal 25 3" xfId="2101" xr:uid="{C9F879C4-43F7-954C-B78C-912E1C24DDAC}"/>
    <cellStyle name="Normal 25 3 2" xfId="2102" xr:uid="{B62ADC69-E1E1-C14A-95FE-E2155C43BC27}"/>
    <cellStyle name="Normal 25 3 2 2" xfId="2103" xr:uid="{7E6B4566-BE66-8044-A9A6-E18D1781694C}"/>
    <cellStyle name="Normal 25 3 3" xfId="2104" xr:uid="{DEBB2728-BB21-C445-8D0E-D7DBE2891618}"/>
    <cellStyle name="Normal 25 3 4" xfId="2105" xr:uid="{AA48ACBF-44DF-3A41-B891-F5994878DBA2}"/>
    <cellStyle name="Normal 25 4" xfId="2106" xr:uid="{8E2A2BBA-F292-7146-BDE0-73627EA607DD}"/>
    <cellStyle name="Normal 25 5" xfId="2107" xr:uid="{7E16289A-227D-FA40-A985-6223C533940A}"/>
    <cellStyle name="Normal 25 5 2" xfId="2108" xr:uid="{99368E3D-701D-CC42-8065-9D97778A8F75}"/>
    <cellStyle name="Normal 25 6" xfId="2109" xr:uid="{E08D4C8A-F9BE-E942-983B-3725C723B10A}"/>
    <cellStyle name="Normal 25 6 2" xfId="2110" xr:uid="{1C73FA42-12A6-0B46-9272-A46D2E9B7F7D}"/>
    <cellStyle name="Normal 25 7" xfId="2111" xr:uid="{D5D74B99-7137-BF43-89C9-6F913FCE6E3B}"/>
    <cellStyle name="Normal 25 8" xfId="2112" xr:uid="{E0774D7E-977E-B847-A8DA-9E6E2A25F88C}"/>
    <cellStyle name="Normal 26" xfId="2113" xr:uid="{B2F991C6-CFBA-F948-A087-49F7C4B1CB01}"/>
    <cellStyle name="Normal 26 10" xfId="2114" xr:uid="{5E952145-12D1-3344-B312-8CD0D39B8084}"/>
    <cellStyle name="Normal 26 2" xfId="2115" xr:uid="{1ADA8C0B-554C-E847-AEE4-2136F1089522}"/>
    <cellStyle name="Normal 26 2 2" xfId="2116" xr:uid="{8B3A7A71-A032-7B4E-A7F5-1DB80BC201E9}"/>
    <cellStyle name="Normal 26 2 2 2" xfId="2117" xr:uid="{0FF13389-CFCD-994B-A012-2A3397E394EE}"/>
    <cellStyle name="Normal 26 2 2 2 2" xfId="2118" xr:uid="{420C209D-1BE7-9D4D-A816-C8D666B4898F}"/>
    <cellStyle name="Normal 26 2 2 3" xfId="2119" xr:uid="{AC8DF585-21D9-EB41-924F-C11AC1645F21}"/>
    <cellStyle name="Normal 26 2 2 4" xfId="2120" xr:uid="{685B1A0E-8478-3E42-AAD8-C0581DF52BE1}"/>
    <cellStyle name="Normal 26 2 3" xfId="2121" xr:uid="{029C3A1C-E1DC-5148-B9B6-6C4DA06E3497}"/>
    <cellStyle name="Normal 26 2 3 2" xfId="2122" xr:uid="{62A6DBFD-968B-EE4C-B2D6-1D6FBF817433}"/>
    <cellStyle name="Normal 26 2 4" xfId="2123" xr:uid="{A1349CEE-6B0B-3043-9016-867FEC408D8B}"/>
    <cellStyle name="Normal 26 2 5" xfId="2124" xr:uid="{0A039D22-C6CC-264F-8D6F-3487D04D195C}"/>
    <cellStyle name="Normal 26 3" xfId="2125" xr:uid="{94A0A0FC-0A21-584F-BB20-1576AFB13BDF}"/>
    <cellStyle name="Normal 26 3 2" xfId="2126" xr:uid="{ECF68CA6-193A-A548-AA14-FA3D229C91E0}"/>
    <cellStyle name="Normal 26 3 2 2" xfId="2127" xr:uid="{52C0C221-3E89-F44B-9A54-32409BB597E3}"/>
    <cellStyle name="Normal 26 3 3" xfId="2128" xr:uid="{2A373B9A-4524-EE4C-99FA-1AD085DB50D8}"/>
    <cellStyle name="Normal 26 3 4" xfId="2129" xr:uid="{399E5D67-9731-5349-8254-165ACB837E13}"/>
    <cellStyle name="Normal 26 4" xfId="2130" xr:uid="{B7058233-C12A-9842-BA29-6394DF3D3D01}"/>
    <cellStyle name="Normal 26 4 2" xfId="2131" xr:uid="{656B6FB6-9147-2545-A6B5-E75449B3FB55}"/>
    <cellStyle name="Normal 26 4 3" xfId="2132" xr:uid="{5D6B7A39-0789-5544-8F4C-011A2E47C46E}"/>
    <cellStyle name="Normal 26 5" xfId="2133" xr:uid="{B3B2B31B-D80B-0048-A9F3-32E68EB898D5}"/>
    <cellStyle name="Normal 26 5 2" xfId="2134" xr:uid="{2D121A22-228F-3A4D-8B87-B593744D5432}"/>
    <cellStyle name="Normal 26 6" xfId="2135" xr:uid="{D4BBAD68-1AB4-8041-9080-5BDD03AC9958}"/>
    <cellStyle name="Normal 26 7" xfId="2136" xr:uid="{89C2D8E4-9083-184D-B765-F80F72697BB0}"/>
    <cellStyle name="Normal 26 8" xfId="2137" xr:uid="{BFB4562B-9EE3-8340-90ED-73677EDEAD42}"/>
    <cellStyle name="Normal 26 9" xfId="2138" xr:uid="{1B37DA73-5440-2B4D-A9B3-C0A01106CC5C}"/>
    <cellStyle name="Normal 27" xfId="2139" xr:uid="{30805267-90FC-524F-B9F9-F49D788D84F3}"/>
    <cellStyle name="Normal 27 2" xfId="2140" xr:uid="{E527F30A-F690-3E42-98A2-3333EA6FB34B}"/>
    <cellStyle name="Normal 27 2 2" xfId="2141" xr:uid="{4778EEB8-E357-494C-9FB5-5BDF9E590CCB}"/>
    <cellStyle name="Normal 27 2 2 2" xfId="2142" xr:uid="{1AC2BE35-D6E2-AB4D-AFD6-F1B477102AB5}"/>
    <cellStyle name="Normal 27 2 2 2 2" xfId="2143" xr:uid="{2EEB2D94-521B-A446-9709-4E10A33A5962}"/>
    <cellStyle name="Normal 27 2 2 3" xfId="2144" xr:uid="{F9EB1334-5C97-3147-B4BE-F35DA5D910FE}"/>
    <cellStyle name="Normal 27 2 3" xfId="2145" xr:uid="{27481471-400F-2D44-9D18-B35A85CB8A0F}"/>
    <cellStyle name="Normal 27 2 3 2" xfId="2146" xr:uid="{6BBD7C83-1E05-0242-A962-C0F1838E4D9C}"/>
    <cellStyle name="Normal 27 2 4" xfId="2147" xr:uid="{DE8D15B0-D875-3E4A-975B-82BCAC59FEAF}"/>
    <cellStyle name="Normal 27 2 5" xfId="2148" xr:uid="{78E1372A-B3C5-E04E-BFA3-E49433D21E9F}"/>
    <cellStyle name="Normal 27 3" xfId="2149" xr:uid="{9BD072E3-FB2E-0948-812A-31BF38D0A231}"/>
    <cellStyle name="Normal 27 3 2" xfId="2150" xr:uid="{2050C9A7-AD2F-9D47-BE0C-8BAAA82C8332}"/>
    <cellStyle name="Normal 27 3 2 2" xfId="2151" xr:uid="{93770EE6-9E14-8A47-AA1B-213A44A7B39C}"/>
    <cellStyle name="Normal 27 3 3" xfId="2152" xr:uid="{EA64B117-BEBC-2E40-8EC7-B14801900964}"/>
    <cellStyle name="Normal 27 3 4" xfId="2153" xr:uid="{AFBBE413-EC68-CC42-8D0B-56F255B3F3DB}"/>
    <cellStyle name="Normal 27 4" xfId="2154" xr:uid="{4785EBEB-CEFF-634F-BF7F-45D5CBFAA9EB}"/>
    <cellStyle name="Normal 27 4 2" xfId="2155" xr:uid="{E2FA5D99-5327-244C-A6D7-4F726EE76733}"/>
    <cellStyle name="Normal 27 5" xfId="2156" xr:uid="{DBCE5F14-5491-4649-89F0-B32C07B6D62C}"/>
    <cellStyle name="Normal 27 6" xfId="2157" xr:uid="{A272C9B7-39BD-F54A-9202-2363023AD738}"/>
    <cellStyle name="Normal 27 7" xfId="2158" xr:uid="{4FA85B7D-F2DB-1D44-AB6F-7B935CDE5600}"/>
    <cellStyle name="Normal 27 8" xfId="2159" xr:uid="{D019C763-BB21-A144-B6EE-191CB38F6ACC}"/>
    <cellStyle name="Normal 27 9" xfId="2160" xr:uid="{1A10E1A0-6122-354A-98B5-ED05BCA60D2F}"/>
    <cellStyle name="Normal 28" xfId="2161" xr:uid="{52383119-B09F-5946-86C9-BE131F5915D8}"/>
    <cellStyle name="Normal 28 2" xfId="2162" xr:uid="{DD77C5BB-D48B-454B-BDF0-5CC63D124223}"/>
    <cellStyle name="Normal 28 2 2" xfId="2163" xr:uid="{A75A93A8-FD0B-D04D-8599-466BBFDDBF93}"/>
    <cellStyle name="Normal 28 2 2 2" xfId="2164" xr:uid="{AB6791EF-5837-C343-82A1-2591C7EBC7EB}"/>
    <cellStyle name="Normal 28 2 3" xfId="2165" xr:uid="{FFD36B8F-EA9F-C44C-90A8-7B4BDB659958}"/>
    <cellStyle name="Normal 28 2 4" xfId="2166" xr:uid="{6E539ADD-8347-7647-94F0-ABD41768A6F4}"/>
    <cellStyle name="Normal 28 3" xfId="2167" xr:uid="{85278DA7-E7A5-1047-BE53-9761420A8FC3}"/>
    <cellStyle name="Normal 28 3 2" xfId="2168" xr:uid="{4ED4A798-F0DA-7642-8148-6D92B96D87B0}"/>
    <cellStyle name="Normal 28 3 3" xfId="2169" xr:uid="{2C34BE32-3494-FE4C-855A-BD4E12D55D5B}"/>
    <cellStyle name="Normal 28 4" xfId="2170" xr:uid="{F059498B-81B5-8F4A-BB89-85728DCDD3FC}"/>
    <cellStyle name="Normal 28 5" xfId="2171" xr:uid="{3D6A6AF2-5DBC-E347-A282-BECE8EAEFA95}"/>
    <cellStyle name="Normal 28 6" xfId="2172" xr:uid="{F754CDDE-8596-114A-B844-CBAA83DA2266}"/>
    <cellStyle name="Normal 28 7" xfId="2173" xr:uid="{B26BBC09-E2CE-9B45-B350-716D637F0594}"/>
    <cellStyle name="Normal 28 8" xfId="2174" xr:uid="{4B3384D9-E1F7-764C-8839-BABDDFF48520}"/>
    <cellStyle name="Normal 28 9" xfId="2175" xr:uid="{3D3F7B5C-EB86-6D4F-AB8B-9D059A383BD7}"/>
    <cellStyle name="Normal 29" xfId="2176" xr:uid="{8E903015-184C-724D-9D42-3619D7EE94C9}"/>
    <cellStyle name="Normal 29 2" xfId="2177" xr:uid="{AB7A9124-CE8E-EA40-B184-BCFFDD8F3D5A}"/>
    <cellStyle name="Normal 29 2 2" xfId="2178" xr:uid="{A42BC600-5E45-FB4D-B0BD-29E8DDDECCF4}"/>
    <cellStyle name="Normal 29 3" xfId="2179" xr:uid="{A3398AC8-CF25-024A-BC9D-C715ECC86754}"/>
    <cellStyle name="Normal 29 3 2" xfId="2180" xr:uid="{ED8CBCC5-444D-A448-9512-EA057C1AD68D}"/>
    <cellStyle name="Normal 29 4" xfId="2181" xr:uid="{BB52B69C-855A-AC47-BAFB-4D9B9394392E}"/>
    <cellStyle name="Normal 29 5" xfId="2182" xr:uid="{1A29D180-A955-4545-827E-5DEBAD10063C}"/>
    <cellStyle name="Normal 29 6" xfId="2183" xr:uid="{BF0AEA38-167C-FB47-B2BB-F75712CC5861}"/>
    <cellStyle name="Normal 3" xfId="2184" xr:uid="{D03356A2-C142-9745-85BB-22604714CB9A}"/>
    <cellStyle name="Normal 3 2" xfId="2185" xr:uid="{B1A4EE0A-A546-2649-9F14-489C51E888AB}"/>
    <cellStyle name="Normal 3 2 2" xfId="2186" xr:uid="{289D1392-CD21-8A49-9624-481BF768B67A}"/>
    <cellStyle name="Normal 3 2 2 2" xfId="2187" xr:uid="{188576BA-3FE1-1448-B970-E6FCCB0ABCD5}"/>
    <cellStyle name="Normal 3 2 2 3" xfId="2188" xr:uid="{47B280C6-47EA-3D4E-948A-498ABD247111}"/>
    <cellStyle name="Normal 3 2 3" xfId="2189" xr:uid="{683E4DE0-42D3-BF46-875F-334A6D89CCAA}"/>
    <cellStyle name="Normal 3 2 3 2" xfId="2190" xr:uid="{8B126267-F9AE-2445-8CD9-37EFB318342B}"/>
    <cellStyle name="Normal 3 3" xfId="2191" xr:uid="{82203D31-F0B3-6549-886F-587A174804A7}"/>
    <cellStyle name="Normal 3 3 2" xfId="2192" xr:uid="{E364034C-A085-CA47-BC93-39A80D02AC38}"/>
    <cellStyle name="Normal 3 3 3" xfId="2193" xr:uid="{BC376A66-0C0D-E64C-B52C-2F65C8CDA7C3}"/>
    <cellStyle name="Normal 3 4" xfId="2194" xr:uid="{76206FFF-25BA-8848-943C-3443B3676EC6}"/>
    <cellStyle name="Normal 3 4 2" xfId="2195" xr:uid="{2CD426CC-8A3B-7345-B638-4E38CC9AB5DD}"/>
    <cellStyle name="Normal 3 4 2 2" xfId="2196" xr:uid="{508843AC-78EA-0E45-B52A-7F916A747415}"/>
    <cellStyle name="Normal 3 4 3" xfId="2197" xr:uid="{9452B1D8-BB5D-074B-A803-18FBBF443C17}"/>
    <cellStyle name="Normal 3 5" xfId="2198" xr:uid="{3DF71BB6-79B3-9841-8775-E7EE3B31A6EA}"/>
    <cellStyle name="Normal 3 5 2" xfId="2199" xr:uid="{1DDA9DC2-BF6B-D74B-81D1-10A325EC9572}"/>
    <cellStyle name="Normal 3 6" xfId="2200" xr:uid="{37AFDFDD-E80A-5348-8F51-057FB58C3AD7}"/>
    <cellStyle name="Normal 3 6 2" xfId="2201" xr:uid="{0B4CA42A-875E-7842-95D0-A6ADC708ACAE}"/>
    <cellStyle name="Normal 3 7" xfId="2202" xr:uid="{DA70F0F4-1E5E-F643-8EDE-19930D81E6AD}"/>
    <cellStyle name="Normal 3 8" xfId="2203" xr:uid="{52A27653-4A56-A443-886C-02CB10E446C1}"/>
    <cellStyle name="Normal 30" xfId="2204" xr:uid="{AAD873B4-C447-2046-816E-6601E90737EF}"/>
    <cellStyle name="Normal 30 2" xfId="2205" xr:uid="{3F267385-D6D4-F140-A49B-3ED5BFE98D63}"/>
    <cellStyle name="Normal 30 2 2" xfId="2206" xr:uid="{1B4D5F29-C190-974C-A101-438CF139E8D0}"/>
    <cellStyle name="Normal 30 2 3" xfId="2207" xr:uid="{E26A1E3A-F060-AC46-BA8B-7767FA03A011}"/>
    <cellStyle name="Normal 30 3" xfId="2208" xr:uid="{1AD59DD1-E828-AD4D-9FD5-5825EE5CECFF}"/>
    <cellStyle name="Normal 30 4" xfId="2209" xr:uid="{03D9D633-1BBC-D745-83A0-0695DA20058C}"/>
    <cellStyle name="Normal 30 5" xfId="2210" xr:uid="{38D040F3-5AF8-D646-9347-2D673915ADC0}"/>
    <cellStyle name="Normal 30 6" xfId="2211" xr:uid="{98E2630D-901A-DB4A-91FE-AD3B9AE7C82A}"/>
    <cellStyle name="Normal 31" xfId="2212" xr:uid="{1F3DE099-B988-3642-B65D-36A732E7F05A}"/>
    <cellStyle name="Normal 31 2" xfId="2213" xr:uid="{DF0D9BDD-DBF3-9148-919F-1ECB37834B1E}"/>
    <cellStyle name="Normal 31 2 2" xfId="2214" xr:uid="{F4D9F939-D4D5-B340-8B2E-9E5AF6DC574C}"/>
    <cellStyle name="Normal 31 2 3" xfId="2215" xr:uid="{1460AB2A-F43F-5947-99D4-5D2A4EEFAC89}"/>
    <cellStyle name="Normal 31 3" xfId="2216" xr:uid="{D7D54812-0212-C443-B411-BD17DBAE9DB2}"/>
    <cellStyle name="Normal 31 4" xfId="2217" xr:uid="{E6561B5A-F936-EC48-8E03-AEE9F3C3F343}"/>
    <cellStyle name="Normal 31 5" xfId="2218" xr:uid="{BF2A2D19-0BA0-B84B-9F66-BB3B99A3794D}"/>
    <cellStyle name="Normal 31 6" xfId="2219" xr:uid="{4AA02024-CF41-CA4D-B57F-31A953D85C9B}"/>
    <cellStyle name="Normal 32" xfId="2220" xr:uid="{BFB9DE3A-18B1-764D-BB43-4538B1761D40}"/>
    <cellStyle name="Normal 32 2" xfId="2221" xr:uid="{9BF2E6BD-9776-4E4F-81C6-72B4E95A5949}"/>
    <cellStyle name="Normal 32 2 2" xfId="2222" xr:uid="{50506F74-FCED-874B-93B6-23ECCC2558E7}"/>
    <cellStyle name="Normal 32 3" xfId="2223" xr:uid="{925BBA84-D27A-6B4D-AC17-601F57554A3A}"/>
    <cellStyle name="Normal 32 4" xfId="2224" xr:uid="{86263E46-1BDA-BE4D-9AF2-5D00C55B5E32}"/>
    <cellStyle name="Normal 32 5" xfId="2225" xr:uid="{A15F6628-0571-3A4D-8508-14CF599CDB7D}"/>
    <cellStyle name="Normal 32 6" xfId="2226" xr:uid="{67F8DAF0-BB5C-E64B-B2BE-1AD5831D3229}"/>
    <cellStyle name="Normal 33" xfId="2227" xr:uid="{7BA1AA86-0882-A944-BBE5-133BA37B53BF}"/>
    <cellStyle name="Normal 33 2" xfId="2228" xr:uid="{5D5DD1B2-D9D4-D540-BC77-39B059F4A8D1}"/>
    <cellStyle name="Normal 33 2 2" xfId="2229" xr:uid="{0E82B8F8-8564-7944-877E-8C234F91F5F6}"/>
    <cellStyle name="Normal 33 3" xfId="2230" xr:uid="{D1C104A2-FE11-0745-BA90-66818869E842}"/>
    <cellStyle name="Normal 33 4" xfId="2231" xr:uid="{C98CD4B2-2AC9-CC40-A6D7-682760916F70}"/>
    <cellStyle name="Normal 33 5" xfId="2232" xr:uid="{EF2F8B48-2A75-CC4C-B631-183AC57CF2A1}"/>
    <cellStyle name="Normal 33 6" xfId="2233" xr:uid="{AB7F1CE5-B06E-484C-95B3-09326585C615}"/>
    <cellStyle name="Normal 33 7" xfId="2234" xr:uid="{E6456644-CBF9-EC4B-8617-FE71C53D3C17}"/>
    <cellStyle name="Normal 34" xfId="2235" xr:uid="{7AABAA3D-56E6-1246-AC16-4DE24A9EA582}"/>
    <cellStyle name="Normal 34 2" xfId="2236" xr:uid="{0D033E72-7631-4E42-B3F2-D859CAD95BF9}"/>
    <cellStyle name="Normal 34 2 2" xfId="2237" xr:uid="{DAA57D27-1ED3-D64C-A4C9-85B45BFA1EF2}"/>
    <cellStyle name="Normal 34 3" xfId="2238" xr:uid="{BF4466AD-98F3-9545-8443-5F3052DB6A95}"/>
    <cellStyle name="Normal 34 4" xfId="2239" xr:uid="{BDF7ABB3-9265-3649-9804-3814628037EC}"/>
    <cellStyle name="Normal 34 5" xfId="2240" xr:uid="{2788CC3F-1616-314B-9199-1A448E857740}"/>
    <cellStyle name="Normal 35" xfId="2241" xr:uid="{BF5CF0ED-A085-664D-B568-6E088BBF8344}"/>
    <cellStyle name="Normal 35 2" xfId="2242" xr:uid="{A0C568D9-9C32-1048-924A-59C50C9DEC11}"/>
    <cellStyle name="Normal 35 2 2" xfId="2243" xr:uid="{FFA2C7DA-DF79-5F4B-85AA-1F4BC89AA1CE}"/>
    <cellStyle name="Normal 35 2 3" xfId="2244" xr:uid="{D39FE504-17E9-3F42-8A1C-93911D2A4BDE}"/>
    <cellStyle name="Normal 35 3" xfId="2245" xr:uid="{B756A3CC-1A58-2246-A7E8-1B85112B35ED}"/>
    <cellStyle name="Normal 35 4" xfId="2246" xr:uid="{C114507C-2F7F-CE47-9576-D022B36BA676}"/>
    <cellStyle name="Normal 35 5" xfId="2247" xr:uid="{E1451A04-D84F-8246-B1F7-EED47737283E}"/>
    <cellStyle name="Normal 36" xfId="2248" xr:uid="{94430FB4-C87A-C048-9509-6FCAA991B68D}"/>
    <cellStyle name="Normal 36 2" xfId="2249" xr:uid="{84621956-4384-8E4E-8A35-60C082655EDC}"/>
    <cellStyle name="Normal 36 2 2" xfId="2250" xr:uid="{5C65A5B0-F297-A843-9695-6DCECA19208F}"/>
    <cellStyle name="Normal 36 2 3" xfId="2251" xr:uid="{D702533B-320B-E444-AE91-89C5045B63A7}"/>
    <cellStyle name="Normal 36 3" xfId="2252" xr:uid="{F2586C28-35D4-044D-A0AB-860977B1E6DF}"/>
    <cellStyle name="Normal 36 4" xfId="2253" xr:uid="{092C7EEC-72ED-CE45-B56E-CF869439861D}"/>
    <cellStyle name="Normal 36 5" xfId="2254" xr:uid="{BB8CA5EA-FBB9-3D40-A71B-3E1EC39BFC53}"/>
    <cellStyle name="Normal 37" xfId="2255" xr:uid="{EF437630-064D-FB4C-9DA6-44CFC8BABF91}"/>
    <cellStyle name="Normal 37 2" xfId="2256" xr:uid="{231A3AB7-DAFD-E545-9DEA-5719E8C86B53}"/>
    <cellStyle name="Normal 37 2 2" xfId="2257" xr:uid="{02969D1E-340A-874A-9BBE-80406DECAC10}"/>
    <cellStyle name="Normal 37 2 2 2" xfId="2258" xr:uid="{5E9FAD8A-5867-5148-96D1-44B27BBC3005}"/>
    <cellStyle name="Normal 37 2 3" xfId="2259" xr:uid="{3756140C-0701-4347-9DB2-3B8CAE0BA73C}"/>
    <cellStyle name="Normal 37 2 4" xfId="2260" xr:uid="{DF254616-09CB-B144-9095-32829CCFFDCC}"/>
    <cellStyle name="Normal 37 3" xfId="2261" xr:uid="{2D9F0A7A-E1A1-A948-A5FE-8E20C522A323}"/>
    <cellStyle name="Normal 37 3 2" xfId="2262" xr:uid="{6DC3997E-B040-114C-91AD-C107F66486C7}"/>
    <cellStyle name="Normal 37 3 3" xfId="2263" xr:uid="{8575493B-39CB-D449-A474-3BC6ED424A04}"/>
    <cellStyle name="Normal 37 4" xfId="2264" xr:uid="{BFDA2A05-FAFA-C243-B28C-597D23502C7A}"/>
    <cellStyle name="Normal 37 4 2" xfId="2265" xr:uid="{42626937-0DC7-B049-BF3A-DE27CD2ACB44}"/>
    <cellStyle name="Normal 37 5" xfId="2266" xr:uid="{682FDDB4-3E80-DE44-9A6D-23BEB422C36C}"/>
    <cellStyle name="Normal 37 6" xfId="2267" xr:uid="{7AB59136-9CBC-BB41-BC23-29F0156FB3E8}"/>
    <cellStyle name="Normal 37 7" xfId="2268" xr:uid="{206CD506-BEB0-DF48-9D38-809A7796CEC1}"/>
    <cellStyle name="Normal 38" xfId="2269" xr:uid="{68AF8E54-771D-514E-AA5E-56B9BAFCAB6D}"/>
    <cellStyle name="Normal 38 2" xfId="2270" xr:uid="{323B6284-F798-EF44-B920-5C4DE752F47F}"/>
    <cellStyle name="Normal 38 2 2" xfId="2271" xr:uid="{DEE2E30F-B55C-AA47-BB98-0FAB6D88C589}"/>
    <cellStyle name="Normal 38 2 2 2" xfId="2272" xr:uid="{1ECB462F-5EE0-BD49-97F9-E4D18EDE1F10}"/>
    <cellStyle name="Normal 38 2 3" xfId="2273" xr:uid="{30746EF0-6DA9-794A-9D19-288A61D90F66}"/>
    <cellStyle name="Normal 38 2 4" xfId="2274" xr:uid="{2D69555A-BD8E-4E44-B33C-5ADCCF437456}"/>
    <cellStyle name="Normal 38 3" xfId="2275" xr:uid="{E11ED012-F1B5-3D4E-8BAF-4851B7C23FA7}"/>
    <cellStyle name="Normal 38 3 2" xfId="2276" xr:uid="{1FB4C17E-B680-C74C-A036-817379FB2D9B}"/>
    <cellStyle name="Normal 38 4" xfId="2277" xr:uid="{9A63C88A-0D6E-E44C-A5F0-793060C68F0A}"/>
    <cellStyle name="Normal 38 4 2" xfId="2278" xr:uid="{088D0B44-47F6-1B43-B304-CE7B7EEBF37A}"/>
    <cellStyle name="Normal 38 5" xfId="2279" xr:uid="{58A58C0B-8006-E642-9316-C0F61AA31882}"/>
    <cellStyle name="Normal 38 6" xfId="2280" xr:uid="{5964167A-FCF0-FC49-8B91-F48742E6D139}"/>
    <cellStyle name="Normal 39" xfId="2281" xr:uid="{9A902BFE-E6BA-4142-8E7C-6C297593C124}"/>
    <cellStyle name="Normal 39 2" xfId="2282" xr:uid="{0C6E1C48-A83B-D94E-928B-8BD3A6BB9AFA}"/>
    <cellStyle name="Normal 39 2 2" xfId="2283" xr:uid="{99F50F55-D219-194B-BA1A-6B6F448FD459}"/>
    <cellStyle name="Normal 39 2 2 2" xfId="2284" xr:uid="{DCBC9F28-D31E-4546-8A8B-ABD1FD2075D3}"/>
    <cellStyle name="Normal 39 2 3" xfId="2285" xr:uid="{F2A9E68D-A5D5-C641-8E8B-70CC57BAB387}"/>
    <cellStyle name="Normal 39 2 4" xfId="2286" xr:uid="{BE42E498-B6CE-0F46-848C-2716B726293D}"/>
    <cellStyle name="Normal 39 3" xfId="2287" xr:uid="{E53B7C7D-1E01-2D4C-A6C8-EBA23538EEDC}"/>
    <cellStyle name="Normal 39 3 2" xfId="2288" xr:uid="{BEE6C796-ABC7-8540-8AA2-05303D467CC3}"/>
    <cellStyle name="Normal 39 4" xfId="2289" xr:uid="{486034A5-DA3A-FA40-AF62-3E8FAA8D7327}"/>
    <cellStyle name="Normal 39 4 2" xfId="2290" xr:uid="{FFADC878-8005-B64B-8163-A7DC36D8BAE6}"/>
    <cellStyle name="Normal 39 5" xfId="2291" xr:uid="{4BBBE107-8AC0-614E-89A8-A666131BE2FF}"/>
    <cellStyle name="Normal 39 6" xfId="2292" xr:uid="{54F2097E-67A7-8442-9C85-1F369B0CB13D}"/>
    <cellStyle name="Normal 4" xfId="2293" xr:uid="{E6A1ABE9-674E-6E44-9635-6C8403638C3D}"/>
    <cellStyle name="Normal 4 2" xfId="2294" xr:uid="{F0078276-4770-1A4F-9C27-7ADDCA42DE02}"/>
    <cellStyle name="Normal 4 2 2" xfId="2295" xr:uid="{8C7900BA-CEEA-6E40-8B66-2D6075162065}"/>
    <cellStyle name="Normal 4 2 2 2" xfId="2296" xr:uid="{AAE5D1AE-11CD-8D4E-A01E-E2CDCA0DD314}"/>
    <cellStyle name="Normal 4 2 2 3" xfId="2297" xr:uid="{178EA57C-E151-7440-8FA0-2615796F2D07}"/>
    <cellStyle name="Normal 4 2 3" xfId="2298" xr:uid="{3E51C275-ADF0-D94B-BC58-810883D2B2C8}"/>
    <cellStyle name="Normal 4 2 4" xfId="2299" xr:uid="{07576EA5-EB3C-BF45-87C4-7BC7C42DD465}"/>
    <cellStyle name="Normal 4 2 5" xfId="2300" xr:uid="{6D6A99C9-6CA2-274E-A17F-A90D9CDC379B}"/>
    <cellStyle name="Normal 4 3" xfId="2301" xr:uid="{4EC5083C-8A89-C247-B13B-6F7E724373D8}"/>
    <cellStyle name="Normal 4 3 2" xfId="2302" xr:uid="{78BB5D63-3E7E-144A-A843-A347A2578081}"/>
    <cellStyle name="Normal 4 4" xfId="2303" xr:uid="{291718FD-1DDA-C84E-8782-BFD49AA1322E}"/>
    <cellStyle name="Normal 4 4 2" xfId="2304" xr:uid="{77E6F17E-E72E-0B42-B1DE-ED9E229B9843}"/>
    <cellStyle name="Normal 4 4 2 2" xfId="2305" xr:uid="{EC92C430-CAB6-1546-B6CF-7AF1A28F65DB}"/>
    <cellStyle name="Normal 4 5" xfId="2306" xr:uid="{55D3B675-A0AF-744B-BBD9-E5F14D86CF23}"/>
    <cellStyle name="Normal 4 5 2" xfId="2307" xr:uid="{13051AA7-7BFC-3B4F-A680-50AF44AB7FFA}"/>
    <cellStyle name="Normal 4 6" xfId="2308" xr:uid="{8F4620A9-AC78-5540-B445-E5A3AF528207}"/>
    <cellStyle name="Normal 4 6 2" xfId="2309" xr:uid="{1E4396CB-F443-F24D-A10B-807365425EC2}"/>
    <cellStyle name="Normal 4 7" xfId="2310" xr:uid="{2482A903-0697-434E-B506-DCCA39DA091F}"/>
    <cellStyle name="Normal 4 8" xfId="2311" xr:uid="{D8A6EE03-2A9A-124D-A8EA-67DC7330AB78}"/>
    <cellStyle name="Normal 40" xfId="2312" xr:uid="{96805229-8F60-8548-A427-EAD92C43872B}"/>
    <cellStyle name="Normal 40 2" xfId="2313" xr:uid="{411DA9C8-FF9D-5447-A147-DCE945FEE708}"/>
    <cellStyle name="Normal 40 2 2" xfId="2314" xr:uid="{AAD8A01E-690B-7E45-9580-B5CB3239ADA0}"/>
    <cellStyle name="Normal 40 2 2 2" xfId="2315" xr:uid="{C5331259-03E1-6441-A2DA-421D065E689B}"/>
    <cellStyle name="Normal 40 2 3" xfId="2316" xr:uid="{2A85CE8B-8F10-6245-920D-CD97F228634C}"/>
    <cellStyle name="Normal 40 2 4" xfId="2317" xr:uid="{4966C8BA-0452-2D47-8971-0C9D895AA980}"/>
    <cellStyle name="Normal 40 3" xfId="2318" xr:uid="{3C12FD00-A1AF-1540-A576-7C688732DB4C}"/>
    <cellStyle name="Normal 40 3 2" xfId="2319" xr:uid="{0445BF01-6802-1A48-AB67-EC31368A0136}"/>
    <cellStyle name="Normal 40 4" xfId="2320" xr:uid="{03087B3C-3FC8-254F-B9DF-51753C8AA41E}"/>
    <cellStyle name="Normal 40 5" xfId="2321" xr:uid="{E2A79604-9EE9-7749-89D0-3F96593EB450}"/>
    <cellStyle name="Normal 40 6" xfId="2322" xr:uid="{4CAB67C1-5C6D-FF4B-9966-4C0DEADE867A}"/>
    <cellStyle name="Normal 41" xfId="2323" xr:uid="{E57F14A0-A34D-984F-BC5A-BDE4CE228AE6}"/>
    <cellStyle name="Normal 41 2" xfId="2324" xr:uid="{317B23BC-FA47-CF45-BEC9-12B76CEDFE51}"/>
    <cellStyle name="Normal 41 2 2" xfId="2325" xr:uid="{EC6F4380-75E2-AD45-A81A-B649C9D4075A}"/>
    <cellStyle name="Normal 41 3" xfId="2326" xr:uid="{AB00D53F-88D6-A247-8740-59B9F1F88B0B}"/>
    <cellStyle name="Normal 42" xfId="2327" xr:uid="{DB83444C-F367-9A4B-8BAF-8639636D39E3}"/>
    <cellStyle name="Normal 42 2" xfId="2328" xr:uid="{BCC233E3-7915-F742-A4F2-DBF611966C31}"/>
    <cellStyle name="Normal 42 2 2" xfId="2329" xr:uid="{679AC794-74E9-8C4D-990B-829EAE9D5F1A}"/>
    <cellStyle name="Normal 42 2 2 2" xfId="2330" xr:uid="{D67E2849-6D77-CD49-B002-9BC1EAE2EACF}"/>
    <cellStyle name="Normal 42 2 3" xfId="2331" xr:uid="{AC967E6D-60D7-7D41-BDD7-0C6ADB96B92E}"/>
    <cellStyle name="Normal 42 2 4" xfId="2332" xr:uid="{578ACE3E-2CF2-9541-8122-7E7277CFC36C}"/>
    <cellStyle name="Normal 42 3" xfId="2333" xr:uid="{23A246FF-4099-134D-ACDE-BDB1334109FC}"/>
    <cellStyle name="Normal 42 3 2" xfId="2334" xr:uid="{8AD86166-82A2-C140-B689-320BE6D423A8}"/>
    <cellStyle name="Normal 42 4" xfId="2335" xr:uid="{F15D955C-7EED-234D-9874-5FF998648B54}"/>
    <cellStyle name="Normal 42 5" xfId="2336" xr:uid="{7A02AACC-716E-FE42-85D5-6FE4291654A5}"/>
    <cellStyle name="Normal 42 6" xfId="2337" xr:uid="{C129E241-8406-8249-929A-642A77932E81}"/>
    <cellStyle name="Normal 43" xfId="2338" xr:uid="{C2B966C3-28BD-4F45-88E2-25C3231DC810}"/>
    <cellStyle name="Normal 43 2" xfId="2339" xr:uid="{FF0C9DA8-AB62-5446-B526-41CD4FCF050F}"/>
    <cellStyle name="Normal 43 2 2" xfId="2340" xr:uid="{D7C0CB87-CBF6-CF4E-A643-01271DCEB604}"/>
    <cellStyle name="Normal 43 2 2 2" xfId="2341" xr:uid="{A0441AA7-5EC8-9541-91A2-D32ACF1E55E6}"/>
    <cellStyle name="Normal 43 2 3" xfId="2342" xr:uid="{CC1D6454-C893-6344-8944-4826450174DA}"/>
    <cellStyle name="Normal 43 2 4" xfId="2343" xr:uid="{EB640E49-26CD-064B-8CD3-28C5F34AA5D9}"/>
    <cellStyle name="Normal 43 3" xfId="2344" xr:uid="{1462E224-2D9B-A64D-A88F-A1B2BE7DE393}"/>
    <cellStyle name="Normal 43 3 2" xfId="2345" xr:uid="{BE360359-DD6E-BD41-A3DD-AAC32CC32997}"/>
    <cellStyle name="Normal 43 4" xfId="2346" xr:uid="{2E1ED790-3608-4041-B30D-E0D699F5AE72}"/>
    <cellStyle name="Normal 43 5" xfId="2347" xr:uid="{61D7C1A1-048D-714F-BC20-C66DA43B85D9}"/>
    <cellStyle name="Normal 44" xfId="2348" xr:uid="{9BB11D05-7A80-1C40-ABA7-4F0850748740}"/>
    <cellStyle name="Normal 44 2" xfId="2349" xr:uid="{741E9E2B-B8B2-8342-AC6C-85BC4B9E2391}"/>
    <cellStyle name="Normal 44 2 2" xfId="2350" xr:uid="{B03D06B4-D7E2-954D-806D-6C80955C29C2}"/>
    <cellStyle name="Normal 44 2 2 2" xfId="2351" xr:uid="{7097C032-77B6-F947-B353-2278015F7080}"/>
    <cellStyle name="Normal 44 2 3" xfId="2352" xr:uid="{88132FFB-B224-AB48-8D75-123024CFAC12}"/>
    <cellStyle name="Normal 44 3" xfId="2353" xr:uid="{17154AB2-BB70-AF4D-A18D-27341C329DBC}"/>
    <cellStyle name="Normal 44 3 2" xfId="2354" xr:uid="{EED48289-FA0B-A241-9547-270AA609F500}"/>
    <cellStyle name="Normal 44 4" xfId="2355" xr:uid="{A65DC38D-FD0D-934D-9146-2B388AD261C6}"/>
    <cellStyle name="Normal 44 5" xfId="2356" xr:uid="{BFA3286D-DFE3-664F-AD79-0D664BD92E53}"/>
    <cellStyle name="Normal 45" xfId="2357" xr:uid="{F67EDC37-F350-7F4E-837B-6E8E3E3991DD}"/>
    <cellStyle name="Normal 45 2" xfId="2358" xr:uid="{85D8049E-27EB-0A4D-BCF9-1E815B728847}"/>
    <cellStyle name="Normal 45 2 2" xfId="2359" xr:uid="{9AF2D555-4B9F-7340-8F8B-BB2AC15E2365}"/>
    <cellStyle name="Normal 45 2 2 2" xfId="2360" xr:uid="{0B065CAD-B2C9-F746-99C8-DCB505DAA53A}"/>
    <cellStyle name="Normal 45 2 2 2 2" xfId="2361" xr:uid="{1A7A133B-4CC3-8347-940B-3F3C6254863B}"/>
    <cellStyle name="Normal 45 2 2 3" xfId="2362" xr:uid="{B4812E80-7A5A-364B-AB3D-1933B81F3B4C}"/>
    <cellStyle name="Normal 45 2 3" xfId="2363" xr:uid="{673D9662-84B3-FF4C-9D15-B46B7D164E83}"/>
    <cellStyle name="Normal 45 2 3 2" xfId="2364" xr:uid="{E00DBFDE-980D-3A41-8BFB-3F5F5B26832C}"/>
    <cellStyle name="Normal 45 2 4" xfId="2365" xr:uid="{C8A4A64E-29D9-0340-89B5-D04C28E29723}"/>
    <cellStyle name="Normal 45 2 5" xfId="2366" xr:uid="{1298E9EE-D1D0-4840-B76E-8CDC328474F8}"/>
    <cellStyle name="Normal 45 3" xfId="2367" xr:uid="{7E0A5E7B-DF8C-8746-A832-35A676D924CA}"/>
    <cellStyle name="Normal 45 3 2" xfId="2368" xr:uid="{17705BC8-6FFE-3547-A2FA-5411139A2F5C}"/>
    <cellStyle name="Normal 45 3 2 2" xfId="2369" xr:uid="{E87FFCA1-96C4-F641-9D05-F00161683CC8}"/>
    <cellStyle name="Normal 45 3 3" xfId="2370" xr:uid="{92FC9D93-161A-9342-AE0F-5EF63E849361}"/>
    <cellStyle name="Normal 45 4" xfId="2371" xr:uid="{B5FE9E36-4D44-D64E-BFAB-D1CE812083E1}"/>
    <cellStyle name="Normal 45 4 2" xfId="2372" xr:uid="{EB17EEEF-7818-0E40-9245-6095945C9A42}"/>
    <cellStyle name="Normal 45 5" xfId="2373" xr:uid="{242D3414-A4A7-064D-80AA-DF456AB90BC3}"/>
    <cellStyle name="Normal 45 6" xfId="2374" xr:uid="{13C1A0B0-A0CE-0446-8B5F-3C07CA528D9C}"/>
    <cellStyle name="Normal 46" xfId="2375" xr:uid="{A14113BB-BB4F-4F48-A960-FDFCB8B371FF}"/>
    <cellStyle name="Normal 46 2" xfId="2376" xr:uid="{8A6232C6-16FB-3048-9F51-AFFB952BA903}"/>
    <cellStyle name="Normal 46 2 2" xfId="2377" xr:uid="{C868CB5B-9017-0A4B-BBB6-D95002E44B1B}"/>
    <cellStyle name="Normal 46 2 2 2" xfId="2378" xr:uid="{9BD1694E-B72F-1446-B499-30DE68849AA7}"/>
    <cellStyle name="Normal 46 2 3" xfId="2379" xr:uid="{B39FEB4F-EE6E-5B40-A8D0-A79F434E3487}"/>
    <cellStyle name="Normal 46 2 4" xfId="2380" xr:uid="{17A196EA-78AC-2B44-B26B-FF3976EB9014}"/>
    <cellStyle name="Normal 46 3" xfId="2381" xr:uid="{7A2C6882-20DD-1F45-B173-911CE93F50E0}"/>
    <cellStyle name="Normal 46 3 2" xfId="2382" xr:uid="{0886490E-8E5D-FE43-85D6-3ED49BA40DF7}"/>
    <cellStyle name="Normal 46 4" xfId="2383" xr:uid="{CBF3EFD5-C7ED-204A-80CD-11B5308094C6}"/>
    <cellStyle name="Normal 46 5" xfId="2384" xr:uid="{B28A9E95-6A51-B742-80B7-B61098B288D7}"/>
    <cellStyle name="Normal 47" xfId="2385" xr:uid="{8A58F417-8B47-0340-8CCD-6E1F7D64DAF1}"/>
    <cellStyle name="Normal 47 2" xfId="2386" xr:uid="{96C8BBC3-BEC9-7B4E-ACAB-64F87ECEBAE0}"/>
    <cellStyle name="Normal 47 2 2" xfId="2387" xr:uid="{4B19C128-C1C0-BF4A-B676-51C8A9335F04}"/>
    <cellStyle name="Normal 47 2 2 2" xfId="2388" xr:uid="{77D9CEED-F569-7D40-BD1D-D6AF3F469969}"/>
    <cellStyle name="Normal 47 2 3" xfId="2389" xr:uid="{01AF57F9-D342-4A4B-BA89-01C7EA3C19BF}"/>
    <cellStyle name="Normal 47 2 4" xfId="2390" xr:uid="{B04FA28A-4EC7-5143-972C-D0394A9ACC8D}"/>
    <cellStyle name="Normal 47 3" xfId="2391" xr:uid="{19213199-6000-9745-9243-154734DA8508}"/>
    <cellStyle name="Normal 47 3 2" xfId="2392" xr:uid="{F9CE914F-CE4E-E743-8AF3-2B095F3ECCD5}"/>
    <cellStyle name="Normal 47 4" xfId="2393" xr:uid="{C3DC13B2-E659-BC46-A37E-46D65663D242}"/>
    <cellStyle name="Normal 47 5" xfId="2394" xr:uid="{9480E4D0-B80D-0447-B54F-83FAE0BC0DBA}"/>
    <cellStyle name="Normal 48" xfId="2395" xr:uid="{1ECAFFDD-5571-9541-AC77-DDAB21D621CD}"/>
    <cellStyle name="Normal 48 2" xfId="2396" xr:uid="{6561FAA6-2057-344E-BF7D-00DB40C99EDF}"/>
    <cellStyle name="Normal 48 2 2" xfId="2397" xr:uid="{E1A916F7-9419-6B4E-AA72-A87EDF8B578D}"/>
    <cellStyle name="Normal 48 2 2 2" xfId="2398" xr:uid="{838104EB-7C2B-C848-AF09-17997AB96B01}"/>
    <cellStyle name="Normal 48 2 3" xfId="2399" xr:uid="{A1401356-0763-0B42-B01D-213D72720E4C}"/>
    <cellStyle name="Normal 48 2 4" xfId="2400" xr:uid="{E0D7E54E-5667-0C49-B7C0-07256EA8C234}"/>
    <cellStyle name="Normal 48 3" xfId="2401" xr:uid="{CE656FF8-5932-6B4C-92D9-E56757A31C39}"/>
    <cellStyle name="Normal 48 3 2" xfId="2402" xr:uid="{6BB15199-4CCC-DC48-843E-C0D57BFCEA4C}"/>
    <cellStyle name="Normal 48 4" xfId="2403" xr:uid="{8E29E084-E3B2-964D-93A6-C08A7AE653CE}"/>
    <cellStyle name="Normal 48 5" xfId="2404" xr:uid="{1D2E455E-5F3C-004D-BC7C-C7B0DD2C7D59}"/>
    <cellStyle name="Normal 49" xfId="2405" xr:uid="{3B2679C4-4ACA-6848-AE1B-74F7725550E9}"/>
    <cellStyle name="Normal 49 2" xfId="2406" xr:uid="{2584477B-FAF2-A74E-9921-5F4A4AFE663A}"/>
    <cellStyle name="Normal 49 2 2" xfId="2407" xr:uid="{977A472A-1DF1-7C4F-B741-E55E439935C8}"/>
    <cellStyle name="Normal 49 2 2 2" xfId="2408" xr:uid="{4EC2AD7F-3A17-5F42-AF36-4EA3AA7D8DF0}"/>
    <cellStyle name="Normal 49 2 3" xfId="2409" xr:uid="{96375407-6F53-0A4F-BC5A-BEEECE83EB69}"/>
    <cellStyle name="Normal 49 2 4" xfId="2410" xr:uid="{4E48573E-13D0-4F48-B955-AF9B2800C070}"/>
    <cellStyle name="Normal 49 3" xfId="2411" xr:uid="{6D76B234-91E7-3A45-A24F-8D23C74B2CE2}"/>
    <cellStyle name="Normal 49 3 2" xfId="2412" xr:uid="{43972AAA-01F9-6E4A-9282-F71E9648D761}"/>
    <cellStyle name="Normal 49 4" xfId="2413" xr:uid="{8305D79A-6E98-5740-BC26-275794AFDF2E}"/>
    <cellStyle name="Normal 49 5" xfId="2414" xr:uid="{550DD414-BE82-AF40-BCC5-5C0007B13C43}"/>
    <cellStyle name="Normal 5" xfId="2415" xr:uid="{64F4E257-187D-6C41-B560-7ECFBFE8C737}"/>
    <cellStyle name="Normal 5 10" xfId="2416" xr:uid="{289EB586-8D89-584F-8B02-FA3727942C67}"/>
    <cellStyle name="Normal 5 2" xfId="2417" xr:uid="{467E41F8-9ED6-814F-8BA7-8DA6A7B27234}"/>
    <cellStyle name="Normal 5 2 2" xfId="2418" xr:uid="{ED77B9C6-0740-EB44-AE58-D0192FBFF30A}"/>
    <cellStyle name="Normal 5 2 2 2" xfId="2419" xr:uid="{98FB5D16-A343-BC4B-806F-1B6483BE6492}"/>
    <cellStyle name="Normal 5 2 3" xfId="2420" xr:uid="{5B713454-E447-1F4E-8720-0DF91C1D55E1}"/>
    <cellStyle name="Normal 5 2 4" xfId="2421" xr:uid="{562C991D-ACE3-DC41-8F1A-60EB7FFED4E7}"/>
    <cellStyle name="Normal 5 3" xfId="2422" xr:uid="{C60E7191-898D-A34C-9FC2-7264F2991D71}"/>
    <cellStyle name="Normal 5 3 2" xfId="2423" xr:uid="{C5466871-85D9-4A47-ADBA-73436DDDB564}"/>
    <cellStyle name="Normal 5 3 3" xfId="2424" xr:uid="{66B10671-6F35-DB4F-86E2-D33D3D377ABB}"/>
    <cellStyle name="Normal 5 4" xfId="2425" xr:uid="{91C02602-2B1C-FF49-84BB-0B70B76F11EE}"/>
    <cellStyle name="Normal 5 4 2" xfId="2426" xr:uid="{C11113E6-77CE-F940-BFCC-FB66F0444AF9}"/>
    <cellStyle name="Normal 5 5" xfId="2427" xr:uid="{08F622C6-8E8C-764D-91D8-44FF4C4BE818}"/>
    <cellStyle name="Normal 5 6" xfId="2428" xr:uid="{A0B7D9AC-11F9-2942-BC96-48CBFB57F4C3}"/>
    <cellStyle name="Normal 5 7" xfId="2429" xr:uid="{4AB66E12-2D68-6646-B4D4-DB26F159477C}"/>
    <cellStyle name="Normal 5 8" xfId="2430" xr:uid="{53FA2ED2-FDFF-4F42-8954-84722B651E23}"/>
    <cellStyle name="Normal 5 9" xfId="2431" xr:uid="{E3C9F543-923E-F74D-92D9-45D4447C7AE9}"/>
    <cellStyle name="Normal 5_ADC_Detail_BS_Q1'14" xfId="2432" xr:uid="{2B6BBB2B-BEEE-F545-8065-6DA2B0036822}"/>
    <cellStyle name="Normal 50" xfId="2433" xr:uid="{A04FB7B9-A5D5-1342-9A3C-4B2E65320ADC}"/>
    <cellStyle name="Normal 50 2" xfId="2434" xr:uid="{6A05CCFA-DD31-C944-BB0A-4C07EFD8A1E5}"/>
    <cellStyle name="Normal 50 2 2" xfId="2435" xr:uid="{AF6215FB-3FA0-9448-AA89-043F90667879}"/>
    <cellStyle name="Normal 50 2 2 2" xfId="2436" xr:uid="{A0E99A19-9110-2B4D-B3AB-10597611788F}"/>
    <cellStyle name="Normal 50 2 3" xfId="2437" xr:uid="{F7114308-61D5-E044-9549-5A9682659086}"/>
    <cellStyle name="Normal 50 2 4" xfId="2438" xr:uid="{8D154062-F828-064D-967C-80E8E14D8CBF}"/>
    <cellStyle name="Normal 50 3" xfId="2439" xr:uid="{7B46C64B-7E65-7044-B2FE-7F5903943B83}"/>
    <cellStyle name="Normal 50 3 2" xfId="2440" xr:uid="{8203AC8F-3174-2B4D-803B-DD70CB305B1F}"/>
    <cellStyle name="Normal 50 4" xfId="2441" xr:uid="{7BFE1A9F-7ABB-8143-81B1-B2702E5A1CC2}"/>
    <cellStyle name="Normal 50 5" xfId="2442" xr:uid="{53C4BA75-5720-9B45-818C-6C9B95315EC5}"/>
    <cellStyle name="Normal 51" xfId="2443" xr:uid="{8ECA161B-5769-CC43-B0CD-8532BFC4FBD1}"/>
    <cellStyle name="Normal 51 2" xfId="2444" xr:uid="{5A4F1636-229A-9B45-8CDD-4A1B66ED91E2}"/>
    <cellStyle name="Normal 51 2 2" xfId="2445" xr:uid="{B9B92EB1-5206-2142-95F0-9707539AB723}"/>
    <cellStyle name="Normal 51 3" xfId="2446" xr:uid="{619DD73E-FF0D-5242-B5B3-961BE746F0AF}"/>
    <cellStyle name="Normal 52" xfId="2447" xr:uid="{C8E6E72A-8B1B-8C42-A362-97ECAAF4EF6C}"/>
    <cellStyle name="Normal 52 2" xfId="2448" xr:uid="{6BCD7392-8EDC-3141-9B22-AB4C2ED82A35}"/>
    <cellStyle name="Normal 52 2 2" xfId="2449" xr:uid="{8B954964-B819-5649-9EF6-79F41B1B26BA}"/>
    <cellStyle name="Normal 52 2 2 2" xfId="2450" xr:uid="{1BD725A5-BD7E-D742-8B20-A628ADCFC124}"/>
    <cellStyle name="Normal 52 2 3" xfId="2451" xr:uid="{48833BDA-E1FE-E043-B8F8-B45A0CBED93B}"/>
    <cellStyle name="Normal 52 2 4" xfId="2452" xr:uid="{657A9828-414A-A448-B153-161C3DDE5537}"/>
    <cellStyle name="Normal 52 3" xfId="2453" xr:uid="{FF60F55D-10B9-7F4C-9F1C-6AD3702A7CEA}"/>
    <cellStyle name="Normal 52 3 2" xfId="2454" xr:uid="{ECAC61D1-51F8-E249-8B3C-E5010F58DD27}"/>
    <cellStyle name="Normal 52 4" xfId="2455" xr:uid="{4597DB33-63E0-1847-A3E5-FC0CF24CE677}"/>
    <cellStyle name="Normal 52 5" xfId="2456" xr:uid="{43B9D1AD-E273-2E43-B747-E2E20F660783}"/>
    <cellStyle name="Normal 53" xfId="2457" xr:uid="{64AD0BA1-7CE1-584B-AE4A-2D683BCBB4F5}"/>
    <cellStyle name="Normal 53 2" xfId="2458" xr:uid="{6FAAE3D4-DF4D-D74A-9854-FA6C6B1BFD74}"/>
    <cellStyle name="Normal 53 2 2" xfId="2459" xr:uid="{A072F05A-1871-6F49-9F29-E229F869BAC4}"/>
    <cellStyle name="Normal 53 2 2 2" xfId="2460" xr:uid="{FFBF6664-7DF2-7044-BA74-671C821774EE}"/>
    <cellStyle name="Normal 53 2 3" xfId="2461" xr:uid="{A24A088E-ED31-564D-B6F3-380AF6C9A1A2}"/>
    <cellStyle name="Normal 53 2 4" xfId="2462" xr:uid="{841A9619-EDBD-3C42-905A-19FF52E6AF1E}"/>
    <cellStyle name="Normal 53 3" xfId="2463" xr:uid="{A388C596-4562-8C4A-9502-4EBA067C899B}"/>
    <cellStyle name="Normal 53 3 2" xfId="2464" xr:uid="{33D3AFE3-1E8D-2844-BC58-443754FE4BBD}"/>
    <cellStyle name="Normal 53 4" xfId="2465" xr:uid="{41FB9E68-848B-3C47-9F18-958A17AD8A70}"/>
    <cellStyle name="Normal 53 5" xfId="2466" xr:uid="{E5DBD7F8-CB8D-3740-BE15-31C15CBF5885}"/>
    <cellStyle name="Normal 54" xfId="2467" xr:uid="{B09EC6BA-CE2F-DB44-8829-CA5236D978AA}"/>
    <cellStyle name="Normal 54 2" xfId="2468" xr:uid="{4A3ADD33-F7EC-444D-B1E7-F684E5EEDDF2}"/>
    <cellStyle name="Normal 55" xfId="2469" xr:uid="{144BF121-BC37-F44F-866F-491978DF8A6E}"/>
    <cellStyle name="Normal 55 2" xfId="2470" xr:uid="{C3F33406-4BD6-FA4F-A09B-60576565CAE6}"/>
    <cellStyle name="Normal 55 3" xfId="2471" xr:uid="{5BEE9FCF-2671-6146-8CDC-474CE45AF191}"/>
    <cellStyle name="Normal 56" xfId="2472" xr:uid="{BFBBB6EB-2C54-7B43-93CC-46CC10FFBC91}"/>
    <cellStyle name="Normal 56 2" xfId="2473" xr:uid="{9FA23170-D7C3-D74A-9BEC-CB6C19EA98E6}"/>
    <cellStyle name="Normal 57" xfId="2474" xr:uid="{1D090752-2608-644C-9524-4447BA4AAAC0}"/>
    <cellStyle name="Normal 57 2" xfId="2475" xr:uid="{A6C6797E-69BA-3343-871E-5647F9FF0E7C}"/>
    <cellStyle name="Normal 58" xfId="2476" xr:uid="{EBE270B4-31BC-024B-8D7E-3512638DC475}"/>
    <cellStyle name="Normal 58 2" xfId="2477" xr:uid="{24DB1F6E-F9DC-3A40-843C-9A8E5E646DCB}"/>
    <cellStyle name="Normal 59" xfId="2478" xr:uid="{64872454-30F8-A046-A8DE-1957AF63C881}"/>
    <cellStyle name="Normal 59 2" xfId="2479" xr:uid="{113E3614-5414-F64C-A064-D409A39EF1E3}"/>
    <cellStyle name="Normal 6" xfId="2480" xr:uid="{B302C4D8-5C89-4C47-B07B-53E7835E2DB0}"/>
    <cellStyle name="Normal 6 2" xfId="2481" xr:uid="{C23971BB-AE4B-5B43-93B4-E96DE2B0FA54}"/>
    <cellStyle name="Normal 6 2 2" xfId="2482" xr:uid="{78EB0BB5-69FB-EE46-95DA-C076F9D07872}"/>
    <cellStyle name="Normal 6 2 3" xfId="2483" xr:uid="{75201FDF-4393-E843-A5DD-B3D08F85C7BC}"/>
    <cellStyle name="Normal 6 2 4" xfId="2484" xr:uid="{5353D262-D414-104A-9C31-B4913AE89049}"/>
    <cellStyle name="Normal 6 3" xfId="2485" xr:uid="{146943C9-50E2-1A4F-BB59-9ED96743DE9B}"/>
    <cellStyle name="Normal 6 3 2" xfId="2486" xr:uid="{9B489E2F-9E32-7141-AC19-EF5FAC56023D}"/>
    <cellStyle name="Normal 6 3 3" xfId="2487" xr:uid="{72727920-2673-ED4D-90E6-E790B403EB53}"/>
    <cellStyle name="Normal 6 4" xfId="2488" xr:uid="{68013C10-BA25-B548-8CAE-5483EE990000}"/>
    <cellStyle name="Normal 6 5" xfId="2489" xr:uid="{BC307272-1949-AB45-B333-72F74FADE3D9}"/>
    <cellStyle name="Normal 6 6" xfId="2490" xr:uid="{1BBCF7B1-BC67-B344-BAE5-D88B7099C8BC}"/>
    <cellStyle name="Normal 6 7" xfId="2491" xr:uid="{85BBB5FD-BC30-E742-A6AE-66D9A2547F59}"/>
    <cellStyle name="Normal 60" xfId="2492" xr:uid="{B4ABE96D-D3B7-8C45-B157-0A5BC08CFD70}"/>
    <cellStyle name="Normal 60 2" xfId="2493" xr:uid="{63BEAD64-E065-9347-90DF-D1F3CC327BB5}"/>
    <cellStyle name="Normal 60 2 2" xfId="2494" xr:uid="{5AEB6F6B-BCCA-D34C-BB5B-AC699A5ABE2F}"/>
    <cellStyle name="Normal 60 3" xfId="2495" xr:uid="{0273BC8A-874A-064E-B1DC-912AB9836329}"/>
    <cellStyle name="Normal 61" xfId="2496" xr:uid="{B72289C4-993F-CE42-9631-0DA20B32EF92}"/>
    <cellStyle name="Normal 61 2" xfId="2497" xr:uid="{59659BF6-BBD6-7A4E-A6BC-A148234E89BD}"/>
    <cellStyle name="Normal 61 3" xfId="2498" xr:uid="{74C19814-5643-2049-992A-E8E0C89FCF74}"/>
    <cellStyle name="Normal 62" xfId="2499" xr:uid="{3C634A1D-4767-204C-8551-3A33F9AC93E4}"/>
    <cellStyle name="Normal 62 2" xfId="2500" xr:uid="{4544664C-D3B3-D449-95D4-155100F51158}"/>
    <cellStyle name="Normal 62 3" xfId="2501" xr:uid="{EEBE29AF-8BC5-3249-B1F5-1196190F3727}"/>
    <cellStyle name="Normal 63" xfId="2502" xr:uid="{5B944CA4-28A2-504F-BE83-365CAF72003D}"/>
    <cellStyle name="Normal 63 2" xfId="2503" xr:uid="{EFB619A3-BF0F-9846-97D5-5E1A338B55DA}"/>
    <cellStyle name="Normal 63 3" xfId="2504" xr:uid="{5767F40C-235E-884D-8197-DC034714FDF3}"/>
    <cellStyle name="Normal 63 4" xfId="2505" xr:uid="{E21095BA-0263-6A49-9E91-12EB61B79E70}"/>
    <cellStyle name="Normal 64" xfId="2506" xr:uid="{0FDB6D78-7191-464F-AFAE-58F50EECE3F1}"/>
    <cellStyle name="Normal 64 2" xfId="2507" xr:uid="{D020A3B1-397C-804A-BB9C-45EC427233FE}"/>
    <cellStyle name="Normal 64 3" xfId="2508" xr:uid="{E1148D4E-4078-7F46-B48B-771AFFC2B5B0}"/>
    <cellStyle name="Normal 65" xfId="2509" xr:uid="{2E28DCAD-CC49-ED48-AA32-803071140E8E}"/>
    <cellStyle name="Normal 65 2" xfId="2510" xr:uid="{42547897-59AD-4F42-A406-AECF0039C6D6}"/>
    <cellStyle name="Normal 65 3" xfId="2511" xr:uid="{4F4083DC-2D5F-D043-986A-75D73AF963A0}"/>
    <cellStyle name="Normal 66" xfId="2512" xr:uid="{5980F8E9-DA73-7447-BD85-B3F711D67C51}"/>
    <cellStyle name="Normal 66 2" xfId="2513" xr:uid="{88A919D6-3B4A-4844-8100-7ECDAB9DD452}"/>
    <cellStyle name="Normal 66 3" xfId="2514" xr:uid="{B2C02294-B65B-EF45-AF68-E943DC2C8AA6}"/>
    <cellStyle name="Normal 67" xfId="2515" xr:uid="{4DA3B632-8713-4C4F-8AE9-EE98A7A585B0}"/>
    <cellStyle name="Normal 67 2" xfId="2516" xr:uid="{6D13F4B8-DACD-FA4D-A7A1-74909993CC34}"/>
    <cellStyle name="Normal 67 3" xfId="2517" xr:uid="{D8958239-11A5-8944-8E26-185B01530E40}"/>
    <cellStyle name="Normal 68" xfId="2518" xr:uid="{187D2207-2078-0F4E-9E70-C96EE0B02650}"/>
    <cellStyle name="Normal 69" xfId="2519" xr:uid="{99F5F08E-5201-3F4B-8982-FDB72ACF1E8F}"/>
    <cellStyle name="Normal 69 2" xfId="2520" xr:uid="{F4C72AAD-668F-E341-A0B2-CDB412EDBFE9}"/>
    <cellStyle name="Normal 7" xfId="2521" xr:uid="{A10310CE-F1A0-DF4C-988F-73386E935E26}"/>
    <cellStyle name="Normal 7 2" xfId="2522" xr:uid="{C8CF89C6-4A15-244B-9A5E-4C61A0759022}"/>
    <cellStyle name="Normal 7 2 2" xfId="2523" xr:uid="{807811D9-BAE2-0843-B1C3-1F8516C3B481}"/>
    <cellStyle name="Normal 7 3" xfId="2524" xr:uid="{092EEB0C-16B8-F847-A95D-22168CC789C5}"/>
    <cellStyle name="Normal 7 3 2" xfId="2525" xr:uid="{2248692C-5996-844F-8FA7-9F9BDB942F81}"/>
    <cellStyle name="Normal 7 3 3" xfId="2526" xr:uid="{5BC0ED22-59EC-FD48-852D-C723224D4CB1}"/>
    <cellStyle name="Normal 7 4" xfId="2527" xr:uid="{685169EE-E958-7648-8F8C-DB905BD20333}"/>
    <cellStyle name="Normal 7 4 2" xfId="2528" xr:uid="{FE1FE846-BD1E-204D-96FF-F87084B44638}"/>
    <cellStyle name="Normal 7 5" xfId="2529" xr:uid="{DB7348D3-ACD0-A04A-A29B-8E1EE72FFD88}"/>
    <cellStyle name="Normal 7 6" xfId="2530" xr:uid="{D0F91CC3-4254-B840-AA60-B784F7C25FD5}"/>
    <cellStyle name="Normal 7 7" xfId="2531" xr:uid="{6CD344EC-4992-174F-BA2E-32151E46D37B}"/>
    <cellStyle name="Normal 7 8" xfId="2532" xr:uid="{2B73182B-F263-734B-B91D-59482C611FAD}"/>
    <cellStyle name="Normal 7 9" xfId="2533" xr:uid="{0B50A6B1-0208-6B4C-9AE7-4646ED883F91}"/>
    <cellStyle name="Normal 70" xfId="2534" xr:uid="{4E86D4F7-A86D-844C-9362-D5D904AC9B75}"/>
    <cellStyle name="Normal 70 2" xfId="2535" xr:uid="{DE6DC7C5-473B-7240-9540-821E6C6EFA83}"/>
    <cellStyle name="Normal 70 3" xfId="2536" xr:uid="{2EF04BF3-26DA-7A45-BD53-BF6BECB64ABC}"/>
    <cellStyle name="Normal 71" xfId="2537" xr:uid="{5D8D79D1-D395-B147-A4D4-D95FF584DA16}"/>
    <cellStyle name="Normal 71 2" xfId="2538" xr:uid="{1040D615-8622-7147-A7F6-DC00796A1C2B}"/>
    <cellStyle name="Normal 72" xfId="2539" xr:uid="{AA5B81F8-328F-4942-A731-7F44B9C6F52B}"/>
    <cellStyle name="Normal 72 2" xfId="2540" xr:uid="{5DBBD8C1-4723-2B48-B774-A42DE8D88477}"/>
    <cellStyle name="Normal 73" xfId="2541" xr:uid="{E4E16546-ED7E-B942-B80B-378F5504BA59}"/>
    <cellStyle name="Normal 73 2" xfId="2542" xr:uid="{504FB98C-4D1B-3F47-9EDE-497A8B6E95EC}"/>
    <cellStyle name="Normal 74" xfId="2543" xr:uid="{8EF3610D-5B97-FE4C-BFC3-1661DF3AA09D}"/>
    <cellStyle name="Normal 74 2" xfId="2544" xr:uid="{45F10752-29B1-1E4D-B6F1-AC78F153A225}"/>
    <cellStyle name="Normal 74 3" xfId="2545" xr:uid="{1BFAD69E-CB15-9941-B7B5-80BEC7270855}"/>
    <cellStyle name="Normal 75" xfId="2546" xr:uid="{23F1FBBC-92D7-B74F-8B5B-658099FD4907}"/>
    <cellStyle name="Normal 75 2" xfId="2547" xr:uid="{1AA6E8DD-E63E-5946-975A-569D68B4A54C}"/>
    <cellStyle name="Normal 75 3" xfId="2548" xr:uid="{7F951713-C441-B84D-BF5D-439E168786F2}"/>
    <cellStyle name="Normal 76" xfId="2549" xr:uid="{74910B1B-011B-1B4C-B270-604728E46CB3}"/>
    <cellStyle name="Normal 76 2" xfId="2550" xr:uid="{B7F0613E-7628-3E41-9D2F-B74611487D73}"/>
    <cellStyle name="Normal 76 3" xfId="2551" xr:uid="{DD0ABC1C-0826-424E-9344-D403B0791950}"/>
    <cellStyle name="Normal 77" xfId="2552" xr:uid="{AE5C22FC-6094-EE48-95DD-B45156D512E5}"/>
    <cellStyle name="Normal 77 2" xfId="2553" xr:uid="{6EBF1DD2-9A07-C743-A8C6-E422915159A0}"/>
    <cellStyle name="Normal 78" xfId="2554" xr:uid="{E18136C9-42F1-C046-9351-7291642ECD77}"/>
    <cellStyle name="Normal 78 2" xfId="2555" xr:uid="{48094F23-FC65-9645-BA26-C7CD42B6B5FB}"/>
    <cellStyle name="Normal 79" xfId="2556" xr:uid="{87CC43A6-EBAA-DB49-BD28-A6025362C7E3}"/>
    <cellStyle name="Normal 79 2" xfId="2557" xr:uid="{49EACB6D-E580-1C4A-A234-25BA359BBAA1}"/>
    <cellStyle name="Normal 8" xfId="2558" xr:uid="{585B3338-9162-F64D-B7C3-ED9D861E2794}"/>
    <cellStyle name="Normal 8 10" xfId="2559" xr:uid="{AE87E6B4-BCB5-F747-A467-118C9C3B8B76}"/>
    <cellStyle name="Normal 8 2" xfId="2560" xr:uid="{B2E2F7C3-17CF-D947-A8B6-EB372C176526}"/>
    <cellStyle name="Normal 8 2 2" xfId="2561" xr:uid="{5DA533BA-AB38-9148-86DE-20FF128A0F04}"/>
    <cellStyle name="Normal 8 2 2 2" xfId="2562" xr:uid="{18CF4C9E-1F12-704F-B132-E0196E6697AD}"/>
    <cellStyle name="Normal 8 2 2 2 2" xfId="2563" xr:uid="{5210979D-832B-3644-A48B-F7E10D4C799B}"/>
    <cellStyle name="Normal 8 2 2 3" xfId="2564" xr:uid="{D2666381-6CF6-EB44-AE72-599E2802FA4D}"/>
    <cellStyle name="Normal 8 2 2 4" xfId="2565" xr:uid="{C817060B-3109-9540-BDC3-1D5D764709DF}"/>
    <cellStyle name="Normal 8 2 3" xfId="2566" xr:uid="{619CBF74-D5F7-B341-861A-C4ABA1DA986A}"/>
    <cellStyle name="Normal 8 2 3 2" xfId="2567" xr:uid="{A547FDF2-3BDF-3944-A998-F91A9E537284}"/>
    <cellStyle name="Normal 8 2 4" xfId="2568" xr:uid="{4503484E-B82B-474D-B89A-0C13CC8D8DF3}"/>
    <cellStyle name="Normal 8 2 4 2" xfId="2569" xr:uid="{B785B852-228E-B24F-920B-586A4C1C9719}"/>
    <cellStyle name="Normal 8 2 5" xfId="2570" xr:uid="{FC7FFDED-E251-BF42-95CA-3754F17D3D1C}"/>
    <cellStyle name="Normal 8 2 6" xfId="2571" xr:uid="{A2E28543-6489-914C-944F-359EB46006CB}"/>
    <cellStyle name="Normal 8 3" xfId="2572" xr:uid="{D3C36A09-3991-4B46-A7E3-AA7738B8FA99}"/>
    <cellStyle name="Normal 8 3 2" xfId="2573" xr:uid="{F1DCD129-CC48-AC44-9900-E8B43C87CC25}"/>
    <cellStyle name="Normal 8 3 2 2" xfId="2574" xr:uid="{21A179B4-2B8E-F14B-8A4D-AACDCF1176CC}"/>
    <cellStyle name="Normal 8 3 3" xfId="2575" xr:uid="{DF8F58FF-21C6-6749-ABB6-F1A4A2E32CE6}"/>
    <cellStyle name="Normal 8 3 4" xfId="2576" xr:uid="{0E9C4FDA-07F5-1B46-A881-CD7A0B7EC221}"/>
    <cellStyle name="Normal 8 3 5" xfId="2577" xr:uid="{DEB4555D-1246-774B-8C4A-98BE6A76FA88}"/>
    <cellStyle name="Normal 8 4" xfId="2578" xr:uid="{1699F2B1-674E-6E4B-86BF-28A6C6764C2F}"/>
    <cellStyle name="Normal 8 5" xfId="2579" xr:uid="{4DC4A155-7023-3F46-A5C2-1B3CED2FFEBD}"/>
    <cellStyle name="Normal 8 5 2" xfId="2580" xr:uid="{80C6A8D4-C634-F740-92B7-08130BA27112}"/>
    <cellStyle name="Normal 8 6" xfId="2581" xr:uid="{2E74EC54-EF19-E04E-9AAA-107DFAA3C69C}"/>
    <cellStyle name="Normal 8 6 2" xfId="2582" xr:uid="{AEC527D3-CA4F-584D-807F-7515FC1B9042}"/>
    <cellStyle name="Normal 8 7" xfId="2583" xr:uid="{E79F1EDC-5165-8B48-8653-318C472004CB}"/>
    <cellStyle name="Normal 8 8" xfId="2584" xr:uid="{B65BBDCB-3B18-6B47-9640-C45ED85A2341}"/>
    <cellStyle name="Normal 8 9" xfId="2585" xr:uid="{AAA37D33-B92B-2A43-815F-3DF387CF6ACF}"/>
    <cellStyle name="Normal 80" xfId="2586" xr:uid="{E79C08EB-4EEB-6443-8A44-1881DDDC5E39}"/>
    <cellStyle name="Normal 80 2" xfId="2587" xr:uid="{29031BC1-E000-C848-B3EF-0C355CA435B3}"/>
    <cellStyle name="Normal 80 3" xfId="2588" xr:uid="{2EA92833-97FC-3E4E-91D6-8EB7A4FAEF02}"/>
    <cellStyle name="Normal 81" xfId="2589" xr:uid="{79F663E0-28A9-384B-84FF-BFF3C6BEB71A}"/>
    <cellStyle name="Normal 81 2" xfId="2590" xr:uid="{E557A3A1-22C1-5248-8BF9-98CF081ABFF0}"/>
    <cellStyle name="Normal 81 3" xfId="2591" xr:uid="{3C68C78B-DD7A-4A4C-B241-0D3A26E2B5C0}"/>
    <cellStyle name="Normal 82" xfId="2592" xr:uid="{E03F65B4-CE1C-8446-8FC7-4030D13B852D}"/>
    <cellStyle name="Normal 82 2" xfId="2593" xr:uid="{FC1EFB74-C7C9-904A-9CCE-F82A071117C4}"/>
    <cellStyle name="Normal 83" xfId="2594" xr:uid="{C8F3765C-E209-8648-9BEE-6D982F3D1A90}"/>
    <cellStyle name="Normal 83 2" xfId="2595" xr:uid="{CF427B5C-BF06-4C46-91AA-50E5D71E1EA0}"/>
    <cellStyle name="Normal 83 3" xfId="2596" xr:uid="{5CF63217-4AF7-2142-AABD-0F15ED9FF452}"/>
    <cellStyle name="Normal 84" xfId="2597" xr:uid="{A1FEA3FD-3053-504F-AF7F-CB4DB08ACBC3}"/>
    <cellStyle name="Normal 84 2" xfId="2598" xr:uid="{4BE937BF-99BB-1643-821D-AC63FB05B432}"/>
    <cellStyle name="Normal 85" xfId="2599" xr:uid="{78F9682B-F473-114A-AC7D-11C7AB3B0ACF}"/>
    <cellStyle name="Normal 85 2" xfId="2600" xr:uid="{80FA5690-235E-A840-9551-08973CAD2735}"/>
    <cellStyle name="Normal 86" xfId="2601" xr:uid="{06ACED55-4689-624A-A75E-0CF801D122A0}"/>
    <cellStyle name="Normal 86 2" xfId="2602" xr:uid="{9DD4F718-EB38-6E42-98B6-6AE6DD468D83}"/>
    <cellStyle name="Normal 87" xfId="2603" xr:uid="{76DE019D-D9E4-644B-B9E2-272484CAA1C2}"/>
    <cellStyle name="Normal 87 2" xfId="2604" xr:uid="{44B4E8C1-3087-E640-99DD-09F42334BBE5}"/>
    <cellStyle name="Normal 88" xfId="2605" xr:uid="{6470C493-88FB-3049-829D-D0375588D76D}"/>
    <cellStyle name="Normal 88 2" xfId="2606" xr:uid="{1E6BF3E3-6E6F-814D-99D7-E4684E00CD75}"/>
    <cellStyle name="Normal 88 3" xfId="2607" xr:uid="{DA79399D-A228-574A-8868-2DDB032A8157}"/>
    <cellStyle name="Normal 89" xfId="2608" xr:uid="{B63E6369-A5CC-224F-A6A2-DC61B2B30514}"/>
    <cellStyle name="Normal 89 2" xfId="2609" xr:uid="{37F316A2-501F-B341-AEDF-6D1AAB489CBD}"/>
    <cellStyle name="Normal 9" xfId="2610" xr:uid="{0975827F-25D1-5145-AD84-A5B78E9E81CD}"/>
    <cellStyle name="Normal 9 2" xfId="2611" xr:uid="{E5DDECA5-B840-A943-8524-31D775B962C7}"/>
    <cellStyle name="Normal 9 2 2" xfId="2612" xr:uid="{9F0E5EFA-D150-9141-8970-86EE16126F52}"/>
    <cellStyle name="Normal 9 2 2 2" xfId="2613" xr:uid="{9F875631-6FED-CE46-80C3-22BDABBDF3F2}"/>
    <cellStyle name="Normal 9 2 3" xfId="2614" xr:uid="{59637BAF-D303-DF45-9238-28D4069451A7}"/>
    <cellStyle name="Normal 9 3" xfId="2615" xr:uid="{A0C3B82C-8E8D-3D4A-BA85-9FBE77EA5819}"/>
    <cellStyle name="Normal 9 3 2" xfId="2616" xr:uid="{D97AF27E-64D8-EB4F-8B2F-39C7D83496A0}"/>
    <cellStyle name="Normal 9 4" xfId="2617" xr:uid="{01F6F39E-A6F1-F84B-B8A0-3CE552C08BE9}"/>
    <cellStyle name="Normal 9 5" xfId="2618" xr:uid="{4AA6BA85-8A58-8349-977B-E5C1A1B39263}"/>
    <cellStyle name="Normal 9 6" xfId="2619" xr:uid="{83589EF7-22E8-B64C-8565-0665C3B9F3B0}"/>
    <cellStyle name="Normal 90" xfId="2620" xr:uid="{FFCAA8E7-971A-0D44-BA27-9A00A5E66723}"/>
    <cellStyle name="Normal 90 2" xfId="2621" xr:uid="{990DC749-5B93-6A4E-9892-C58478F90CB6}"/>
    <cellStyle name="Normal 91" xfId="2622" xr:uid="{3CB9DA6D-E8F9-1445-BF97-4D30C0D3474B}"/>
    <cellStyle name="Normal 91 2" xfId="2623" xr:uid="{A3903741-F11F-344F-8132-A8352BCD4D76}"/>
    <cellStyle name="Normal 92" xfId="2624" xr:uid="{7CC5ECFD-5670-8740-A139-66E251341280}"/>
    <cellStyle name="Normal 92 2" xfId="2625" xr:uid="{025C8663-4C52-5149-92A9-D0DD81ED487B}"/>
    <cellStyle name="Normal 93" xfId="2626" xr:uid="{F5EB0782-80A1-0242-9C37-F3681105ED3A}"/>
    <cellStyle name="Normal 93 2" xfId="2627" xr:uid="{32F456E9-495A-9648-B2EE-79A55217C84D}"/>
    <cellStyle name="Normal 94" xfId="2628" xr:uid="{30AF23A7-97FE-8247-8A9C-E72B4786ECD9}"/>
    <cellStyle name="Normal 94 2" xfId="2629" xr:uid="{6912AC45-1A18-9A4D-A7C0-FDB59DDF9493}"/>
    <cellStyle name="Normal 95" xfId="2630" xr:uid="{75D99E2F-0D22-3240-9D77-F3656104D08A}"/>
    <cellStyle name="Normal 95 2" xfId="2631" xr:uid="{95860F77-3480-2F44-A653-6D522509B4A5}"/>
    <cellStyle name="Normal 96" xfId="2632" xr:uid="{A8CC0643-3051-DD4D-938F-D764BD1DD62B}"/>
    <cellStyle name="Normal 96 2" xfId="2633" xr:uid="{82FF29C2-752B-EE4C-9321-D3E65F68734A}"/>
    <cellStyle name="Normal 97" xfId="2634" xr:uid="{81401750-CCAC-AE45-B7BD-49929B4F2053}"/>
    <cellStyle name="Normal 98" xfId="2635" xr:uid="{2862BCDD-B5B8-0F4C-88D9-41D04BE6E1B0}"/>
    <cellStyle name="Normal 99" xfId="2636" xr:uid="{942B8D3C-3FC6-1345-A323-5BCC152FD4F6}"/>
    <cellStyle name="Normal0" xfId="2637" xr:uid="{37390D9A-5644-E249-9928-CEE5D84985DE}"/>
    <cellStyle name="Normale_sc_azione" xfId="2638" xr:uid="{E631615A-D5D8-AE47-84D3-EFFE6A4B1D67}"/>
    <cellStyle name="Normalny_Arkusz1" xfId="2639" xr:uid="{45FF0116-9133-6747-9D15-C60375F9181E}"/>
    <cellStyle name="Note 2" xfId="2640" xr:uid="{69976691-958D-D048-8CC2-B235A12898E9}"/>
    <cellStyle name="Note 2 2" xfId="2641" xr:uid="{378913B3-4EDE-E94A-A777-649919632C59}"/>
    <cellStyle name="Note 2 2 2" xfId="2642" xr:uid="{331F380E-5B6C-5441-955E-66346E14AE89}"/>
    <cellStyle name="Note 2 2 3" xfId="2643" xr:uid="{B3E8794D-2AE9-134C-B3F8-C0D0CA9D2E4B}"/>
    <cellStyle name="Note 2 3" xfId="2644" xr:uid="{DC39578B-C432-F74E-80DE-F68F5DB14E18}"/>
    <cellStyle name="Note 2 4" xfId="2645" xr:uid="{4B518FB3-064F-164C-A2D6-396FDEB1E335}"/>
    <cellStyle name="Note 2 5" xfId="2646" xr:uid="{1C9BC237-1056-4946-BF41-B640C57A85E6}"/>
    <cellStyle name="Note 3" xfId="2647" xr:uid="{89DF675D-FCE2-AA46-81C4-6A1DAB010758}"/>
    <cellStyle name="Note 3 2" xfId="2648" xr:uid="{228C4CEA-BAB9-C240-B6B5-F9FAC81CB031}"/>
    <cellStyle name="Note 3 3" xfId="2649" xr:uid="{D8B3F334-336F-D444-8BBC-C72883CA3C2C}"/>
    <cellStyle name="Note 4" xfId="2650" xr:uid="{6807528D-8118-6143-9C2B-22ED470ECBA5}"/>
    <cellStyle name="Note 5" xfId="2651" xr:uid="{3BC677BF-9183-8343-B3F9-D68AB01437FB}"/>
    <cellStyle name="Note 6" xfId="2652" xr:uid="{ABCD6056-E412-FA4A-A221-34A0A29218AF}"/>
    <cellStyle name="Nrmal_4018fin_pldt" xfId="2653" xr:uid="{E5A3A4FD-28F1-1743-86DC-09E6A815FA8E}"/>
    <cellStyle name="oft Excel]_x000d__x000a_Comment=The open=/f lines load custom functions into the Paste Function list._x000d__x000a_Maximized=3_x000d__x000a_Basics=1_x000d__x000a_A" xfId="2654" xr:uid="{E993476A-1ADC-214F-A527-D2B4852B92E0}"/>
    <cellStyle name="Output 2" xfId="2655" xr:uid="{43384F52-0A27-F944-895F-85CC225F2E56}"/>
    <cellStyle name="Output 2 2" xfId="2656" xr:uid="{1A4E1E45-3C55-F648-973E-AB1B0A6A7629}"/>
    <cellStyle name="Output 2 2 2" xfId="2657" xr:uid="{22766D4D-389D-C541-B751-33B1DB5D861E}"/>
    <cellStyle name="Output 2 3" xfId="2658" xr:uid="{3378F57A-D608-5849-BD30-8CCF32116D74}"/>
    <cellStyle name="Output 2 4" xfId="2659" xr:uid="{FB31AEAE-57C7-6F4F-BE6B-032FA0583CCC}"/>
    <cellStyle name="Output 3" xfId="2660" xr:uid="{79AEE1A3-97CF-3642-A549-0B574F67C2B1}"/>
    <cellStyle name="Output 3 2" xfId="2661" xr:uid="{F3129A83-7403-2D4C-A804-BA3B694A414B}"/>
    <cellStyle name="Output 4" xfId="2662" xr:uid="{0AABE358-0BC0-8541-8ED5-CC3CCB03D2AF}"/>
    <cellStyle name="Output 5" xfId="2663" xr:uid="{28879A5C-0EAF-1B43-A6D7-7C49D035C92E}"/>
    <cellStyle name="Output Amounts" xfId="2664" xr:uid="{21F8F682-2E93-B248-BFAE-7F29D16F9AC3}"/>
    <cellStyle name="Output Column Headings" xfId="2665" xr:uid="{E1935E81-3647-C74E-B43A-331D9336E841}"/>
    <cellStyle name="Output Line Items" xfId="2666" xr:uid="{68C2BF69-5EFB-C14D-85F3-9D9B1E229B5A}"/>
    <cellStyle name="OUTPUT REPORT HEADING" xfId="2667" xr:uid="{7083C68D-6327-AF47-8DB0-6C9EB5377976}"/>
    <cellStyle name="OUTPUT REPORT TITLE" xfId="2668" xr:uid="{168D9B67-FF96-954B-BFF6-96CBCDF2078B}"/>
    <cellStyle name="PageSubTitle" xfId="2669" xr:uid="{63DF620B-C682-7F40-A7AD-B71BAC14EBEB}"/>
    <cellStyle name="PageTitle" xfId="2670" xr:uid="{0A3EB88A-441A-6543-B53E-38B4C6FBC5AD}"/>
    <cellStyle name="Pattern" xfId="2671" xr:uid="{0E559623-C859-FD45-A9E3-A238110A44B2}"/>
    <cellStyle name="PctLine" xfId="2672" xr:uid="{76A0AAC9-7962-C445-85DF-5917DCE08266}"/>
    <cellStyle name="per.style" xfId="2673" xr:uid="{DEAD60F2-11BF-9543-AFE6-D31E351844E0}"/>
    <cellStyle name="Percent (0)" xfId="2674" xr:uid="{B784BD45-6102-7747-829A-C5B8C160D116}"/>
    <cellStyle name="Percent [0]" xfId="2675" xr:uid="{A7DD54BC-BAE8-374D-B483-1D11669C1C3E}"/>
    <cellStyle name="Percent [00]" xfId="2676" xr:uid="{E0594526-8577-D34E-929C-F35E0CFF4FF9}"/>
    <cellStyle name="Percent [2]" xfId="2677" xr:uid="{FC039ACB-36C9-B943-8C2D-CB20C57F470F}"/>
    <cellStyle name="Percent [2] 2" xfId="2678" xr:uid="{F4091099-0826-3840-99F1-169A9815A6E1}"/>
    <cellStyle name="Percent [2] 2 2" xfId="2679" xr:uid="{B89EF377-76FE-CD49-AFC6-5FB112A00028}"/>
    <cellStyle name="Percent 10" xfId="2680" xr:uid="{97B3E282-7721-724C-A0EF-C6DC4B6B8D6E}"/>
    <cellStyle name="Percent 10 2" xfId="2681" xr:uid="{3F1EB4A7-6435-134D-9FA4-8E12F926D3F1}"/>
    <cellStyle name="Percent 10 2 2" xfId="2682" xr:uid="{2D4F23BA-487B-BD4A-8039-BC33C31FCD6D}"/>
    <cellStyle name="Percent 11" xfId="2683" xr:uid="{8F06989B-4F81-6F43-85FA-7FD2307210D6}"/>
    <cellStyle name="Percent 11 2" xfId="2684" xr:uid="{04CD6200-9492-7244-97B2-F6EEC1B324E8}"/>
    <cellStyle name="Percent 11 2 2" xfId="2685" xr:uid="{4EE73917-6E87-ED41-AEB9-F0476EDC86F9}"/>
    <cellStyle name="Percent 12" xfId="2686" xr:uid="{B7961656-FB6D-3843-BB3E-72CF24487E8F}"/>
    <cellStyle name="Percent 12 2" xfId="2687" xr:uid="{EA953B00-B30B-584E-98B8-217251FD9F82}"/>
    <cellStyle name="Percent 12 3" xfId="2688" xr:uid="{22C972FC-888C-AB41-83A5-59A1A5AEB637}"/>
    <cellStyle name="Percent 13" xfId="2689" xr:uid="{E3BAFD08-24EF-D341-87AB-6A4219CD3340}"/>
    <cellStyle name="Percent 13 2" xfId="2690" xr:uid="{109FABBA-D938-4545-ABFD-6F3FF12817D2}"/>
    <cellStyle name="Percent 13 2 2" xfId="2691" xr:uid="{A302ADC3-A965-E24C-A522-AE082D01FADD}"/>
    <cellStyle name="Percent 13 3" xfId="2692" xr:uid="{2E1CA632-BCD9-7546-8ED2-19D2C2F6B226}"/>
    <cellStyle name="Percent 14" xfId="2693" xr:uid="{12FC2789-D83C-584B-BADE-00D25693E17F}"/>
    <cellStyle name="Percent 14 2" xfId="2694" xr:uid="{0C29423F-BC18-0949-8BF6-4454D3D8901D}"/>
    <cellStyle name="Percent 14 3" xfId="2695" xr:uid="{1ACAA03A-6719-1942-8ECA-070B6CE4E51A}"/>
    <cellStyle name="Percent 15" xfId="2696" xr:uid="{97D47838-5AE8-9244-B0CF-945F5CEAF938}"/>
    <cellStyle name="Percent 15 2" xfId="2697" xr:uid="{180E6A84-4BA3-644A-B472-289E4736B459}"/>
    <cellStyle name="Percent 15 2 2" xfId="2698" xr:uid="{A5DF1A7F-91A0-5A4B-BF55-47BA440856D9}"/>
    <cellStyle name="Percent 15 3" xfId="2699" xr:uid="{C83EA19A-7A47-FC47-837C-A59E6953FFD6}"/>
    <cellStyle name="Percent 16" xfId="2700" xr:uid="{883B6837-257B-FE44-8455-31389B17A3A9}"/>
    <cellStyle name="Percent 16 2" xfId="2701" xr:uid="{E415BAD0-A3E6-C940-9D6B-96520C680622}"/>
    <cellStyle name="Percent 16 2 2" xfId="2702" xr:uid="{464D11D9-8525-C34A-A1E9-23B005416B3C}"/>
    <cellStyle name="Percent 16 3" xfId="2703" xr:uid="{1102BACA-6FFD-5642-A4E3-59F73696B74A}"/>
    <cellStyle name="Percent 17" xfId="2704" xr:uid="{C46D5B81-D09C-804F-BBE1-D29FA6E527EA}"/>
    <cellStyle name="Percent 17 2" xfId="2705" xr:uid="{503BD59D-96BF-D842-AE09-C8ECA1E7DBAF}"/>
    <cellStyle name="Percent 17 3" xfId="2706" xr:uid="{1C928514-D1AF-C144-A5B0-0DE3C0A3C4C7}"/>
    <cellStyle name="Percent 18" xfId="2707" xr:uid="{E4E90770-80FC-324E-B48F-4C0E464C2E37}"/>
    <cellStyle name="Percent 18 2" xfId="2708" xr:uid="{6B1A4B73-6500-9342-8661-848C08EAC420}"/>
    <cellStyle name="Percent 18 2 2" xfId="2709" xr:uid="{E61E2174-18B5-8345-89C7-B7C085D2206E}"/>
    <cellStyle name="Percent 18 3" xfId="2710" xr:uid="{19B97B31-F6CB-1148-AB95-C8A493450FEC}"/>
    <cellStyle name="Percent 19" xfId="2711" xr:uid="{FCEDC7B3-E3E2-5843-9CA0-0FAFC7EECACE}"/>
    <cellStyle name="Percent 19 2" xfId="2712" xr:uid="{D5BFDE1C-4141-3E48-8C31-BFB12442CB67}"/>
    <cellStyle name="Percent 19 3" xfId="2713" xr:uid="{180555C0-8187-F247-B893-6D8CECBDDDE6}"/>
    <cellStyle name="Percent 2" xfId="2714" xr:uid="{A72ADCE2-62F5-4F45-9220-8159E5484420}"/>
    <cellStyle name="Percent 2 2" xfId="2715" xr:uid="{48949BD9-246B-3E4E-93E5-7A82265210AE}"/>
    <cellStyle name="Percent 2 2 2" xfId="2716" xr:uid="{80BCB02E-CF37-B44B-AE79-55895183CE26}"/>
    <cellStyle name="Percent 2 2 2 2" xfId="2717" xr:uid="{7A157F37-4572-834D-BFA6-39D905C1AA59}"/>
    <cellStyle name="Percent 2 3" xfId="2718" xr:uid="{F55E31B4-0EE4-8E43-A382-39ED244741A2}"/>
    <cellStyle name="Percent 2 3 2" xfId="2719" xr:uid="{82FBE4FC-2253-CE4B-BAB5-89169244E526}"/>
    <cellStyle name="Percent 2 4" xfId="2720" xr:uid="{9B4E77B5-68B9-1142-A6A0-53E38BE3B579}"/>
    <cellStyle name="Percent 2 4 2" xfId="2721" xr:uid="{DA4E97B0-C3D7-A149-87D1-AC210A8B3512}"/>
    <cellStyle name="Percent 2 5" xfId="2722" xr:uid="{F43F3261-27BB-5C47-B35E-C8285F53B399}"/>
    <cellStyle name="Percent 20" xfId="2723" xr:uid="{DA8FBE0C-B5D5-9548-96C7-44F03EAC2FDD}"/>
    <cellStyle name="Percent 21" xfId="2724" xr:uid="{E99DD7DC-FB69-EC46-9101-675584101286}"/>
    <cellStyle name="Percent 21 2" xfId="2725" xr:uid="{3E4E272D-6B66-6A42-8F0A-D626449DC968}"/>
    <cellStyle name="Percent 21 3" xfId="2726" xr:uid="{C551D6FD-B2B7-2645-8C5F-F012CB45717D}"/>
    <cellStyle name="Percent 22" xfId="2727" xr:uid="{94F22766-8245-364C-91E8-66BE448E2F51}"/>
    <cellStyle name="Percent 22 2" xfId="2728" xr:uid="{90875DED-6127-BC40-B26E-74AFED5713C8}"/>
    <cellStyle name="Percent 22 3" xfId="2729" xr:uid="{0273A825-2AF7-E74D-802B-F1024817FDC8}"/>
    <cellStyle name="Percent 23" xfId="2730" xr:uid="{18731351-75AA-CA42-BD59-3D2DDB2CF586}"/>
    <cellStyle name="Percent 23 2" xfId="2731" xr:uid="{593CED5B-0E7E-8447-B7FE-9038D4183228}"/>
    <cellStyle name="Percent 23 3" xfId="2732" xr:uid="{EFF39DE3-5195-0542-993B-A8717E794C25}"/>
    <cellStyle name="Percent 24" xfId="2733" xr:uid="{9CCCB93C-C740-5A43-A30D-62016E7DA824}"/>
    <cellStyle name="Percent 24 2" xfId="2734" xr:uid="{350AD7C9-AF35-C44E-A343-4031F0FCFFE4}"/>
    <cellStyle name="Percent 24 3" xfId="2735" xr:uid="{EFACDA61-4F67-FC41-A810-CCD9CF22DF10}"/>
    <cellStyle name="Percent 25" xfId="2736" xr:uid="{48685438-9692-4F42-A9C2-188636CF90BC}"/>
    <cellStyle name="Percent 25 2" xfId="2737" xr:uid="{ACF50D36-ABE6-014C-B358-F4BB9B17B744}"/>
    <cellStyle name="Percent 25 3" xfId="2738" xr:uid="{55BD4D0B-FE5E-D84B-8989-9E909B8C4A46}"/>
    <cellStyle name="Percent 26" xfId="2739" xr:uid="{EDF28ADD-DA6A-3C4E-92DD-459913E7E2B4}"/>
    <cellStyle name="Percent 26 2" xfId="2740" xr:uid="{D10B4291-4F15-0642-8073-0F65A59C6D5C}"/>
    <cellStyle name="Percent 26 3" xfId="2741" xr:uid="{49CCD504-4B8A-3C45-BBE3-A525DC8A9826}"/>
    <cellStyle name="Percent 27" xfId="2742" xr:uid="{8C7EADD2-7B55-9A4B-819B-13905A9CB0C2}"/>
    <cellStyle name="Percent 27 2" xfId="2743" xr:uid="{46649C5D-9598-AD44-AFD5-0C2FA882DB7E}"/>
    <cellStyle name="Percent 28" xfId="2744" xr:uid="{82F1F4FD-FA3C-084E-A1A5-87838BAEE2B9}"/>
    <cellStyle name="Percent 28 2" xfId="2745" xr:uid="{F3D57DDA-3A6C-4046-B987-1BBE979D0394}"/>
    <cellStyle name="Percent 29" xfId="2746" xr:uid="{7BCE326B-22D6-7A41-86D7-92980262DB64}"/>
    <cellStyle name="Percent 29 2" xfId="2747" xr:uid="{06631C5C-8516-6949-93C8-178A46999458}"/>
    <cellStyle name="Percent 3" xfId="2748" xr:uid="{70D48538-D86B-7046-AB4F-BE5D657158A5}"/>
    <cellStyle name="Percent 3 2" xfId="2749" xr:uid="{5FA013C0-5063-BB46-9742-A4262BA5F002}"/>
    <cellStyle name="Percent 3 2 2" xfId="2750" xr:uid="{F310018C-6595-654C-89A0-12D0C1F9CC00}"/>
    <cellStyle name="Percent 3 2 2 2" xfId="2751" xr:uid="{95769734-5B7C-CA41-9FB5-608B93AF8AE7}"/>
    <cellStyle name="Percent 3 3" xfId="2752" xr:uid="{20DBC05C-6228-9149-9A3F-44F2E2B237E1}"/>
    <cellStyle name="Percent 3 3 2" xfId="2753" xr:uid="{76138083-1B3C-E64E-A094-89E7EE1DA87A}"/>
    <cellStyle name="Percent 3 3 3" xfId="2754" xr:uid="{04F63B06-C067-DD40-9007-66535529F2B0}"/>
    <cellStyle name="Percent 3 4" xfId="2755" xr:uid="{6E137D68-3F71-6C46-BE9F-DDE716DF2CD9}"/>
    <cellStyle name="Percent 30" xfId="2756" xr:uid="{012BB3C7-782C-5F43-9748-8B94C4F7B0A7}"/>
    <cellStyle name="Percent 30 2" xfId="2757" xr:uid="{31677868-BDC6-2B4B-83F9-C5833B7CF8D9}"/>
    <cellStyle name="Percent 31" xfId="2758" xr:uid="{0EC3B143-C1B4-9F45-81ED-29ED027FA74E}"/>
    <cellStyle name="Percent 31 2" xfId="2759" xr:uid="{4CA5AD0A-A727-4548-BA38-65D82BE01BB2}"/>
    <cellStyle name="Percent 32" xfId="2760" xr:uid="{5E2630BF-00F0-1E42-83B2-EE4171BACF24}"/>
    <cellStyle name="Percent 32 2" xfId="2761" xr:uid="{4B761600-6A37-444F-8E94-BDE9A3114E89}"/>
    <cellStyle name="Percent 33" xfId="2762" xr:uid="{5ADF204B-BEE8-AC44-A093-C02199467F9E}"/>
    <cellStyle name="Percent 33 2" xfId="2763" xr:uid="{B4A4FE49-E481-E142-A36C-CC7ABFBC2822}"/>
    <cellStyle name="Percent 34" xfId="2764" xr:uid="{663749F4-A995-E14E-9068-1CEF8B204EE7}"/>
    <cellStyle name="Percent 34 2" xfId="2765" xr:uid="{7A713041-C2D9-4843-A12D-A970B6C841D0}"/>
    <cellStyle name="Percent 35" xfId="2766" xr:uid="{081EF2A1-EFA4-F34C-BFF7-F7EE7D25A3C8}"/>
    <cellStyle name="Percent 35 2" xfId="2767" xr:uid="{72B67CC1-11DD-1E4A-8F87-EB208C519B04}"/>
    <cellStyle name="Percent 36" xfId="2768" xr:uid="{DEC0AE3F-DA43-9542-A593-27EB13DEA044}"/>
    <cellStyle name="Percent 36 2" xfId="2769" xr:uid="{F6E55BE2-EEB9-2C40-AA35-1051DB67DFC8}"/>
    <cellStyle name="Percent 37" xfId="2770" xr:uid="{D939C73D-98FA-9C48-8261-764D8D915802}"/>
    <cellStyle name="Percent 37 2" xfId="2771" xr:uid="{53502C42-9642-924F-9FB6-E797CFB9CF5A}"/>
    <cellStyle name="Percent 38" xfId="2772" xr:uid="{F9AD6FB5-531A-744D-AE24-0585412DB688}"/>
    <cellStyle name="Percent 38 2" xfId="2773" xr:uid="{7F26F135-3D00-DE4B-AD96-A28685ECC40F}"/>
    <cellStyle name="Percent 39" xfId="2774" xr:uid="{BA54FA5E-DFF4-B145-A614-5F5FD37B89A0}"/>
    <cellStyle name="Percent 4" xfId="2775" xr:uid="{2C147758-38EE-094E-A7E2-3257308A5171}"/>
    <cellStyle name="Percent 4 2" xfId="2776" xr:uid="{37FEB0E4-C7DD-DF4E-A820-C7F86232715B}"/>
    <cellStyle name="Percent 40" xfId="2777" xr:uid="{4F8B8295-838F-C245-9B95-F58284167B69}"/>
    <cellStyle name="Percent 41" xfId="2778" xr:uid="{17854497-4DF7-874B-B0DF-7BF136E97FA1}"/>
    <cellStyle name="Percent 42" xfId="2779" xr:uid="{1C1184DF-FAD2-6444-BDD5-48324AA6D353}"/>
    <cellStyle name="Percent 43" xfId="2780" xr:uid="{646AEEB3-6B36-5F41-98CE-D5A770137209}"/>
    <cellStyle name="Percent 44" xfId="2781" xr:uid="{E29AA41D-27F6-474C-963D-E8A9A1603AAF}"/>
    <cellStyle name="Percent 45" xfId="2782" xr:uid="{B63B9B2A-F342-824E-B763-7ECE89CE0A0C}"/>
    <cellStyle name="Percent 46" xfId="2783" xr:uid="{59572BF0-2787-1740-8736-AC49E66A2F24}"/>
    <cellStyle name="Percent 47" xfId="2784" xr:uid="{D5804581-CF43-DB4E-AFAA-CFC45D811A4D}"/>
    <cellStyle name="Percent 48" xfId="2785" xr:uid="{707E965A-0A7F-D748-BE87-290641DD960C}"/>
    <cellStyle name="Percent 49" xfId="2786" xr:uid="{647E9517-B84C-4646-8ED2-6E9EF20BFCE4}"/>
    <cellStyle name="Percent 5" xfId="2787" xr:uid="{DE0CA4B0-D50C-354B-B9A3-A310A36DE92B}"/>
    <cellStyle name="Percent 5 2" xfId="2788" xr:uid="{9EA730C3-BC8E-1945-B276-123E78DAD8C3}"/>
    <cellStyle name="Percent 50" xfId="2789" xr:uid="{9A128DF6-8170-4841-BEE7-CA69418B2437}"/>
    <cellStyle name="Percent 51" xfId="2790" xr:uid="{00BBCC94-C1D8-A643-8537-B2FA5A6132CC}"/>
    <cellStyle name="Percent 52" xfId="2791" xr:uid="{D2067722-83A6-5640-88B3-ACE414E952CE}"/>
    <cellStyle name="Percent 53" xfId="2792" xr:uid="{DC7967AB-667F-4046-835B-4984C2D549A0}"/>
    <cellStyle name="Percent 6" xfId="2793" xr:uid="{23C53CD2-BCDB-EB46-AC1E-71CD946CA506}"/>
    <cellStyle name="Percent 6 2" xfId="2794" xr:uid="{24DD73F2-FF10-6647-AE91-540362F4F122}"/>
    <cellStyle name="Percent 6 2 2" xfId="2795" xr:uid="{AA71503E-0F8C-8346-BB73-1C15B289C5E9}"/>
    <cellStyle name="Percent 7" xfId="2796" xr:uid="{FA35B2ED-60EC-6F4B-9169-427C283DB5F0}"/>
    <cellStyle name="Percent 7 2" xfId="2797" xr:uid="{540E9633-8911-7641-8872-DB3CFB147935}"/>
    <cellStyle name="Percent 7 2 2" xfId="2798" xr:uid="{231C7E0C-F4BB-CF4E-A0A2-92FA7101A4A4}"/>
    <cellStyle name="Percent 8" xfId="2799" xr:uid="{9930AA62-A370-AE40-B0F9-C1C3714A3B5B}"/>
    <cellStyle name="Percent 8 2" xfId="2800" xr:uid="{F8F048DA-C2DD-CE4A-A92C-EFD96E864B3A}"/>
    <cellStyle name="Percent 9" xfId="2801" xr:uid="{2B940D07-7E4C-FA43-A3DB-05667BCFCED0}"/>
    <cellStyle name="Percent 9 2" xfId="2802" xr:uid="{6A28A0E1-8914-8A48-85E3-2C0184FFC192}"/>
    <cellStyle name="PERCENTAGE" xfId="2803" xr:uid="{360B5D64-DF77-D049-BBB2-D6EA705B896E}"/>
    <cellStyle name="PLAN" xfId="2804" xr:uid="{47F4A736-03F1-D646-A17E-06D102C866F9}"/>
    <cellStyle name="Prefilled" xfId="2805" xr:uid="{6ECF44B8-FCDD-574E-AFE9-7A01263B904C}"/>
    <cellStyle name="Prefilled 2" xfId="2806" xr:uid="{327661FD-6C36-4B4D-AAFD-1B65BB6ECE5A}"/>
    <cellStyle name="Prefilled 2 2" xfId="2807" xr:uid="{0EBBBBE4-9D1C-8447-88FE-2E79B6E30E0A}"/>
    <cellStyle name="Prefilled 3" xfId="2808" xr:uid="{66D34259-4CC5-4947-9010-8B8056F5548C}"/>
    <cellStyle name="Prefilled 4" xfId="2809" xr:uid="{9692A278-4F1C-1349-B359-F4B2D1A5AA45}"/>
    <cellStyle name="PrePop Currency (0)" xfId="2810" xr:uid="{4374483B-CF87-5B45-B521-90A567F39300}"/>
    <cellStyle name="PrePop Currency (2)" xfId="2811" xr:uid="{4D98DDD0-5EA6-5742-9A50-63A0AC3EF095}"/>
    <cellStyle name="PrePop Units (0)" xfId="2812" xr:uid="{5FCFB505-1A1A-4B40-B63F-F46D0E76677A}"/>
    <cellStyle name="PrePop Units (1)" xfId="2813" xr:uid="{884F750A-6154-1140-B40F-1C9C494AFC58}"/>
    <cellStyle name="PrePop Units (2)" xfId="2814" xr:uid="{551D6600-F3E5-034B-889E-F9DC0569ED21}"/>
    <cellStyle name="PSChar" xfId="2815" xr:uid="{AABC3C8C-C257-D04A-8CE7-4469F5905D91}"/>
    <cellStyle name="PSHeading" xfId="2816" xr:uid="{BEA62884-6191-AF47-8F7C-3A4DD52B06D7}"/>
    <cellStyle name="pwstyle" xfId="2817" xr:uid="{F53B8DC8-7EEB-8441-8589-3F72BA8C9299}"/>
    <cellStyle name="Q" xfId="2818" xr:uid="{983448D2-7E7B-7847-B763-A767BEE3385D}"/>
    <cellStyle name="QTR94_95_INCOME CTMP#1 98" xfId="2819" xr:uid="{C96C11E1-FDAD-AC42-B511-86CD7BBFD4A1}"/>
    <cellStyle name="Quantity" xfId="2820" xr:uid="{76C11274-C1CC-B64F-B9B9-654AF507B86F}"/>
    <cellStyle name="Quantity 2" xfId="2821" xr:uid="{06077F4D-F629-DE4B-ADDF-AD50DACA59B8}"/>
    <cellStyle name="Quantity 2 2" xfId="2822" xr:uid="{6F7C6263-EB98-5642-9204-BB415455877D}"/>
    <cellStyle name="Quantity 2 2 2" xfId="2823" xr:uid="{0526D897-44C9-0A49-96F2-2440F1F0DA98}"/>
    <cellStyle name="Quantity 2 3" xfId="2824" xr:uid="{1B84B8E8-749A-1C40-B6A1-6D30F4827738}"/>
    <cellStyle name="Quantity 2 4" xfId="2825" xr:uid="{EDF7DEDF-F662-3349-BDAD-267CCB7AE317}"/>
    <cellStyle name="Quantity 2 5" xfId="2826" xr:uid="{CAFFAD22-A438-B44A-A730-82CC07905FD6}"/>
    <cellStyle name="Quantity 3" xfId="2827" xr:uid="{1BF499DE-EB3A-F64E-971A-522E17F21058}"/>
    <cellStyle name="Quantity 4" xfId="2828" xr:uid="{1977EE94-3FBF-AC40-BBE1-17C05C0B1780}"/>
    <cellStyle name="Quantity_++adv011a131a-13t-1 Rev 1 2003" xfId="2829" xr:uid="{9589E48C-2D99-6B40-8C9E-9F86E785B9F6}"/>
    <cellStyle name="regstoresfromspecstores" xfId="2830" xr:uid="{979023E2-9507-FB45-8BB1-D0E803739568}"/>
    <cellStyle name="report_title" xfId="2831" xr:uid="{55E59800-1EF7-D747-9D35-483EA55AD030}"/>
    <cellStyle name="RevList" xfId="2832" xr:uid="{8B4CD41F-21E1-3742-9462-B7A3235BD909}"/>
    <cellStyle name="SAPBEXaggData" xfId="2833" xr:uid="{A63E5AA3-6061-B946-90D0-D7D1754E7391}"/>
    <cellStyle name="SAPBEXaggData 2" xfId="2834" xr:uid="{5789208E-CBE0-8A43-970E-DA32A1EE7649}"/>
    <cellStyle name="SAPBEXaggData 2 2" xfId="2835" xr:uid="{5096077E-E6D5-3342-BFC3-C7EE59CC9BC8}"/>
    <cellStyle name="SAPBEXaggData 3" xfId="2836" xr:uid="{A9010E62-9AD8-9C40-BD12-2A7E45282B5B}"/>
    <cellStyle name="SAPBEXaggDataEmph" xfId="2837" xr:uid="{2B336006-4C9A-AD49-A83F-E436BC0FE2F5}"/>
    <cellStyle name="SAPBEXaggDataEmph 2" xfId="2838" xr:uid="{AA92CF9E-973C-FD4A-9B4C-1A3E0A392BA6}"/>
    <cellStyle name="SAPBEXaggDataEmph 2 2" xfId="2839" xr:uid="{9B175882-79ED-EC4B-8BAB-023320622A84}"/>
    <cellStyle name="SAPBEXaggDataEmph 3" xfId="2840" xr:uid="{DC366923-F4AB-A749-9A9E-8FE2C7269E4F}"/>
    <cellStyle name="SAPBEXaggItem" xfId="2841" xr:uid="{528B2A1B-D05B-F048-B26C-0E41001C1C34}"/>
    <cellStyle name="SAPBEXaggItem 2" xfId="2842" xr:uid="{38912A51-F421-6442-9E58-0349A5D87251}"/>
    <cellStyle name="SAPBEXaggItem 2 2" xfId="2843" xr:uid="{3D8E6290-4A21-8044-8317-A2CCA684C1E4}"/>
    <cellStyle name="SAPBEXaggItem 3" xfId="2844" xr:uid="{7B01F94D-7EA8-9B46-8599-46B95F5E3EE7}"/>
    <cellStyle name="SAPBEXaggItemX" xfId="2845" xr:uid="{917C40F3-BBE1-EB43-BFB5-63AD8C9C0367}"/>
    <cellStyle name="SAPBEXaggItemX 2" xfId="2846" xr:uid="{227F15B3-9280-6245-9288-25CD24A25617}"/>
    <cellStyle name="SAPBEXaggItemX 2 2" xfId="2847" xr:uid="{7AF77039-ADFB-5147-AA6F-3921BDFF8C31}"/>
    <cellStyle name="SAPBEXaggItemX 3" xfId="2848" xr:uid="{030D7ED4-A680-F74E-9B78-41354B629D3F}"/>
    <cellStyle name="SAPBEXchaText" xfId="2849" xr:uid="{4929D52B-F024-E547-A202-05B1AF27E717}"/>
    <cellStyle name="SAPBEXchaText 10" xfId="2850" xr:uid="{4BB182DA-3909-FE41-BD2A-B4D1733FEBA2}"/>
    <cellStyle name="SAPBEXchaText 2" xfId="2851" xr:uid="{664DDBF7-259D-C048-A929-6322CDF1B3B3}"/>
    <cellStyle name="SAPBEXchaText 2 2" xfId="2852" xr:uid="{E1218BC7-E360-6A4D-AB1E-3ACFCCE994E1}"/>
    <cellStyle name="SAPBEXchaText 2 2 2" xfId="2853" xr:uid="{FE745B00-D6D9-FE44-9329-4C199287E48C}"/>
    <cellStyle name="SAPBEXchaText 2 3" xfId="2854" xr:uid="{49A04372-93C2-8A44-A766-8225D561B2DC}"/>
    <cellStyle name="SAPBEXchaText 2 4" xfId="2855" xr:uid="{815169E8-93A8-0847-AC03-1C33F0DA04BE}"/>
    <cellStyle name="SAPBEXchaText 3" xfId="2856" xr:uid="{FC6A964F-1F56-BD4A-B9F2-29D73672474E}"/>
    <cellStyle name="SAPBEXchaText 3 2" xfId="2857" xr:uid="{5734D652-24D9-2946-B6B0-05FE4F70509D}"/>
    <cellStyle name="SAPBEXchaText 3 2 2" xfId="2858" xr:uid="{96D52BA2-8B83-4E40-BA32-B24D2442D526}"/>
    <cellStyle name="SAPBEXchaText 3 2 2 2" xfId="2859" xr:uid="{C4DD14E0-D30E-7342-8411-E3124B63CEA0}"/>
    <cellStyle name="SAPBEXchaText 3 2 3" xfId="2860" xr:uid="{24633D2C-4B08-C741-83D7-39A8640B96F9}"/>
    <cellStyle name="SAPBEXchaText 3 3" xfId="2861" xr:uid="{CD4F1BD8-E1C1-2D4E-AE06-616E2285A41D}"/>
    <cellStyle name="SAPBEXchaText 3 3 2" xfId="2862" xr:uid="{996E3E33-AE96-E24C-9E98-200A40750FEC}"/>
    <cellStyle name="SAPBEXchaText 3 4" xfId="2863" xr:uid="{A18488B4-5AE1-DF48-9E43-F5887E3A2BDC}"/>
    <cellStyle name="SAPBEXchaText 4" xfId="2864" xr:uid="{D47C1197-73F6-5A42-A0FA-7F6E23EF65EF}"/>
    <cellStyle name="SAPBEXchaText 4 2" xfId="2865" xr:uid="{D16AB656-7123-7D4E-B0EE-C3F131B85ECD}"/>
    <cellStyle name="SAPBEXchaText 4 2 2" xfId="2866" xr:uid="{45148B6E-A734-BC43-9D80-D820C2E84313}"/>
    <cellStyle name="SAPBEXchaText 4 2 2 2" xfId="2867" xr:uid="{82D50705-1590-DA48-8BAB-A120131B1BC1}"/>
    <cellStyle name="SAPBEXchaText 4 2 3" xfId="2868" xr:uid="{1C1CDA6B-71E8-1942-99B7-7E058D863D56}"/>
    <cellStyle name="SAPBEXchaText 4 3" xfId="2869" xr:uid="{7B3A6EDE-C4A6-FA44-8864-279EC60750AF}"/>
    <cellStyle name="SAPBEXchaText 4 3 2" xfId="2870" xr:uid="{BB06C327-8CF7-4C47-83EA-8DF110093DCF}"/>
    <cellStyle name="SAPBEXchaText 4 4" xfId="2871" xr:uid="{EE82D6C7-F25F-824C-A7D7-DEA2052EA043}"/>
    <cellStyle name="SAPBEXchaText 5" xfId="2872" xr:uid="{D077D23C-8CF4-5A4C-BF97-617595E93DA3}"/>
    <cellStyle name="SAPBEXchaText 5 2" xfId="2873" xr:uid="{6940B325-96DB-3D42-A89D-977FDF2EFCF9}"/>
    <cellStyle name="SAPBEXchaText 6" xfId="2874" xr:uid="{62EDC729-0B44-C741-9D07-C4AAA753AF5B}"/>
    <cellStyle name="SAPBEXchaText 7" xfId="2875" xr:uid="{D0D3A777-FFB8-F742-BBAE-14A907A2EC51}"/>
    <cellStyle name="SAPBEXchaText 8" xfId="2876" xr:uid="{E18DA193-7FD9-2348-82DD-145C5C3DBD17}"/>
    <cellStyle name="SAPBEXchaText 9" xfId="2877" xr:uid="{A838A2FA-FAC9-F94E-9102-60312B6A2F11}"/>
    <cellStyle name="SAPBEXchaText_ADC_Detail_BS_Q1'14" xfId="2878" xr:uid="{7F210251-0506-5B4F-B41D-83DA2DCA8741}"/>
    <cellStyle name="SAPBEXexcBad7" xfId="2879" xr:uid="{CB24ACA4-2980-1B45-BCEA-59D4B1E7BBA4}"/>
    <cellStyle name="SAPBEXexcBad7 2" xfId="2880" xr:uid="{50963C78-953C-3E49-8244-CB08CAF6F231}"/>
    <cellStyle name="SAPBEXexcBad7 2 2" xfId="2881" xr:uid="{BAA75B4D-135F-8A47-B94C-C49E4D65BDFA}"/>
    <cellStyle name="SAPBEXexcBad7 3" xfId="2882" xr:uid="{B77E6096-F805-194E-8BA6-47222465C7AC}"/>
    <cellStyle name="SAPBEXexcBad8" xfId="2883" xr:uid="{9D5BFFA2-FAE5-4548-87B9-FF339F242703}"/>
    <cellStyle name="SAPBEXexcBad8 2" xfId="2884" xr:uid="{234A8C51-964F-0441-9C73-78A072DFBE14}"/>
    <cellStyle name="SAPBEXexcBad8 2 2" xfId="2885" xr:uid="{144A9B02-3650-224C-A4E5-6DA0486C5B08}"/>
    <cellStyle name="SAPBEXexcBad8 3" xfId="2886" xr:uid="{B065CC46-6274-A741-BF67-F890D2196513}"/>
    <cellStyle name="SAPBEXexcBad9" xfId="2887" xr:uid="{358E3919-C1AB-A148-BBD4-380BE8726EBB}"/>
    <cellStyle name="SAPBEXexcBad9 2" xfId="2888" xr:uid="{EFAB3184-6A9B-C64F-84EE-2223579ABB6F}"/>
    <cellStyle name="SAPBEXexcBad9 2 2" xfId="2889" xr:uid="{E0347362-5E88-4F43-9C56-4E33A6515EFB}"/>
    <cellStyle name="SAPBEXexcBad9 3" xfId="2890" xr:uid="{4D6543AA-33A9-2F47-89FC-8FAC42AEC123}"/>
    <cellStyle name="SAPBEXexcCritical4" xfId="2891" xr:uid="{EF39BC1C-1102-234F-B23A-91BBB07B5FD2}"/>
    <cellStyle name="SAPBEXexcCritical4 2" xfId="2892" xr:uid="{20E309FF-492E-794D-B3DE-2DAC28CDE777}"/>
    <cellStyle name="SAPBEXexcCritical4 2 2" xfId="2893" xr:uid="{45648057-5E3D-DC47-952C-02B1D3A1171E}"/>
    <cellStyle name="SAPBEXexcCritical4 3" xfId="2894" xr:uid="{1D8DD610-567B-D243-97CE-A34C0D16CBBD}"/>
    <cellStyle name="SAPBEXexcCritical5" xfId="2895" xr:uid="{C3D5AF1F-6D22-164D-AF8E-422C3A3C9F2E}"/>
    <cellStyle name="SAPBEXexcCritical5 2" xfId="2896" xr:uid="{2E0C7068-C43C-E244-9EA1-3F040AF2E2F2}"/>
    <cellStyle name="SAPBEXexcCritical5 2 2" xfId="2897" xr:uid="{2BDCC3F4-B2F7-BF4C-A6A7-D2D6BC296C17}"/>
    <cellStyle name="SAPBEXexcCritical5 3" xfId="2898" xr:uid="{C6745E83-A5F6-7B41-AFD7-61087781A392}"/>
    <cellStyle name="SAPBEXexcCritical6" xfId="2899" xr:uid="{F94E151E-D1B6-984A-8E95-4722197690BB}"/>
    <cellStyle name="SAPBEXexcCritical6 2" xfId="2900" xr:uid="{046252B0-59FF-4F41-B18B-7EBEC7A65BCE}"/>
    <cellStyle name="SAPBEXexcCritical6 2 2" xfId="2901" xr:uid="{7A2AED3B-89A2-4D42-9CD5-42B462BF025D}"/>
    <cellStyle name="SAPBEXexcCritical6 3" xfId="2902" xr:uid="{B4193183-2D06-DC4E-A41F-172984299C47}"/>
    <cellStyle name="SAPBEXexcGood1" xfId="2903" xr:uid="{5B40233D-4458-4147-8845-7346C2EA5F22}"/>
    <cellStyle name="SAPBEXexcGood1 2" xfId="2904" xr:uid="{0DCEA688-CFDC-6E41-BE27-5DF76720968B}"/>
    <cellStyle name="SAPBEXexcGood1 2 2" xfId="2905" xr:uid="{8879015F-CDF8-154B-AAEF-4CA91A2B1507}"/>
    <cellStyle name="SAPBEXexcGood1 3" xfId="2906" xr:uid="{BCAB0F6F-6609-6B49-86D6-E33F4D612627}"/>
    <cellStyle name="SAPBEXexcGood2" xfId="2907" xr:uid="{7F30954F-EBD2-E340-B15D-80F1D8EB3071}"/>
    <cellStyle name="SAPBEXexcGood2 2" xfId="2908" xr:uid="{DACD8633-6520-BC42-A03E-7D7AD584CD0F}"/>
    <cellStyle name="SAPBEXexcGood2 2 2" xfId="2909" xr:uid="{9DC1BA53-97FE-C54D-98CC-9DF853C875D3}"/>
    <cellStyle name="SAPBEXexcGood2 3" xfId="2910" xr:uid="{6200CD9F-69FD-084F-A03A-1A741D3D2ACD}"/>
    <cellStyle name="SAPBEXexcGood3" xfId="2911" xr:uid="{688A770D-31C8-5F4F-BFD2-7D92B8FDBE52}"/>
    <cellStyle name="SAPBEXexcGood3 2" xfId="2912" xr:uid="{E3E6E1CB-E669-2542-BD1D-BACCDA91AA93}"/>
    <cellStyle name="SAPBEXexcGood3 2 2" xfId="2913" xr:uid="{95ACACC0-501B-194E-B652-37DD2C1B0E14}"/>
    <cellStyle name="SAPBEXexcGood3 3" xfId="2914" xr:uid="{381857BC-1B0E-394F-BA1A-FA12CFFB42D1}"/>
    <cellStyle name="SAPBEXfilterDrill" xfId="2915" xr:uid="{CAEF55FC-0A32-8242-A81B-B1040B580354}"/>
    <cellStyle name="SAPBEXfilterDrill 2" xfId="2916" xr:uid="{E41C6ED6-3435-E34B-8E99-BCBBBDB403D3}"/>
    <cellStyle name="SAPBEXfilterDrill 2 2" xfId="2917" xr:uid="{E794B162-2F94-8241-B431-33623FD11F28}"/>
    <cellStyle name="SAPBEXfilterDrill 2 3" xfId="2918" xr:uid="{B34A340D-7E69-7A40-98ED-A03B1E61016A}"/>
    <cellStyle name="SAPBEXfilterDrill 3" xfId="2919" xr:uid="{4F6DE194-544C-ED48-B169-2F9531691A7C}"/>
    <cellStyle name="SAPBEXfilterDrill 4" xfId="2920" xr:uid="{DEBA5D47-E848-8549-9F02-5FC86479A8D4}"/>
    <cellStyle name="SAPBEXfilterDrill_ADC_Detail_BS_Q1'14" xfId="2921" xr:uid="{B20B9381-A56A-5246-A212-83E510888BD7}"/>
    <cellStyle name="SAPBEXfilterItem" xfId="2922" xr:uid="{53D3BF31-67DD-1C49-AC74-DE17CF6C18C9}"/>
    <cellStyle name="SAPBEXfilterItem 2" xfId="2923" xr:uid="{A3A5B254-1D78-DE47-BF62-418D859A6CEE}"/>
    <cellStyle name="SAPBEXfilterText" xfId="2924" xr:uid="{5D098128-8397-834B-864E-9D1E50B6B4D7}"/>
    <cellStyle name="SAPBEXformats" xfId="2925" xr:uid="{937B5BF7-3E45-7F4C-922C-9C18E2A62F0D}"/>
    <cellStyle name="SAPBEXformats 2" xfId="2926" xr:uid="{335FAF2A-F34D-3A48-8030-C2941D24D417}"/>
    <cellStyle name="SAPBEXformats 2 2" xfId="2927" xr:uid="{5CA08165-F5CF-7042-AAC7-BF31E88BDFCD}"/>
    <cellStyle name="SAPBEXformats 2 2 2" xfId="2928" xr:uid="{09D5DA20-3653-564E-8DFA-3F93B1EC4FBB}"/>
    <cellStyle name="SAPBEXformats 2 3" xfId="2929" xr:uid="{B4C16BE1-CD11-104E-BB25-B1EBD47325B5}"/>
    <cellStyle name="SAPBEXformats 3" xfId="2930" xr:uid="{7C29D7B7-3102-8940-B864-5F63C5E0846F}"/>
    <cellStyle name="SAPBEXformats 3 2" xfId="2931" xr:uid="{EC3B4FDC-583E-4547-BBA1-8DE6F7898D81}"/>
    <cellStyle name="SAPBEXformats 4" xfId="2932" xr:uid="{A1A1C8DD-30D9-C446-86C2-F54395FED8B0}"/>
    <cellStyle name="SAPBEXheaderItem" xfId="2933" xr:uid="{06EFDBD3-6719-F94F-BEA1-978558EA4B58}"/>
    <cellStyle name="SAPBEXheaderItem 2" xfId="2934" xr:uid="{1D1E3EF4-881F-6244-BEA0-0C22D0945DA1}"/>
    <cellStyle name="SAPBEXheaderItem 2 2" xfId="2935" xr:uid="{330F5D5D-D8CA-214F-878C-0BFA82250BD0}"/>
    <cellStyle name="SAPBEXheaderItem 2 2 2" xfId="2936" xr:uid="{92C821DB-14F3-D84B-943F-BE8E6F3168B1}"/>
    <cellStyle name="SAPBEXheaderItem 2 3" xfId="2937" xr:uid="{38797ABE-E621-BE42-8213-B9967CA1F817}"/>
    <cellStyle name="SAPBEXheaderItem 2 4" xfId="2938" xr:uid="{364C85A4-42F2-7443-BE71-386DCA02C049}"/>
    <cellStyle name="SAPBEXheaderItem 3" xfId="2939" xr:uid="{46CFD7F4-3E84-684A-9369-58182CDED208}"/>
    <cellStyle name="SAPBEXheaderItem 3 2" xfId="2940" xr:uid="{3C6C0E05-AC0E-D349-B39C-1DEC848BBDB1}"/>
    <cellStyle name="SAPBEXheaderItem 3 2 2" xfId="2941" xr:uid="{7D084746-50F9-B942-9CA7-2C59D7A1E1C8}"/>
    <cellStyle name="SAPBEXheaderItem 3 2 2 2" xfId="2942" xr:uid="{658467F2-FDFE-9C4C-94B4-1C435267719F}"/>
    <cellStyle name="SAPBEXheaderItem 3 2 3" xfId="2943" xr:uid="{AE9D59FF-0246-134C-B809-E99FD5BD7914}"/>
    <cellStyle name="SAPBEXheaderItem 3 3" xfId="2944" xr:uid="{5C8ECF2F-53E5-4645-9FCE-994F01E28217}"/>
    <cellStyle name="SAPBEXheaderItem 3 3 2" xfId="2945" xr:uid="{B4F69655-2CD8-8341-8411-868C0F0AB96D}"/>
    <cellStyle name="SAPBEXheaderItem 3 4" xfId="2946" xr:uid="{BD0A979B-64AD-AE45-AADA-26397E350DDE}"/>
    <cellStyle name="SAPBEXheaderItem 4" xfId="2947" xr:uid="{5B44B4D9-9DEB-4C46-BD61-ABF462807F26}"/>
    <cellStyle name="SAPBEXheaderItem 4 2" xfId="2948" xr:uid="{F7606EEA-371C-A443-A0D3-BA2F871549D0}"/>
    <cellStyle name="SAPBEXheaderItem 4 2 2" xfId="2949" xr:uid="{9C03D255-4705-B242-A473-6F17692236C9}"/>
    <cellStyle name="SAPBEXheaderItem 4 2 2 2" xfId="2950" xr:uid="{AA580D6B-B981-6C4E-B857-637D138C94FA}"/>
    <cellStyle name="SAPBEXheaderItem 4 2 3" xfId="2951" xr:uid="{0CE04BDD-A07C-4949-9949-1F1D11C333AC}"/>
    <cellStyle name="SAPBEXheaderItem 4 3" xfId="2952" xr:uid="{FC184E5F-CAAE-434B-9DCC-213C6016CF8F}"/>
    <cellStyle name="SAPBEXheaderItem 4 3 2" xfId="2953" xr:uid="{0CF5E64F-7A71-1D44-9F76-193C036D26F3}"/>
    <cellStyle name="SAPBEXheaderItem 4 4" xfId="2954" xr:uid="{C2C94EFF-4CA3-E745-9BB7-E0C6FF3A47F1}"/>
    <cellStyle name="SAPBEXheaderItem 5" xfId="2955" xr:uid="{EF7A18CA-90DD-7C47-8F2E-07E5117EA73A}"/>
    <cellStyle name="SAPBEXheaderItem 5 2" xfId="2956" xr:uid="{C01E518E-6A14-AC46-90AB-669658B85EC7}"/>
    <cellStyle name="SAPBEXheaderItem 6" xfId="2957" xr:uid="{5C7FA3A1-FDFE-9149-A124-2F498FB5CA40}"/>
    <cellStyle name="SAPBEXheaderItem 7" xfId="2958" xr:uid="{9357C272-66A3-D945-9ED9-B91777835E0D}"/>
    <cellStyle name="SAPBEXheaderItem 8" xfId="2959" xr:uid="{00ADB3DC-940C-4440-B5AB-847DAD6FC65C}"/>
    <cellStyle name="SAPBEXheaderItem_ADC_Detail_BS_Q1'14" xfId="2960" xr:uid="{B4C2DA13-14A9-0D4C-8F2E-826CDCEB07EB}"/>
    <cellStyle name="SAPBEXheaderText" xfId="2961" xr:uid="{A81A85D2-5862-8F43-A2DA-9D0EDC49E448}"/>
    <cellStyle name="SAPBEXheaderText 2" xfId="2962" xr:uid="{9F678342-B0E8-E848-BD55-E9F0820DB1B9}"/>
    <cellStyle name="SAPBEXheaderText 2 2" xfId="2963" xr:uid="{DAB19417-98F7-C343-AF43-87FC8517ACD6}"/>
    <cellStyle name="SAPBEXheaderText 2 2 2" xfId="2964" xr:uid="{88864FC1-3949-BF4E-8BD2-6D6E1FD50148}"/>
    <cellStyle name="SAPBEXheaderText 2 3" xfId="2965" xr:uid="{E7E1FDE1-4D99-AB49-A80A-5996BB7B46F3}"/>
    <cellStyle name="SAPBEXheaderText 2 4" xfId="2966" xr:uid="{223AA86B-1657-7B49-8DA1-68271A022B44}"/>
    <cellStyle name="SAPBEXheaderText 3" xfId="2967" xr:uid="{8FFE7CA2-17FE-154C-B8F6-02250793C705}"/>
    <cellStyle name="SAPBEXheaderText 3 2" xfId="2968" xr:uid="{B15E8AD1-AC46-9A41-BD13-6C8701A7C5F9}"/>
    <cellStyle name="SAPBEXheaderText 3 2 2" xfId="2969" xr:uid="{A54A78FD-AD99-EF41-9D7B-7A909946573A}"/>
    <cellStyle name="SAPBEXheaderText 3 2 2 2" xfId="2970" xr:uid="{F6856653-FB1A-8E4A-9F7F-9C33136ED2CF}"/>
    <cellStyle name="SAPBEXheaderText 3 2 3" xfId="2971" xr:uid="{41223866-D161-0442-8D62-B12D209E1959}"/>
    <cellStyle name="SAPBEXheaderText 3 3" xfId="2972" xr:uid="{1C4EEC32-831F-404E-AB09-736161C89498}"/>
    <cellStyle name="SAPBEXheaderText 3 3 2" xfId="2973" xr:uid="{80BF0C36-30B7-C74B-80D0-540FA827856E}"/>
    <cellStyle name="SAPBEXheaderText 3 4" xfId="2974" xr:uid="{C35365DE-AD8C-7B49-9C17-5390B40D57BF}"/>
    <cellStyle name="SAPBEXheaderText 4" xfId="2975" xr:uid="{7733A4FA-46D7-B34E-BF74-2A09B46A9E0D}"/>
    <cellStyle name="SAPBEXheaderText 4 2" xfId="2976" xr:uid="{B06DA4E3-88A4-6B41-A0E7-1B4A81A6FA02}"/>
    <cellStyle name="SAPBEXheaderText 4 2 2" xfId="2977" xr:uid="{F60330EF-4027-F94E-BC98-493515C4A0D3}"/>
    <cellStyle name="SAPBEXheaderText 4 2 2 2" xfId="2978" xr:uid="{9CF68D25-1D15-8148-AA6A-09B487FCCCDF}"/>
    <cellStyle name="SAPBEXheaderText 4 2 3" xfId="2979" xr:uid="{32F6DE1C-353A-0E44-BC5C-A1AA8C21539B}"/>
    <cellStyle name="SAPBEXheaderText 4 3" xfId="2980" xr:uid="{503E6CB9-5BC7-9C40-AC4A-2DADF32BEFA2}"/>
    <cellStyle name="SAPBEXheaderText 4 3 2" xfId="2981" xr:uid="{F760632A-036E-8648-89E2-BD71AF6EDDB7}"/>
    <cellStyle name="SAPBEXheaderText 4 4" xfId="2982" xr:uid="{CFCBE700-2716-C54A-BED8-A50B5B8AFE1B}"/>
    <cellStyle name="SAPBEXheaderText 5" xfId="2983" xr:uid="{ED5C2994-0671-BB46-98B3-A15763040131}"/>
    <cellStyle name="SAPBEXheaderText 5 2" xfId="2984" xr:uid="{AD410D88-A874-4445-A314-D00A259A71A9}"/>
    <cellStyle name="SAPBEXheaderText 6" xfId="2985" xr:uid="{C18E37D9-5A45-A24D-AD23-59E85721910E}"/>
    <cellStyle name="SAPBEXheaderText 7" xfId="2986" xr:uid="{4EC5F4E9-7B68-0A40-8298-438105733DDF}"/>
    <cellStyle name="SAPBEXheaderText 8" xfId="2987" xr:uid="{B64EAB3B-EDC6-434F-BBDB-0E36CF08C69C}"/>
    <cellStyle name="SAPBEXheaderText_ADC_Detail_BS_Q1'14" xfId="2988" xr:uid="{0C5E1B49-EE20-6749-8B31-279B43D4C41F}"/>
    <cellStyle name="SAPBEXHLevel0" xfId="2989" xr:uid="{903A57C8-D713-8044-9CA8-DB1D06D50BD9}"/>
    <cellStyle name="SAPBEXHLevel0 2" xfId="2990" xr:uid="{1AABA7AB-FA89-B34C-A263-C2D2011A1CD1}"/>
    <cellStyle name="SAPBEXHLevel0 2 2" xfId="2991" xr:uid="{4B06A52E-7C4D-D548-B3B2-A25B8D25FA12}"/>
    <cellStyle name="SAPBEXHLevel0 2 2 2" xfId="2992" xr:uid="{754B4604-D579-1646-8EEB-778B18EABEA5}"/>
    <cellStyle name="SAPBEXHLevel0 2 3" xfId="2993" xr:uid="{E24FA00D-1D48-2A44-8DEB-7B4AF64CE679}"/>
    <cellStyle name="SAPBEXHLevel0 3" xfId="2994" xr:uid="{4B0C2696-F37F-AB4D-BB9D-BDD5AE395E43}"/>
    <cellStyle name="SAPBEXHLevel0 3 2" xfId="2995" xr:uid="{B1DAA3D0-A5C8-284B-AC8A-1ED91CEF374A}"/>
    <cellStyle name="SAPBEXHLevel0 3 2 2" xfId="2996" xr:uid="{49AA5DD4-8450-A843-8DD7-943EBD0BDC60}"/>
    <cellStyle name="SAPBEXHLevel0 3 2 2 2" xfId="2997" xr:uid="{EBFD3D64-3C6A-5248-A514-8390B15E6742}"/>
    <cellStyle name="SAPBEXHLevel0 3 2 3" xfId="2998" xr:uid="{1F6895E3-30D6-154C-B5BE-DF18E6D1E037}"/>
    <cellStyle name="SAPBEXHLevel0 3 3" xfId="2999" xr:uid="{2ECCC224-8B27-6F45-A8F4-B2C28BECA246}"/>
    <cellStyle name="SAPBEXHLevel0 3 3 2" xfId="3000" xr:uid="{732013ED-1CA2-6746-8B40-2406130FD63F}"/>
    <cellStyle name="SAPBEXHLevel0 3 4" xfId="3001" xr:uid="{ED853239-26FB-4643-83DA-15DAC2F59AD7}"/>
    <cellStyle name="SAPBEXHLevel0 4" xfId="3002" xr:uid="{165E4191-E751-E845-8907-CB283E212D53}"/>
    <cellStyle name="SAPBEXHLevel0 4 2" xfId="3003" xr:uid="{1822E6DB-06F2-0E4D-95B2-B93D72C7018C}"/>
    <cellStyle name="SAPBEXHLevel0 4 2 2" xfId="3004" xr:uid="{E86879B8-8702-C249-8E35-37CC379EC031}"/>
    <cellStyle name="SAPBEXHLevel0 4 2 2 2" xfId="3005" xr:uid="{34F7E2D8-7D7E-D841-B170-3B31FD59ACB8}"/>
    <cellStyle name="SAPBEXHLevel0 4 2 3" xfId="3006" xr:uid="{9D1E6B0B-427F-0947-9F59-B75382E2B62B}"/>
    <cellStyle name="SAPBEXHLevel0 4 3" xfId="3007" xr:uid="{669E275C-69C7-7F42-AEFB-8B8CEC81FB46}"/>
    <cellStyle name="SAPBEXHLevel0 4 3 2" xfId="3008" xr:uid="{03DECA68-D759-7941-A271-C1C688112E49}"/>
    <cellStyle name="SAPBEXHLevel0 4 4" xfId="3009" xr:uid="{F6FFCB7E-D882-0443-B805-50A67D839D79}"/>
    <cellStyle name="SAPBEXHLevel0 5" xfId="3010" xr:uid="{D7CC77DC-BAD3-5A47-921B-53CCCB453512}"/>
    <cellStyle name="SAPBEXHLevel0 5 2" xfId="3011" xr:uid="{7A7BAC25-1CC7-4B49-A83C-ACD2067E00D8}"/>
    <cellStyle name="SAPBEXHLevel0 6" xfId="3012" xr:uid="{BF27385C-ABE6-9E40-96AB-B4127FC9D0CE}"/>
    <cellStyle name="SAPBEXHLevel0 7" xfId="3013" xr:uid="{86550DDE-76D8-3E4D-80E6-815E4E5C4133}"/>
    <cellStyle name="SAPBEXHLevel0 8" xfId="3014" xr:uid="{EF4B9ED2-9FAC-244C-999D-EF4578BDCB6E}"/>
    <cellStyle name="SAPBEXHLevel0X" xfId="3015" xr:uid="{8A630B5D-62BA-7844-BE58-E510AB5034FE}"/>
    <cellStyle name="SAPBEXHLevel0X 2" xfId="3016" xr:uid="{5E5E8DA3-C975-CE43-B2B8-953F3D48D755}"/>
    <cellStyle name="SAPBEXHLevel0X 2 2" xfId="3017" xr:uid="{839A4D76-182F-6348-98AE-C984F9DF2A6A}"/>
    <cellStyle name="SAPBEXHLevel0X 2 2 2" xfId="3018" xr:uid="{2C112FAD-2844-5E40-A629-05C32D173665}"/>
    <cellStyle name="SAPBEXHLevel0X 2 3" xfId="3019" xr:uid="{8CAF53E8-1023-064D-A649-113A1F5C7BFE}"/>
    <cellStyle name="SAPBEXHLevel0X 3" xfId="3020" xr:uid="{EA2FF060-8C13-BB4E-93CC-157573FE5F32}"/>
    <cellStyle name="SAPBEXHLevel0X 3 2" xfId="3021" xr:uid="{CC772184-1AC7-E847-BBFD-B96C4A5AFF4F}"/>
    <cellStyle name="SAPBEXHLevel0X 4" xfId="3022" xr:uid="{06FF41E8-DE5A-D04E-8447-BC3AAE097AD8}"/>
    <cellStyle name="SAPBEXHLevel1" xfId="3023" xr:uid="{ABF13640-028C-3E4B-956A-C551CF9233E1}"/>
    <cellStyle name="SAPBEXHLevel1 2" xfId="3024" xr:uid="{F89FF880-BCC3-7843-9696-DF09059F449D}"/>
    <cellStyle name="SAPBEXHLevel1 2 2" xfId="3025" xr:uid="{523A9B77-B1E8-BD4C-B51A-89476A82F518}"/>
    <cellStyle name="SAPBEXHLevel1 2 2 2" xfId="3026" xr:uid="{FA1E6481-3148-2044-A478-D8C1DB38F264}"/>
    <cellStyle name="SAPBEXHLevel1 2 3" xfId="3027" xr:uid="{3FE7C84F-7BD4-D545-8358-DB0D69AE086D}"/>
    <cellStyle name="SAPBEXHLevel1 3" xfId="3028" xr:uid="{F2CCFDAC-F282-F049-8171-E9A048CA26A9}"/>
    <cellStyle name="SAPBEXHLevel1 3 2" xfId="3029" xr:uid="{3E55A733-8686-F148-BA8B-59ADF77713BC}"/>
    <cellStyle name="SAPBEXHLevel1 3 2 2" xfId="3030" xr:uid="{98DD40D7-4E28-D74C-873E-FB13FFD669F7}"/>
    <cellStyle name="SAPBEXHLevel1 3 2 2 2" xfId="3031" xr:uid="{1F746392-77FD-B244-A6FE-F212CC23EF91}"/>
    <cellStyle name="SAPBEXHLevel1 3 2 3" xfId="3032" xr:uid="{F0F75818-FCE5-6542-A2D2-33960FC67259}"/>
    <cellStyle name="SAPBEXHLevel1 3 3" xfId="3033" xr:uid="{4433E4FA-2FEA-6A49-B08D-DC7917F41C90}"/>
    <cellStyle name="SAPBEXHLevel1 3 3 2" xfId="3034" xr:uid="{E68B6B13-CEF2-CF49-8EFB-8CAD03F2149D}"/>
    <cellStyle name="SAPBEXHLevel1 3 4" xfId="3035" xr:uid="{3E9BA9DB-F9BB-F449-A4A8-1BF897D40305}"/>
    <cellStyle name="SAPBEXHLevel1 4" xfId="3036" xr:uid="{92F28469-93F6-504D-842F-EF5066A26C89}"/>
    <cellStyle name="SAPBEXHLevel1 4 2" xfId="3037" xr:uid="{4F50C4EB-54D7-6D49-A6A2-E8F80AE7888C}"/>
    <cellStyle name="SAPBEXHLevel1 4 2 2" xfId="3038" xr:uid="{C8C84A7D-6942-4A4A-B5F9-3C30F4F2E5DC}"/>
    <cellStyle name="SAPBEXHLevel1 4 2 2 2" xfId="3039" xr:uid="{0FC428A8-4AE0-2D46-9059-74BF9E37A1B1}"/>
    <cellStyle name="SAPBEXHLevel1 4 2 3" xfId="3040" xr:uid="{27355047-E09C-8C4B-A2ED-555A11804C88}"/>
    <cellStyle name="SAPBEXHLevel1 4 3" xfId="3041" xr:uid="{8573199E-E808-D442-8FAF-5C3FB849A539}"/>
    <cellStyle name="SAPBEXHLevel1 4 3 2" xfId="3042" xr:uid="{FDA97F82-C57F-A94E-860D-07516AC50A2A}"/>
    <cellStyle name="SAPBEXHLevel1 4 4" xfId="3043" xr:uid="{F28E4DC0-CAF9-3344-884A-AD9FC928CE1C}"/>
    <cellStyle name="SAPBEXHLevel1 5" xfId="3044" xr:uid="{6640C0F9-6574-DA4F-ACA8-98F70CDB5CC0}"/>
    <cellStyle name="SAPBEXHLevel1 5 2" xfId="3045" xr:uid="{4734F90D-E378-8542-A632-0D8100E81CEA}"/>
    <cellStyle name="SAPBEXHLevel1 6" xfId="3046" xr:uid="{0A868EFA-6038-CD4D-AC18-98D1B5B196FD}"/>
    <cellStyle name="SAPBEXHLevel1 7" xfId="3047" xr:uid="{9C3FC49C-7DA6-4948-995B-C9E4A569526C}"/>
    <cellStyle name="SAPBEXHLevel1 8" xfId="3048" xr:uid="{58BAA3BE-0D1C-D145-AA71-A8B17594533D}"/>
    <cellStyle name="SAPBEXHLevel1X" xfId="3049" xr:uid="{84CE02C9-E8BC-5B41-8C1B-A830105B5589}"/>
    <cellStyle name="SAPBEXHLevel1X 2" xfId="3050" xr:uid="{7DB44CE9-D0B4-FB47-9339-A664C5485378}"/>
    <cellStyle name="SAPBEXHLevel1X 2 2" xfId="3051" xr:uid="{C9A31350-957F-A949-9615-442CACBD46A8}"/>
    <cellStyle name="SAPBEXHLevel1X 2 2 2" xfId="3052" xr:uid="{6D0514FB-4E4F-544F-B4C1-713112D4FC75}"/>
    <cellStyle name="SAPBEXHLevel1X 2 3" xfId="3053" xr:uid="{FB9C63AA-14D3-944E-8C93-9C33584C16E7}"/>
    <cellStyle name="SAPBEXHLevel1X 3" xfId="3054" xr:uid="{3053854F-85B3-9646-9976-C6738B82E982}"/>
    <cellStyle name="SAPBEXHLevel1X 3 2" xfId="3055" xr:uid="{616BA12E-1C47-1D44-AA1B-F7FA4959F556}"/>
    <cellStyle name="SAPBEXHLevel1X 4" xfId="3056" xr:uid="{29ABFDBD-3044-BF44-927A-CF6BA0005DC4}"/>
    <cellStyle name="SAPBEXHLevel2" xfId="3057" xr:uid="{4B0B7F26-1E71-7D43-875B-AD4E15E08606}"/>
    <cellStyle name="SAPBEXHLevel2 2" xfId="3058" xr:uid="{3DA203E1-2765-5143-973C-889C092F983B}"/>
    <cellStyle name="SAPBEXHLevel2 2 2" xfId="3059" xr:uid="{C4B7070A-2BD8-9A42-92CD-E3B5A428C587}"/>
    <cellStyle name="SAPBEXHLevel2 2 2 2" xfId="3060" xr:uid="{09FBC63F-FF7F-2847-A9A3-5C964348748A}"/>
    <cellStyle name="SAPBEXHLevel2 2 3" xfId="3061" xr:uid="{92932BB8-B481-324E-88D8-635D4500A631}"/>
    <cellStyle name="SAPBEXHLevel2 3" xfId="3062" xr:uid="{19F3D105-32BF-9F4C-B8BF-AE6FBEB33CCC}"/>
    <cellStyle name="SAPBEXHLevel2 3 2" xfId="3063" xr:uid="{AEB86D0A-B257-0A4E-8353-56C4984D3C73}"/>
    <cellStyle name="SAPBEXHLevel2 3 2 2" xfId="3064" xr:uid="{2A4256FA-5743-794A-9F39-445BAA4C6181}"/>
    <cellStyle name="SAPBEXHLevel2 3 2 2 2" xfId="3065" xr:uid="{DBF71BAD-A207-F941-A597-C3DCAA8E5416}"/>
    <cellStyle name="SAPBEXHLevel2 3 2 3" xfId="3066" xr:uid="{52F72023-EEAD-7941-9EB9-2FEA48B2118F}"/>
    <cellStyle name="SAPBEXHLevel2 3 3" xfId="3067" xr:uid="{35F70108-4FA9-1948-8459-ED37AA9A7240}"/>
    <cellStyle name="SAPBEXHLevel2 3 3 2" xfId="3068" xr:uid="{1A1BC5F0-B65C-A44B-8439-AFC1AFA937F2}"/>
    <cellStyle name="SAPBEXHLevel2 3 4" xfId="3069" xr:uid="{AFB71188-73B5-5B4D-90C6-5EA27C608CC7}"/>
    <cellStyle name="SAPBEXHLevel2 4" xfId="3070" xr:uid="{26434D29-4603-1145-ADC7-C4E2B9D036F8}"/>
    <cellStyle name="SAPBEXHLevel2 4 2" xfId="3071" xr:uid="{5EF76821-3CD9-DB42-BF13-CDD868572926}"/>
    <cellStyle name="SAPBEXHLevel2 4 2 2" xfId="3072" xr:uid="{54637A33-16F6-9F4E-8A7D-46B4CED20465}"/>
    <cellStyle name="SAPBEXHLevel2 4 2 2 2" xfId="3073" xr:uid="{38BAE106-C892-E644-B517-2485841F9875}"/>
    <cellStyle name="SAPBEXHLevel2 4 2 3" xfId="3074" xr:uid="{569C6471-9EAF-4543-8590-E9832CEF3A70}"/>
    <cellStyle name="SAPBEXHLevel2 4 3" xfId="3075" xr:uid="{289DE506-217D-0A43-A6EB-41C0185B696B}"/>
    <cellStyle name="SAPBEXHLevel2 4 3 2" xfId="3076" xr:uid="{B95023F3-A443-C64F-BE87-B6E62FF977C9}"/>
    <cellStyle name="SAPBEXHLevel2 4 4" xfId="3077" xr:uid="{DD1A6030-847B-1444-9C86-BD10B0F85798}"/>
    <cellStyle name="SAPBEXHLevel2 5" xfId="3078" xr:uid="{3CB03CC2-3961-504F-ADC9-2E37BBF3EA55}"/>
    <cellStyle name="SAPBEXHLevel2 5 2" xfId="3079" xr:uid="{606B4EF4-3E76-E84F-945C-CD374B26F47C}"/>
    <cellStyle name="SAPBEXHLevel2 6" xfId="3080" xr:uid="{FDABD285-8103-904C-9EEA-044C1EDE2902}"/>
    <cellStyle name="SAPBEXHLevel2 7" xfId="3081" xr:uid="{28061203-E961-9840-B73F-03070B1F6820}"/>
    <cellStyle name="SAPBEXHLevel2 8" xfId="3082" xr:uid="{EF694962-E0FC-AC4E-BCE5-0BD8D7B9CD27}"/>
    <cellStyle name="SAPBEXHLevel2X" xfId="3083" xr:uid="{7848207C-33F8-5344-AD95-A3B5816AAF95}"/>
    <cellStyle name="SAPBEXHLevel2X 2" xfId="3084" xr:uid="{B5E8F1B1-8101-544A-914B-75C469ABBDA2}"/>
    <cellStyle name="SAPBEXHLevel2X 2 2" xfId="3085" xr:uid="{ABE5FEA2-87B6-DD4C-9B5F-2ECD4FE2757D}"/>
    <cellStyle name="SAPBEXHLevel2X 2 2 2" xfId="3086" xr:uid="{52272741-4F6D-554F-83AB-AF361BE41C93}"/>
    <cellStyle name="SAPBEXHLevel2X 2 3" xfId="3087" xr:uid="{595EB5B2-62A7-374B-935C-06EB7F8E50D1}"/>
    <cellStyle name="SAPBEXHLevel2X 3" xfId="3088" xr:uid="{4330571C-4014-094F-8CCC-EE6C8C0A07E1}"/>
    <cellStyle name="SAPBEXHLevel2X 3 2" xfId="3089" xr:uid="{E2AC27EE-3AA9-4A49-BBAB-DA719F39D5C7}"/>
    <cellStyle name="SAPBEXHLevel2X 4" xfId="3090" xr:uid="{C8295513-EA20-7041-9B7B-DB146921C364}"/>
    <cellStyle name="SAPBEXHLevel3" xfId="3091" xr:uid="{429894FA-BC8B-AA43-BBCF-334E4BF4BC75}"/>
    <cellStyle name="SAPBEXHLevel3 2" xfId="3092" xr:uid="{90B25D04-DC88-B645-9914-D58D638D8880}"/>
    <cellStyle name="SAPBEXHLevel3 2 2" xfId="3093" xr:uid="{F37D4729-21E6-904D-B3C7-7F1B8B33F3D5}"/>
    <cellStyle name="SAPBEXHLevel3 2 2 2" xfId="3094" xr:uid="{C1C10867-9EEE-854F-9502-A24F21C86C55}"/>
    <cellStyle name="SAPBEXHLevel3 2 3" xfId="3095" xr:uid="{0A5B0EA5-5233-0A47-B3C4-D6BB473C8C57}"/>
    <cellStyle name="SAPBEXHLevel3 3" xfId="3096" xr:uid="{3F71B1AA-7541-F147-AC72-B6C8DF2DC6D1}"/>
    <cellStyle name="SAPBEXHLevel3 3 2" xfId="3097" xr:uid="{7D925D67-4A16-9F41-BA14-C588FBF08854}"/>
    <cellStyle name="SAPBEXHLevel3 3 2 2" xfId="3098" xr:uid="{30994977-F437-C346-9034-ACEE4B2970AA}"/>
    <cellStyle name="SAPBEXHLevel3 3 2 2 2" xfId="3099" xr:uid="{1416913D-3F1D-B447-8B1A-8B5034ED04A5}"/>
    <cellStyle name="SAPBEXHLevel3 3 2 3" xfId="3100" xr:uid="{7C9356EA-4E21-6943-8182-31E8B4A2D49C}"/>
    <cellStyle name="SAPBEXHLevel3 3 3" xfId="3101" xr:uid="{51226CCE-C56C-3645-80AD-BFB9F7C01087}"/>
    <cellStyle name="SAPBEXHLevel3 3 3 2" xfId="3102" xr:uid="{A1822D24-8753-BA4F-9D3D-A5FABD3DB13F}"/>
    <cellStyle name="SAPBEXHLevel3 3 4" xfId="3103" xr:uid="{D17A4A54-43CB-294D-98EB-544EA2F2AF2F}"/>
    <cellStyle name="SAPBEXHLevel3 4" xfId="3104" xr:uid="{CFD69BA8-D467-0743-B23E-B06AC51A1F15}"/>
    <cellStyle name="SAPBEXHLevel3 4 2" xfId="3105" xr:uid="{7C493DED-4199-FC47-AEE7-0814C66975B6}"/>
    <cellStyle name="SAPBEXHLevel3 4 2 2" xfId="3106" xr:uid="{4E1D71F5-68FE-0943-A0BA-FA7F130FAD77}"/>
    <cellStyle name="SAPBEXHLevel3 4 2 2 2" xfId="3107" xr:uid="{9A5F67BB-634D-CA41-88FA-5DD284B199F1}"/>
    <cellStyle name="SAPBEXHLevel3 4 2 3" xfId="3108" xr:uid="{9AE12D87-9009-BB4E-A187-C3847D1131C2}"/>
    <cellStyle name="SAPBEXHLevel3 4 3" xfId="3109" xr:uid="{7A2F405E-FFB1-584B-A68D-161580CBB7CD}"/>
    <cellStyle name="SAPBEXHLevel3 4 3 2" xfId="3110" xr:uid="{B7D9BD61-4DD4-1340-A0F5-122B2FB3D571}"/>
    <cellStyle name="SAPBEXHLevel3 4 4" xfId="3111" xr:uid="{E473A300-BB80-A34A-9904-C9CB984E162C}"/>
    <cellStyle name="SAPBEXHLevel3 5" xfId="3112" xr:uid="{3F7DBBB0-743F-D34A-8145-7B8043CAAFEF}"/>
    <cellStyle name="SAPBEXHLevel3 5 2" xfId="3113" xr:uid="{D6FEDBD9-DEAD-064D-948A-922F166503BC}"/>
    <cellStyle name="SAPBEXHLevel3 6" xfId="3114" xr:uid="{AB256343-592B-A646-A1E8-EDB187B55C14}"/>
    <cellStyle name="SAPBEXHLevel3 7" xfId="3115" xr:uid="{C51439A6-E8C5-6C4C-8FC9-5EE6242EB623}"/>
    <cellStyle name="SAPBEXHLevel3 8" xfId="3116" xr:uid="{77424E1E-6527-304E-8FB4-CCB842185470}"/>
    <cellStyle name="SAPBEXHLevel3X" xfId="3117" xr:uid="{C85A0EC6-3814-9C49-B30B-064EBA515951}"/>
    <cellStyle name="SAPBEXHLevel3X 2" xfId="3118" xr:uid="{4BA594C6-589F-FF46-AFAE-FD16474C1E8E}"/>
    <cellStyle name="SAPBEXHLevel3X 2 2" xfId="3119" xr:uid="{6D3F0C90-E4B6-C540-B362-D63968AEA66F}"/>
    <cellStyle name="SAPBEXHLevel3X 2 2 2" xfId="3120" xr:uid="{9B57E138-AFC4-4F44-9AF3-8F639BDDAE56}"/>
    <cellStyle name="SAPBEXHLevel3X 2 3" xfId="3121" xr:uid="{310298CC-300E-9A41-8195-8EF5D0275303}"/>
    <cellStyle name="SAPBEXHLevel3X 3" xfId="3122" xr:uid="{4F75D855-21FD-744E-A073-286B7B28D1C0}"/>
    <cellStyle name="SAPBEXHLevel3X 3 2" xfId="3123" xr:uid="{C3D7C7CF-E532-704C-AF8D-873ECA771A7E}"/>
    <cellStyle name="SAPBEXHLevel3X 4" xfId="3124" xr:uid="{9C673CAB-3FC8-A948-A60A-FF8EFAAA48AB}"/>
    <cellStyle name="SAPBEXresData" xfId="3125" xr:uid="{931776F0-DC89-514A-BF57-CCA6B8B5EA70}"/>
    <cellStyle name="SAPBEXresData 2" xfId="3126" xr:uid="{2288232C-ED0B-3E47-BE9F-92BEB2357109}"/>
    <cellStyle name="SAPBEXresData 2 2" xfId="3127" xr:uid="{AC46A05A-ACE6-EF48-A2E9-54434E6AC1C5}"/>
    <cellStyle name="SAPBEXresData 3" xfId="3128" xr:uid="{4157BD63-52DE-7242-9566-967FE031068E}"/>
    <cellStyle name="SAPBEXresDataEmph" xfId="3129" xr:uid="{F9214AA6-0339-D640-968A-4467F9B9575A}"/>
    <cellStyle name="SAPBEXresDataEmph 2" xfId="3130" xr:uid="{940B024A-CFAD-6743-93E0-FF57A33C3B83}"/>
    <cellStyle name="SAPBEXresDataEmph 2 2" xfId="3131" xr:uid="{7A136B0D-A810-2844-90EA-801885854BA4}"/>
    <cellStyle name="SAPBEXresDataEmph 3" xfId="3132" xr:uid="{E80867DB-F16A-7C4B-9264-54767B766F34}"/>
    <cellStyle name="SAPBEXresItem" xfId="3133" xr:uid="{DFDDB9CD-DDAF-4943-8AB3-78E85B5374CE}"/>
    <cellStyle name="SAPBEXresItem 2" xfId="3134" xr:uid="{53C4FC23-127A-E74D-AC32-AFD145B25E82}"/>
    <cellStyle name="SAPBEXresItem 2 2" xfId="3135" xr:uid="{74B6A11A-E79F-2E42-9824-AD2053707779}"/>
    <cellStyle name="SAPBEXresItem 3" xfId="3136" xr:uid="{0F9C0A3D-CCB3-174F-B346-42462D99A1A0}"/>
    <cellStyle name="SAPBEXresItemX" xfId="3137" xr:uid="{C9E4DA79-487E-4549-BDFB-13BF67A181E7}"/>
    <cellStyle name="SAPBEXresItemX 2" xfId="3138" xr:uid="{89554D1A-1ECF-0E4C-B5AB-8B845FCCD363}"/>
    <cellStyle name="SAPBEXresItemX 2 2" xfId="3139" xr:uid="{CF7E0045-7C40-4445-8C58-1DA85F8B8B49}"/>
    <cellStyle name="SAPBEXresItemX 3" xfId="3140" xr:uid="{079765C4-0DAD-C94A-AEF0-4B3EA481218D}"/>
    <cellStyle name="SAPBEXstdData" xfId="3141" xr:uid="{C6D3ECE8-1FB6-7C4A-95E2-4BDD3A48926E}"/>
    <cellStyle name="SAPBEXstdData 2" xfId="3142" xr:uid="{36233359-0AD6-B542-BE69-F403C43788D0}"/>
    <cellStyle name="SAPBEXstdData 2 2" xfId="3143" xr:uid="{6AFDE324-54A2-D245-9887-3F3A44DBDE35}"/>
    <cellStyle name="SAPBEXstdData 2 3" xfId="3144" xr:uid="{C252B255-8235-7542-A1CD-F23A2379A918}"/>
    <cellStyle name="SAPBEXstdData 3" xfId="3145" xr:uid="{10BBBFAE-D964-AB48-ABCC-C2D44D273A3D}"/>
    <cellStyle name="SAPBEXstdData 4" xfId="3146" xr:uid="{357DCFEA-ECA5-6C49-8237-AC0B6A64F15E}"/>
    <cellStyle name="SAPBEXstdData_ADC_Detail_BS_Q1'14" xfId="3147" xr:uid="{09B5D68C-05B4-604B-AF32-E00461D2C0E6}"/>
    <cellStyle name="SAPBEXstdDataEmph" xfId="3148" xr:uid="{B81512A4-DF06-1443-8F57-5DE73D633D11}"/>
    <cellStyle name="SAPBEXstdDataEmph 2" xfId="3149" xr:uid="{FAD2C272-8C2A-3949-A546-06F6CFB21419}"/>
    <cellStyle name="SAPBEXstdDataEmph 2 2" xfId="3150" xr:uid="{B1A3FC5F-265A-8F4D-AB09-5017CF8BA1DE}"/>
    <cellStyle name="SAPBEXstdDataEmph 2 3" xfId="3151" xr:uid="{DAAA4C1D-BA10-1742-AEFD-10F5F142D8D4}"/>
    <cellStyle name="SAPBEXstdDataEmph 3" xfId="3152" xr:uid="{70843D34-C030-C24E-BD8D-FE15397744CF}"/>
    <cellStyle name="SAPBEXstdDataEmph 4" xfId="3153" xr:uid="{F5BE086D-1A94-A34C-B45F-C2B3799F7E40}"/>
    <cellStyle name="SAPBEXstdDataEmph_ADC_Detail_BS_Q1'14" xfId="3154" xr:uid="{51BC5CDD-713B-4C44-B694-C16F73B57BDD}"/>
    <cellStyle name="SAPBEXstdItem" xfId="3155" xr:uid="{47382E5B-BCA4-A04D-8874-C2F8D5B04F0D}"/>
    <cellStyle name="SAPBEXstdItem 2" xfId="3156" xr:uid="{B74CCD24-CF0B-E247-AEFF-6C6787015B33}"/>
    <cellStyle name="SAPBEXstdItem 2 2" xfId="3157" xr:uid="{EC8CE323-EF47-A94A-96B0-8A74750295A5}"/>
    <cellStyle name="SAPBEXstdItem 2 2 2" xfId="3158" xr:uid="{A06520BA-3D8E-4243-806D-7AF0AB9F842C}"/>
    <cellStyle name="SAPBEXstdItem 2 3" xfId="3159" xr:uid="{E1998CAD-1DEF-674C-96F3-4AAD76B9CC9B}"/>
    <cellStyle name="SAPBEXstdItem 2 4" xfId="3160" xr:uid="{BFDB3727-849F-AC4D-9872-AD5D57646310}"/>
    <cellStyle name="SAPBEXstdItem 3" xfId="3161" xr:uid="{CC20E749-23DC-9C4B-A29A-64477EB96441}"/>
    <cellStyle name="SAPBEXstdItem 3 2" xfId="3162" xr:uid="{90B25DC1-1C6C-0A48-BC34-923A775383A4}"/>
    <cellStyle name="SAPBEXstdItem 4" xfId="3163" xr:uid="{D9814E61-987A-9C4C-A283-99262FF7CC9B}"/>
    <cellStyle name="SAPBEXstdItem 5" xfId="3164" xr:uid="{EA1C7D41-77D5-734C-B2A5-510B0938CDEE}"/>
    <cellStyle name="SAPBEXstdItem_ADC_Detail_BS_Q1'14" xfId="3165" xr:uid="{F15308DF-2208-3043-9BC9-E938004FD220}"/>
    <cellStyle name="SAPBEXstdItemX" xfId="3166" xr:uid="{B71BBA12-D81E-EC49-9D82-06A221C501F3}"/>
    <cellStyle name="SAPBEXstdItemX 2" xfId="3167" xr:uid="{FE00BCF9-2671-7D4A-A95F-D09210FF4EDB}"/>
    <cellStyle name="SAPBEXstdItemX 2 2" xfId="3168" xr:uid="{4FA0B7ED-2000-774A-9219-36F04721561C}"/>
    <cellStyle name="SAPBEXstdItemX 2 2 2" xfId="3169" xr:uid="{2C13A38B-D618-514B-9EF8-4FA1E3A3E573}"/>
    <cellStyle name="SAPBEXstdItemX 2 3" xfId="3170" xr:uid="{DC6EE2D5-1CA3-C84D-A9DD-80F6BE1D9344}"/>
    <cellStyle name="SAPBEXstdItemX 2 4" xfId="3171" xr:uid="{C42FDCBF-26E8-3946-B4BE-16A30D94B7BD}"/>
    <cellStyle name="SAPBEXstdItemX 3" xfId="3172" xr:uid="{B457A168-A5B7-8C4F-ACCF-314B7FBAEA13}"/>
    <cellStyle name="SAPBEXstdItemX 3 2" xfId="3173" xr:uid="{D6ED900D-1522-F740-87D5-75F10D38961E}"/>
    <cellStyle name="SAPBEXstdItemX 3 2 2" xfId="3174" xr:uid="{B269F4C9-C0BE-7543-9BBF-FCE964DF61E3}"/>
    <cellStyle name="SAPBEXstdItemX 3 2 2 2" xfId="3175" xr:uid="{B5CB2885-3868-D947-BD2F-C442C6B92DAE}"/>
    <cellStyle name="SAPBEXstdItemX 3 2 3" xfId="3176" xr:uid="{96BBCA98-2008-274C-9EDE-D47CD2471250}"/>
    <cellStyle name="SAPBEXstdItemX 3 3" xfId="3177" xr:uid="{21854F52-91D9-794F-82DF-9062C70D6550}"/>
    <cellStyle name="SAPBEXstdItemX 3 3 2" xfId="3178" xr:uid="{2D65C74A-FF9B-3F48-AD44-52D32ABCA223}"/>
    <cellStyle name="SAPBEXstdItemX 3 4" xfId="3179" xr:uid="{1ABE6F6D-719A-9342-9D5D-88AD15C8FFD4}"/>
    <cellStyle name="SAPBEXstdItemX 4" xfId="3180" xr:uid="{0122D4EB-79C4-A148-809A-7F4E21BB21C4}"/>
    <cellStyle name="SAPBEXstdItemX 4 2" xfId="3181" xr:uid="{9A752DD4-3695-8C49-B96F-82FDFB4B1C70}"/>
    <cellStyle name="SAPBEXstdItemX 4 2 2" xfId="3182" xr:uid="{26C4BD08-1770-A848-9D72-CD3013328951}"/>
    <cellStyle name="SAPBEXstdItemX 4 2 2 2" xfId="3183" xr:uid="{33F3A7A5-9CE8-6649-9ADB-04F783CC9915}"/>
    <cellStyle name="SAPBEXstdItemX 4 2 3" xfId="3184" xr:uid="{C83B5B7A-5899-7049-B750-4722E030C058}"/>
    <cellStyle name="SAPBEXstdItemX 4 3" xfId="3185" xr:uid="{55962294-21B2-2C46-AD1A-F66C3560E7B0}"/>
    <cellStyle name="SAPBEXstdItemX 4 3 2" xfId="3186" xr:uid="{2E4C1B82-212C-6346-9CD5-15C2C4628726}"/>
    <cellStyle name="SAPBEXstdItemX 4 4" xfId="3187" xr:uid="{B3DA9A4E-6BCE-C14F-9116-491CF4B49A07}"/>
    <cellStyle name="SAPBEXstdItemX 5" xfId="3188" xr:uid="{8B6C2FBF-B551-2149-B278-092C56853EC9}"/>
    <cellStyle name="SAPBEXstdItemX 5 2" xfId="3189" xr:uid="{1060BC0C-0974-A940-A157-FF8CEDA8E5EA}"/>
    <cellStyle name="SAPBEXstdItemX 6" xfId="3190" xr:uid="{3E6479B7-A4DC-C54E-8339-597F8E889FE8}"/>
    <cellStyle name="SAPBEXstdItemX 7" xfId="3191" xr:uid="{F7B13994-8FE4-BF4A-84D2-93C14EFD7F73}"/>
    <cellStyle name="SAPBEXstdItemX 8" xfId="3192" xr:uid="{8A7A821A-FD3C-E64E-9A65-6CAC2A4111D8}"/>
    <cellStyle name="SAPBEXstdItemX 9" xfId="3193" xr:uid="{1C36F736-1620-D74A-A519-B737F152C370}"/>
    <cellStyle name="SAPBEXstdItemX_ADC_Detail_BS_Q1'14" xfId="3194" xr:uid="{5AA165EC-1AC2-D347-9CA7-92880225101E}"/>
    <cellStyle name="SAPBEXtitle" xfId="3195" xr:uid="{55B308E6-FD66-A949-8224-28B2ED9E83A4}"/>
    <cellStyle name="SAPBEXtitle 2" xfId="3196" xr:uid="{EA28843B-5219-1541-8994-FFAC2D9F8844}"/>
    <cellStyle name="SAPBEXtitle 2 2" xfId="3197" xr:uid="{BE90EFD6-396D-C245-BFF8-5A3948D6E7FF}"/>
    <cellStyle name="SAPBEXtitle 2 3" xfId="3198" xr:uid="{C4A791B4-91E7-F04A-A762-8FAE15CFCFCD}"/>
    <cellStyle name="SAPBEXtitle 3" xfId="3199" xr:uid="{4DD541E0-67AB-384F-A50E-B14004D32D44}"/>
    <cellStyle name="SAPBEXtitle 3 2" xfId="3200" xr:uid="{0900275F-27CD-894E-83BC-2E734052C00B}"/>
    <cellStyle name="SAPBEXtitle 4" xfId="3201" xr:uid="{85DD2DEF-7BCE-174B-B9E6-9E23A5BD24C2}"/>
    <cellStyle name="SAPBEXtitle 5" xfId="3202" xr:uid="{5926032D-7A60-E84D-B015-1D36CABBDE63}"/>
    <cellStyle name="SAPBEXtitle 6" xfId="3203" xr:uid="{C555347B-37AF-8A44-9181-07951771FD99}"/>
    <cellStyle name="SAPBEXtitle 7" xfId="3204" xr:uid="{56650565-4E87-4D42-821D-28798D2943AE}"/>
    <cellStyle name="SAPBEXtitle_ADC_Detail_BS_Q1'14" xfId="3205" xr:uid="{9CBC8642-4C83-3143-B3E1-52D6D16F049B}"/>
    <cellStyle name="SAPBEXundefined" xfId="3206" xr:uid="{AACDE744-0CB7-6749-A0A7-BB38FF13BC50}"/>
    <cellStyle name="SAPBEXundefined 2" xfId="3207" xr:uid="{584F1D3F-9B5C-B641-858D-170846EF3744}"/>
    <cellStyle name="SAPBEXundefined 2 2" xfId="3208" xr:uid="{69C09F17-D0C1-E342-A8A9-36B2B0960D9A}"/>
    <cellStyle name="SAPBEXundefined 2 3" xfId="3209" xr:uid="{2C7B18EF-1596-8E4D-8E57-879FAA47B99E}"/>
    <cellStyle name="SAPBEXundefined 3" xfId="3210" xr:uid="{51AAD1C2-7DD4-FE4A-A8E7-4913FDC95FEE}"/>
    <cellStyle name="SAPBEXundefined 4" xfId="3211" xr:uid="{0CC86276-E10C-6743-B814-629C364E7DB8}"/>
    <cellStyle name="SAPBEXundefined_ADC_Detail_BS_Q1'14" xfId="3212" xr:uid="{32F0A25C-82AF-454A-A786-824B42BD5AFA}"/>
    <cellStyle name="SCH1" xfId="3213" xr:uid="{CCD2FEE9-8224-1A42-B76D-B47455091994}"/>
    <cellStyle name="section head" xfId="3214" xr:uid="{39FFC5B7-FE55-9E43-B531-D8F353255E1D}"/>
    <cellStyle name="SHADEDSTORES" xfId="3215" xr:uid="{04A54F2E-AB98-8248-842F-40915063E6E1}"/>
    <cellStyle name="SHADEDSTORES 2" xfId="3216" xr:uid="{25662C0A-160E-BD4C-9345-F21D06F4B958}"/>
    <cellStyle name="small border line" xfId="3217" xr:uid="{093A8227-E39B-F847-909A-2C52F48FCE03}"/>
    <cellStyle name="specstores" xfId="3218" xr:uid="{8E814E35-3CF2-9849-80E3-4D661467398D}"/>
    <cellStyle name="Standard" xfId="3219" xr:uid="{C7D52333-46C4-4D41-842B-5BB95615E5D7}"/>
    <cellStyle name="Standard 2" xfId="3220" xr:uid="{3D986D85-C987-1A4E-B716-5E5B157CB209}"/>
    <cellStyle name="Style 1" xfId="3221" xr:uid="{9D54E215-C501-5641-9CF2-5CAA2A463BFF}"/>
    <cellStyle name="Style 1 2" xfId="3222" xr:uid="{46FE3AFA-6D4A-ED4F-A7A6-50059B32165E}"/>
    <cellStyle name="Style 1 3" xfId="3223" xr:uid="{F225C52E-5DB1-F847-B93C-62A56F03CBBA}"/>
    <cellStyle name="style1" xfId="3224" xr:uid="{EC86E5B5-73A0-3945-A1CC-A4BD3AA6FA73}"/>
    <cellStyle name="SubHeading" xfId="3225" xr:uid="{3455890F-74BD-2443-B548-EBDB1BCF57CD}"/>
    <cellStyle name="Subtotal" xfId="3226" xr:uid="{AF91393D-DA25-6C4C-8549-A9868D09C9EE}"/>
    <cellStyle name="SymbolBlue" xfId="3227" xr:uid="{0B75AC62-2DA3-D446-BAB4-EFE8BD7923A0}"/>
    <cellStyle name="TED STANDARD" xfId="3228" xr:uid="{20C9444F-7396-B74A-A144-FB182B272C7E}"/>
    <cellStyle name="Text Indent A" xfId="3229" xr:uid="{CFBC3657-1167-774D-85D5-CF2A36915301}"/>
    <cellStyle name="Text Indent B" xfId="3230" xr:uid="{55866986-8225-124D-9325-F7757EC1974B}"/>
    <cellStyle name="Text Indent C" xfId="3231" xr:uid="{5AF2759A-8756-9648-9329-D40F1222EA47}"/>
    <cellStyle name="threedecplace" xfId="3232" xr:uid="{EC92662B-FBE6-D643-A2B1-0A9C5A3C93DC}"/>
    <cellStyle name="threedecplace 2" xfId="3233" xr:uid="{640A7E9E-C71B-4542-B8EA-F2D2E4384149}"/>
    <cellStyle name="Tickmark" xfId="3234" xr:uid="{CC5DA23B-FBD9-8348-B4AB-69EAF81A2062}"/>
    <cellStyle name="Times New Roman" xfId="3235" xr:uid="{8A43090B-C4D7-BA4D-A571-9B7CA7B0FB36}"/>
    <cellStyle name="Title 2" xfId="3236" xr:uid="{1C423775-E903-D143-93FF-D9C57A64ACA6}"/>
    <cellStyle name="Title 2 2" xfId="3237" xr:uid="{BDE9C88E-8F5C-A647-95B2-E50C4BE31C17}"/>
    <cellStyle name="Title 2 2 2" xfId="3238" xr:uid="{F0E0576F-CB4A-5D48-BC6C-997BDA3BDF35}"/>
    <cellStyle name="Title 2 3" xfId="3239" xr:uid="{CB45DFA3-A05F-3345-B939-78E3292579A9}"/>
    <cellStyle name="Title 2 4" xfId="3240" xr:uid="{B7C8D529-6C6E-FA48-85D1-2CE8698C773E}"/>
    <cellStyle name="Title 3" xfId="3241" xr:uid="{BBC53760-4C9B-A64F-87F9-13CB483E2D8D}"/>
    <cellStyle name="Title 3 2" xfId="3242" xr:uid="{FC356FA2-AADA-3346-A08C-C4E1E970E2E4}"/>
    <cellStyle name="Title 4" xfId="3243" xr:uid="{2CEDAB1F-EC08-7A40-919F-6978749EF3C0}"/>
    <cellStyle name="Title 5" xfId="3244" xr:uid="{CECF9223-5A55-9740-ABE2-DC82CB76C0D0}"/>
    <cellStyle name="Total 2" xfId="3245" xr:uid="{238C2BED-BD5D-5C47-ADB6-5E01F260ECAC}"/>
    <cellStyle name="Total 2 2" xfId="3246" xr:uid="{05FCC910-8D3C-6847-9882-A26F23D5A226}"/>
    <cellStyle name="Total 2 2 2" xfId="3247" xr:uid="{A4AACBA9-15EC-3D42-92A6-1AD339B4BD0C}"/>
    <cellStyle name="Total 2 3" xfId="3248" xr:uid="{1F08AE71-BFE6-554F-8DDA-ECDBE263E421}"/>
    <cellStyle name="Total 3" xfId="3249" xr:uid="{4EE0CEDE-871D-AA44-81C5-51AC271C4298}"/>
    <cellStyle name="Total 3 2" xfId="3250" xr:uid="{CB6D85E6-3CDE-064D-BE90-E43246500FB5}"/>
    <cellStyle name="Total 4" xfId="3251" xr:uid="{B757F625-B9C3-1743-AC4A-7DAE34B0CF99}"/>
    <cellStyle name="Total 5" xfId="3252" xr:uid="{7E6ED9DE-7F75-9D4F-8003-27E0DF2EE475}"/>
    <cellStyle name="Tusental (0)_laroux" xfId="3253" xr:uid="{73E5CD85-1338-1041-A25A-2F0210E8F48D}"/>
    <cellStyle name="Tusental_laroux" xfId="3254" xr:uid="{2E82245A-677A-F44D-907D-0F4FF2CC68B4}"/>
    <cellStyle name="twodecplace" xfId="3255" xr:uid="{CC9E2D7E-BEC6-CA4E-B136-338724D6FCB0}"/>
    <cellStyle name="Valuta (0)" xfId="3256" xr:uid="{6EC0FBA9-0034-A84A-BCB7-F0093C38AE6A}"/>
    <cellStyle name="Valuta_laroux" xfId="3257" xr:uid="{2D72B84F-E559-1943-A83A-FCADF0C82590}"/>
    <cellStyle name="W" xfId="3258" xr:uid="{309B5E32-1216-6046-B539-25C289F6E824}"/>
    <cellStyle name="Warning Text 2" xfId="3259" xr:uid="{0C86D612-456C-C747-BB7C-7338236D6CDA}"/>
    <cellStyle name="Warning Text 2 2" xfId="3260" xr:uid="{AD68B92B-A5D2-0F46-92E2-55BA228310A1}"/>
    <cellStyle name="Warning Text 2 2 2" xfId="3261" xr:uid="{3ABAFAED-0919-8849-82BD-90F4930BF5BC}"/>
    <cellStyle name="Warning Text 2 3" xfId="3262" xr:uid="{2EFB15FB-469F-394B-8E91-76ABA92DA13A}"/>
    <cellStyle name="Warning Text 3" xfId="3263" xr:uid="{65DE46D5-8920-314B-90A9-29E22CB843AA}"/>
    <cellStyle name="Warning Text 3 2" xfId="3264" xr:uid="{EA8E2FA6-5561-B54E-8EDA-CDBA9A38BD10}"/>
    <cellStyle name="Warning Text 4" xfId="3265" xr:uid="{D701FAD8-4F3E-7D49-9B41-4A9FD056C4E2}"/>
    <cellStyle name="Warning Text 5" xfId="3266" xr:uid="{EEB303AE-A957-2D43-A899-E658BC2F4CD9}"/>
    <cellStyle name="WingdingsBlack" xfId="3267" xr:uid="{DCA300BB-12FD-DF4B-991D-D38FA5E401D7}"/>
    <cellStyle name="WingdingsRed" xfId="3268" xr:uid="{0A2D84D5-0EE1-7648-941A-6A917134FF8B}"/>
    <cellStyle name="WingdingsWhite" xfId="3269" xr:uid="{6BAE3220-0D5D-B347-A3AC-3932B5EED475}"/>
    <cellStyle name="wrap" xfId="3270" xr:uid="{694EF529-3292-BF4B-9EFA-336244490C88}"/>
    <cellStyle name="Wไhrung [0]_35ERI8T2gbIEMixb4v26icuOo" xfId="3271" xr:uid="{41E06FDA-972E-F145-8AEB-E325D4D0437D}"/>
    <cellStyle name="Wไhrung_35ERI8T2gbIEMixb4v26icuOo" xfId="3272" xr:uid="{FC3176C3-7941-F24B-9957-9F5679546CB3}"/>
    <cellStyle name="アクセント 1" xfId="3380" xr:uid="{C53AC234-C8A1-6C4C-BC16-8901BFB41B99}"/>
    <cellStyle name="アクセント 2" xfId="3381" xr:uid="{2B9799BC-2A09-D344-8677-F87CA9B2BD94}"/>
    <cellStyle name="アクセント 3" xfId="3382" xr:uid="{EF9E6C6F-545C-AB47-82AB-684E19BC64B5}"/>
    <cellStyle name="アクセント 4" xfId="3383" xr:uid="{2FCB93C1-B4F3-544F-8CA4-88B96EDF6D3E}"/>
    <cellStyle name="アクセント 5" xfId="3384" xr:uid="{CB2E8665-A2CE-5C44-8E26-53B114BAFC03}"/>
    <cellStyle name="アクセント 6" xfId="3385" xr:uid="{31C0E6A4-39EE-EA4F-BE05-B58498A2F793}"/>
    <cellStyle name="ｵﾒﾁ｡ﾒﾃ爼ﾗ靉ﾁ篦ｧﾋﾅﾒﾂﾁﾔｵﾔ" xfId="3386" xr:uid="{176B5D35-566B-2A42-888F-8FB3C346F339}"/>
    <cellStyle name="タイトル" xfId="3387" xr:uid="{C119BDBC-16B9-7546-81A3-C6E34C8EF39D}"/>
    <cellStyle name="チェック セル" xfId="3388" xr:uid="{BF780627-F65E-194F-BA7B-517C7181884A}"/>
    <cellStyle name="どちらでもない" xfId="3389" xr:uid="{186F18ED-F842-FD4F-A7FA-62A406C61E52}"/>
    <cellStyle name="メモ" xfId="3390" xr:uid="{B9D275AA-3E63-3C4F-8C92-BDD43E5ED8FE}"/>
    <cellStyle name="リンク セル" xfId="3391" xr:uid="{8380EC99-DA3E-614E-9A0E-7321B7F28AE5}"/>
    <cellStyle name="เครื่องหมายจุลภาค 10" xfId="3276" xr:uid="{71FD29B0-BE44-7E41-9AA9-80C0AEB1A42E}"/>
    <cellStyle name="เครื่องหมายจุลภาค 10 2" xfId="3277" xr:uid="{4E582EC3-9580-6E44-B860-53F867CCFBFE}"/>
    <cellStyle name="เครื่องหมายจุลภาค 11" xfId="3278" xr:uid="{9797276E-6090-F140-A468-9B54DA0B700B}"/>
    <cellStyle name="เครื่องหมายจุลภาค 11 2" xfId="3279" xr:uid="{2E846259-07F3-AE41-A58C-7CC044EA9E13}"/>
    <cellStyle name="เครื่องหมายจุลภาค 12" xfId="3280" xr:uid="{7B6966DC-C2AE-A146-8098-15F699690551}"/>
    <cellStyle name="เครื่องหมายจุลภาค 12 2" xfId="3281" xr:uid="{04998CA7-A263-BD4A-9623-A1F23E1C9374}"/>
    <cellStyle name="เครื่องหมายจุลภาค 13" xfId="3282" xr:uid="{7565EA4A-97E6-AA4D-99D7-43E447042243}"/>
    <cellStyle name="เครื่องหมายจุลภาค 14" xfId="3283" xr:uid="{B7DCD5B1-143F-D547-94C1-01AC757A1355}"/>
    <cellStyle name="เครื่องหมายจุลภาค 14 2" xfId="3284" xr:uid="{25730E26-DEA4-214E-8FCF-6827D0E7070E}"/>
    <cellStyle name="เครื่องหมายจุลภาค 2" xfId="3285" xr:uid="{AAF96479-8D50-1B4E-BFF2-B60DC27C9AC8}"/>
    <cellStyle name="เครื่องหมายจุลภาค 2 2" xfId="3286" xr:uid="{B3C13690-6EBA-7341-A15B-71C146B27037}"/>
    <cellStyle name="เครื่องหมายจุลภาค 2 3" xfId="3287" xr:uid="{6526DD2F-9C05-C049-91A4-199FF4A26F46}"/>
    <cellStyle name="เครื่องหมายจุลภาค 2 3 2" xfId="3288" xr:uid="{397FA50B-A49D-0447-9BF1-537D6AB6C165}"/>
    <cellStyle name="เครื่องหมายจุลภาค 3" xfId="3289" xr:uid="{5D468B5E-550E-7A46-B82E-F41632D74F67}"/>
    <cellStyle name="เครื่องหมายจุลภาค 3 2" xfId="3290" xr:uid="{31A59F9E-C2DC-BE47-A44A-0434C541002D}"/>
    <cellStyle name="เครื่องหมายจุลภาค 3 2 2" xfId="3291" xr:uid="{73B59C48-E82C-A241-8369-369ABD1052B2}"/>
    <cellStyle name="เครื่องหมายจุลภาค 3 3" xfId="3292" xr:uid="{67958CC2-46B3-984D-9881-683B671BB530}"/>
    <cellStyle name="เครื่องหมายจุลภาค 3 3 2" xfId="3293" xr:uid="{5887E8DA-92BC-1F40-ACC3-594478B403DA}"/>
    <cellStyle name="เครื่องหมายจุลภาค 3 4" xfId="3294" xr:uid="{D54157ED-0B49-A04E-A914-B1FCB5437374}"/>
    <cellStyle name="เครื่องหมายจุลภาค 3 4 2" xfId="3295" xr:uid="{59789119-19C2-F643-A6B6-9F89F7D998CC}"/>
    <cellStyle name="เครื่องหมายจุลภาค 3 5" xfId="3296" xr:uid="{0C4FB65C-87F1-024B-BCDC-8FA5847E6592}"/>
    <cellStyle name="เครื่องหมายจุลภาค 4" xfId="3297" xr:uid="{7F471983-919B-284A-8CA3-D5F9CBE3FCBB}"/>
    <cellStyle name="เครื่องหมายจุลภาค 5" xfId="3298" xr:uid="{59075638-CB9F-914A-9A44-7865B8897335}"/>
    <cellStyle name="เครื่องหมายจุลภาค 6" xfId="3299" xr:uid="{CBA177F4-7E32-4F40-9B8A-1CDFF602C448}"/>
    <cellStyle name="เครื่องหมายจุลภาค 6 2" xfId="3300" xr:uid="{759C324B-90C2-2640-93B7-9DE898C105EE}"/>
    <cellStyle name="เครื่องหมายจุลภาค 7" xfId="3301" xr:uid="{BC501118-5F98-6C45-A384-7AD2B7F1BE40}"/>
    <cellStyle name="เครื่องหมายจุลภาค 8" xfId="3302" xr:uid="{26E37EB9-EC05-6840-AB47-0502EB0B9C3E}"/>
    <cellStyle name="เครื่องหมายจุลภาค 9" xfId="3303" xr:uid="{93B86243-F317-1D4B-817F-EA809D685B2B}"/>
    <cellStyle name="เครื่องหมายจุลภาค 9 2" xfId="3304" xr:uid="{2410015E-2181-A94E-B4A6-D5D158D50B5A}"/>
    <cellStyle name="เครื่องหมายจุลภาค 9 2 2" xfId="3305" xr:uid="{321F36E1-21BE-E14F-8264-FA353D2BFE58}"/>
    <cellStyle name="เครื่องหมายจุลภาค 9 3" xfId="3306" xr:uid="{10005B63-9748-B149-A640-E4D775809DE2}"/>
    <cellStyle name="เครื่องหมายจุลภาค_sum M12-2010 MIMO Tech" xfId="3307" xr:uid="{3F190A81-42DD-D545-8EFB-C0141216DC2D}"/>
    <cellStyle name="เชื่อมโยงหลายมิติ" xfId="3309" xr:uid="{A97A103B-AC36-E940-8842-3B9D6E2966D4}"/>
    <cellStyle name="เชื่อมโยงหลายมิติ 2" xfId="3310" xr:uid="{60D48B17-DF00-4A47-951D-2EA432CC730A}"/>
    <cellStyle name="เซลล์ตรวจสอบ 2" xfId="3311" xr:uid="{31AC9106-0F7C-CD41-930E-6E38ABD0AA19}"/>
    <cellStyle name="เซลล์ที่มีการเชื่อมโยง 2" xfId="3312" xr:uid="{CA66E324-C4AD-2B44-A786-22ECCB2BD202}"/>
    <cellStyle name="เปอร์เซ็นต์ 2" xfId="3349" xr:uid="{4994F0AD-748F-F544-AD91-86E391C2A79B}"/>
    <cellStyle name="เปอร์เซ็นต์ 3" xfId="3350" xr:uid="{CFAF7639-B059-6147-9CC7-E8F95BE7E68F}"/>
    <cellStyle name="เปอร์เซ็นต์ 3 2" xfId="3351" xr:uid="{4FAD5F71-EA6C-CB4B-9E3B-FBA525D23421}"/>
    <cellStyle name="แย่ 2" xfId="3353" xr:uid="{68FCEA9F-2263-2048-8FA0-3C1E08E307BA}"/>
    <cellStyle name="แสดงผล 2" xfId="3369" xr:uid="{AFDFB8F8-B73C-B24A-8D87-C5A6850A20F1}"/>
    <cellStyle name="การคำนวณ 2" xfId="3273" xr:uid="{CF8D7070-A548-324B-9DCA-55CDD8394349}"/>
    <cellStyle name="ข้อความเตือน 2" xfId="3274" xr:uid="{6DF4F4FD-E9C1-A64D-8D11-2D2479B2F387}"/>
    <cellStyle name="ข้อความอธิบาย 2" xfId="3275" xr:uid="{D7865D5F-83AF-B642-ACCC-5503F592F81B}"/>
    <cellStyle name="ชื่อเรื่อง 2" xfId="3308" xr:uid="{AAB7C759-CDB8-0643-8F17-AF6576754169}"/>
    <cellStyle name="ณfน๔_NTCณ๘ป๙ (2)" xfId="3313" xr:uid="{C4080CE6-07EE-664C-8A98-DDEFC9CC1E8E}"/>
    <cellStyle name="ดี 2" xfId="3314" xr:uid="{8B67620D-D902-E743-A692-D276313321CF}"/>
    <cellStyle name="ตามการเชื่อมโยงหลายมิติ" xfId="3315" xr:uid="{AA4320AB-9F56-E34C-B951-AA617C9A5892}"/>
    <cellStyle name="ตามการเชื่อมโยงหลายมิติ 2" xfId="3316" xr:uid="{2C4E7D9D-732F-8E44-8376-C0A35FB86401}"/>
    <cellStyle name="น้บะภฒ_95" xfId="3317" xr:uid="{72591873-0650-784C-9F00-DB0A445F42EA}"/>
    <cellStyle name="ปกติ 2" xfId="3318" xr:uid="{456A14CA-6735-4A4E-9BBE-8CEB396FC18A}"/>
    <cellStyle name="ปกติ 2 2" xfId="3319" xr:uid="{FCE204FE-DCE2-ED49-9A3F-4048D7244110}"/>
    <cellStyle name="ปกติ 2 2 2" xfId="3320" xr:uid="{E949F5B7-038D-2248-A0CC-AC59E36341AE}"/>
    <cellStyle name="ปกติ 2 2 2 2" xfId="3321" xr:uid="{3B941C0D-C37C-F942-A7B6-06A8B646778C}"/>
    <cellStyle name="ปกติ 2 2 3" xfId="3322" xr:uid="{CC0C5A75-05CC-9D4E-979A-519B346A1E24}"/>
    <cellStyle name="ปกติ 2 2 4" xfId="3323" xr:uid="{82E9A337-B7C5-FC40-AA79-309D4153138A}"/>
    <cellStyle name="ปกติ 2 3" xfId="3324" xr:uid="{CA935AC6-31A0-F646-AD39-73DD22196772}"/>
    <cellStyle name="ปกติ 2 3 2" xfId="3325" xr:uid="{DD3FC268-F60B-FB43-8F00-7F67FAC11D03}"/>
    <cellStyle name="ปกติ 2 4" xfId="3326" xr:uid="{EBC472A9-58DA-764C-AED1-4EC0EDDE66F5}"/>
    <cellStyle name="ปกติ 2 4 2" xfId="3327" xr:uid="{0348E4EB-3623-D74E-A5AA-39C9BAE49BBD}"/>
    <cellStyle name="ปกติ 2 5" xfId="3328" xr:uid="{A70789B2-337A-2A4D-8C6A-7FF9FB604AB8}"/>
    <cellStyle name="ปกติ 3" xfId="3329" xr:uid="{F0BCE1DF-A7F6-7948-83A1-82CDE5BEAC89}"/>
    <cellStyle name="ปกติ 3 2" xfId="3330" xr:uid="{E21D263C-88D3-DC4B-8679-1F80A776BAFF}"/>
    <cellStyle name="ปกติ 3 2 2" xfId="3331" xr:uid="{FE1B1F04-FB97-684E-8133-9AF474D54548}"/>
    <cellStyle name="ปกติ 3 2 2 2" xfId="3332" xr:uid="{0AC23F91-CCEC-8A42-8A12-E4732C570BED}"/>
    <cellStyle name="ปกติ 3 2 3" xfId="3333" xr:uid="{E831E034-3877-E74A-89CB-A1D211D5C043}"/>
    <cellStyle name="ปกติ 3 2_AIN OPEX 2011" xfId="3334" xr:uid="{F472D958-21A9-7741-BBF5-C9FBD1DC19BC}"/>
    <cellStyle name="ปกติ 3 3" xfId="3335" xr:uid="{C6C1946E-A524-F94C-967A-61476D2CF2E4}"/>
    <cellStyle name="ปกติ 3 4" xfId="3336" xr:uid="{5BB7FDF7-E03F-D945-992D-43A0F0824C42}"/>
    <cellStyle name="ปกติ 3_AIN OPEX 2011" xfId="3337" xr:uid="{3E0120DC-1DBC-3846-A946-55DF850227B8}"/>
    <cellStyle name="ปกติ 4" xfId="3338" xr:uid="{5ED726CB-CF99-2E41-80AB-4FCEC645F089}"/>
    <cellStyle name="ปกติ 5" xfId="3339" xr:uid="{F863EFB2-8F1D-9841-9533-46EFF5BACDBB}"/>
    <cellStyle name="ปกติ 6" xfId="3340" xr:uid="{207BEC6F-8BCE-4E4D-930E-96510E45559D}"/>
    <cellStyle name="ปกติ 6 2" xfId="3341" xr:uid="{B3129C79-14BC-7C4C-B2C5-4FD41C1CE792}"/>
    <cellStyle name="ปกติ 7" xfId="3342" xr:uid="{E95C4A4F-C225-B249-9AB7-5A69A684214B}"/>
    <cellStyle name="ปกติ 7 2" xfId="3343" xr:uid="{BF23495E-670B-1B4E-A841-9057C1CFEBAD}"/>
    <cellStyle name="ปกติ 8" xfId="3344" xr:uid="{9CF030C8-9B9A-DA4C-9B46-45E2C69C442A}"/>
    <cellStyle name="ปกติ 8 2" xfId="3345" xr:uid="{E158DE7E-FD29-4442-BC2A-0CF360FDB951}"/>
    <cellStyle name="ปกติ_4502004" xfId="3346" xr:uid="{B59336F0-BE90-0541-9ECA-13D90BC7E732}"/>
    <cellStyle name="ป้อนค่า 2" xfId="3347" xr:uid="{15A265DD-5BAB-3445-AEE8-70F3DD3E026D}"/>
    <cellStyle name="ปานกลาง 2" xfId="3348" xr:uid="{9CD97C20-0A14-7042-A208-9FB038CBD311}"/>
    <cellStyle name="ผลรวม 2" xfId="3352" xr:uid="{3CA5852B-501C-2148-A273-A91A54D0DA00}"/>
    <cellStyle name="ฤ?ธถ [0]_95" xfId="3354" xr:uid="{109E901F-D790-6D45-A33A-4692805368BB}"/>
    <cellStyle name="ฤ?ธถ_95" xfId="3355" xr:uid="{92139700-BDBB-9044-81A2-2850689674B9}"/>
    <cellStyle name="ฤธถ [0]_0e82ylkxXsZu0YORaMwizTk2E" xfId="3356" xr:uid="{F7E3F852-4AEA-9D46-AACC-6AB586902576}"/>
    <cellStyle name="ฤธถ_0e82ylkxXsZu0YORaMwizTk2E" xfId="3357" xr:uid="{31E99462-4D2F-A440-9452-73F2B45ADFB7}"/>
    <cellStyle name="ลวดลาย" xfId="3358" xr:uid="{817C4739-8B78-2044-8BFB-EEC291D13A12}"/>
    <cellStyle name="ล๋ศญ [0]_0e82ylkxXsZu0YORaMwizTk2E" xfId="3359" xr:uid="{013D0751-B80D-7B4E-A57A-CE3D55E64FC8}"/>
    <cellStyle name="ล๋ศญ_0e82ylkxXsZu0YORaMwizTk2E" xfId="3360" xr:uid="{D7C92814-4E32-5C4B-8AD0-02C27F57C24A}"/>
    <cellStyle name="ลักษณะ 1" xfId="3361" xr:uid="{608B4824-E212-3E45-9738-4E6E9BA870D7}"/>
    <cellStyle name="วฅมุ_4ฟ๙ฝวภ๛" xfId="3362" xr:uid="{FFAA9485-A6CB-6E47-AC5C-1635B9B9FB82}"/>
    <cellStyle name="ส่วนที่ถูกเน้น1 2" xfId="3363" xr:uid="{3165A770-99CD-0A40-B598-CC233B0E4396}"/>
    <cellStyle name="ส่วนที่ถูกเน้น2 2" xfId="3364" xr:uid="{6E664912-84D1-8C4E-8ABE-2DD9C8DE6BF5}"/>
    <cellStyle name="ส่วนที่ถูกเน้น3 2" xfId="3365" xr:uid="{81BD1C65-8914-254C-A341-F708124697C7}"/>
    <cellStyle name="ส่วนที่ถูกเน้น4 2" xfId="3366" xr:uid="{DD21861D-31A8-1E4D-A438-F3F2FA31A266}"/>
    <cellStyle name="ส่วนที่ถูกเน้น5 2" xfId="3367" xr:uid="{03E3AADA-3E68-3D43-AAF9-5845781D803E}"/>
    <cellStyle name="ส่วนที่ถูกเน้น6 2" xfId="3368" xr:uid="{62502285-B285-AC4A-8028-E7FE8E4CB86A}"/>
    <cellStyle name="หมายเหตุ 2" xfId="3370" xr:uid="{3D7FD6CD-2D51-B743-AE46-14EF18CD4A1E}"/>
    <cellStyle name="หัวเรื่อง 1 2" xfId="3371" xr:uid="{90FCAE6F-9577-964D-9757-DEE387DE6335}"/>
    <cellStyle name="หัวเรื่อง 2 2" xfId="3372" xr:uid="{B7E4D0D5-9E82-9C43-B00B-2B032AA7350C}"/>
    <cellStyle name="หัวเรื่อง 3 2" xfId="3373" xr:uid="{BB5C40A6-EB1E-A24D-BEEE-B3B518B49BF0}"/>
    <cellStyle name="หัวเรื่อง 4 2" xfId="3374" xr:uid="{AB6172EE-DDE3-C74D-99E6-0B9BBFD3FC2F}"/>
    <cellStyle name="ơ᪒＀＀＀＀＀＀＀＀＀＀＀＀＀＀＀＀＀＀＀＀＀＀＀＀＀＀＀＀ma_QTR94_95_1ฟ๙ศธบ๑ณปฟช (2)" xfId="3456" xr:uid="{A474B93A-9A5F-094D-BDA4-9CA048596586}"/>
    <cellStyle name="…_x000e__x000a_ธ๎_x000c_U_x0001_ฅ_x0005_ด_x000a__x0007__x0001__x0001_" xfId="3457" xr:uid="{27208651-F953-CC49-887C-CB0BC6BC15C8}"/>
    <cellStyle name="_x001d_๐7_x000c_๎_x0017__x000d_เU_x0001_า_x0006_|!_x0007__x0001__x0001_" xfId="3459" xr:uid="{16E77B7B-B32E-454B-943A-A7AB742170B5}"/>
    <cellStyle name="_x001d_๐7_x000c_๎_x0017__x000d_เU_x0001_า_x0006_!_x0007__x0001__x0001_" xfId="3458" xr:uid="{AE6727E5-1764-324D-843A-00FFFF1994DD}"/>
    <cellStyle name="_xddb0_̟ᩒb_xdddc_̟ᩢb_xde1c_̟ᩲbơ᪂bơ᪒＀＀＀＀＀＀＀＀＀＀＀＀＀＀＀＀＀＀＀＀＀＀＀＀＀＀＀＀ma_QTR94_95_1ฟ๙ศธบ๑ณปฟช (2)" xfId="3455" xr:uid="{D3387093-8432-6F49-AF65-4035CA4458F6}"/>
    <cellStyle name="콤마 [0]_SGV" xfId="3375" xr:uid="{357F1C69-EBBE-7641-9190-D3A303F250FF}"/>
    <cellStyle name="콤마_SGV" xfId="3376" xr:uid="{4805B754-5E65-F045-AA1D-C733171A5151}"/>
    <cellStyle name="통화 [0]_PERSONAL" xfId="3377" xr:uid="{989937CA-AEBE-4547-A62A-08D9E9494B41}"/>
    <cellStyle name="통화_PERSONAL" xfId="3378" xr:uid="{B8D76166-D1AC-E544-8BB2-3ACE135F6F01}"/>
    <cellStyle name="표준_PERSONAL" xfId="3379" xr:uid="{5216CF02-9116-F643-BE6F-E1A94E0A2AB7}"/>
    <cellStyle name="一般_~4664860" xfId="3392" xr:uid="{7C834629-3FEC-BD4F-A140-BE1B9BD36877}"/>
    <cellStyle name="入力" xfId="3393" xr:uid="{34014681-C91C-2E46-B53B-E93748FB319A}"/>
    <cellStyle name="出力" xfId="3394" xr:uid="{511D7F60-9C80-B04A-A18C-4845496B6110}"/>
    <cellStyle name="出力 2" xfId="3395" xr:uid="{CF6FABFF-E484-A640-AADA-AB25581C0D3C}"/>
    <cellStyle name="千位[0]_laroux" xfId="3396" xr:uid="{4FDB9F04-AEC2-C340-B1EB-30944A96DE7E}"/>
    <cellStyle name="千位分隔[0]_2.5G报价模板" xfId="3398" xr:uid="{A5F9BA85-E766-A344-8F6C-83065BE850CA}"/>
    <cellStyle name="千位分隔_10原料汇总" xfId="3397" xr:uid="{244547AA-4E12-B641-9B86-99F6D5275CD5}"/>
    <cellStyle name="千分位[0]_laroux" xfId="3400" xr:uid="{487CC841-F6E5-A745-BE2F-58943A7ACB50}"/>
    <cellStyle name="千分位_laroux" xfId="3399" xr:uid="{1B2F2359-0E65-D745-88FF-09CF4A799EC5}"/>
    <cellStyle name="后继超级链接" xfId="3401" xr:uid="{EFFBB00E-7AB9-074E-B71E-B41C55CA3FFC}"/>
    <cellStyle name="好" xfId="3402" xr:uid="{7BADFC04-FC92-A345-8830-0A99F3E5D5AE}"/>
    <cellStyle name="好_BUDGET REV   COST ASC Y 2009 with out L3 Nokia PhoneOne 570k" xfId="3403" xr:uid="{0B20936A-D1E3-604C-97D7-8CCF7A3E9654}"/>
    <cellStyle name="好_BUDGET REV   COST ASC Y 2009 with out L3 Nokia PhoneOne 570k_AIN_PL_BS_2010_06" xfId="3404" xr:uid="{9F709C14-AE56-EE49-A594-57CD0D7A3319}"/>
    <cellStyle name="好_FORECAST TEB 3 YEAR" xfId="3405" xr:uid="{8FD9A8EC-E967-BB4B-A719-9D7D1439051C}"/>
    <cellStyle name="好_FORECAST TEB 3 YEAR_AIN_PL_BS_2010_06" xfId="3406" xr:uid="{97D5F901-8357-B244-B81B-90C476950666}"/>
    <cellStyle name="差" xfId="3407" xr:uid="{2861A22E-4B9A-AE4D-93D0-3FC87295AC09}"/>
    <cellStyle name="差_BUDGET REV   COST ASC Y 2009 with out L3 Nokia PhoneOne 570k" xfId="3408" xr:uid="{ABE5992D-FDBC-0C4E-9E53-7EB49E79D9A9}"/>
    <cellStyle name="差_BUDGET REV   COST ASC Y 2009 with out L3 Nokia PhoneOne 570k_AIN_PL_BS_2010_06" xfId="3409" xr:uid="{091EA7C2-E878-FF4B-9CB4-0F584107ADB8}"/>
    <cellStyle name="差_FORECAST TEB 3 YEAR" xfId="3410" xr:uid="{63FC0213-D792-614E-8CE6-06C1C6516A46}"/>
    <cellStyle name="差_FORECAST TEB 3 YEAR_AIN_PL_BS_2010_06" xfId="3411" xr:uid="{32D01637-9A30-534C-8965-D80A54EECE6E}"/>
    <cellStyle name="常规_03-三表 (1)" xfId="3412" xr:uid="{E8B2C7C7-62AF-854A-B533-EECBC41D5983}"/>
    <cellStyle name="强调文字颜色 1" xfId="3413" xr:uid="{67E2FEEE-ACD4-594C-B74A-B7434C76C7F1}"/>
    <cellStyle name="强调文字颜色 2" xfId="3414" xr:uid="{9F9B16E7-FB3D-274B-B598-2C366C720210}"/>
    <cellStyle name="强调文字颜色 3" xfId="3415" xr:uid="{89082DF3-134A-484C-83D6-72B1823A0992}"/>
    <cellStyle name="强调文字颜色 4" xfId="3416" xr:uid="{60F11359-508D-EA4D-96BF-ED07B3AA530A}"/>
    <cellStyle name="强调文字颜色 5" xfId="3417" xr:uid="{8B608F53-8778-6E4F-B507-106BFB863EC7}"/>
    <cellStyle name="强调文字颜色 6" xfId="3418" xr:uid="{63A5FEB2-C57D-2744-BA82-50F63E893961}"/>
    <cellStyle name="悪い" xfId="3419" xr:uid="{855FFB1E-F5A7-ED47-8368-E6AFADC3DF68}"/>
    <cellStyle name="未定義" xfId="3420" xr:uid="{8ECD7FEA-ADEB-D447-A158-FE71F558B36E}"/>
    <cellStyle name="标题" xfId="3421" xr:uid="{A782B4D8-4BC3-A143-A165-BC67E4164C52}"/>
    <cellStyle name="标题 1" xfId="3422" xr:uid="{1A019BBC-AF61-6549-9599-8FE7DE688697}"/>
    <cellStyle name="标题 2" xfId="3423" xr:uid="{6410B2F2-D2DA-054F-A5EB-4DCAF19FA8E4}"/>
    <cellStyle name="标题 3" xfId="3424" xr:uid="{0027E7A9-D515-AD43-A29F-17544559F1B7}"/>
    <cellStyle name="标题 4" xfId="3425" xr:uid="{F94A0C40-1BE8-A54B-A247-7A9A00BD10AD}"/>
    <cellStyle name="桁区切り [0.00]_5F0BF400" xfId="3426" xr:uid="{7720B59B-6019-244A-AE30-0B0B89E118EF}"/>
    <cellStyle name="桁区切り_laroux" xfId="3427" xr:uid="{85698FCF-A8A2-8E44-803A-032CB9C2FD1C}"/>
    <cellStyle name="检查单元格" xfId="3428" xr:uid="{A3EC28F2-2BE1-3949-A8A4-B922D62B4211}"/>
    <cellStyle name="標準_05_AR862為替評価替え確認リスト印刷_帳票レイアウト" xfId="3429" xr:uid="{07BE74F8-63F0-A241-9427-A5276679F6E3}"/>
    <cellStyle name="汇总" xfId="3430" xr:uid="{7198B0E1-DF38-4444-A7B3-F9ADABDA8ACC}"/>
    <cellStyle name="注释" xfId="3431" xr:uid="{86EA440A-3568-4C4F-BE3F-AD12B25E07E6}"/>
    <cellStyle name="爼ﾗ靉ﾁ篦ｧﾋﾅﾒﾂﾁﾔｵﾔ" xfId="3432" xr:uid="{B3FBE52B-4E68-FF4E-8728-2E4E3308E8F0}"/>
    <cellStyle name="良い" xfId="3433" xr:uid="{08E948DC-6E5E-A84D-B58A-D1AE52C74FC4}"/>
    <cellStyle name="見出し 1" xfId="3434" xr:uid="{8077C02D-8D94-6D49-A35F-85FACFFDDE25}"/>
    <cellStyle name="見出し 2" xfId="3435" xr:uid="{9E192634-4944-0542-87E2-3509D3A741E7}"/>
    <cellStyle name="見出し 3" xfId="3436" xr:uid="{D749F0C2-295A-E941-AE6A-942A86BDFB9E}"/>
    <cellStyle name="見出し 4" xfId="3437" xr:uid="{005640AE-3BF3-BC48-BDC3-237E2FA9C4F0}"/>
    <cellStyle name="解释性文本" xfId="3438" xr:uid="{1B83ECB1-498C-114A-A880-CBBCDFD7BC1E}"/>
    <cellStyle name="計算" xfId="3439" xr:uid="{E19A9135-0037-9343-8FCC-5A310BFE76C1}"/>
    <cellStyle name="説明文" xfId="3441" xr:uid="{AC543336-76CB-924B-8E01-9BCEE552C457}"/>
    <cellStyle name="警告文" xfId="3442" xr:uid="{6B8F6571-8E7D-9E4D-8C84-F8CA81EDAB64}"/>
    <cellStyle name="警告文本" xfId="3443" xr:uid="{C755BD14-702E-3C4F-9E3B-04A004057310}"/>
    <cellStyle name="计算" xfId="3440" xr:uid="{97DC0F24-5F49-B040-AB1A-7B283777D88B}"/>
    <cellStyle name="貨幣 [0]_liz-ss" xfId="3444" xr:uid="{9C3592F6-3363-9A4E-87B3-427C1CB98664}"/>
    <cellStyle name="貨幣[0]_LC (2)" xfId="3446" xr:uid="{DFD6AE8A-D31A-624B-9750-47CC133D3DDD}"/>
    <cellStyle name="貨幣_LC (2)" xfId="3445" xr:uid="{A24335D6-6953-F543-B0EC-5572F01A7525}"/>
    <cellStyle name="超级链接" xfId="3447" xr:uid="{81F8226E-85AE-C34B-A231-634883FF89F3}"/>
    <cellStyle name="输入" xfId="3448" xr:uid="{AB78D59B-FBD9-1847-98CF-A9D3C20EB184}"/>
    <cellStyle name="输出" xfId="3449" xr:uid="{005A2FEF-D54C-0440-83B9-5225822DF562}"/>
    <cellStyle name="适中" xfId="3450" xr:uid="{3DA0EF1A-790E-C541-81C0-56225D5CA9B8}"/>
    <cellStyle name="通貨 [0.00]_laroux" xfId="3451" xr:uid="{2CD6E937-4111-CE4F-86FF-7D21B7ECEBC8}"/>
    <cellStyle name="通貨_laroux" xfId="3452" xr:uid="{072021A6-9CBA-FC4F-A95E-8B347E5EE764}"/>
    <cellStyle name="链接单元格" xfId="3453" xr:uid="{512A9999-270F-5549-925D-70C8D8293402}"/>
    <cellStyle name="集計" xfId="3454" xr:uid="{54DAB917-964B-764C-9D3C-7A4291070596}"/>
  </cellStyles>
  <dxfs count="0"/>
  <tableStyles count="1" defaultTableStyle="TableStyleMedium2" defaultPivotStyle="PivotStyleLight16">
    <tableStyle name="Invisible" pivot="0" table="0" count="0" xr9:uid="{1727339B-C62C-E94C-96AC-0EC925A8B62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0636-87CB-A74D-B551-B1D4B9A1FF55}">
  <sheetPr codeName="Sheet1">
    <tabColor rgb="FF00B050"/>
  </sheetPr>
  <dimension ref="A1:O141"/>
  <sheetViews>
    <sheetView view="pageBreakPreview" topLeftCell="A44" zoomScaleNormal="100" zoomScaleSheetLayoutView="100" zoomScalePageLayoutView="80" workbookViewId="0">
      <selection activeCell="A7" sqref="A7"/>
    </sheetView>
  </sheetViews>
  <sheetFormatPr defaultColWidth="9.19921875" defaultRowHeight="24" customHeight="1"/>
  <cols>
    <col min="1" max="1" width="72.59765625" style="6" customWidth="1"/>
    <col min="2" max="2" width="9.19921875" style="9" bestFit="1" customWidth="1"/>
    <col min="3" max="3" width="12.69921875" style="5" customWidth="1"/>
    <col min="4" max="4" width="2.19921875" style="5" customWidth="1"/>
    <col min="5" max="5" width="12.69921875" style="5" customWidth="1"/>
    <col min="6" max="6" width="2.19921875" style="5" customWidth="1"/>
    <col min="7" max="7" width="12.69921875" style="5" customWidth="1"/>
    <col min="8" max="8" width="2.19921875" style="5" customWidth="1"/>
    <col min="9" max="9" width="12.69921875" style="5" customWidth="1"/>
    <col min="10" max="10" width="1" style="5" customWidth="1"/>
    <col min="11" max="11" width="12.59765625" style="5" bestFit="1" customWidth="1"/>
    <col min="12" max="13" width="11.59765625" style="5" bestFit="1" customWidth="1"/>
    <col min="14" max="16384" width="9.19921875" style="5"/>
  </cols>
  <sheetData>
    <row r="1" spans="1:15" s="24" customFormat="1" ht="26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</row>
    <row r="2" spans="1:15" s="24" customFormat="1" ht="26" customHeight="1">
      <c r="A2" s="293" t="s">
        <v>164</v>
      </c>
      <c r="B2" s="293"/>
      <c r="C2" s="293"/>
      <c r="D2" s="293"/>
      <c r="E2" s="293"/>
      <c r="F2" s="293"/>
      <c r="G2" s="293"/>
      <c r="H2" s="293"/>
      <c r="I2" s="293"/>
    </row>
    <row r="3" spans="1:15" s="24" customFormat="1" ht="26" customHeight="1">
      <c r="A3" s="293" t="s">
        <v>201</v>
      </c>
      <c r="B3" s="293"/>
      <c r="C3" s="293"/>
      <c r="D3" s="293"/>
      <c r="E3" s="293"/>
      <c r="F3" s="293"/>
      <c r="G3" s="293"/>
      <c r="H3" s="293"/>
      <c r="I3" s="293"/>
    </row>
    <row r="4" spans="1:15" s="8" customFormat="1" ht="26" customHeight="1">
      <c r="A4" s="294" t="s">
        <v>91</v>
      </c>
      <c r="B4" s="294"/>
      <c r="C4" s="294"/>
      <c r="D4" s="294"/>
      <c r="E4" s="294"/>
      <c r="F4" s="294"/>
      <c r="G4" s="294"/>
      <c r="H4" s="294"/>
      <c r="I4" s="294"/>
    </row>
    <row r="5" spans="1:15" s="8" customFormat="1" ht="9" customHeight="1">
      <c r="A5" s="25"/>
      <c r="B5" s="26"/>
    </row>
    <row r="6" spans="1:15" s="8" customFormat="1" ht="24" customHeight="1">
      <c r="A6" s="25"/>
      <c r="B6" s="27" t="s">
        <v>4</v>
      </c>
      <c r="C6" s="295" t="s">
        <v>1</v>
      </c>
      <c r="D6" s="295"/>
      <c r="E6" s="295"/>
      <c r="F6" s="295" t="s">
        <v>2</v>
      </c>
      <c r="G6" s="295"/>
      <c r="H6" s="295"/>
      <c r="I6" s="295"/>
    </row>
    <row r="7" spans="1:15" s="8" customFormat="1" ht="24" customHeight="1">
      <c r="C7" s="13" t="s">
        <v>92</v>
      </c>
      <c r="D7" s="28"/>
      <c r="E7" s="13" t="s">
        <v>92</v>
      </c>
      <c r="G7" s="13" t="s">
        <v>92</v>
      </c>
      <c r="H7" s="28"/>
      <c r="I7" s="13" t="s">
        <v>92</v>
      </c>
    </row>
    <row r="8" spans="1:15" s="8" customFormat="1" ht="24" customHeight="1">
      <c r="B8" s="27"/>
      <c r="C8" s="13" t="s">
        <v>200</v>
      </c>
      <c r="D8" s="28"/>
      <c r="E8" s="13" t="s">
        <v>93</v>
      </c>
      <c r="G8" s="13" t="s">
        <v>200</v>
      </c>
      <c r="H8" s="28"/>
      <c r="I8" s="13" t="s">
        <v>93</v>
      </c>
    </row>
    <row r="9" spans="1:15" s="8" customFormat="1" ht="24" customHeight="1">
      <c r="B9" s="27"/>
      <c r="C9" s="12">
        <v>2568</v>
      </c>
      <c r="D9" s="12"/>
      <c r="E9" s="12">
        <v>2567</v>
      </c>
      <c r="F9" s="12"/>
      <c r="G9" s="12">
        <v>2568</v>
      </c>
      <c r="H9" s="12"/>
      <c r="I9" s="12">
        <v>2567</v>
      </c>
    </row>
    <row r="10" spans="1:15" s="8" customFormat="1" ht="24" customHeight="1">
      <c r="B10" s="27"/>
      <c r="C10" s="27" t="s">
        <v>127</v>
      </c>
      <c r="D10" s="94"/>
      <c r="E10" s="12"/>
      <c r="F10" s="94"/>
      <c r="G10" s="27" t="s">
        <v>127</v>
      </c>
      <c r="H10" s="94"/>
      <c r="I10" s="12"/>
    </row>
    <row r="11" spans="1:15" ht="21" customHeight="1">
      <c r="A11" s="164" t="s">
        <v>3</v>
      </c>
      <c r="B11" s="5"/>
      <c r="C11" s="140"/>
      <c r="D11" s="140"/>
      <c r="E11" s="140"/>
      <c r="F11" s="140"/>
      <c r="G11" s="140"/>
      <c r="H11" s="140"/>
      <c r="I11" s="140"/>
      <c r="K11" s="231"/>
      <c r="L11" s="231"/>
      <c r="M11" s="231"/>
      <c r="N11" s="231"/>
    </row>
    <row r="12" spans="1:15" ht="21" customHeight="1">
      <c r="A12" s="5" t="s">
        <v>5</v>
      </c>
      <c r="C12" s="198"/>
      <c r="D12" s="198"/>
      <c r="E12" s="198"/>
      <c r="F12" s="198"/>
      <c r="G12" s="232"/>
      <c r="H12" s="232"/>
      <c r="I12" s="232"/>
      <c r="K12" s="233"/>
      <c r="L12" s="233"/>
      <c r="M12" s="233"/>
      <c r="N12" s="233"/>
    </row>
    <row r="13" spans="1:15" ht="21" customHeight="1">
      <c r="A13" s="234" t="s">
        <v>6</v>
      </c>
      <c r="B13" s="140">
        <v>6</v>
      </c>
      <c r="C13" s="283">
        <v>287175</v>
      </c>
      <c r="D13" s="223"/>
      <c r="E13" s="235">
        <v>145364</v>
      </c>
      <c r="F13" s="223"/>
      <c r="G13" s="235">
        <v>221835</v>
      </c>
      <c r="H13" s="223"/>
      <c r="I13" s="235">
        <v>120382</v>
      </c>
      <c r="K13" s="272"/>
      <c r="L13" s="233"/>
      <c r="M13" s="233"/>
      <c r="N13" s="233"/>
    </row>
    <row r="14" spans="1:15" ht="21" customHeight="1">
      <c r="A14" s="234" t="s">
        <v>61</v>
      </c>
      <c r="B14" s="140">
        <v>7</v>
      </c>
      <c r="C14" s="235">
        <v>1268437</v>
      </c>
      <c r="D14" s="223"/>
      <c r="E14" s="235">
        <v>1253766</v>
      </c>
      <c r="F14" s="223"/>
      <c r="G14" s="235">
        <v>960941</v>
      </c>
      <c r="H14" s="223"/>
      <c r="I14" s="235">
        <v>1027901</v>
      </c>
      <c r="J14" s="236"/>
      <c r="K14" s="272"/>
      <c r="L14" s="233"/>
      <c r="M14" s="233"/>
      <c r="N14" s="233"/>
      <c r="O14" s="237"/>
    </row>
    <row r="15" spans="1:15" ht="21" customHeight="1">
      <c r="A15" s="234" t="s">
        <v>182</v>
      </c>
      <c r="B15" s="140"/>
      <c r="C15" s="235">
        <v>441065</v>
      </c>
      <c r="D15" s="223"/>
      <c r="E15" s="235">
        <v>427441</v>
      </c>
      <c r="F15" s="196"/>
      <c r="G15" s="235">
        <v>70721</v>
      </c>
      <c r="H15" s="196"/>
      <c r="I15" s="235">
        <v>83769</v>
      </c>
      <c r="K15" s="272"/>
      <c r="L15" s="233"/>
      <c r="M15" s="233"/>
      <c r="N15" s="233"/>
    </row>
    <row r="16" spans="1:15" ht="21" customHeight="1">
      <c r="A16" s="234" t="s">
        <v>168</v>
      </c>
      <c r="B16" s="140">
        <v>8</v>
      </c>
      <c r="C16" s="235">
        <v>183593</v>
      </c>
      <c r="D16" s="223"/>
      <c r="E16" s="235">
        <v>168961</v>
      </c>
      <c r="F16" s="223"/>
      <c r="G16" s="196">
        <v>164503</v>
      </c>
      <c r="H16" s="223"/>
      <c r="I16" s="196">
        <v>147149</v>
      </c>
      <c r="J16" s="236"/>
      <c r="K16" s="272"/>
      <c r="L16" s="233"/>
      <c r="M16" s="233"/>
      <c r="N16" s="233"/>
      <c r="O16" s="237"/>
    </row>
    <row r="17" spans="1:15" ht="21" customHeight="1">
      <c r="A17" s="234" t="s">
        <v>7</v>
      </c>
      <c r="B17" s="140">
        <v>9</v>
      </c>
      <c r="C17" s="235">
        <v>530753</v>
      </c>
      <c r="D17" s="223"/>
      <c r="E17" s="235">
        <v>976040</v>
      </c>
      <c r="F17" s="223"/>
      <c r="G17" s="235">
        <v>468165</v>
      </c>
      <c r="H17" s="223"/>
      <c r="I17" s="235">
        <v>500071</v>
      </c>
      <c r="J17" s="236"/>
      <c r="K17" s="272"/>
      <c r="L17" s="233"/>
      <c r="M17" s="233"/>
      <c r="N17" s="233"/>
    </row>
    <row r="18" spans="1:15" ht="21" customHeight="1">
      <c r="A18" s="234" t="s">
        <v>138</v>
      </c>
      <c r="B18" s="140">
        <v>10</v>
      </c>
      <c r="C18" s="235">
        <v>186505</v>
      </c>
      <c r="D18" s="223"/>
      <c r="E18" s="235">
        <v>152924</v>
      </c>
      <c r="F18" s="223"/>
      <c r="G18" s="235">
        <v>72749</v>
      </c>
      <c r="H18" s="223"/>
      <c r="I18" s="235">
        <v>143423</v>
      </c>
      <c r="J18" s="236"/>
      <c r="K18" s="272"/>
      <c r="L18" s="233"/>
      <c r="M18" s="233"/>
      <c r="N18" s="233"/>
    </row>
    <row r="19" spans="1:15" ht="21" customHeight="1">
      <c r="A19" s="280" t="s">
        <v>103</v>
      </c>
      <c r="B19" s="140"/>
      <c r="C19" s="235">
        <v>1481</v>
      </c>
      <c r="D19" s="223"/>
      <c r="E19" s="235">
        <v>2852</v>
      </c>
      <c r="F19" s="223"/>
      <c r="G19" s="278">
        <v>1481</v>
      </c>
      <c r="H19" s="223"/>
      <c r="I19" s="235">
        <v>2779</v>
      </c>
      <c r="J19" s="236"/>
      <c r="K19" s="272"/>
      <c r="L19" s="233"/>
      <c r="M19" s="233"/>
      <c r="N19" s="233"/>
    </row>
    <row r="20" spans="1:15" ht="21" customHeight="1">
      <c r="A20" s="234" t="s">
        <v>8</v>
      </c>
      <c r="B20" s="140"/>
      <c r="C20" s="235">
        <v>11494</v>
      </c>
      <c r="D20" s="223"/>
      <c r="E20" s="235">
        <v>8496</v>
      </c>
      <c r="F20" s="223"/>
      <c r="G20" s="235">
        <v>8447</v>
      </c>
      <c r="H20" s="223"/>
      <c r="I20" s="235">
        <v>7454</v>
      </c>
      <c r="K20" s="272"/>
      <c r="L20" s="233"/>
      <c r="M20" s="233"/>
      <c r="N20" s="233"/>
    </row>
    <row r="21" spans="1:15" ht="21" customHeight="1">
      <c r="A21" s="238" t="s">
        <v>9</v>
      </c>
      <c r="B21" s="140"/>
      <c r="C21" s="213">
        <f>SUM(C13:C20)</f>
        <v>2910503</v>
      </c>
      <c r="D21" s="223"/>
      <c r="E21" s="213">
        <f>SUM(E13:E20)</f>
        <v>3135844</v>
      </c>
      <c r="F21" s="223"/>
      <c r="G21" s="213">
        <f>SUM(G13:G20)</f>
        <v>1968842</v>
      </c>
      <c r="H21" s="223"/>
      <c r="I21" s="239">
        <f>SUM(I13:I20)</f>
        <v>2032928</v>
      </c>
      <c r="K21" s="233"/>
      <c r="L21" s="233"/>
      <c r="M21" s="233"/>
      <c r="N21" s="233"/>
    </row>
    <row r="22" spans="1:15" ht="21" customHeight="1">
      <c r="B22" s="140"/>
      <c r="C22" s="223"/>
      <c r="D22" s="223"/>
      <c r="E22" s="223"/>
      <c r="F22" s="223"/>
      <c r="G22" s="223"/>
      <c r="H22" s="223"/>
      <c r="I22" s="223"/>
      <c r="K22" s="233"/>
      <c r="L22" s="233"/>
      <c r="M22" s="233"/>
      <c r="N22" s="233"/>
    </row>
    <row r="23" spans="1:15" ht="21" customHeight="1">
      <c r="A23" s="5" t="s">
        <v>10</v>
      </c>
      <c r="B23" s="140"/>
      <c r="C23" s="223"/>
      <c r="D23" s="223"/>
      <c r="E23" s="223"/>
      <c r="F23" s="223"/>
      <c r="G23" s="223"/>
      <c r="H23" s="223"/>
      <c r="I23" s="223"/>
      <c r="K23" s="233"/>
      <c r="L23" s="233"/>
      <c r="M23" s="233"/>
      <c r="N23" s="233"/>
    </row>
    <row r="24" spans="1:15" ht="21" customHeight="1">
      <c r="A24" s="234" t="s">
        <v>70</v>
      </c>
      <c r="B24" s="140">
        <v>15</v>
      </c>
      <c r="C24" s="223">
        <v>3000</v>
      </c>
      <c r="D24" s="223"/>
      <c r="E24" s="240">
        <v>0</v>
      </c>
      <c r="F24" s="223"/>
      <c r="G24" s="240">
        <v>0</v>
      </c>
      <c r="H24" s="223"/>
      <c r="I24" s="240">
        <v>0</v>
      </c>
      <c r="K24" s="233"/>
      <c r="L24" s="233"/>
      <c r="M24" s="233"/>
      <c r="N24" s="233"/>
    </row>
    <row r="25" spans="1:15" ht="21" customHeight="1">
      <c r="A25" s="234" t="s">
        <v>12</v>
      </c>
      <c r="B25" s="140">
        <v>11</v>
      </c>
      <c r="C25" s="240">
        <v>0</v>
      </c>
      <c r="D25" s="241"/>
      <c r="E25" s="240">
        <v>0</v>
      </c>
      <c r="F25" s="196"/>
      <c r="G25" s="223">
        <v>62273</v>
      </c>
      <c r="H25" s="223"/>
      <c r="I25" s="223">
        <v>62273</v>
      </c>
      <c r="K25" s="233"/>
      <c r="L25" s="233"/>
      <c r="M25" s="233"/>
      <c r="N25" s="233"/>
    </row>
    <row r="26" spans="1:15" ht="21" customHeight="1">
      <c r="A26" s="234" t="s">
        <v>11</v>
      </c>
      <c r="B26" s="140">
        <v>12</v>
      </c>
      <c r="C26" s="223">
        <v>4686</v>
      </c>
      <c r="D26" s="223"/>
      <c r="E26" s="223">
        <v>8071</v>
      </c>
      <c r="F26" s="223"/>
      <c r="G26" s="223">
        <v>1999</v>
      </c>
      <c r="H26" s="223"/>
      <c r="I26" s="223">
        <v>1999</v>
      </c>
      <c r="J26" s="236"/>
      <c r="K26" s="233"/>
      <c r="L26" s="233"/>
      <c r="M26" s="233"/>
      <c r="N26" s="233"/>
    </row>
    <row r="27" spans="1:15" ht="21" customHeight="1">
      <c r="A27" s="234" t="s">
        <v>183</v>
      </c>
      <c r="B27" s="140"/>
      <c r="C27" s="223">
        <v>521925</v>
      </c>
      <c r="D27" s="223"/>
      <c r="E27" s="223">
        <v>574116</v>
      </c>
      <c r="F27" s="223"/>
      <c r="G27" s="223">
        <v>50737</v>
      </c>
      <c r="H27" s="223"/>
      <c r="I27" s="223">
        <v>69700</v>
      </c>
      <c r="K27" s="233"/>
      <c r="L27" s="233"/>
      <c r="M27" s="233"/>
      <c r="N27" s="233"/>
    </row>
    <row r="28" spans="1:15" ht="21" customHeight="1">
      <c r="A28" s="234" t="s">
        <v>159</v>
      </c>
      <c r="B28" s="140">
        <v>8</v>
      </c>
      <c r="C28" s="223">
        <v>3572</v>
      </c>
      <c r="D28" s="223"/>
      <c r="E28" s="223">
        <v>4474</v>
      </c>
      <c r="F28" s="223"/>
      <c r="G28" s="223">
        <v>3433</v>
      </c>
      <c r="H28" s="223"/>
      <c r="I28" s="223">
        <v>4276</v>
      </c>
      <c r="K28" s="233"/>
      <c r="L28" s="233"/>
      <c r="M28" s="233"/>
      <c r="N28" s="233"/>
    </row>
    <row r="29" spans="1:15" ht="21" customHeight="1">
      <c r="A29" s="234" t="s">
        <v>13</v>
      </c>
      <c r="B29" s="140"/>
      <c r="C29" s="223">
        <v>390822</v>
      </c>
      <c r="D29" s="223"/>
      <c r="E29" s="223">
        <v>407009</v>
      </c>
      <c r="F29" s="223"/>
      <c r="G29" s="223">
        <v>374695</v>
      </c>
      <c r="H29" s="223"/>
      <c r="I29" s="223">
        <v>391227</v>
      </c>
      <c r="K29" s="233"/>
      <c r="L29" s="233"/>
      <c r="M29" s="233"/>
      <c r="N29" s="233"/>
      <c r="O29" s="237"/>
    </row>
    <row r="30" spans="1:15" ht="21" customHeight="1">
      <c r="A30" s="234" t="s">
        <v>102</v>
      </c>
      <c r="B30" s="140"/>
      <c r="C30" s="223">
        <v>18211</v>
      </c>
      <c r="D30" s="223"/>
      <c r="E30" s="223">
        <v>16059</v>
      </c>
      <c r="F30" s="223"/>
      <c r="G30" s="223">
        <v>16088</v>
      </c>
      <c r="H30" s="223"/>
      <c r="I30" s="223">
        <v>13548</v>
      </c>
      <c r="K30" s="233"/>
      <c r="L30" s="233"/>
      <c r="M30" s="233"/>
      <c r="N30" s="233"/>
      <c r="O30" s="237"/>
    </row>
    <row r="31" spans="1:15" ht="21" customHeight="1">
      <c r="A31" s="234" t="s">
        <v>115</v>
      </c>
      <c r="B31" s="140"/>
      <c r="C31" s="242">
        <v>60064</v>
      </c>
      <c r="D31" s="223"/>
      <c r="E31" s="242">
        <v>66501</v>
      </c>
      <c r="F31" s="223"/>
      <c r="G31" s="242">
        <v>60114</v>
      </c>
      <c r="H31" s="223"/>
      <c r="I31" s="242">
        <v>66569</v>
      </c>
      <c r="K31" s="233"/>
      <c r="L31" s="233"/>
      <c r="M31" s="233"/>
      <c r="N31" s="233"/>
    </row>
    <row r="32" spans="1:15" ht="21" customHeight="1">
      <c r="A32" s="234" t="s">
        <v>14</v>
      </c>
      <c r="B32" s="140"/>
      <c r="C32" s="223">
        <v>51058</v>
      </c>
      <c r="D32" s="223"/>
      <c r="E32" s="223">
        <v>45236</v>
      </c>
      <c r="F32" s="223"/>
      <c r="G32" s="223">
        <v>47001</v>
      </c>
      <c r="H32" s="223"/>
      <c r="I32" s="223">
        <v>42636</v>
      </c>
      <c r="K32" s="233"/>
      <c r="L32" s="233"/>
      <c r="M32" s="233"/>
      <c r="N32" s="233"/>
    </row>
    <row r="33" spans="1:14" ht="21" customHeight="1">
      <c r="A33" s="234" t="s">
        <v>51</v>
      </c>
      <c r="C33" s="223">
        <v>394696</v>
      </c>
      <c r="D33" s="223"/>
      <c r="E33" s="223">
        <v>349810</v>
      </c>
      <c r="F33" s="223"/>
      <c r="G33" s="223">
        <v>370573</v>
      </c>
      <c r="H33" s="223"/>
      <c r="I33" s="223">
        <v>328493</v>
      </c>
      <c r="J33" s="236"/>
      <c r="K33" s="233"/>
      <c r="L33" s="233"/>
      <c r="M33" s="233"/>
      <c r="N33" s="233"/>
    </row>
    <row r="34" spans="1:14" ht="21" customHeight="1">
      <c r="A34" s="234" t="s">
        <v>15</v>
      </c>
      <c r="B34" s="243"/>
      <c r="C34" s="223">
        <v>401</v>
      </c>
      <c r="D34" s="223"/>
      <c r="E34" s="223">
        <v>2281</v>
      </c>
      <c r="F34" s="223"/>
      <c r="G34" s="223">
        <v>346</v>
      </c>
      <c r="H34" s="223"/>
      <c r="I34" s="223">
        <v>2215</v>
      </c>
      <c r="K34" s="233"/>
      <c r="L34" s="233"/>
      <c r="M34" s="233"/>
      <c r="N34" s="233"/>
    </row>
    <row r="35" spans="1:14" ht="21" customHeight="1">
      <c r="A35" s="238" t="s">
        <v>16</v>
      </c>
      <c r="C35" s="213">
        <f>SUM(C24:C34)</f>
        <v>1448435</v>
      </c>
      <c r="D35" s="223"/>
      <c r="E35" s="213">
        <f>SUM(E24:E34)</f>
        <v>1473557</v>
      </c>
      <c r="F35" s="223"/>
      <c r="G35" s="213">
        <f>SUM(G24:G34)</f>
        <v>987259</v>
      </c>
      <c r="H35" s="223"/>
      <c r="I35" s="213">
        <f>SUM(I24:I34)</f>
        <v>982936</v>
      </c>
      <c r="K35" s="233"/>
      <c r="L35" s="233"/>
      <c r="M35" s="233"/>
      <c r="N35" s="233"/>
    </row>
    <row r="36" spans="1:14" ht="21" customHeight="1" thickBot="1">
      <c r="A36" s="7" t="s">
        <v>17</v>
      </c>
      <c r="C36" s="216">
        <f>SUM(C21+C35)</f>
        <v>4358938</v>
      </c>
      <c r="D36" s="223"/>
      <c r="E36" s="216">
        <f>SUM(E21+E35)</f>
        <v>4609401</v>
      </c>
      <c r="F36" s="223"/>
      <c r="G36" s="216">
        <f>SUM(G21+G35)</f>
        <v>2956101</v>
      </c>
      <c r="H36" s="223"/>
      <c r="I36" s="216">
        <f>SUM(I21+I35)</f>
        <v>3015864</v>
      </c>
      <c r="K36" s="233"/>
      <c r="L36" s="233"/>
      <c r="M36" s="233"/>
      <c r="N36" s="233"/>
    </row>
    <row r="37" spans="1:14" ht="21" customHeight="1" thickTop="1">
      <c r="A37" s="7"/>
      <c r="C37" s="196"/>
      <c r="D37" s="223"/>
      <c r="E37" s="196"/>
      <c r="F37" s="223"/>
      <c r="G37" s="196"/>
      <c r="H37" s="223"/>
      <c r="I37" s="196"/>
      <c r="K37" s="233"/>
      <c r="L37" s="233"/>
      <c r="M37" s="233"/>
      <c r="N37" s="233"/>
    </row>
    <row r="38" spans="1:14" ht="21" customHeight="1">
      <c r="A38" s="7"/>
      <c r="C38" s="196"/>
      <c r="D38" s="223"/>
      <c r="E38" s="196"/>
      <c r="F38" s="223"/>
      <c r="G38" s="196"/>
      <c r="H38" s="223"/>
      <c r="I38" s="196"/>
      <c r="K38" s="233"/>
      <c r="L38" s="233"/>
      <c r="M38" s="233"/>
      <c r="N38" s="233"/>
    </row>
    <row r="39" spans="1:14" ht="21" customHeight="1">
      <c r="A39" s="7"/>
      <c r="C39" s="196"/>
      <c r="D39" s="223"/>
      <c r="E39" s="196"/>
      <c r="F39" s="223"/>
      <c r="G39" s="196"/>
      <c r="H39" s="223"/>
      <c r="I39" s="196"/>
      <c r="K39" s="233"/>
      <c r="L39" s="233"/>
      <c r="M39" s="233"/>
      <c r="N39" s="233"/>
    </row>
    <row r="40" spans="1:14" ht="21" customHeight="1">
      <c r="A40" s="7"/>
      <c r="C40" s="196"/>
      <c r="D40" s="223"/>
      <c r="E40" s="196"/>
      <c r="F40" s="223"/>
      <c r="G40" s="196"/>
      <c r="H40" s="223"/>
      <c r="I40" s="196"/>
      <c r="K40" s="233"/>
      <c r="L40" s="233"/>
      <c r="M40" s="233"/>
      <c r="N40" s="233"/>
    </row>
    <row r="41" spans="1:14" ht="21" customHeight="1">
      <c r="A41" s="7"/>
      <c r="C41" s="196"/>
      <c r="D41" s="223"/>
      <c r="E41" s="196"/>
      <c r="F41" s="223"/>
      <c r="G41" s="196"/>
      <c r="H41" s="223"/>
      <c r="I41" s="196"/>
      <c r="K41" s="233"/>
      <c r="L41" s="233"/>
      <c r="M41" s="233"/>
      <c r="N41" s="233"/>
    </row>
    <row r="42" spans="1:14" ht="21" customHeight="1">
      <c r="A42" s="7"/>
      <c r="C42" s="196"/>
      <c r="D42" s="223"/>
      <c r="E42" s="196"/>
      <c r="F42" s="223"/>
      <c r="G42" s="196"/>
      <c r="H42" s="223"/>
      <c r="I42" s="196"/>
      <c r="K42" s="233"/>
      <c r="L42" s="233"/>
      <c r="M42" s="233"/>
      <c r="N42" s="233"/>
    </row>
    <row r="43" spans="1:14" ht="21" customHeight="1">
      <c r="A43" s="7"/>
      <c r="C43" s="196"/>
      <c r="D43" s="223"/>
      <c r="E43" s="196"/>
      <c r="F43" s="223"/>
      <c r="G43" s="196"/>
      <c r="H43" s="223"/>
      <c r="I43" s="196"/>
      <c r="K43" s="233"/>
      <c r="L43" s="233"/>
      <c r="M43" s="233"/>
      <c r="N43" s="233"/>
    </row>
    <row r="44" spans="1:14" ht="21" customHeight="1">
      <c r="A44" s="7"/>
      <c r="C44" s="196"/>
      <c r="D44" s="223"/>
      <c r="E44" s="196"/>
      <c r="F44" s="223"/>
      <c r="G44" s="196"/>
      <c r="H44" s="223"/>
      <c r="I44" s="196"/>
      <c r="K44" s="233"/>
      <c r="L44" s="233"/>
      <c r="M44" s="233"/>
      <c r="N44" s="233"/>
    </row>
    <row r="45" spans="1:14" ht="21" customHeight="1">
      <c r="A45" s="7"/>
      <c r="C45" s="196"/>
      <c r="D45" s="223"/>
      <c r="E45" s="196"/>
      <c r="F45" s="223"/>
      <c r="G45" s="196"/>
      <c r="H45" s="223"/>
      <c r="I45" s="196"/>
      <c r="K45" s="233"/>
      <c r="L45" s="233"/>
      <c r="M45" s="233"/>
      <c r="N45" s="233"/>
    </row>
    <row r="46" spans="1:14" ht="21" customHeight="1">
      <c r="A46" s="7"/>
      <c r="C46" s="196"/>
      <c r="D46" s="223"/>
      <c r="E46" s="196"/>
      <c r="F46" s="223"/>
      <c r="G46" s="196"/>
      <c r="H46" s="223"/>
      <c r="I46" s="196"/>
      <c r="K46" s="233"/>
      <c r="L46" s="233"/>
      <c r="M46" s="233"/>
      <c r="N46" s="233"/>
    </row>
    <row r="47" spans="1:14" s="8" customFormat="1" ht="24" customHeight="1">
      <c r="A47" s="29"/>
      <c r="B47" s="26"/>
      <c r="C47" s="97"/>
      <c r="D47" s="95"/>
      <c r="E47" s="97"/>
      <c r="F47" s="95"/>
      <c r="G47" s="97"/>
      <c r="H47" s="95"/>
      <c r="I47" s="97"/>
    </row>
    <row r="48" spans="1:14" s="8" customFormat="1" ht="24" customHeight="1">
      <c r="A48" s="18" t="s">
        <v>97</v>
      </c>
      <c r="B48" s="26"/>
      <c r="C48" s="97"/>
      <c r="D48" s="97"/>
      <c r="E48" s="97"/>
      <c r="F48" s="97"/>
      <c r="G48" s="97"/>
      <c r="H48" s="97"/>
      <c r="I48" s="97"/>
    </row>
    <row r="49" spans="1:15" s="24" customFormat="1" ht="26" customHeight="1">
      <c r="A49" s="293" t="s">
        <v>0</v>
      </c>
      <c r="B49" s="293"/>
      <c r="C49" s="293"/>
      <c r="D49" s="293"/>
      <c r="E49" s="293"/>
      <c r="F49" s="293"/>
      <c r="G49" s="293"/>
      <c r="H49" s="293"/>
      <c r="I49" s="293"/>
    </row>
    <row r="50" spans="1:15" s="24" customFormat="1" ht="26" customHeight="1">
      <c r="A50" s="293" t="s">
        <v>165</v>
      </c>
      <c r="B50" s="293"/>
      <c r="C50" s="293"/>
      <c r="D50" s="293"/>
      <c r="E50" s="293"/>
      <c r="F50" s="293"/>
      <c r="G50" s="293"/>
      <c r="H50" s="293"/>
      <c r="I50" s="293"/>
    </row>
    <row r="51" spans="1:15" s="24" customFormat="1" ht="26" customHeight="1">
      <c r="A51" s="293" t="s">
        <v>201</v>
      </c>
      <c r="B51" s="293"/>
      <c r="C51" s="293"/>
      <c r="D51" s="293"/>
      <c r="E51" s="293"/>
      <c r="F51" s="293"/>
      <c r="G51" s="293"/>
      <c r="H51" s="293"/>
      <c r="I51" s="293"/>
    </row>
    <row r="52" spans="1:15" s="8" customFormat="1" ht="26" customHeight="1">
      <c r="A52" s="294" t="s">
        <v>91</v>
      </c>
      <c r="B52" s="294"/>
      <c r="C52" s="294"/>
      <c r="D52" s="294"/>
      <c r="E52" s="294"/>
      <c r="F52" s="294"/>
      <c r="G52" s="294"/>
      <c r="H52" s="294"/>
      <c r="I52" s="294"/>
    </row>
    <row r="53" spans="1:15" s="8" customFormat="1" ht="9" customHeight="1">
      <c r="A53" s="29"/>
      <c r="B53" s="26"/>
      <c r="C53" s="30"/>
      <c r="D53" s="30"/>
      <c r="E53" s="30"/>
      <c r="F53" s="30"/>
      <c r="G53" s="30"/>
      <c r="H53" s="30"/>
      <c r="I53" s="30"/>
    </row>
    <row r="54" spans="1:15" s="8" customFormat="1" ht="24" customHeight="1">
      <c r="A54" s="25"/>
      <c r="B54" s="27" t="s">
        <v>4</v>
      </c>
      <c r="C54" s="295" t="s">
        <v>1</v>
      </c>
      <c r="D54" s="295"/>
      <c r="E54" s="295"/>
      <c r="G54" s="295" t="s">
        <v>2</v>
      </c>
      <c r="H54" s="295"/>
      <c r="I54" s="295"/>
    </row>
    <row r="55" spans="1:15" s="8" customFormat="1" ht="24" customHeight="1">
      <c r="A55" s="25"/>
      <c r="C55" s="13" t="s">
        <v>92</v>
      </c>
      <c r="D55" s="93"/>
      <c r="E55" s="13" t="s">
        <v>92</v>
      </c>
      <c r="G55" s="13" t="s">
        <v>92</v>
      </c>
      <c r="H55" s="93"/>
      <c r="I55" s="13" t="s">
        <v>92</v>
      </c>
    </row>
    <row r="56" spans="1:15" s="8" customFormat="1" ht="24" customHeight="1">
      <c r="A56" s="25"/>
      <c r="B56" s="27"/>
      <c r="C56" s="13" t="s">
        <v>200</v>
      </c>
      <c r="D56" s="28"/>
      <c r="E56" s="13" t="s">
        <v>93</v>
      </c>
      <c r="G56" s="13" t="s">
        <v>200</v>
      </c>
      <c r="H56" s="28"/>
      <c r="I56" s="13" t="s">
        <v>93</v>
      </c>
    </row>
    <row r="57" spans="1:15" s="8" customFormat="1" ht="24" customHeight="1">
      <c r="A57" s="25"/>
      <c r="B57" s="27"/>
      <c r="C57" s="12">
        <v>2568</v>
      </c>
      <c r="D57" s="12"/>
      <c r="E57" s="12">
        <v>2567</v>
      </c>
      <c r="F57" s="12"/>
      <c r="G57" s="12">
        <v>2568</v>
      </c>
      <c r="H57" s="12"/>
      <c r="I57" s="12">
        <v>2567</v>
      </c>
    </row>
    <row r="58" spans="1:15" s="8" customFormat="1" ht="24" customHeight="1">
      <c r="A58" s="25"/>
      <c r="B58" s="27"/>
      <c r="C58" s="27" t="s">
        <v>127</v>
      </c>
      <c r="D58" s="94"/>
      <c r="E58" s="94"/>
      <c r="F58" s="94"/>
      <c r="G58" s="27" t="s">
        <v>127</v>
      </c>
      <c r="H58" s="94"/>
      <c r="I58" s="12"/>
    </row>
    <row r="59" spans="1:15" ht="21" customHeight="1">
      <c r="A59" s="244" t="s">
        <v>18</v>
      </c>
      <c r="C59" s="245"/>
      <c r="D59" s="245"/>
      <c r="E59" s="245"/>
      <c r="F59" s="245"/>
      <c r="G59" s="245"/>
      <c r="H59" s="245"/>
      <c r="I59" s="245"/>
      <c r="K59" s="231"/>
      <c r="L59" s="231"/>
      <c r="M59" s="231"/>
      <c r="N59" s="231"/>
    </row>
    <row r="60" spans="1:15" ht="21" customHeight="1">
      <c r="A60" s="5" t="s">
        <v>19</v>
      </c>
      <c r="C60" s="140"/>
      <c r="D60" s="140"/>
      <c r="E60" s="140"/>
      <c r="F60" s="140"/>
      <c r="G60" s="246"/>
      <c r="H60" s="140"/>
      <c r="I60" s="140"/>
      <c r="K60" s="233"/>
      <c r="L60" s="233"/>
      <c r="M60" s="233"/>
      <c r="N60" s="233"/>
    </row>
    <row r="61" spans="1:15" ht="21" customHeight="1">
      <c r="A61" s="234" t="s">
        <v>122</v>
      </c>
      <c r="B61" s="140"/>
      <c r="C61" s="247">
        <v>34000</v>
      </c>
      <c r="D61" s="248"/>
      <c r="E61" s="247">
        <v>296205</v>
      </c>
      <c r="F61" s="248"/>
      <c r="G61" s="249">
        <v>0</v>
      </c>
      <c r="H61" s="250"/>
      <c r="I61" s="249">
        <v>0</v>
      </c>
      <c r="K61" s="233"/>
      <c r="L61" s="233"/>
      <c r="M61" s="233"/>
      <c r="N61" s="233"/>
      <c r="O61" s="237"/>
    </row>
    <row r="62" spans="1:15" ht="21" customHeight="1">
      <c r="A62" s="234" t="s">
        <v>60</v>
      </c>
      <c r="B62" s="140">
        <v>13</v>
      </c>
      <c r="C62" s="247">
        <v>1077974</v>
      </c>
      <c r="D62" s="247"/>
      <c r="E62" s="247">
        <v>1085748</v>
      </c>
      <c r="F62" s="247"/>
      <c r="G62" s="247">
        <v>844242</v>
      </c>
      <c r="H62" s="247"/>
      <c r="I62" s="247">
        <v>858248</v>
      </c>
      <c r="J62" s="251"/>
      <c r="K62" s="233"/>
      <c r="L62" s="233"/>
      <c r="M62" s="233"/>
      <c r="N62" s="233"/>
      <c r="O62" s="237"/>
    </row>
    <row r="63" spans="1:15" ht="21" customHeight="1">
      <c r="A63" s="234" t="s">
        <v>160</v>
      </c>
      <c r="B63" s="140">
        <v>14</v>
      </c>
      <c r="C63" s="247">
        <v>104306</v>
      </c>
      <c r="D63" s="247"/>
      <c r="E63" s="247">
        <v>97123</v>
      </c>
      <c r="F63" s="247"/>
      <c r="G63" s="247">
        <v>89317</v>
      </c>
      <c r="H63" s="247"/>
      <c r="I63" s="247">
        <v>78484</v>
      </c>
      <c r="J63" s="251"/>
      <c r="K63" s="233"/>
      <c r="L63" s="233"/>
      <c r="M63" s="272"/>
      <c r="N63" s="233"/>
      <c r="O63" s="237"/>
    </row>
    <row r="64" spans="1:15" ht="21" customHeight="1">
      <c r="A64" s="234" t="s">
        <v>205</v>
      </c>
      <c r="B64" s="140"/>
      <c r="C64" s="247"/>
      <c r="D64" s="247"/>
      <c r="E64" s="247"/>
      <c r="F64" s="247"/>
      <c r="G64" s="247"/>
      <c r="H64" s="247"/>
      <c r="I64" s="247"/>
      <c r="J64" s="251"/>
      <c r="K64" s="233"/>
      <c r="L64" s="233"/>
      <c r="M64" s="233"/>
      <c r="N64" s="233"/>
      <c r="O64" s="237"/>
    </row>
    <row r="65" spans="1:15" ht="21" customHeight="1">
      <c r="A65" s="234" t="s">
        <v>206</v>
      </c>
      <c r="B65" s="140">
        <v>15</v>
      </c>
      <c r="C65" s="247">
        <v>24000</v>
      </c>
      <c r="D65" s="247"/>
      <c r="E65" s="249">
        <v>0</v>
      </c>
      <c r="F65" s="247"/>
      <c r="G65" s="249">
        <v>0</v>
      </c>
      <c r="H65" s="250"/>
      <c r="I65" s="249">
        <v>0</v>
      </c>
      <c r="J65" s="251"/>
      <c r="K65" s="233"/>
      <c r="L65" s="233"/>
      <c r="M65" s="233"/>
      <c r="N65" s="233"/>
      <c r="O65" s="237"/>
    </row>
    <row r="66" spans="1:15" ht="21" customHeight="1">
      <c r="A66" s="234" t="s">
        <v>161</v>
      </c>
      <c r="B66" s="140"/>
      <c r="C66" s="249">
        <v>0</v>
      </c>
      <c r="D66" s="247"/>
      <c r="E66" s="247">
        <v>248</v>
      </c>
      <c r="F66" s="247"/>
      <c r="G66" s="249">
        <v>0</v>
      </c>
      <c r="H66" s="247"/>
      <c r="I66" s="252">
        <v>248</v>
      </c>
      <c r="J66" s="251"/>
      <c r="K66" s="233"/>
      <c r="L66" s="233"/>
      <c r="M66" s="233"/>
      <c r="N66" s="233"/>
      <c r="O66" s="237"/>
    </row>
    <row r="67" spans="1:15" s="156" customFormat="1" ht="21" customHeight="1">
      <c r="A67" s="234" t="s">
        <v>105</v>
      </c>
      <c r="B67" s="140"/>
      <c r="C67" s="247">
        <v>241424</v>
      </c>
      <c r="D67" s="247"/>
      <c r="E67" s="247">
        <v>214343</v>
      </c>
      <c r="F67" s="247"/>
      <c r="G67" s="247">
        <v>11078</v>
      </c>
      <c r="H67" s="247"/>
      <c r="I67" s="247">
        <v>11433</v>
      </c>
      <c r="J67" s="5"/>
      <c r="K67" s="233"/>
      <c r="L67" s="233"/>
      <c r="M67" s="233"/>
      <c r="N67" s="233"/>
    </row>
    <row r="68" spans="1:15" s="156" customFormat="1" ht="21" customHeight="1">
      <c r="A68" s="234" t="s">
        <v>90</v>
      </c>
      <c r="B68" s="140"/>
      <c r="C68" s="247">
        <v>66590</v>
      </c>
      <c r="D68" s="247"/>
      <c r="E68" s="247">
        <v>61571</v>
      </c>
      <c r="F68" s="247"/>
      <c r="G68" s="247">
        <v>61710</v>
      </c>
      <c r="H68" s="247"/>
      <c r="I68" s="247">
        <v>56329</v>
      </c>
      <c r="J68" s="5"/>
      <c r="K68" s="233"/>
      <c r="L68" s="233"/>
      <c r="M68" s="233"/>
      <c r="N68" s="233"/>
    </row>
    <row r="69" spans="1:15" ht="21" customHeight="1">
      <c r="A69" s="234" t="s">
        <v>20</v>
      </c>
      <c r="B69" s="140"/>
      <c r="C69" s="195">
        <v>529</v>
      </c>
      <c r="D69" s="247"/>
      <c r="E69" s="195">
        <v>461</v>
      </c>
      <c r="F69" s="247"/>
      <c r="G69" s="195">
        <v>529</v>
      </c>
      <c r="H69" s="247"/>
      <c r="I69" s="195">
        <v>461</v>
      </c>
      <c r="K69" s="233"/>
      <c r="L69" s="233"/>
      <c r="M69" s="233"/>
      <c r="N69" s="233"/>
    </row>
    <row r="70" spans="1:15" ht="21" customHeight="1">
      <c r="A70" s="234" t="s">
        <v>106</v>
      </c>
      <c r="B70" s="140"/>
      <c r="C70" s="252">
        <v>5276</v>
      </c>
      <c r="D70" s="247"/>
      <c r="E70" s="252">
        <v>3411</v>
      </c>
      <c r="F70" s="247"/>
      <c r="G70" s="249">
        <v>0</v>
      </c>
      <c r="H70" s="247"/>
      <c r="I70" s="249">
        <v>0</v>
      </c>
      <c r="J70" s="231"/>
      <c r="K70" s="233"/>
      <c r="L70" s="233"/>
      <c r="M70" s="233"/>
      <c r="N70" s="233"/>
      <c r="O70" s="237"/>
    </row>
    <row r="71" spans="1:15" ht="21" customHeight="1">
      <c r="A71" s="234" t="s">
        <v>143</v>
      </c>
      <c r="B71" s="140"/>
      <c r="C71" s="252">
        <v>8024</v>
      </c>
      <c r="D71" s="247"/>
      <c r="E71" s="252">
        <v>8960</v>
      </c>
      <c r="F71" s="247"/>
      <c r="G71" s="279">
        <v>7168</v>
      </c>
      <c r="H71" s="247"/>
      <c r="I71" s="195">
        <v>8293</v>
      </c>
      <c r="K71" s="233"/>
      <c r="L71" s="233"/>
      <c r="M71" s="233"/>
      <c r="N71" s="233"/>
      <c r="O71" s="237"/>
    </row>
    <row r="72" spans="1:15" ht="21" customHeight="1">
      <c r="A72" s="234" t="s">
        <v>130</v>
      </c>
      <c r="B72" s="140"/>
      <c r="C72" s="252">
        <v>432</v>
      </c>
      <c r="D72" s="247"/>
      <c r="E72" s="252">
        <v>352</v>
      </c>
      <c r="F72" s="247"/>
      <c r="G72" s="252">
        <v>432</v>
      </c>
      <c r="H72" s="247"/>
      <c r="I72" s="252">
        <v>352</v>
      </c>
      <c r="K72" s="233"/>
      <c r="L72" s="233"/>
      <c r="M72" s="233"/>
      <c r="N72" s="233"/>
      <c r="O72" s="237"/>
    </row>
    <row r="73" spans="1:15" ht="21" customHeight="1">
      <c r="A73" s="238" t="s">
        <v>21</v>
      </c>
      <c r="B73" s="140"/>
      <c r="C73" s="253">
        <f>SUM(C61:C72)</f>
        <v>1562555</v>
      </c>
      <c r="D73" s="247"/>
      <c r="E73" s="253">
        <f>SUM(E61:E72)</f>
        <v>1768422</v>
      </c>
      <c r="F73" s="247"/>
      <c r="G73" s="253">
        <f>SUM(G61:G72)</f>
        <v>1014476</v>
      </c>
      <c r="H73" s="247"/>
      <c r="I73" s="253">
        <f>SUM(I61:I72)</f>
        <v>1013848</v>
      </c>
      <c r="K73" s="233"/>
      <c r="L73" s="233"/>
      <c r="M73" s="233"/>
      <c r="N73" s="233"/>
    </row>
    <row r="74" spans="1:15" ht="21" customHeight="1">
      <c r="B74" s="140"/>
      <c r="C74" s="247"/>
      <c r="D74" s="247"/>
      <c r="E74" s="247"/>
      <c r="F74" s="247"/>
      <c r="G74" s="247"/>
      <c r="H74" s="247"/>
      <c r="I74" s="247"/>
      <c r="K74" s="233"/>
      <c r="L74" s="233"/>
      <c r="M74" s="233"/>
      <c r="N74" s="233"/>
    </row>
    <row r="75" spans="1:15" ht="21" customHeight="1">
      <c r="A75" s="5" t="s">
        <v>22</v>
      </c>
      <c r="B75" s="140"/>
      <c r="C75" s="247"/>
      <c r="D75" s="247"/>
      <c r="E75" s="247"/>
      <c r="F75" s="247"/>
      <c r="G75" s="247"/>
      <c r="H75" s="247"/>
      <c r="I75" s="247"/>
      <c r="K75" s="233"/>
      <c r="L75" s="233"/>
      <c r="M75" s="233"/>
      <c r="N75" s="233"/>
    </row>
    <row r="76" spans="1:15" ht="21" customHeight="1">
      <c r="A76" s="234" t="s">
        <v>204</v>
      </c>
      <c r="B76" s="140">
        <v>15</v>
      </c>
      <c r="C76" s="247">
        <v>32000</v>
      </c>
      <c r="D76" s="247"/>
      <c r="E76" s="249">
        <v>0</v>
      </c>
      <c r="F76" s="247"/>
      <c r="G76" s="249">
        <v>0</v>
      </c>
      <c r="H76" s="250"/>
      <c r="I76" s="249">
        <v>0</v>
      </c>
      <c r="K76" s="233"/>
      <c r="L76" s="233"/>
      <c r="M76" s="233"/>
      <c r="N76" s="233"/>
    </row>
    <row r="77" spans="1:15" ht="21" customHeight="1">
      <c r="A77" s="234" t="s">
        <v>107</v>
      </c>
      <c r="B77" s="140"/>
      <c r="C77" s="247">
        <v>295424</v>
      </c>
      <c r="D77" s="247"/>
      <c r="E77" s="247">
        <v>328792</v>
      </c>
      <c r="F77" s="247"/>
      <c r="G77" s="247">
        <v>13817</v>
      </c>
      <c r="H77" s="247"/>
      <c r="I77" s="247">
        <v>12608</v>
      </c>
      <c r="K77" s="233"/>
      <c r="L77" s="233"/>
      <c r="M77" s="233"/>
      <c r="N77" s="233"/>
    </row>
    <row r="78" spans="1:15" ht="21" customHeight="1">
      <c r="A78" s="234" t="s">
        <v>162</v>
      </c>
      <c r="B78" s="140">
        <v>14</v>
      </c>
      <c r="C78" s="247">
        <v>44031</v>
      </c>
      <c r="D78" s="247"/>
      <c r="E78" s="247">
        <v>43826</v>
      </c>
      <c r="F78" s="247"/>
      <c r="G78" s="247">
        <v>17170</v>
      </c>
      <c r="H78" s="247"/>
      <c r="I78" s="247">
        <v>13277</v>
      </c>
      <c r="K78" s="272"/>
      <c r="L78" s="233"/>
      <c r="M78" s="233"/>
      <c r="N78" s="233"/>
    </row>
    <row r="79" spans="1:15" ht="21" customHeight="1">
      <c r="A79" s="234" t="s">
        <v>124</v>
      </c>
      <c r="B79" s="140"/>
      <c r="C79" s="247">
        <v>172471</v>
      </c>
      <c r="D79" s="247"/>
      <c r="E79" s="247">
        <v>167941</v>
      </c>
      <c r="F79" s="247"/>
      <c r="G79" s="247">
        <v>157748</v>
      </c>
      <c r="H79" s="247"/>
      <c r="I79" s="247">
        <v>154377</v>
      </c>
      <c r="K79" s="233"/>
      <c r="L79" s="233"/>
      <c r="M79" s="233"/>
      <c r="N79" s="233"/>
    </row>
    <row r="80" spans="1:15" ht="21" customHeight="1">
      <c r="A80" s="234" t="s">
        <v>55</v>
      </c>
      <c r="B80" s="140"/>
      <c r="C80" s="247">
        <v>13039</v>
      </c>
      <c r="D80" s="247"/>
      <c r="E80" s="247">
        <v>15980</v>
      </c>
      <c r="F80" s="247"/>
      <c r="G80" s="249">
        <v>0</v>
      </c>
      <c r="H80" s="247"/>
      <c r="I80" s="249">
        <v>0</v>
      </c>
      <c r="K80" s="233"/>
      <c r="L80" s="233"/>
      <c r="M80" s="233"/>
      <c r="N80" s="233"/>
    </row>
    <row r="81" spans="1:14" ht="21" customHeight="1">
      <c r="A81" s="234" t="s">
        <v>98</v>
      </c>
      <c r="B81" s="140"/>
      <c r="C81" s="247">
        <v>4021</v>
      </c>
      <c r="D81" s="247"/>
      <c r="E81" s="247">
        <v>4082</v>
      </c>
      <c r="F81" s="247"/>
      <c r="G81" s="195">
        <v>4021</v>
      </c>
      <c r="H81" s="247"/>
      <c r="I81" s="195">
        <v>4082</v>
      </c>
      <c r="J81" s="231"/>
      <c r="K81" s="233"/>
      <c r="L81" s="233"/>
      <c r="M81" s="233"/>
      <c r="N81" s="233"/>
    </row>
    <row r="82" spans="1:14" ht="21" customHeight="1">
      <c r="A82" s="238" t="s">
        <v>23</v>
      </c>
      <c r="B82" s="140"/>
      <c r="C82" s="253">
        <f>SUM(C76:C81)</f>
        <v>560986</v>
      </c>
      <c r="D82" s="247"/>
      <c r="E82" s="253">
        <f>SUM(E76:E81)</f>
        <v>560621</v>
      </c>
      <c r="F82" s="247"/>
      <c r="G82" s="253">
        <f>SUM(G76:G81)</f>
        <v>192756</v>
      </c>
      <c r="H82" s="247"/>
      <c r="I82" s="253">
        <f>SUM(I76:I81)</f>
        <v>184344</v>
      </c>
      <c r="K82" s="233"/>
      <c r="L82" s="233"/>
      <c r="M82" s="233"/>
      <c r="N82" s="233"/>
    </row>
    <row r="83" spans="1:14" ht="21" customHeight="1">
      <c r="A83" s="7" t="s">
        <v>24</v>
      </c>
      <c r="C83" s="254">
        <f>SUM(C73+C82)</f>
        <v>2123541</v>
      </c>
      <c r="D83" s="247"/>
      <c r="E83" s="254">
        <f>SUM(E73+E82)</f>
        <v>2329043</v>
      </c>
      <c r="F83" s="247"/>
      <c r="G83" s="254">
        <f>SUM(G73+G82)</f>
        <v>1207232</v>
      </c>
      <c r="H83" s="247"/>
      <c r="I83" s="254">
        <f>SUM(I73+I82)</f>
        <v>1198192</v>
      </c>
      <c r="K83" s="233"/>
      <c r="L83" s="233"/>
      <c r="M83" s="233"/>
      <c r="N83" s="233"/>
    </row>
    <row r="84" spans="1:14" ht="24" customHeight="1">
      <c r="A84" s="5"/>
      <c r="C84" s="11"/>
      <c r="D84" s="11"/>
      <c r="E84" s="11"/>
      <c r="F84" s="11"/>
      <c r="G84" s="11"/>
      <c r="H84" s="11"/>
      <c r="I84" s="11"/>
    </row>
    <row r="85" spans="1:14" ht="24" customHeight="1">
      <c r="A85" s="5"/>
      <c r="C85" s="11"/>
      <c r="D85" s="10"/>
      <c r="E85" s="11"/>
      <c r="F85" s="10"/>
      <c r="G85" s="11"/>
      <c r="H85" s="10"/>
      <c r="I85" s="11"/>
    </row>
    <row r="86" spans="1:14" ht="24" customHeight="1">
      <c r="A86" s="5"/>
      <c r="C86" s="11"/>
      <c r="D86" s="10"/>
      <c r="E86" s="11"/>
      <c r="F86" s="10"/>
      <c r="G86" s="11"/>
      <c r="H86" s="10"/>
      <c r="I86" s="11"/>
    </row>
    <row r="87" spans="1:14" ht="24" customHeight="1">
      <c r="A87" s="5"/>
      <c r="C87" s="11"/>
      <c r="D87" s="10"/>
      <c r="E87" s="11"/>
      <c r="F87" s="10"/>
      <c r="G87" s="11"/>
      <c r="H87" s="10"/>
      <c r="I87" s="11"/>
    </row>
    <row r="88" spans="1:14" ht="24" customHeight="1">
      <c r="A88" s="5"/>
      <c r="C88" s="11"/>
      <c r="D88" s="10"/>
      <c r="E88" s="11"/>
      <c r="F88" s="10"/>
      <c r="G88" s="11"/>
      <c r="H88" s="10"/>
      <c r="I88" s="11"/>
    </row>
    <row r="89" spans="1:14" ht="24" customHeight="1">
      <c r="A89" s="5"/>
      <c r="C89" s="11"/>
      <c r="D89" s="10"/>
      <c r="E89" s="11"/>
      <c r="F89" s="10"/>
      <c r="G89" s="11"/>
      <c r="H89" s="10"/>
      <c r="I89" s="11"/>
    </row>
    <row r="90" spans="1:14" ht="24" customHeight="1">
      <c r="A90" s="5"/>
      <c r="C90" s="11"/>
      <c r="D90" s="10"/>
      <c r="E90" s="11"/>
      <c r="F90" s="10"/>
      <c r="G90" s="11"/>
      <c r="H90" s="10"/>
      <c r="I90" s="11"/>
    </row>
    <row r="91" spans="1:14" ht="24" customHeight="1">
      <c r="A91" s="5"/>
      <c r="C91" s="11"/>
      <c r="D91" s="10"/>
      <c r="E91" s="11"/>
      <c r="F91" s="10"/>
      <c r="G91" s="11"/>
      <c r="H91" s="10"/>
      <c r="I91" s="11"/>
    </row>
    <row r="92" spans="1:14" ht="24" customHeight="1">
      <c r="A92" s="5"/>
      <c r="C92" s="11"/>
      <c r="D92" s="10"/>
      <c r="E92" s="11"/>
      <c r="F92" s="10"/>
      <c r="G92" s="11"/>
      <c r="H92" s="10"/>
      <c r="I92" s="11"/>
    </row>
    <row r="93" spans="1:14" ht="24" customHeight="1">
      <c r="A93" s="5"/>
      <c r="C93" s="11"/>
      <c r="D93" s="10"/>
      <c r="E93" s="11"/>
      <c r="F93" s="10"/>
      <c r="G93" s="11"/>
      <c r="H93" s="10"/>
      <c r="I93" s="11"/>
    </row>
    <row r="94" spans="1:14" ht="24" customHeight="1">
      <c r="A94" s="5"/>
      <c r="C94" s="11"/>
      <c r="D94" s="10"/>
      <c r="E94" s="11"/>
      <c r="F94" s="10"/>
      <c r="G94" s="11"/>
      <c r="H94" s="10"/>
      <c r="I94" s="11"/>
    </row>
    <row r="95" spans="1:14" ht="24" customHeight="1">
      <c r="A95" s="5"/>
      <c r="C95" s="11"/>
      <c r="D95" s="10"/>
      <c r="E95" s="11"/>
      <c r="F95" s="10"/>
      <c r="G95" s="11"/>
      <c r="H95" s="10"/>
      <c r="I95" s="11"/>
    </row>
    <row r="96" spans="1:14" s="8" customFormat="1" ht="26" customHeight="1">
      <c r="A96" s="293" t="s">
        <v>0</v>
      </c>
      <c r="B96" s="293"/>
      <c r="C96" s="293"/>
      <c r="D96" s="293"/>
      <c r="E96" s="293"/>
      <c r="F96" s="293"/>
      <c r="G96" s="293"/>
      <c r="H96" s="293"/>
      <c r="I96" s="293"/>
    </row>
    <row r="97" spans="1:14" s="8" customFormat="1" ht="26" customHeight="1">
      <c r="A97" s="293" t="s">
        <v>165</v>
      </c>
      <c r="B97" s="293"/>
      <c r="C97" s="293"/>
      <c r="D97" s="293"/>
      <c r="E97" s="293"/>
      <c r="F97" s="293"/>
      <c r="G97" s="293"/>
      <c r="H97" s="293"/>
      <c r="I97" s="293"/>
    </row>
    <row r="98" spans="1:14" s="8" customFormat="1" ht="26" customHeight="1">
      <c r="A98" s="293" t="s">
        <v>201</v>
      </c>
      <c r="B98" s="293"/>
      <c r="C98" s="293"/>
      <c r="D98" s="293"/>
      <c r="E98" s="293"/>
      <c r="F98" s="293"/>
      <c r="G98" s="293"/>
      <c r="H98" s="293"/>
      <c r="I98" s="293"/>
    </row>
    <row r="99" spans="1:14" s="8" customFormat="1" ht="26" customHeight="1">
      <c r="A99" s="294" t="s">
        <v>91</v>
      </c>
      <c r="B99" s="294"/>
      <c r="C99" s="294"/>
      <c r="D99" s="294"/>
      <c r="E99" s="294"/>
      <c r="F99" s="294"/>
      <c r="G99" s="294"/>
      <c r="H99" s="294"/>
      <c r="I99" s="294"/>
    </row>
    <row r="100" spans="1:14" s="8" customFormat="1" ht="9" customHeight="1">
      <c r="A100" s="29"/>
      <c r="B100" s="26"/>
    </row>
    <row r="101" spans="1:14" s="8" customFormat="1" ht="24" customHeight="1">
      <c r="A101" s="25"/>
      <c r="B101" s="27" t="s">
        <v>4</v>
      </c>
      <c r="C101" s="295" t="s">
        <v>1</v>
      </c>
      <c r="D101" s="295"/>
      <c r="E101" s="295"/>
      <c r="G101" s="295" t="s">
        <v>2</v>
      </c>
      <c r="H101" s="295"/>
      <c r="I101" s="295"/>
    </row>
    <row r="102" spans="1:14" s="8" customFormat="1" ht="24" customHeight="1">
      <c r="B102" s="27"/>
      <c r="C102" s="13" t="s">
        <v>92</v>
      </c>
      <c r="D102" s="93"/>
      <c r="E102" s="13" t="s">
        <v>92</v>
      </c>
      <c r="G102" s="13" t="s">
        <v>92</v>
      </c>
      <c r="H102" s="93"/>
      <c r="I102" s="13" t="s">
        <v>92</v>
      </c>
    </row>
    <row r="103" spans="1:14" s="8" customFormat="1" ht="24" customHeight="1">
      <c r="B103" s="26"/>
      <c r="C103" s="13" t="s">
        <v>200</v>
      </c>
      <c r="D103" s="28"/>
      <c r="E103" s="13" t="s">
        <v>93</v>
      </c>
      <c r="G103" s="13" t="s">
        <v>200</v>
      </c>
      <c r="H103" s="28"/>
      <c r="I103" s="13" t="s">
        <v>93</v>
      </c>
    </row>
    <row r="104" spans="1:14" s="8" customFormat="1" ht="24" customHeight="1">
      <c r="B104" s="26"/>
      <c r="C104" s="12">
        <v>2568</v>
      </c>
      <c r="D104" s="12"/>
      <c r="E104" s="12">
        <v>2567</v>
      </c>
      <c r="F104" s="12"/>
      <c r="G104" s="12">
        <v>2568</v>
      </c>
      <c r="H104" s="12"/>
      <c r="I104" s="12">
        <v>2567</v>
      </c>
    </row>
    <row r="105" spans="1:14" s="8" customFormat="1" ht="24" customHeight="1">
      <c r="B105" s="26"/>
      <c r="C105" s="27" t="s">
        <v>127</v>
      </c>
      <c r="D105" s="94"/>
      <c r="E105" s="94"/>
      <c r="F105" s="94"/>
      <c r="G105" s="27" t="s">
        <v>127</v>
      </c>
      <c r="H105" s="94"/>
      <c r="I105" s="12"/>
    </row>
    <row r="106" spans="1:14" ht="21" customHeight="1">
      <c r="A106" s="244" t="s">
        <v>184</v>
      </c>
      <c r="C106" s="245"/>
      <c r="D106" s="245"/>
      <c r="E106" s="245"/>
      <c r="F106" s="245"/>
      <c r="G106" s="245"/>
      <c r="H106" s="245"/>
      <c r="I106" s="245"/>
      <c r="K106" s="231"/>
      <c r="L106" s="231"/>
      <c r="M106" s="231"/>
      <c r="N106" s="231"/>
    </row>
    <row r="107" spans="1:14" ht="21" customHeight="1">
      <c r="A107" s="5" t="s">
        <v>25</v>
      </c>
      <c r="C107" s="10"/>
      <c r="D107" s="10"/>
      <c r="E107" s="10"/>
      <c r="F107" s="10"/>
      <c r="G107" s="10"/>
      <c r="H107" s="10"/>
      <c r="I107" s="10"/>
      <c r="K107" s="231"/>
      <c r="L107" s="231"/>
      <c r="M107" s="231"/>
      <c r="N107" s="231"/>
    </row>
    <row r="108" spans="1:14" ht="21" customHeight="1">
      <c r="A108" s="255" t="s">
        <v>26</v>
      </c>
      <c r="B108" s="140"/>
      <c r="C108" s="10"/>
      <c r="D108" s="10"/>
      <c r="E108" s="10"/>
      <c r="F108" s="10"/>
      <c r="G108" s="10"/>
      <c r="H108" s="10"/>
      <c r="I108" s="10"/>
      <c r="K108" s="231"/>
      <c r="L108" s="231"/>
      <c r="M108" s="231"/>
      <c r="N108" s="231"/>
    </row>
    <row r="109" spans="1:14" ht="21" customHeight="1">
      <c r="A109" s="256" t="s">
        <v>59</v>
      </c>
      <c r="C109" s="10"/>
      <c r="D109" s="10"/>
      <c r="E109" s="10"/>
      <c r="F109" s="10"/>
      <c r="G109" s="10"/>
      <c r="H109" s="10"/>
      <c r="I109" s="10"/>
      <c r="K109" s="231"/>
      <c r="L109" s="231"/>
      <c r="M109" s="231"/>
      <c r="N109" s="231"/>
    </row>
    <row r="110" spans="1:14" ht="21" customHeight="1" thickBot="1">
      <c r="A110" s="257" t="s">
        <v>58</v>
      </c>
      <c r="C110" s="216">
        <v>360000</v>
      </c>
      <c r="D110" s="223"/>
      <c r="E110" s="216">
        <v>360000</v>
      </c>
      <c r="F110" s="223"/>
      <c r="G110" s="216">
        <v>360000</v>
      </c>
      <c r="H110" s="223"/>
      <c r="I110" s="216">
        <v>360000</v>
      </c>
      <c r="K110" s="231"/>
      <c r="L110" s="231"/>
      <c r="M110" s="231"/>
      <c r="N110" s="231"/>
    </row>
    <row r="111" spans="1:14" ht="21" customHeight="1" thickTop="1">
      <c r="A111" s="256" t="s">
        <v>94</v>
      </c>
      <c r="B111" s="140"/>
      <c r="C111" s="223"/>
      <c r="D111" s="223"/>
      <c r="E111" s="223"/>
      <c r="F111" s="223"/>
      <c r="G111" s="223"/>
      <c r="H111" s="223"/>
      <c r="I111" s="223"/>
      <c r="K111" s="231"/>
      <c r="L111" s="231"/>
      <c r="M111" s="231"/>
      <c r="N111" s="231"/>
    </row>
    <row r="112" spans="1:14" ht="21" customHeight="1">
      <c r="A112" s="257" t="s">
        <v>140</v>
      </c>
      <c r="B112" s="140"/>
      <c r="C112" s="223">
        <v>360000</v>
      </c>
      <c r="D112" s="207"/>
      <c r="E112" s="223">
        <v>360000</v>
      </c>
      <c r="F112" s="223"/>
      <c r="G112" s="223">
        <v>360000</v>
      </c>
      <c r="H112" s="223"/>
      <c r="I112" s="223">
        <v>360000</v>
      </c>
      <c r="K112" s="231"/>
      <c r="L112" s="231"/>
      <c r="M112" s="231"/>
      <c r="N112" s="231"/>
    </row>
    <row r="113" spans="1:14" ht="21" customHeight="1">
      <c r="A113" s="6" t="s">
        <v>62</v>
      </c>
      <c r="C113" s="223">
        <v>234222</v>
      </c>
      <c r="D113" s="223"/>
      <c r="E113" s="223">
        <v>234222</v>
      </c>
      <c r="F113" s="223"/>
      <c r="G113" s="223">
        <v>234222</v>
      </c>
      <c r="H113" s="223"/>
      <c r="I113" s="223">
        <v>234222</v>
      </c>
      <c r="K113" s="231"/>
      <c r="L113" s="231"/>
      <c r="M113" s="231"/>
      <c r="N113" s="231"/>
    </row>
    <row r="114" spans="1:14" ht="21" customHeight="1">
      <c r="A114" s="6" t="s">
        <v>27</v>
      </c>
      <c r="C114" s="223"/>
      <c r="D114" s="223"/>
      <c r="E114" s="223"/>
      <c r="F114" s="223"/>
      <c r="G114" s="223"/>
      <c r="H114" s="223"/>
      <c r="I114" s="223"/>
      <c r="K114" s="231"/>
      <c r="L114" s="231"/>
      <c r="M114" s="231"/>
      <c r="N114" s="231"/>
    </row>
    <row r="115" spans="1:14" ht="21" customHeight="1">
      <c r="A115" s="5" t="s">
        <v>73</v>
      </c>
      <c r="C115" s="223"/>
      <c r="D115" s="223"/>
      <c r="E115" s="223"/>
      <c r="F115" s="223"/>
      <c r="G115" s="223"/>
      <c r="H115" s="223"/>
      <c r="I115" s="223"/>
      <c r="K115" s="231"/>
      <c r="L115" s="231"/>
      <c r="M115" s="231"/>
      <c r="N115" s="231"/>
    </row>
    <row r="116" spans="1:14" ht="21" customHeight="1">
      <c r="A116" s="5" t="s">
        <v>75</v>
      </c>
      <c r="B116" s="140"/>
      <c r="C116" s="223">
        <v>47900</v>
      </c>
      <c r="D116" s="223"/>
      <c r="E116" s="223">
        <v>47900</v>
      </c>
      <c r="F116" s="223"/>
      <c r="G116" s="223">
        <v>47900</v>
      </c>
      <c r="H116" s="223"/>
      <c r="I116" s="223">
        <v>47900</v>
      </c>
      <c r="K116" s="231"/>
      <c r="L116" s="231"/>
      <c r="M116" s="231"/>
      <c r="N116" s="231"/>
    </row>
    <row r="117" spans="1:14" ht="21" customHeight="1">
      <c r="A117" s="5" t="s">
        <v>74</v>
      </c>
      <c r="C117" s="223">
        <v>1635496</v>
      </c>
      <c r="D117" s="196"/>
      <c r="E117" s="223">
        <v>1680454</v>
      </c>
      <c r="F117" s="196"/>
      <c r="G117" s="196">
        <v>1148150</v>
      </c>
      <c r="H117" s="196"/>
      <c r="I117" s="196">
        <v>1216953</v>
      </c>
      <c r="J117" s="231"/>
      <c r="K117" s="231"/>
      <c r="L117" s="231"/>
      <c r="M117" s="231"/>
      <c r="N117" s="231"/>
    </row>
    <row r="118" spans="1:14" ht="21" customHeight="1">
      <c r="A118" s="6" t="s">
        <v>148</v>
      </c>
      <c r="C118" s="223">
        <v>-42850</v>
      </c>
      <c r="D118" s="196"/>
      <c r="E118" s="223">
        <v>-42850</v>
      </c>
      <c r="F118" s="196"/>
      <c r="G118" s="196">
        <v>-41403</v>
      </c>
      <c r="H118" s="196"/>
      <c r="I118" s="196">
        <v>-41403</v>
      </c>
      <c r="J118" s="231"/>
      <c r="K118" s="231"/>
      <c r="L118" s="231"/>
      <c r="M118" s="231"/>
      <c r="N118" s="231"/>
    </row>
    <row r="119" spans="1:14" ht="21" customHeight="1">
      <c r="A119" s="234" t="s">
        <v>86</v>
      </c>
      <c r="C119" s="258">
        <f>SUM(C112:C118)</f>
        <v>2234768</v>
      </c>
      <c r="D119" s="259"/>
      <c r="E119" s="258">
        <f>SUM(E112:E118)</f>
        <v>2279726</v>
      </c>
      <c r="F119" s="196"/>
      <c r="G119" s="258">
        <f>SUM(G112:G118)</f>
        <v>1748869</v>
      </c>
      <c r="H119" s="196"/>
      <c r="I119" s="258">
        <f>SUM(I112:I118)</f>
        <v>1817672</v>
      </c>
      <c r="K119" s="231"/>
      <c r="L119" s="231"/>
      <c r="M119" s="231"/>
      <c r="N119" s="231"/>
    </row>
    <row r="120" spans="1:14" ht="21" customHeight="1">
      <c r="A120" s="6" t="s">
        <v>28</v>
      </c>
      <c r="C120" s="209">
        <v>629</v>
      </c>
      <c r="D120" s="223"/>
      <c r="E120" s="209">
        <v>632</v>
      </c>
      <c r="F120" s="223"/>
      <c r="G120" s="260">
        <v>0</v>
      </c>
      <c r="H120" s="241"/>
      <c r="I120" s="260">
        <v>0</v>
      </c>
      <c r="K120" s="231"/>
      <c r="L120" s="231"/>
      <c r="M120" s="231"/>
      <c r="N120" s="231"/>
    </row>
    <row r="121" spans="1:14" ht="21" customHeight="1">
      <c r="A121" s="234" t="s">
        <v>29</v>
      </c>
      <c r="C121" s="209">
        <f>SUM(C119:C120)</f>
        <v>2235397</v>
      </c>
      <c r="D121" s="261"/>
      <c r="E121" s="209">
        <f>SUM(E119:E120)</f>
        <v>2280358</v>
      </c>
      <c r="F121" s="223"/>
      <c r="G121" s="209">
        <f>SUM(G119:G120)</f>
        <v>1748869</v>
      </c>
      <c r="H121" s="223"/>
      <c r="I121" s="209">
        <f>SUM(I119:I120)</f>
        <v>1817672</v>
      </c>
      <c r="K121" s="231"/>
      <c r="L121" s="231"/>
      <c r="M121" s="231"/>
      <c r="N121" s="231"/>
    </row>
    <row r="122" spans="1:14" ht="21" customHeight="1" thickBot="1">
      <c r="A122" s="7" t="s">
        <v>76</v>
      </c>
      <c r="C122" s="216">
        <f>C83+C121</f>
        <v>4358938</v>
      </c>
      <c r="D122" s="261"/>
      <c r="E122" s="216">
        <f>E83+E121</f>
        <v>4609401</v>
      </c>
      <c r="F122" s="223"/>
      <c r="G122" s="216">
        <f>G83+G121</f>
        <v>2956101</v>
      </c>
      <c r="H122" s="223"/>
      <c r="I122" s="216">
        <f>I83+I121</f>
        <v>3015864</v>
      </c>
      <c r="K122" s="231"/>
      <c r="L122" s="231"/>
      <c r="M122" s="251"/>
      <c r="N122" s="231"/>
    </row>
    <row r="123" spans="1:14" customFormat="1" ht="24" customHeight="1" thickTop="1">
      <c r="A123" s="19"/>
      <c r="B123" s="15"/>
      <c r="C123" s="230"/>
      <c r="E123" s="230"/>
      <c r="G123" s="230"/>
      <c r="I123" s="230"/>
    </row>
    <row r="124" spans="1:14" customFormat="1" ht="24" customHeight="1">
      <c r="A124" s="17"/>
      <c r="B124" s="15"/>
      <c r="C124" s="14"/>
      <c r="E124" s="14"/>
      <c r="F124" s="14"/>
      <c r="G124" s="14"/>
      <c r="H124" s="14"/>
      <c r="I124" s="14"/>
    </row>
    <row r="125" spans="1:14" customFormat="1" ht="24" customHeight="1">
      <c r="A125" s="17"/>
      <c r="B125" s="15"/>
      <c r="C125" s="14"/>
      <c r="D125" s="20"/>
      <c r="E125" s="14"/>
      <c r="F125" s="20"/>
      <c r="G125" s="14"/>
      <c r="H125" s="20"/>
      <c r="I125" s="14"/>
    </row>
    <row r="126" spans="1:14" customFormat="1" ht="24" customHeight="1">
      <c r="A126" s="17"/>
      <c r="B126" s="15"/>
      <c r="C126" s="20"/>
      <c r="D126" s="21"/>
      <c r="E126" s="20"/>
      <c r="F126" s="21"/>
      <c r="G126" s="20"/>
      <c r="H126" s="21"/>
      <c r="I126" s="20"/>
    </row>
    <row r="127" spans="1:14" customFormat="1" ht="24" customHeight="1">
      <c r="A127" s="19"/>
      <c r="B127" s="15"/>
      <c r="C127" s="22"/>
      <c r="F127" s="16"/>
    </row>
    <row r="128" spans="1:14" customFormat="1" ht="24" customHeight="1">
      <c r="A128" s="19"/>
      <c r="B128" s="15"/>
      <c r="C128" s="23"/>
      <c r="D128" s="23"/>
      <c r="E128" s="23"/>
      <c r="F128" s="16"/>
      <c r="G128" s="23"/>
      <c r="H128" s="23"/>
      <c r="I128" s="23"/>
    </row>
    <row r="129" spans="1:9" customFormat="1" ht="24" customHeight="1">
      <c r="A129" s="19"/>
      <c r="B129" s="15"/>
      <c r="C129" s="23"/>
      <c r="D129" s="23"/>
      <c r="E129" s="23"/>
      <c r="F129" s="16"/>
      <c r="G129" s="23"/>
      <c r="H129" s="23"/>
      <c r="I129" s="23"/>
    </row>
    <row r="130" spans="1:9" customFormat="1" ht="24" customHeight="1">
      <c r="B130" s="15"/>
    </row>
    <row r="131" spans="1:9" ht="24" customHeight="1">
      <c r="A131" s="5"/>
    </row>
    <row r="133" spans="1:9" ht="24" customHeight="1">
      <c r="A133" s="5"/>
    </row>
    <row r="136" spans="1:9" ht="24" customHeight="1">
      <c r="A136" s="5"/>
    </row>
    <row r="141" spans="1:9" ht="24" customHeight="1">
      <c r="A141" s="18" t="s">
        <v>97</v>
      </c>
    </row>
  </sheetData>
  <mergeCells count="18">
    <mergeCell ref="A97:I97"/>
    <mergeCell ref="A98:I98"/>
    <mergeCell ref="C101:E101"/>
    <mergeCell ref="G101:I101"/>
    <mergeCell ref="A50:I50"/>
    <mergeCell ref="A99:I99"/>
    <mergeCell ref="A96:I96"/>
    <mergeCell ref="C54:E54"/>
    <mergeCell ref="G54:I54"/>
    <mergeCell ref="A1:I1"/>
    <mergeCell ref="A2:I2"/>
    <mergeCell ref="A4:I4"/>
    <mergeCell ref="A52:I52"/>
    <mergeCell ref="F6:I6"/>
    <mergeCell ref="A3:I3"/>
    <mergeCell ref="C6:E6"/>
    <mergeCell ref="A51:I51"/>
    <mergeCell ref="A49:I49"/>
  </mergeCells>
  <printOptions horizontalCentered="1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5E1B-FCF9-3A40-8BB8-0397C14E0E90}">
  <sheetPr codeName="Sheet2">
    <tabColor rgb="FF00B050"/>
  </sheetPr>
  <dimension ref="A1:N47"/>
  <sheetViews>
    <sheetView topLeftCell="A3" zoomScale="85" zoomScaleNormal="85" zoomScaleSheetLayoutView="90" zoomScalePageLayoutView="57" workbookViewId="0">
      <selection activeCell="J11" sqref="J11"/>
    </sheetView>
  </sheetViews>
  <sheetFormatPr defaultColWidth="9.19921875" defaultRowHeight="24" customHeight="1"/>
  <cols>
    <col min="1" max="1" width="74.3984375" style="6" customWidth="1"/>
    <col min="2" max="2" width="9.3984375" style="9" bestFit="1" customWidth="1"/>
    <col min="3" max="3" width="7" style="5" bestFit="1" customWidth="1"/>
    <col min="4" max="4" width="12.69921875" style="5" customWidth="1"/>
    <col min="5" max="5" width="1.59765625" style="5" customWidth="1"/>
    <col min="6" max="6" width="12.69921875" style="5" customWidth="1"/>
    <col min="7" max="7" width="1.59765625" style="5" customWidth="1"/>
    <col min="8" max="8" width="12.69921875" style="5" customWidth="1"/>
    <col min="9" max="9" width="1.59765625" style="5" customWidth="1"/>
    <col min="10" max="10" width="12.69921875" style="5" customWidth="1"/>
    <col min="11" max="11" width="0.59765625" style="5" customWidth="1"/>
    <col min="12" max="12" width="9.19921875" style="5"/>
    <col min="13" max="14" width="9.796875" style="5" bestFit="1" customWidth="1"/>
    <col min="15" max="16384" width="9.19921875" style="5"/>
  </cols>
  <sheetData>
    <row r="1" spans="1:10" s="24" customFormat="1" ht="26" customHeight="1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s="24" customFormat="1" ht="26" customHeight="1">
      <c r="A2" s="297" t="s">
        <v>128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s="24" customFormat="1" ht="26" customHeight="1">
      <c r="A3" s="297" t="s">
        <v>199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0" s="24" customFormat="1" ht="26" customHeight="1">
      <c r="A4" s="297" t="s">
        <v>127</v>
      </c>
      <c r="B4" s="297"/>
      <c r="C4" s="297"/>
      <c r="D4" s="297"/>
      <c r="E4" s="297"/>
      <c r="F4" s="297"/>
      <c r="G4" s="297"/>
      <c r="H4" s="297"/>
      <c r="I4" s="297"/>
      <c r="J4" s="297"/>
    </row>
    <row r="5" spans="1:10" s="8" customFormat="1" ht="26" customHeight="1">
      <c r="A5" s="298" t="s">
        <v>91</v>
      </c>
      <c r="B5" s="298"/>
      <c r="C5" s="298"/>
      <c r="D5" s="298"/>
      <c r="E5" s="298"/>
      <c r="F5" s="298"/>
      <c r="G5" s="298"/>
      <c r="H5" s="298"/>
      <c r="I5" s="298"/>
      <c r="J5" s="298"/>
    </row>
    <row r="6" spans="1:10" s="8" customFormat="1" ht="9" customHeight="1">
      <c r="A6" s="32"/>
      <c r="B6" s="33"/>
      <c r="C6" s="34"/>
    </row>
    <row r="7" spans="1:10" s="8" customFormat="1" ht="24" customHeight="1">
      <c r="A7" s="32"/>
      <c r="B7" s="35" t="s">
        <v>4</v>
      </c>
      <c r="C7" s="34"/>
      <c r="D7" s="296" t="s">
        <v>1</v>
      </c>
      <c r="E7" s="296"/>
      <c r="F7" s="296"/>
      <c r="G7" s="35"/>
      <c r="H7" s="296" t="s">
        <v>2</v>
      </c>
      <c r="I7" s="296"/>
      <c r="J7" s="296"/>
    </row>
    <row r="8" spans="1:10" s="8" customFormat="1" ht="24" customHeight="1">
      <c r="A8" s="32"/>
      <c r="C8" s="43"/>
      <c r="D8" s="12">
        <v>2568</v>
      </c>
      <c r="E8" s="12"/>
      <c r="F8" s="12">
        <v>2567</v>
      </c>
      <c r="G8" s="12"/>
      <c r="H8" s="12">
        <v>2568</v>
      </c>
      <c r="I8" s="12"/>
      <c r="J8" s="12">
        <v>2567</v>
      </c>
    </row>
    <row r="9" spans="1:10" s="8" customFormat="1" ht="24" customHeight="1">
      <c r="A9" s="32" t="s">
        <v>30</v>
      </c>
      <c r="B9" s="34"/>
      <c r="C9" s="34"/>
      <c r="D9" s="97">
        <v>1487235</v>
      </c>
      <c r="E9" s="87"/>
      <c r="F9" s="97">
        <v>1497518</v>
      </c>
      <c r="G9" s="96"/>
      <c r="H9" s="97">
        <v>1260040</v>
      </c>
      <c r="I9" s="96"/>
      <c r="J9" s="97">
        <v>1371347</v>
      </c>
    </row>
    <row r="10" spans="1:10" s="8" customFormat="1" ht="24" customHeight="1">
      <c r="A10" s="32" t="s">
        <v>31</v>
      </c>
      <c r="B10" s="34"/>
      <c r="C10" s="34"/>
      <c r="D10" s="97">
        <v>485814</v>
      </c>
      <c r="E10" s="87"/>
      <c r="F10" s="97">
        <v>439475</v>
      </c>
      <c r="G10" s="96"/>
      <c r="H10" s="97">
        <v>347078</v>
      </c>
      <c r="I10" s="96"/>
      <c r="J10" s="97">
        <v>370387</v>
      </c>
    </row>
    <row r="11" spans="1:10" s="8" customFormat="1" ht="24" customHeight="1">
      <c r="A11" s="32" t="s">
        <v>32</v>
      </c>
      <c r="B11" s="34"/>
      <c r="C11" s="34"/>
      <c r="D11" s="97">
        <v>4797</v>
      </c>
      <c r="E11" s="87"/>
      <c r="F11" s="97">
        <v>8270</v>
      </c>
      <c r="G11" s="96"/>
      <c r="H11" s="97">
        <v>3569</v>
      </c>
      <c r="I11" s="96"/>
      <c r="J11" s="97">
        <v>6916</v>
      </c>
    </row>
    <row r="12" spans="1:10" s="8" customFormat="1" ht="24" customHeight="1">
      <c r="A12" s="32" t="s">
        <v>33</v>
      </c>
      <c r="B12" s="34">
        <v>9</v>
      </c>
      <c r="C12" s="34"/>
      <c r="D12" s="97">
        <v>-1329046</v>
      </c>
      <c r="E12" s="87"/>
      <c r="F12" s="96">
        <v>-1326758</v>
      </c>
      <c r="G12" s="96"/>
      <c r="H12" s="97">
        <v>-1125109</v>
      </c>
      <c r="I12" s="96"/>
      <c r="J12" s="96">
        <v>-1233025</v>
      </c>
    </row>
    <row r="13" spans="1:10" s="8" customFormat="1" ht="24" customHeight="1">
      <c r="A13" s="32" t="s">
        <v>34</v>
      </c>
      <c r="B13" s="34"/>
      <c r="C13" s="34"/>
      <c r="D13" s="97">
        <v>-349534</v>
      </c>
      <c r="E13" s="87"/>
      <c r="F13" s="96">
        <v>-333571</v>
      </c>
      <c r="G13" s="96"/>
      <c r="H13" s="97">
        <v>-227258</v>
      </c>
      <c r="I13" s="96"/>
      <c r="J13" s="96">
        <v>-268866</v>
      </c>
    </row>
    <row r="14" spans="1:10" s="8" customFormat="1" ht="24" customHeight="1">
      <c r="A14" s="32" t="s">
        <v>35</v>
      </c>
      <c r="B14" s="34"/>
      <c r="C14" s="34"/>
      <c r="D14" s="97">
        <v>-2430</v>
      </c>
      <c r="E14" s="87"/>
      <c r="F14" s="96">
        <v>-3754</v>
      </c>
      <c r="G14" s="96"/>
      <c r="H14" s="97">
        <v>-2228</v>
      </c>
      <c r="I14" s="96"/>
      <c r="J14" s="97">
        <v>-3770</v>
      </c>
    </row>
    <row r="15" spans="1:10" s="8" customFormat="1" ht="24" customHeight="1">
      <c r="A15" s="36" t="s">
        <v>36</v>
      </c>
      <c r="B15" s="34"/>
      <c r="C15" s="34"/>
      <c r="D15" s="225">
        <f>SUM(D9:D14)</f>
        <v>296836</v>
      </c>
      <c r="E15" s="87"/>
      <c r="F15" s="225">
        <f>SUM(F9:F14)</f>
        <v>281180</v>
      </c>
      <c r="G15" s="87"/>
      <c r="H15" s="225">
        <f>SUM(H9:H14)</f>
        <v>256092</v>
      </c>
      <c r="I15" s="87"/>
      <c r="J15" s="225">
        <f>SUM(J9:J14)</f>
        <v>242989</v>
      </c>
    </row>
    <row r="16" spans="1:10" s="8" customFormat="1" ht="9" customHeight="1">
      <c r="A16" s="36"/>
      <c r="B16" s="34"/>
      <c r="C16" s="34"/>
      <c r="D16" s="142"/>
      <c r="E16" s="87"/>
      <c r="F16" s="142"/>
      <c r="G16" s="87"/>
      <c r="H16" s="142"/>
      <c r="I16" s="87"/>
      <c r="J16" s="142"/>
    </row>
    <row r="17" spans="1:14" s="8" customFormat="1" ht="24" customHeight="1">
      <c r="A17" s="32" t="s">
        <v>37</v>
      </c>
      <c r="B17" s="34"/>
      <c r="C17" s="34"/>
      <c r="D17" s="97">
        <v>27520</v>
      </c>
      <c r="E17" s="87"/>
      <c r="F17" s="97">
        <v>15574</v>
      </c>
      <c r="G17" s="96"/>
      <c r="H17" s="97">
        <v>17516</v>
      </c>
      <c r="I17" s="97"/>
      <c r="J17" s="97">
        <v>32710</v>
      </c>
    </row>
    <row r="18" spans="1:14" s="8" customFormat="1" ht="24" customHeight="1">
      <c r="A18" s="32" t="s">
        <v>52</v>
      </c>
      <c r="B18" s="34"/>
      <c r="C18" s="34"/>
      <c r="D18" s="97">
        <v>-31893</v>
      </c>
      <c r="E18" s="87"/>
      <c r="F18" s="96">
        <v>-29961</v>
      </c>
      <c r="G18" s="96"/>
      <c r="H18" s="97">
        <v>-30210</v>
      </c>
      <c r="I18" s="96"/>
      <c r="J18" s="96">
        <v>-27574</v>
      </c>
    </row>
    <row r="19" spans="1:14" s="8" customFormat="1" ht="24" customHeight="1">
      <c r="A19" s="32" t="s">
        <v>38</v>
      </c>
      <c r="B19" s="34"/>
      <c r="C19" s="34"/>
      <c r="D19" s="97">
        <v>-252639</v>
      </c>
      <c r="E19" s="87"/>
      <c r="F19" s="96">
        <v>-211674</v>
      </c>
      <c r="G19" s="96"/>
      <c r="H19" s="97">
        <v>-209532</v>
      </c>
      <c r="I19" s="96"/>
      <c r="J19" s="96">
        <v>-196059</v>
      </c>
    </row>
    <row r="20" spans="1:14" s="8" customFormat="1" ht="24" customHeight="1">
      <c r="A20" s="32" t="s">
        <v>208</v>
      </c>
      <c r="B20" s="34"/>
      <c r="C20" s="34"/>
      <c r="D20" s="97">
        <v>-7603</v>
      </c>
      <c r="E20" s="87"/>
      <c r="F20" s="97">
        <v>-6512</v>
      </c>
      <c r="G20" s="97"/>
      <c r="H20" s="97">
        <v>-7032</v>
      </c>
      <c r="I20" s="97"/>
      <c r="J20" s="97">
        <v>-6704</v>
      </c>
    </row>
    <row r="21" spans="1:14" s="8" customFormat="1" ht="24" customHeight="1">
      <c r="A21" s="37" t="s">
        <v>104</v>
      </c>
      <c r="B21" s="34"/>
      <c r="C21" s="34"/>
      <c r="D21" s="225">
        <f>SUM(D15:D20)</f>
        <v>32221</v>
      </c>
      <c r="E21" s="87"/>
      <c r="F21" s="225">
        <f>SUM(F15:F20)</f>
        <v>48607</v>
      </c>
      <c r="G21" s="87"/>
      <c r="H21" s="225">
        <f>SUM(H15:H20)</f>
        <v>26834</v>
      </c>
      <c r="I21" s="87"/>
      <c r="J21" s="225">
        <f>SUM(J15:J20)</f>
        <v>45362</v>
      </c>
      <c r="M21" s="282"/>
      <c r="N21" s="282"/>
    </row>
    <row r="22" spans="1:14" s="8" customFormat="1" ht="9" customHeight="1">
      <c r="A22" s="36"/>
      <c r="B22" s="34"/>
      <c r="C22" s="34"/>
      <c r="D22" s="142"/>
      <c r="E22" s="87"/>
      <c r="F22" s="142"/>
      <c r="G22" s="87"/>
      <c r="H22" s="142"/>
      <c r="I22" s="87"/>
      <c r="J22" s="142"/>
    </row>
    <row r="23" spans="1:14" s="8" customFormat="1" ht="24" customHeight="1">
      <c r="A23" s="32" t="s">
        <v>39</v>
      </c>
      <c r="B23" s="34"/>
      <c r="C23" s="34"/>
      <c r="D23" s="97">
        <v>-7861</v>
      </c>
      <c r="E23" s="87"/>
      <c r="F23" s="97">
        <v>-3041</v>
      </c>
      <c r="G23" s="96"/>
      <c r="H23" s="97">
        <v>-2079</v>
      </c>
      <c r="I23" s="96"/>
      <c r="J23" s="97">
        <v>-2459</v>
      </c>
    </row>
    <row r="24" spans="1:14" s="8" customFormat="1" ht="24" customHeight="1">
      <c r="A24" s="32" t="s">
        <v>209</v>
      </c>
      <c r="B24" s="34"/>
      <c r="C24" s="34"/>
      <c r="D24" s="97"/>
      <c r="E24" s="87"/>
      <c r="F24" s="97"/>
      <c r="G24" s="96"/>
      <c r="H24" s="97"/>
      <c r="I24" s="96"/>
      <c r="J24" s="97"/>
    </row>
    <row r="25" spans="1:14" s="8" customFormat="1" ht="24" customHeight="1">
      <c r="A25" s="32" t="s">
        <v>210</v>
      </c>
      <c r="B25" s="34"/>
      <c r="C25" s="34"/>
      <c r="D25" s="97">
        <v>-564</v>
      </c>
      <c r="E25" s="87"/>
      <c r="F25" s="97">
        <v>8359</v>
      </c>
      <c r="G25" s="96"/>
      <c r="H25" s="97">
        <v>576</v>
      </c>
      <c r="I25" s="96"/>
      <c r="J25" s="97">
        <v>8673</v>
      </c>
    </row>
    <row r="26" spans="1:14" s="8" customFormat="1" ht="24" customHeight="1">
      <c r="A26" s="32" t="s">
        <v>188</v>
      </c>
      <c r="B26" s="34"/>
      <c r="C26" s="34"/>
      <c r="D26" s="147">
        <v>-150</v>
      </c>
      <c r="E26" s="87"/>
      <c r="F26" s="147">
        <v>327</v>
      </c>
      <c r="G26" s="96"/>
      <c r="H26" s="271">
        <v>0</v>
      </c>
      <c r="I26" s="262"/>
      <c r="J26" s="271">
        <v>0</v>
      </c>
    </row>
    <row r="27" spans="1:14" s="8" customFormat="1" ht="24" customHeight="1">
      <c r="A27" s="37" t="s">
        <v>116</v>
      </c>
      <c r="B27" s="34"/>
      <c r="C27" s="34"/>
      <c r="D27" s="227">
        <f>SUM(D21:D26)</f>
        <v>23646</v>
      </c>
      <c r="E27" s="87"/>
      <c r="F27" s="227">
        <f>SUM(F21:F26)</f>
        <v>54252</v>
      </c>
      <c r="G27" s="87"/>
      <c r="H27" s="227">
        <f>SUM(H21:H26)</f>
        <v>25331</v>
      </c>
      <c r="I27" s="87"/>
      <c r="J27" s="227">
        <f>SUM(J21:J26)</f>
        <v>51576</v>
      </c>
    </row>
    <row r="28" spans="1:14" s="8" customFormat="1" ht="24" customHeight="1">
      <c r="A28" s="32" t="s">
        <v>187</v>
      </c>
      <c r="B28" s="34"/>
      <c r="C28" s="34"/>
      <c r="D28" s="97">
        <v>-4617</v>
      </c>
      <c r="E28" s="87"/>
      <c r="F28" s="147">
        <v>-10131</v>
      </c>
      <c r="G28" s="96"/>
      <c r="H28" s="147">
        <v>-5139</v>
      </c>
      <c r="I28" s="96"/>
      <c r="J28" s="147">
        <v>-5687</v>
      </c>
    </row>
    <row r="29" spans="1:14" s="8" customFormat="1" ht="24" customHeight="1">
      <c r="A29" s="37" t="s">
        <v>96</v>
      </c>
      <c r="B29" s="34"/>
      <c r="C29" s="34"/>
      <c r="D29" s="225">
        <f>D27+D28</f>
        <v>19029</v>
      </c>
      <c r="E29" s="87"/>
      <c r="F29" s="226">
        <f>F27+F28</f>
        <v>44121</v>
      </c>
      <c r="G29" s="143"/>
      <c r="H29" s="225">
        <f>H27+H28</f>
        <v>20192</v>
      </c>
      <c r="I29" s="143"/>
      <c r="J29" s="225">
        <f>J27+J28</f>
        <v>45889</v>
      </c>
    </row>
    <row r="30" spans="1:14" s="8" customFormat="1" ht="24" customHeight="1" thickBot="1">
      <c r="A30" s="37" t="s">
        <v>95</v>
      </c>
      <c r="B30" s="34"/>
      <c r="C30" s="34"/>
      <c r="D30" s="228">
        <f>D29</f>
        <v>19029</v>
      </c>
      <c r="E30" s="87"/>
      <c r="F30" s="228">
        <f>F29</f>
        <v>44121</v>
      </c>
      <c r="G30" s="143"/>
      <c r="H30" s="228">
        <f>H29</f>
        <v>20192</v>
      </c>
      <c r="I30" s="143"/>
      <c r="J30" s="228">
        <f>J29</f>
        <v>45889</v>
      </c>
    </row>
    <row r="31" spans="1:14" s="8" customFormat="1" ht="9" customHeight="1" thickTop="1">
      <c r="A31" s="229"/>
      <c r="B31" s="33"/>
      <c r="C31" s="40"/>
      <c r="D31" s="88"/>
      <c r="E31" s="88"/>
      <c r="F31" s="88"/>
      <c r="G31" s="88"/>
      <c r="H31" s="88"/>
      <c r="I31" s="88"/>
      <c r="J31" s="88"/>
    </row>
    <row r="32" spans="1:14" s="8" customFormat="1" ht="24" customHeight="1">
      <c r="A32" s="37" t="s">
        <v>193</v>
      </c>
      <c r="B32" s="33"/>
      <c r="C32" s="34"/>
      <c r="D32" s="89"/>
      <c r="E32" s="89"/>
      <c r="F32" s="89"/>
      <c r="G32" s="89"/>
      <c r="H32" s="89"/>
      <c r="I32" s="89"/>
      <c r="J32" s="89"/>
    </row>
    <row r="33" spans="1:10" s="8" customFormat="1" ht="24" customHeight="1">
      <c r="A33" s="32" t="s">
        <v>54</v>
      </c>
      <c r="B33" s="33"/>
      <c r="C33" s="34"/>
      <c r="D33" s="87">
        <f>D35-D34</f>
        <v>19031</v>
      </c>
      <c r="E33" s="87"/>
      <c r="F33" s="87">
        <f>F35-F34</f>
        <v>44078</v>
      </c>
      <c r="G33" s="87"/>
      <c r="H33" s="87">
        <f>H35-H34</f>
        <v>20192</v>
      </c>
      <c r="I33" s="87"/>
      <c r="J33" s="87">
        <f>J35-J34</f>
        <v>45889</v>
      </c>
    </row>
    <row r="34" spans="1:10" s="8" customFormat="1" ht="24" customHeight="1">
      <c r="A34" s="32" t="s">
        <v>53</v>
      </c>
      <c r="B34" s="33"/>
      <c r="C34" s="34"/>
      <c r="D34" s="97">
        <v>-2</v>
      </c>
      <c r="E34" s="98"/>
      <c r="F34" s="147">
        <v>43</v>
      </c>
      <c r="G34" s="96"/>
      <c r="H34" s="149">
        <v>0</v>
      </c>
      <c r="I34" s="262"/>
      <c r="J34" s="149">
        <v>0</v>
      </c>
    </row>
    <row r="35" spans="1:10" s="8" customFormat="1" ht="24" customHeight="1" thickBot="1">
      <c r="A35" s="37" t="s">
        <v>96</v>
      </c>
      <c r="B35" s="33"/>
      <c r="C35" s="34"/>
      <c r="D35" s="228">
        <f>D29</f>
        <v>19029</v>
      </c>
      <c r="E35" s="99">
        <v>0</v>
      </c>
      <c r="F35" s="228">
        <f>F29</f>
        <v>44121</v>
      </c>
      <c r="G35" s="90"/>
      <c r="H35" s="228">
        <f>H29</f>
        <v>20192</v>
      </c>
      <c r="I35" s="90"/>
      <c r="J35" s="228">
        <f>J29</f>
        <v>45889</v>
      </c>
    </row>
    <row r="36" spans="1:10" s="8" customFormat="1" ht="9" customHeight="1" thickTop="1">
      <c r="A36" s="37"/>
      <c r="B36" s="33"/>
      <c r="C36" s="34"/>
      <c r="D36" s="89"/>
      <c r="E36" s="98"/>
      <c r="F36" s="89"/>
      <c r="G36" s="89"/>
      <c r="H36" s="90"/>
      <c r="I36" s="89"/>
      <c r="J36" s="90"/>
    </row>
    <row r="37" spans="1:10" s="8" customFormat="1" ht="24" customHeight="1">
      <c r="A37" s="37" t="s">
        <v>194</v>
      </c>
      <c r="B37" s="33"/>
      <c r="C37" s="34"/>
      <c r="D37" s="91"/>
      <c r="E37" s="100"/>
      <c r="F37" s="91"/>
      <c r="G37" s="91"/>
      <c r="H37" s="92"/>
      <c r="I37" s="91"/>
      <c r="J37" s="92"/>
    </row>
    <row r="38" spans="1:10" s="8" customFormat="1" ht="24" customHeight="1">
      <c r="A38" s="32" t="s">
        <v>54</v>
      </c>
      <c r="B38" s="33"/>
      <c r="C38" s="34"/>
      <c r="D38" s="87">
        <f>D40-D39</f>
        <v>19031</v>
      </c>
      <c r="E38" s="87"/>
      <c r="F38" s="87">
        <f>F40-F39</f>
        <v>44078</v>
      </c>
      <c r="G38" s="87"/>
      <c r="H38" s="87">
        <f>H40-H39</f>
        <v>20192</v>
      </c>
      <c r="I38" s="87"/>
      <c r="J38" s="87">
        <f>J40-J39</f>
        <v>45889</v>
      </c>
    </row>
    <row r="39" spans="1:10" s="8" customFormat="1" ht="24" customHeight="1">
      <c r="A39" s="32" t="s">
        <v>53</v>
      </c>
      <c r="B39" s="33"/>
      <c r="C39" s="34"/>
      <c r="D39" s="97">
        <v>-2</v>
      </c>
      <c r="E39" s="98"/>
      <c r="F39" s="147">
        <v>43</v>
      </c>
      <c r="G39" s="96"/>
      <c r="H39" s="149">
        <v>0</v>
      </c>
      <c r="I39" s="262"/>
      <c r="J39" s="149">
        <v>0</v>
      </c>
    </row>
    <row r="40" spans="1:10" s="8" customFormat="1" ht="24" customHeight="1" thickBot="1">
      <c r="A40" s="37" t="s">
        <v>95</v>
      </c>
      <c r="B40" s="33"/>
      <c r="C40" s="34"/>
      <c r="D40" s="228">
        <f>D29</f>
        <v>19029</v>
      </c>
      <c r="E40" s="99">
        <v>0</v>
      </c>
      <c r="F40" s="228">
        <f>F29</f>
        <v>44121</v>
      </c>
      <c r="G40" s="90"/>
      <c r="H40" s="228">
        <f>H29</f>
        <v>20192</v>
      </c>
      <c r="I40" s="90"/>
      <c r="J40" s="228">
        <f>J29</f>
        <v>45889</v>
      </c>
    </row>
    <row r="41" spans="1:10" s="8" customFormat="1" ht="9" customHeight="1" thickTop="1">
      <c r="A41" s="37"/>
      <c r="B41" s="33"/>
      <c r="C41" s="34"/>
      <c r="D41" s="53"/>
      <c r="E41" s="101"/>
      <c r="F41" s="38"/>
      <c r="G41" s="39"/>
      <c r="H41" s="41"/>
      <c r="I41" s="39"/>
      <c r="J41" s="41"/>
    </row>
    <row r="42" spans="1:10" s="8" customFormat="1" ht="24" customHeight="1">
      <c r="A42" s="42" t="s">
        <v>68</v>
      </c>
      <c r="B42" s="43">
        <v>17</v>
      </c>
      <c r="C42" s="44" t="s">
        <v>67</v>
      </c>
      <c r="D42" s="103">
        <f>D33/D43</f>
        <v>5.2863888888888891E-2</v>
      </c>
      <c r="E42" s="103"/>
      <c r="F42" s="103">
        <f>F33/F43</f>
        <v>0.12243888888888889</v>
      </c>
      <c r="G42" s="103"/>
      <c r="H42" s="103">
        <f>H33/H43</f>
        <v>5.608888888888889E-2</v>
      </c>
      <c r="I42" s="103"/>
      <c r="J42" s="103">
        <f>J33/J43</f>
        <v>0.12746944444444444</v>
      </c>
    </row>
    <row r="43" spans="1:10" s="8" customFormat="1" ht="24" customHeight="1">
      <c r="A43" s="37" t="s">
        <v>63</v>
      </c>
      <c r="B43" s="43"/>
      <c r="C43" s="35" t="s">
        <v>118</v>
      </c>
      <c r="D43" s="170">
        <v>360000</v>
      </c>
      <c r="E43" s="102"/>
      <c r="F43" s="170">
        <v>360000</v>
      </c>
      <c r="G43" s="40"/>
      <c r="H43" s="170">
        <v>360000</v>
      </c>
      <c r="I43" s="40"/>
      <c r="J43" s="170">
        <v>360000</v>
      </c>
    </row>
    <row r="44" spans="1:10" ht="20">
      <c r="A44" s="5"/>
      <c r="B44" s="5"/>
    </row>
    <row r="47" spans="1:10" ht="24" customHeight="1">
      <c r="A47" s="18" t="s">
        <v>97</v>
      </c>
    </row>
  </sheetData>
  <mergeCells count="7">
    <mergeCell ref="D7:F7"/>
    <mergeCell ref="H7:J7"/>
    <mergeCell ref="A1:J1"/>
    <mergeCell ref="A2:J2"/>
    <mergeCell ref="A5:J5"/>
    <mergeCell ref="A4:J4"/>
    <mergeCell ref="A3:J3"/>
  </mergeCells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54A1-E65C-FE4D-8A9E-7A381BA6BEC1}">
  <sheetPr>
    <tabColor rgb="FF00B050"/>
  </sheetPr>
  <dimension ref="A1:J48"/>
  <sheetViews>
    <sheetView zoomScale="80" zoomScaleNormal="100" zoomScaleSheetLayoutView="85" workbookViewId="0">
      <selection activeCell="A10" sqref="A10"/>
    </sheetView>
  </sheetViews>
  <sheetFormatPr defaultColWidth="9.19921875" defaultRowHeight="20"/>
  <cols>
    <col min="1" max="1" width="70.3984375" style="6" customWidth="1"/>
    <col min="2" max="2" width="9.3984375" style="9" bestFit="1" customWidth="1"/>
    <col min="3" max="3" width="7" style="5" bestFit="1" customWidth="1"/>
    <col min="4" max="4" width="12.69921875" style="5" customWidth="1"/>
    <col min="5" max="5" width="1.59765625" style="5" customWidth="1"/>
    <col min="6" max="6" width="12.69921875" style="5" customWidth="1"/>
    <col min="7" max="7" width="1.59765625" style="5" customWidth="1"/>
    <col min="8" max="8" width="12.69921875" style="5" customWidth="1"/>
    <col min="9" max="9" width="1.59765625" style="5" customWidth="1"/>
    <col min="10" max="10" width="12.69921875" style="5" customWidth="1"/>
    <col min="11" max="11" width="0.59765625" style="5" customWidth="1"/>
    <col min="12" max="16384" width="9.19921875" style="5"/>
  </cols>
  <sheetData>
    <row r="1" spans="1:10" s="24" customFormat="1" ht="26" customHeight="1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s="24" customFormat="1" ht="26" customHeight="1">
      <c r="A2" s="297" t="s">
        <v>128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s="24" customFormat="1" ht="26" customHeight="1">
      <c r="A3" s="297" t="s">
        <v>196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0" s="24" customFormat="1" ht="26" customHeight="1">
      <c r="A4" s="297" t="s">
        <v>127</v>
      </c>
      <c r="B4" s="297"/>
      <c r="C4" s="297"/>
      <c r="D4" s="297"/>
      <c r="E4" s="297"/>
      <c r="F4" s="297"/>
      <c r="G4" s="297"/>
      <c r="H4" s="297"/>
      <c r="I4" s="297"/>
      <c r="J4" s="297"/>
    </row>
    <row r="5" spans="1:10" s="8" customFormat="1" ht="26" customHeight="1">
      <c r="A5" s="298" t="s">
        <v>91</v>
      </c>
      <c r="B5" s="298"/>
      <c r="C5" s="298"/>
      <c r="D5" s="298"/>
      <c r="E5" s="298"/>
      <c r="F5" s="298"/>
      <c r="G5" s="298"/>
      <c r="H5" s="298"/>
      <c r="I5" s="298"/>
      <c r="J5" s="298"/>
    </row>
    <row r="6" spans="1:10" s="8" customFormat="1" ht="9" customHeight="1">
      <c r="A6" s="32"/>
      <c r="B6" s="33"/>
      <c r="C6" s="34"/>
    </row>
    <row r="7" spans="1:10" s="8" customFormat="1" ht="24" customHeight="1">
      <c r="A7" s="32"/>
      <c r="B7" s="35" t="s">
        <v>4</v>
      </c>
      <c r="C7" s="34"/>
      <c r="D7" s="296" t="s">
        <v>1</v>
      </c>
      <c r="E7" s="296"/>
      <c r="F7" s="296"/>
      <c r="G7" s="35"/>
      <c r="H7" s="296" t="s">
        <v>2</v>
      </c>
      <c r="I7" s="296"/>
      <c r="J7" s="296"/>
    </row>
    <row r="8" spans="1:10" s="8" customFormat="1" ht="24" customHeight="1">
      <c r="A8" s="32"/>
      <c r="C8" s="43"/>
      <c r="D8" s="12">
        <v>2568</v>
      </c>
      <c r="E8" s="12"/>
      <c r="F8" s="12">
        <v>2567</v>
      </c>
      <c r="G8" s="12"/>
      <c r="H8" s="12">
        <v>2568</v>
      </c>
      <c r="I8" s="12"/>
      <c r="J8" s="12">
        <v>2567</v>
      </c>
    </row>
    <row r="9" spans="1:10" s="8" customFormat="1" ht="24" customHeight="1">
      <c r="A9" s="32" t="s">
        <v>30</v>
      </c>
      <c r="B9" s="34"/>
      <c r="C9" s="34"/>
      <c r="D9" s="97">
        <v>4136816</v>
      </c>
      <c r="E9" s="87"/>
      <c r="F9" s="97">
        <v>3346221</v>
      </c>
      <c r="G9" s="274"/>
      <c r="H9" s="97">
        <v>3022254</v>
      </c>
      <c r="I9" s="97"/>
      <c r="J9" s="97">
        <v>2929448</v>
      </c>
    </row>
    <row r="10" spans="1:10" s="8" customFormat="1" ht="24" customHeight="1">
      <c r="A10" s="32" t="s">
        <v>31</v>
      </c>
      <c r="B10" s="34"/>
      <c r="C10" s="34"/>
      <c r="D10" s="97">
        <v>1016534</v>
      </c>
      <c r="E10" s="87"/>
      <c r="F10" s="97">
        <v>897297</v>
      </c>
      <c r="G10" s="274"/>
      <c r="H10" s="97">
        <v>705603</v>
      </c>
      <c r="I10" s="97"/>
      <c r="J10" s="97">
        <v>774295</v>
      </c>
    </row>
    <row r="11" spans="1:10" s="8" customFormat="1" ht="24" customHeight="1">
      <c r="A11" s="32" t="s">
        <v>32</v>
      </c>
      <c r="B11" s="34"/>
      <c r="C11" s="34"/>
      <c r="D11" s="97">
        <v>9952</v>
      </c>
      <c r="E11" s="87"/>
      <c r="F11" s="97">
        <v>15754</v>
      </c>
      <c r="G11" s="274"/>
      <c r="H11" s="97">
        <v>7476</v>
      </c>
      <c r="I11" s="97"/>
      <c r="J11" s="97">
        <v>12915</v>
      </c>
    </row>
    <row r="12" spans="1:10" s="8" customFormat="1" ht="24" customHeight="1">
      <c r="A12" s="32" t="s">
        <v>33</v>
      </c>
      <c r="B12" s="34">
        <v>9</v>
      </c>
      <c r="C12" s="34"/>
      <c r="D12" s="97">
        <v>-3732952</v>
      </c>
      <c r="E12" s="87"/>
      <c r="F12" s="97">
        <v>-2991592</v>
      </c>
      <c r="G12" s="274"/>
      <c r="H12" s="97">
        <v>-2714058</v>
      </c>
      <c r="I12" s="97"/>
      <c r="J12" s="97">
        <v>-2629569</v>
      </c>
    </row>
    <row r="13" spans="1:10" s="8" customFormat="1" ht="24" customHeight="1">
      <c r="A13" s="32" t="s">
        <v>34</v>
      </c>
      <c r="B13" s="34"/>
      <c r="C13" s="34"/>
      <c r="D13" s="97">
        <v>-727574</v>
      </c>
      <c r="E13" s="87"/>
      <c r="F13" s="97">
        <v>-662448</v>
      </c>
      <c r="G13" s="274"/>
      <c r="H13" s="97">
        <v>-472423</v>
      </c>
      <c r="I13" s="97"/>
      <c r="J13" s="97">
        <v>-548854</v>
      </c>
    </row>
    <row r="14" spans="1:10" s="8" customFormat="1" ht="24" customHeight="1">
      <c r="A14" s="32" t="s">
        <v>35</v>
      </c>
      <c r="B14" s="34"/>
      <c r="C14" s="34"/>
      <c r="D14" s="97">
        <v>-5339</v>
      </c>
      <c r="E14" s="87"/>
      <c r="F14" s="97">
        <v>-7220</v>
      </c>
      <c r="G14" s="274"/>
      <c r="H14" s="97">
        <v>-4929</v>
      </c>
      <c r="I14" s="97"/>
      <c r="J14" s="97">
        <v>-6959</v>
      </c>
    </row>
    <row r="15" spans="1:10" s="8" customFormat="1" ht="24" customHeight="1">
      <c r="A15" s="36" t="s">
        <v>36</v>
      </c>
      <c r="B15" s="34"/>
      <c r="C15" s="34"/>
      <c r="D15" s="225">
        <f>SUM(D9:D14)</f>
        <v>697437</v>
      </c>
      <c r="E15" s="87"/>
      <c r="F15" s="225">
        <f>SUM(F9:F14)</f>
        <v>598012</v>
      </c>
      <c r="G15" s="87"/>
      <c r="H15" s="225">
        <f>SUM(H9:H14)</f>
        <v>543923</v>
      </c>
      <c r="I15" s="87"/>
      <c r="J15" s="225">
        <f>SUM(J9:J14)</f>
        <v>531276</v>
      </c>
    </row>
    <row r="16" spans="1:10" s="8" customFormat="1" ht="9" customHeight="1">
      <c r="A16" s="36"/>
      <c r="B16" s="34"/>
      <c r="C16" s="34"/>
      <c r="D16" s="142"/>
      <c r="E16" s="87"/>
      <c r="F16" s="142"/>
      <c r="G16" s="87"/>
      <c r="H16" s="142"/>
      <c r="I16" s="87"/>
      <c r="J16" s="142"/>
    </row>
    <row r="17" spans="1:10" s="8" customFormat="1" ht="24" customHeight="1">
      <c r="A17" s="32" t="s">
        <v>37</v>
      </c>
      <c r="B17" s="34"/>
      <c r="C17" s="34"/>
      <c r="D17" s="141">
        <v>52206</v>
      </c>
      <c r="E17" s="87"/>
      <c r="F17" s="141">
        <v>141150</v>
      </c>
      <c r="G17" s="141"/>
      <c r="H17" s="141">
        <v>79933</v>
      </c>
      <c r="I17" s="141"/>
      <c r="J17" s="141">
        <v>207112</v>
      </c>
    </row>
    <row r="18" spans="1:10" s="8" customFormat="1" ht="24" customHeight="1">
      <c r="A18" s="32" t="s">
        <v>52</v>
      </c>
      <c r="B18" s="34"/>
      <c r="C18" s="34"/>
      <c r="D18" s="141">
        <v>-68765</v>
      </c>
      <c r="E18" s="87"/>
      <c r="F18" s="141">
        <v>-65537</v>
      </c>
      <c r="G18" s="141"/>
      <c r="H18" s="141">
        <v>-62510</v>
      </c>
      <c r="I18" s="141"/>
      <c r="J18" s="141">
        <v>-61281</v>
      </c>
    </row>
    <row r="19" spans="1:10" s="8" customFormat="1" ht="24" customHeight="1">
      <c r="A19" s="32" t="s">
        <v>38</v>
      </c>
      <c r="B19" s="34"/>
      <c r="C19" s="34"/>
      <c r="D19" s="141">
        <v>-492273</v>
      </c>
      <c r="E19" s="87"/>
      <c r="F19" s="141">
        <v>-498275</v>
      </c>
      <c r="G19" s="141"/>
      <c r="H19" s="141">
        <v>-430159</v>
      </c>
      <c r="I19" s="141"/>
      <c r="J19" s="141">
        <v>-508590</v>
      </c>
    </row>
    <row r="20" spans="1:10" s="8" customFormat="1" ht="24" customHeight="1">
      <c r="A20" s="32" t="s">
        <v>207</v>
      </c>
      <c r="B20" s="34"/>
      <c r="C20" s="34"/>
      <c r="D20" s="141">
        <v>-308</v>
      </c>
      <c r="E20" s="87"/>
      <c r="F20" s="141">
        <v>14198</v>
      </c>
      <c r="G20" s="141"/>
      <c r="H20" s="141">
        <v>-117</v>
      </c>
      <c r="I20" s="141"/>
      <c r="J20" s="141">
        <v>13610</v>
      </c>
    </row>
    <row r="21" spans="1:10" s="8" customFormat="1" ht="24" customHeight="1">
      <c r="A21" s="37" t="s">
        <v>104</v>
      </c>
      <c r="B21" s="34"/>
      <c r="C21" s="34"/>
      <c r="D21" s="225">
        <f>SUM(D15:D20)</f>
        <v>188297</v>
      </c>
      <c r="E21" s="87"/>
      <c r="F21" s="225">
        <f>SUM(F15:F20)</f>
        <v>189548</v>
      </c>
      <c r="G21" s="87"/>
      <c r="H21" s="225">
        <f>SUM(H15:H20)</f>
        <v>131070</v>
      </c>
      <c r="I21" s="87"/>
      <c r="J21" s="225">
        <f>SUM(J15:J20)</f>
        <v>182127</v>
      </c>
    </row>
    <row r="22" spans="1:10" s="8" customFormat="1" ht="9" customHeight="1">
      <c r="A22" s="36"/>
      <c r="B22" s="34"/>
      <c r="C22" s="34"/>
      <c r="D22" s="142"/>
      <c r="E22" s="87"/>
      <c r="F22" s="142"/>
      <c r="G22" s="87"/>
      <c r="H22" s="142"/>
      <c r="I22" s="87"/>
      <c r="J22" s="142"/>
    </row>
    <row r="23" spans="1:10" s="8" customFormat="1" ht="24" customHeight="1">
      <c r="A23" s="32" t="s">
        <v>39</v>
      </c>
      <c r="B23" s="34"/>
      <c r="C23" s="34"/>
      <c r="D23" s="141">
        <v>-17771</v>
      </c>
      <c r="E23" s="87"/>
      <c r="F23" s="97">
        <v>-5018</v>
      </c>
      <c r="G23" s="96"/>
      <c r="H23" s="97">
        <v>-2972</v>
      </c>
      <c r="I23" s="96"/>
      <c r="J23" s="97">
        <v>-3842</v>
      </c>
    </row>
    <row r="24" spans="1:10" s="8" customFormat="1" ht="24" customHeight="1">
      <c r="A24" s="32" t="s">
        <v>209</v>
      </c>
      <c r="B24" s="34"/>
      <c r="C24" s="34"/>
      <c r="D24" s="141"/>
      <c r="E24" s="87"/>
      <c r="F24" s="97"/>
      <c r="G24" s="96"/>
      <c r="H24" s="97"/>
      <c r="I24" s="96"/>
      <c r="J24" s="97"/>
    </row>
    <row r="25" spans="1:10" s="8" customFormat="1" ht="24" customHeight="1">
      <c r="A25" s="32" t="s">
        <v>210</v>
      </c>
      <c r="B25" s="34"/>
      <c r="C25" s="34"/>
      <c r="D25" s="141">
        <v>-1480</v>
      </c>
      <c r="E25" s="87"/>
      <c r="F25" s="97">
        <v>6976</v>
      </c>
      <c r="G25" s="96"/>
      <c r="H25" s="97">
        <v>-88</v>
      </c>
      <c r="I25" s="96"/>
      <c r="J25" s="97">
        <v>7453</v>
      </c>
    </row>
    <row r="26" spans="1:10" s="8" customFormat="1" ht="24" customHeight="1">
      <c r="A26" s="32" t="s">
        <v>188</v>
      </c>
      <c r="B26" s="34">
        <v>12</v>
      </c>
      <c r="C26" s="34"/>
      <c r="D26" s="147">
        <v>-387</v>
      </c>
      <c r="E26" s="87"/>
      <c r="F26" s="147">
        <v>676</v>
      </c>
      <c r="G26" s="96"/>
      <c r="H26" s="271">
        <v>0</v>
      </c>
      <c r="I26" s="262"/>
      <c r="J26" s="271">
        <v>0</v>
      </c>
    </row>
    <row r="27" spans="1:10" s="8" customFormat="1" ht="24" customHeight="1">
      <c r="A27" s="37" t="s">
        <v>116</v>
      </c>
      <c r="B27" s="34"/>
      <c r="C27" s="34"/>
      <c r="D27" s="227">
        <f>SUM(D21:D26)</f>
        <v>168659</v>
      </c>
      <c r="E27" s="87"/>
      <c r="F27" s="227">
        <f>SUM(F21:F26)</f>
        <v>192182</v>
      </c>
      <c r="G27" s="87"/>
      <c r="H27" s="227">
        <f>SUM(H21:H26)</f>
        <v>128010</v>
      </c>
      <c r="I27" s="87"/>
      <c r="J27" s="227">
        <f>SUM(J21:J26)</f>
        <v>185738</v>
      </c>
    </row>
    <row r="28" spans="1:10" s="8" customFormat="1" ht="24" customHeight="1">
      <c r="A28" s="32" t="s">
        <v>187</v>
      </c>
      <c r="B28" s="34"/>
      <c r="C28" s="34"/>
      <c r="D28" s="141">
        <v>-33623</v>
      </c>
      <c r="E28" s="87"/>
      <c r="F28" s="147">
        <v>-37460</v>
      </c>
      <c r="G28" s="96"/>
      <c r="H28" s="147">
        <v>-16816</v>
      </c>
      <c r="I28" s="96"/>
      <c r="J28" s="147">
        <v>-22266</v>
      </c>
    </row>
    <row r="29" spans="1:10" s="8" customFormat="1" ht="24" customHeight="1">
      <c r="A29" s="37" t="s">
        <v>96</v>
      </c>
      <c r="B29" s="34"/>
      <c r="C29" s="34"/>
      <c r="D29" s="225">
        <f>D27+D28</f>
        <v>135036</v>
      </c>
      <c r="E29" s="87"/>
      <c r="F29" s="226">
        <f>F27+F28</f>
        <v>154722</v>
      </c>
      <c r="G29" s="143"/>
      <c r="H29" s="225">
        <f>H27+H28</f>
        <v>111194</v>
      </c>
      <c r="I29" s="143"/>
      <c r="J29" s="225">
        <f>J27+J28</f>
        <v>163472</v>
      </c>
    </row>
    <row r="30" spans="1:10" s="8" customFormat="1" ht="24" customHeight="1" thickBot="1">
      <c r="A30" s="37" t="s">
        <v>95</v>
      </c>
      <c r="B30" s="34"/>
      <c r="C30" s="34"/>
      <c r="D30" s="228">
        <f>D29</f>
        <v>135036</v>
      </c>
      <c r="E30" s="87"/>
      <c r="F30" s="228">
        <f>F29</f>
        <v>154722</v>
      </c>
      <c r="G30" s="143"/>
      <c r="H30" s="228">
        <f>H29</f>
        <v>111194</v>
      </c>
      <c r="I30" s="143"/>
      <c r="J30" s="228">
        <f>J29</f>
        <v>163472</v>
      </c>
    </row>
    <row r="31" spans="1:10" s="8" customFormat="1" ht="9" customHeight="1" thickTop="1">
      <c r="A31" s="229"/>
      <c r="B31" s="33"/>
      <c r="C31" s="40"/>
      <c r="D31" s="88"/>
      <c r="E31" s="88"/>
      <c r="F31" s="88"/>
      <c r="G31" s="88"/>
      <c r="H31" s="88"/>
      <c r="I31" s="88"/>
      <c r="J31" s="88"/>
    </row>
    <row r="32" spans="1:10" s="8" customFormat="1" ht="24" customHeight="1">
      <c r="A32" s="37" t="s">
        <v>193</v>
      </c>
      <c r="B32" s="33"/>
      <c r="C32" s="34"/>
      <c r="D32" s="89"/>
      <c r="E32" s="89"/>
      <c r="F32" s="89"/>
      <c r="G32" s="89"/>
      <c r="H32" s="89"/>
      <c r="I32" s="89"/>
      <c r="J32" s="89"/>
    </row>
    <row r="33" spans="1:10" s="8" customFormat="1" ht="24" customHeight="1">
      <c r="A33" s="32" t="s">
        <v>54</v>
      </c>
      <c r="B33" s="33"/>
      <c r="C33" s="34"/>
      <c r="D33" s="87">
        <f>D35-D34</f>
        <v>135039</v>
      </c>
      <c r="E33" s="87"/>
      <c r="F33" s="87">
        <f>F35-F34</f>
        <v>146524</v>
      </c>
      <c r="G33" s="87"/>
      <c r="H33" s="87">
        <f>H35-H34</f>
        <v>111194</v>
      </c>
      <c r="I33" s="87"/>
      <c r="J33" s="87">
        <f>J35-J34</f>
        <v>163472</v>
      </c>
    </row>
    <row r="34" spans="1:10" s="8" customFormat="1" ht="24" customHeight="1">
      <c r="A34" s="32" t="s">
        <v>53</v>
      </c>
      <c r="B34" s="33"/>
      <c r="C34" s="34"/>
      <c r="D34" s="147">
        <v>-3</v>
      </c>
      <c r="E34" s="98"/>
      <c r="F34" s="147">
        <v>8198</v>
      </c>
      <c r="G34" s="96"/>
      <c r="H34" s="149">
        <v>0</v>
      </c>
      <c r="I34" s="262"/>
      <c r="J34" s="149">
        <v>0</v>
      </c>
    </row>
    <row r="35" spans="1:10" s="8" customFormat="1" ht="24" customHeight="1" thickBot="1">
      <c r="A35" s="37" t="s">
        <v>96</v>
      </c>
      <c r="B35" s="33"/>
      <c r="C35" s="34"/>
      <c r="D35" s="228">
        <f>D29</f>
        <v>135036</v>
      </c>
      <c r="E35" s="99">
        <v>0</v>
      </c>
      <c r="F35" s="228">
        <f>F29</f>
        <v>154722</v>
      </c>
      <c r="G35" s="90"/>
      <c r="H35" s="228">
        <f>H29</f>
        <v>111194</v>
      </c>
      <c r="I35" s="90"/>
      <c r="J35" s="228">
        <f>J29</f>
        <v>163472</v>
      </c>
    </row>
    <row r="36" spans="1:10" s="8" customFormat="1" ht="9" customHeight="1" thickTop="1">
      <c r="A36" s="37"/>
      <c r="B36" s="33"/>
      <c r="C36" s="34"/>
      <c r="D36" s="89"/>
      <c r="E36" s="98"/>
      <c r="F36" s="89"/>
      <c r="G36" s="89"/>
      <c r="H36" s="90"/>
      <c r="I36" s="89"/>
      <c r="J36" s="90"/>
    </row>
    <row r="37" spans="1:10" s="8" customFormat="1" ht="24" customHeight="1">
      <c r="A37" s="37" t="s">
        <v>194</v>
      </c>
      <c r="B37" s="33"/>
      <c r="C37" s="34"/>
      <c r="D37" s="91"/>
      <c r="E37" s="100"/>
      <c r="F37" s="91"/>
      <c r="G37" s="91"/>
      <c r="H37" s="92"/>
      <c r="I37" s="91"/>
      <c r="J37" s="92"/>
    </row>
    <row r="38" spans="1:10" s="8" customFormat="1" ht="24" customHeight="1">
      <c r="A38" s="32" t="s">
        <v>54</v>
      </c>
      <c r="B38" s="33"/>
      <c r="C38" s="34"/>
      <c r="D38" s="87">
        <f>D40-D39</f>
        <v>135039</v>
      </c>
      <c r="E38" s="87"/>
      <c r="F38" s="87">
        <f>F40-F39</f>
        <v>146524</v>
      </c>
      <c r="G38" s="87"/>
      <c r="H38" s="87">
        <f>H40-H39</f>
        <v>111194</v>
      </c>
      <c r="I38" s="87"/>
      <c r="J38" s="87">
        <f>J40-J39</f>
        <v>163472</v>
      </c>
    </row>
    <row r="39" spans="1:10" s="8" customFormat="1" ht="24" customHeight="1">
      <c r="A39" s="32" t="s">
        <v>53</v>
      </c>
      <c r="B39" s="33"/>
      <c r="C39" s="34"/>
      <c r="D39" s="147">
        <v>-3</v>
      </c>
      <c r="E39" s="98"/>
      <c r="F39" s="147">
        <v>8198</v>
      </c>
      <c r="G39" s="96"/>
      <c r="H39" s="149">
        <v>0</v>
      </c>
      <c r="I39" s="262"/>
      <c r="J39" s="149">
        <v>0</v>
      </c>
    </row>
    <row r="40" spans="1:10" s="8" customFormat="1" ht="24" customHeight="1" thickBot="1">
      <c r="A40" s="37" t="s">
        <v>95</v>
      </c>
      <c r="B40" s="33"/>
      <c r="C40" s="34"/>
      <c r="D40" s="228">
        <f>D29</f>
        <v>135036</v>
      </c>
      <c r="E40" s="99">
        <v>0</v>
      </c>
      <c r="F40" s="228">
        <f>F29</f>
        <v>154722</v>
      </c>
      <c r="G40" s="90"/>
      <c r="H40" s="228">
        <f>H29</f>
        <v>111194</v>
      </c>
      <c r="I40" s="90"/>
      <c r="J40" s="228">
        <f>J29</f>
        <v>163472</v>
      </c>
    </row>
    <row r="41" spans="1:10" s="8" customFormat="1" ht="9" customHeight="1" thickTop="1">
      <c r="A41" s="37"/>
      <c r="B41" s="33"/>
      <c r="C41" s="34"/>
      <c r="D41" s="53"/>
      <c r="E41" s="101"/>
      <c r="F41" s="38"/>
      <c r="G41" s="39"/>
      <c r="H41" s="41"/>
      <c r="I41" s="39"/>
      <c r="J41" s="41"/>
    </row>
    <row r="42" spans="1:10" s="8" customFormat="1" ht="24" customHeight="1">
      <c r="A42" s="42" t="s">
        <v>68</v>
      </c>
      <c r="B42" s="43">
        <v>17</v>
      </c>
      <c r="C42" s="44" t="s">
        <v>67</v>
      </c>
      <c r="D42" s="103">
        <f>D33/D43</f>
        <v>0.37510833333333332</v>
      </c>
      <c r="E42" s="103"/>
      <c r="F42" s="103">
        <f>F33/F43</f>
        <v>0.4070111111111111</v>
      </c>
      <c r="G42" s="103"/>
      <c r="H42" s="103">
        <f>H33/H43</f>
        <v>0.30887222222222221</v>
      </c>
      <c r="I42" s="103"/>
      <c r="J42" s="103">
        <f>J33/J43</f>
        <v>0.45408888888888888</v>
      </c>
    </row>
    <row r="43" spans="1:10" s="8" customFormat="1" ht="24" customHeight="1">
      <c r="A43" s="37" t="s">
        <v>63</v>
      </c>
      <c r="B43" s="43"/>
      <c r="C43" s="35" t="s">
        <v>118</v>
      </c>
      <c r="D43" s="170">
        <v>360000</v>
      </c>
      <c r="E43" s="102"/>
      <c r="F43" s="170">
        <v>360000</v>
      </c>
      <c r="G43" s="40"/>
      <c r="H43" s="170">
        <v>360000</v>
      </c>
      <c r="I43" s="40"/>
      <c r="J43" s="170">
        <v>360000</v>
      </c>
    </row>
    <row r="44" spans="1:10">
      <c r="A44" s="5"/>
      <c r="B44" s="5"/>
    </row>
    <row r="45" spans="1:10" ht="24" customHeight="1"/>
    <row r="48" spans="1:10" ht="23">
      <c r="A48" s="18" t="s">
        <v>97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4745-F71D-424A-8908-CAE6F41CD04B}">
  <sheetPr codeName="Sheet3">
    <tabColor rgb="FF00B050"/>
  </sheetPr>
  <dimension ref="A1:AB31"/>
  <sheetViews>
    <sheetView view="pageBreakPreview" zoomScale="85" zoomScaleNormal="176" zoomScaleSheetLayoutView="85" zoomScalePageLayoutView="82" workbookViewId="0">
      <selection activeCell="A9" sqref="A9"/>
    </sheetView>
  </sheetViews>
  <sheetFormatPr defaultColWidth="9.19921875" defaultRowHeight="24" customHeight="1"/>
  <cols>
    <col min="1" max="1" width="49.3984375" style="5" customWidth="1"/>
    <col min="2" max="2" width="10" style="5" customWidth="1"/>
    <col min="3" max="3" width="13.3984375" style="5" customWidth="1"/>
    <col min="4" max="4" width="1.59765625" style="5" customWidth="1"/>
    <col min="5" max="5" width="13.3984375" style="5" customWidth="1"/>
    <col min="6" max="6" width="1.59765625" style="5" customWidth="1"/>
    <col min="7" max="7" width="13.3984375" style="5" customWidth="1"/>
    <col min="8" max="8" width="1.59765625" style="5" customWidth="1"/>
    <col min="9" max="9" width="13.3984375" style="5" customWidth="1"/>
    <col min="10" max="10" width="1.59765625" style="5" customWidth="1"/>
    <col min="11" max="11" width="16.59765625" style="5" customWidth="1"/>
    <col min="12" max="12" width="1.59765625" style="5" customWidth="1"/>
    <col min="13" max="13" width="16.59765625" style="5" customWidth="1"/>
    <col min="14" max="14" width="1.59765625" style="5" customWidth="1"/>
    <col min="15" max="15" width="15" style="5" customWidth="1"/>
    <col min="16" max="16" width="1.59765625" style="5" customWidth="1"/>
    <col min="17" max="17" width="13.3984375" style="5" customWidth="1"/>
    <col min="18" max="18" width="1.59765625" style="5" customWidth="1"/>
    <col min="19" max="19" width="13.3984375" style="5" customWidth="1"/>
    <col min="20" max="20" width="1.59765625" style="5" customWidth="1"/>
    <col min="21" max="21" width="13.3984375" style="5" customWidth="1"/>
    <col min="22" max="22" width="1.59765625" style="5" customWidth="1"/>
    <col min="23" max="23" width="9.19921875" style="5" bestFit="1"/>
    <col min="24" max="16384" width="9.19921875" style="5"/>
  </cols>
  <sheetData>
    <row r="1" spans="1:28" s="24" customFormat="1" ht="26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8" s="24" customFormat="1" ht="26" customHeight="1">
      <c r="A2" s="300" t="s">
        <v>166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1:28" s="24" customFormat="1" ht="26" customHeight="1">
      <c r="A3" s="293" t="s">
        <v>196</v>
      </c>
      <c r="B3" s="293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</row>
    <row r="4" spans="1:28" s="24" customFormat="1" ht="26" customHeight="1">
      <c r="A4" s="300" t="s">
        <v>127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</row>
    <row r="5" spans="1:28" ht="26" customHeight="1">
      <c r="A5" s="302" t="s">
        <v>91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</row>
    <row r="6" spans="1:28" ht="9" customHeight="1">
      <c r="A6" s="190"/>
      <c r="B6" s="190"/>
      <c r="C6" s="190"/>
      <c r="D6" s="190"/>
      <c r="E6" s="190"/>
      <c r="F6" s="190"/>
      <c r="G6" s="190"/>
    </row>
    <row r="7" spans="1:28" ht="24" customHeight="1">
      <c r="B7" s="286" t="s">
        <v>4</v>
      </c>
      <c r="C7" s="303" t="s">
        <v>40</v>
      </c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</row>
    <row r="8" spans="1:28" ht="24" customHeight="1">
      <c r="A8" s="190"/>
      <c r="B8" s="190"/>
      <c r="C8" s="301" t="s">
        <v>69</v>
      </c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</row>
    <row r="9" spans="1:28" ht="24" customHeight="1">
      <c r="A9" s="140"/>
      <c r="B9" s="140"/>
      <c r="F9" s="164"/>
      <c r="J9" s="164"/>
      <c r="K9" s="299" t="s">
        <v>148</v>
      </c>
      <c r="L9" s="299"/>
      <c r="M9" s="299"/>
      <c r="N9" s="299"/>
      <c r="O9" s="299"/>
      <c r="P9" s="164"/>
    </row>
    <row r="10" spans="1:28" ht="24" customHeight="1">
      <c r="A10" s="140"/>
      <c r="B10" s="140"/>
      <c r="F10" s="164"/>
      <c r="G10" s="301" t="s">
        <v>41</v>
      </c>
      <c r="H10" s="301"/>
      <c r="I10" s="301"/>
      <c r="J10" s="164"/>
      <c r="K10" s="299" t="s">
        <v>144</v>
      </c>
      <c r="L10" s="299"/>
      <c r="M10" s="299"/>
      <c r="N10" s="164"/>
      <c r="O10" s="164"/>
      <c r="P10" s="164"/>
    </row>
    <row r="11" spans="1:28" ht="24" customHeight="1">
      <c r="C11" s="164" t="s">
        <v>146</v>
      </c>
      <c r="D11" s="164"/>
      <c r="E11" s="164" t="s">
        <v>169</v>
      </c>
      <c r="F11" s="164"/>
      <c r="G11" s="164" t="s">
        <v>64</v>
      </c>
      <c r="H11" s="191"/>
      <c r="I11" s="164" t="s">
        <v>48</v>
      </c>
      <c r="J11" s="164"/>
      <c r="K11" s="164" t="s">
        <v>149</v>
      </c>
      <c r="L11" s="164"/>
      <c r="M11" s="164" t="s">
        <v>150</v>
      </c>
      <c r="N11" s="164"/>
      <c r="O11" s="164" t="s">
        <v>57</v>
      </c>
      <c r="P11" s="164"/>
      <c r="Q11" s="164" t="s">
        <v>42</v>
      </c>
      <c r="R11" s="164"/>
      <c r="S11" s="164" t="s">
        <v>132</v>
      </c>
      <c r="T11" s="164"/>
      <c r="U11" s="164" t="s">
        <v>42</v>
      </c>
    </row>
    <row r="12" spans="1:28" ht="24" customHeight="1">
      <c r="C12" s="164" t="s">
        <v>46</v>
      </c>
      <c r="D12" s="164"/>
      <c r="E12" s="164" t="s">
        <v>71</v>
      </c>
      <c r="F12" s="164"/>
      <c r="G12" s="164" t="s">
        <v>65</v>
      </c>
      <c r="H12" s="164"/>
      <c r="I12" s="164"/>
      <c r="J12" s="164"/>
      <c r="K12" s="164" t="s">
        <v>151</v>
      </c>
      <c r="L12" s="164"/>
      <c r="M12" s="164" t="s">
        <v>170</v>
      </c>
      <c r="N12" s="164"/>
      <c r="O12" s="164" t="s">
        <v>154</v>
      </c>
      <c r="P12" s="164"/>
      <c r="Q12" s="164" t="s">
        <v>45</v>
      </c>
      <c r="R12" s="192"/>
      <c r="S12" s="164" t="s">
        <v>133</v>
      </c>
      <c r="T12" s="164"/>
      <c r="U12" s="164" t="s">
        <v>45</v>
      </c>
    </row>
    <row r="13" spans="1:28" ht="24" customHeight="1">
      <c r="C13" s="164"/>
      <c r="D13" s="164"/>
      <c r="F13" s="164"/>
      <c r="G13" s="164" t="s">
        <v>66</v>
      </c>
      <c r="H13" s="164"/>
      <c r="I13" s="193"/>
      <c r="J13" s="164"/>
      <c r="K13" s="164" t="s">
        <v>152</v>
      </c>
      <c r="L13" s="164"/>
      <c r="M13" s="164" t="s">
        <v>171</v>
      </c>
      <c r="N13" s="164"/>
      <c r="O13" s="164" t="s">
        <v>177</v>
      </c>
      <c r="P13" s="164"/>
      <c r="Q13" s="164" t="s">
        <v>56</v>
      </c>
      <c r="R13" s="164"/>
    </row>
    <row r="14" spans="1:28" ht="24" customHeight="1">
      <c r="F14" s="164"/>
      <c r="G14" s="164"/>
      <c r="H14" s="164"/>
      <c r="I14" s="193"/>
      <c r="J14" s="164"/>
      <c r="K14" s="164" t="s">
        <v>153</v>
      </c>
      <c r="L14" s="164"/>
      <c r="M14" s="164" t="s">
        <v>172</v>
      </c>
      <c r="N14" s="164"/>
      <c r="O14" s="164" t="s">
        <v>155</v>
      </c>
      <c r="P14" s="164"/>
      <c r="R14" s="164"/>
      <c r="T14" s="164"/>
      <c r="U14" s="191"/>
    </row>
    <row r="15" spans="1:28" s="198" customFormat="1" ht="24" customHeight="1">
      <c r="A15" s="194" t="s">
        <v>158</v>
      </c>
      <c r="B15" s="194"/>
      <c r="C15" s="196">
        <v>360000</v>
      </c>
      <c r="D15" s="196"/>
      <c r="E15" s="196">
        <v>234222</v>
      </c>
      <c r="F15" s="196"/>
      <c r="G15" s="196">
        <v>47900</v>
      </c>
      <c r="H15" s="196"/>
      <c r="I15" s="196">
        <v>1604578</v>
      </c>
      <c r="J15" s="196"/>
      <c r="K15" s="196">
        <v>-32793</v>
      </c>
      <c r="L15" s="196"/>
      <c r="M15" s="196">
        <v>-670</v>
      </c>
      <c r="N15" s="196"/>
      <c r="O15" s="196">
        <f>SUM(K15:M15)</f>
        <v>-33463</v>
      </c>
      <c r="P15" s="196"/>
      <c r="Q15" s="196">
        <f>SUM(C15:J15,O15)</f>
        <v>2213237</v>
      </c>
      <c r="R15" s="196"/>
      <c r="S15" s="196">
        <v>3093</v>
      </c>
      <c r="T15" s="197"/>
      <c r="U15" s="196">
        <f>SUM(Q15:S15)</f>
        <v>2216330</v>
      </c>
      <c r="X15" s="45"/>
      <c r="Y15" s="45"/>
    </row>
    <row r="16" spans="1:28" s="200" customFormat="1" ht="24" customHeight="1">
      <c r="A16" s="199" t="s">
        <v>134</v>
      </c>
      <c r="B16" s="199"/>
      <c r="C16" s="195"/>
      <c r="D16" s="196"/>
      <c r="E16" s="195"/>
      <c r="F16" s="196"/>
      <c r="G16" s="195"/>
      <c r="H16" s="196"/>
      <c r="I16" s="196"/>
      <c r="J16" s="197"/>
      <c r="K16" s="195"/>
      <c r="L16" s="197"/>
      <c r="M16" s="195"/>
      <c r="N16" s="197"/>
      <c r="O16" s="197"/>
      <c r="P16" s="197"/>
      <c r="Q16" s="197"/>
      <c r="R16" s="197"/>
      <c r="S16" s="195"/>
      <c r="T16" s="197"/>
      <c r="U16" s="196"/>
      <c r="X16" s="201"/>
      <c r="Y16" s="202"/>
      <c r="Z16" s="203"/>
      <c r="AA16" s="204"/>
      <c r="AB16" s="203"/>
    </row>
    <row r="17" spans="1:28" s="200" customFormat="1" ht="24" customHeight="1">
      <c r="A17" s="193" t="s">
        <v>202</v>
      </c>
      <c r="B17" s="275" t="s">
        <v>219</v>
      </c>
      <c r="C17" s="287" t="s">
        <v>218</v>
      </c>
      <c r="D17" s="205"/>
      <c r="E17" s="287" t="s">
        <v>218</v>
      </c>
      <c r="F17" s="205"/>
      <c r="G17" s="287" t="s">
        <v>218</v>
      </c>
      <c r="H17" s="196"/>
      <c r="I17" s="196">
        <v>-180000</v>
      </c>
      <c r="J17" s="197"/>
      <c r="K17" s="287" t="s">
        <v>218</v>
      </c>
      <c r="L17" s="205"/>
      <c r="M17" s="287" t="s">
        <v>218</v>
      </c>
      <c r="N17" s="205"/>
      <c r="O17" s="287" t="s">
        <v>218</v>
      </c>
      <c r="P17" s="197"/>
      <c r="Q17" s="207">
        <f>SUM(C17:J17,O17)</f>
        <v>-180000</v>
      </c>
      <c r="R17" s="197"/>
      <c r="S17" s="195">
        <v>-9510</v>
      </c>
      <c r="T17" s="197"/>
      <c r="U17" s="196">
        <f>SUM(Q17:S17)</f>
        <v>-189510</v>
      </c>
      <c r="X17" s="201"/>
      <c r="Y17" s="202"/>
      <c r="Z17" s="203"/>
      <c r="AA17" s="204"/>
      <c r="AB17" s="203"/>
    </row>
    <row r="18" spans="1:28" s="200" customFormat="1" ht="24" customHeight="1">
      <c r="A18" s="193" t="s">
        <v>135</v>
      </c>
      <c r="B18" s="193"/>
      <c r="C18" s="288" t="s">
        <v>218</v>
      </c>
      <c r="D18" s="205"/>
      <c r="E18" s="288" t="s">
        <v>218</v>
      </c>
      <c r="F18" s="205"/>
      <c r="G18" s="288" t="s">
        <v>218</v>
      </c>
      <c r="H18" s="207"/>
      <c r="I18" s="208">
        <v>146524</v>
      </c>
      <c r="J18" s="196"/>
      <c r="K18" s="288" t="s">
        <v>218</v>
      </c>
      <c r="L18" s="205"/>
      <c r="M18" s="288" t="s">
        <v>218</v>
      </c>
      <c r="N18" s="205"/>
      <c r="O18" s="288" t="s">
        <v>218</v>
      </c>
      <c r="P18" s="196"/>
      <c r="Q18" s="208">
        <f>SUM(C18:J18,O18)</f>
        <v>146524</v>
      </c>
      <c r="R18" s="196"/>
      <c r="S18" s="209">
        <v>8198</v>
      </c>
      <c r="T18" s="197"/>
      <c r="U18" s="209">
        <f>SUM(Q18:S18)</f>
        <v>154722</v>
      </c>
      <c r="X18" s="202"/>
      <c r="Y18" s="210"/>
      <c r="Z18" s="211"/>
      <c r="AA18" s="212"/>
      <c r="AB18" s="203"/>
    </row>
    <row r="19" spans="1:28" s="198" customFormat="1" ht="24" customHeight="1">
      <c r="A19" s="199" t="s">
        <v>136</v>
      </c>
      <c r="B19" s="199"/>
      <c r="C19" s="289" t="s">
        <v>218</v>
      </c>
      <c r="D19" s="205"/>
      <c r="E19" s="289" t="s">
        <v>218</v>
      </c>
      <c r="F19" s="205"/>
      <c r="G19" s="289" t="s">
        <v>218</v>
      </c>
      <c r="H19" s="197"/>
      <c r="I19" s="209">
        <f>SUM(I17:I18)</f>
        <v>-33476</v>
      </c>
      <c r="J19" s="197"/>
      <c r="K19" s="289" t="s">
        <v>218</v>
      </c>
      <c r="L19" s="214"/>
      <c r="M19" s="289" t="s">
        <v>218</v>
      </c>
      <c r="N19" s="214"/>
      <c r="O19" s="289" t="s">
        <v>218</v>
      </c>
      <c r="P19" s="197"/>
      <c r="Q19" s="209">
        <f>SUM(Q17:Q18)</f>
        <v>-33476</v>
      </c>
      <c r="R19" s="197"/>
      <c r="S19" s="209">
        <f>SUM(S17:S18)</f>
        <v>-1312</v>
      </c>
      <c r="T19" s="197"/>
      <c r="U19" s="209">
        <f>SUM(U17:U18)</f>
        <v>-34788</v>
      </c>
      <c r="X19" s="210"/>
      <c r="Y19" s="215"/>
    </row>
    <row r="20" spans="1:28" s="198" customFormat="1" ht="24" customHeight="1" thickBot="1">
      <c r="A20" s="194" t="s">
        <v>197</v>
      </c>
      <c r="B20" s="194"/>
      <c r="C20" s="216">
        <f>C15</f>
        <v>360000</v>
      </c>
      <c r="D20" s="196"/>
      <c r="E20" s="216">
        <f>E15</f>
        <v>234222</v>
      </c>
      <c r="F20" s="196"/>
      <c r="G20" s="216">
        <f>G15</f>
        <v>47900</v>
      </c>
      <c r="H20" s="197"/>
      <c r="I20" s="216">
        <f>I19+I15</f>
        <v>1571102</v>
      </c>
      <c r="J20" s="197"/>
      <c r="K20" s="216">
        <f>K15</f>
        <v>-32793</v>
      </c>
      <c r="L20" s="214"/>
      <c r="M20" s="216">
        <f>M15</f>
        <v>-670</v>
      </c>
      <c r="N20" s="214"/>
      <c r="O20" s="216">
        <f>O15</f>
        <v>-33463</v>
      </c>
      <c r="P20" s="197"/>
      <c r="Q20" s="216">
        <f>SUM(C20:J20,O20)</f>
        <v>2179761</v>
      </c>
      <c r="R20" s="197"/>
      <c r="S20" s="217">
        <f>S19+S15</f>
        <v>1781</v>
      </c>
      <c r="T20" s="197"/>
      <c r="U20" s="218">
        <f>SUM(Q20:S20)</f>
        <v>2181542</v>
      </c>
      <c r="X20" s="45"/>
      <c r="Y20" s="45"/>
    </row>
    <row r="21" spans="1:28" ht="9" customHeight="1" thickTop="1">
      <c r="C21" s="219"/>
      <c r="D21" s="219"/>
      <c r="E21" s="219"/>
      <c r="F21" s="220"/>
      <c r="G21" s="220"/>
      <c r="H21" s="220"/>
      <c r="I21" s="219"/>
      <c r="J21" s="220"/>
      <c r="K21" s="220"/>
      <c r="L21" s="220"/>
      <c r="M21" s="220"/>
      <c r="N21" s="220"/>
      <c r="O21" s="220"/>
      <c r="P21" s="220"/>
      <c r="Q21" s="220"/>
      <c r="R21" s="220"/>
      <c r="S21" s="219"/>
      <c r="T21" s="220"/>
      <c r="U21" s="220"/>
      <c r="W21" s="221"/>
    </row>
    <row r="22" spans="1:28" s="198" customFormat="1" ht="24" customHeight="1">
      <c r="A22" s="194" t="s">
        <v>181</v>
      </c>
      <c r="B22" s="194"/>
      <c r="C22" s="195">
        <v>360000</v>
      </c>
      <c r="D22" s="196"/>
      <c r="E22" s="195">
        <v>234222</v>
      </c>
      <c r="F22" s="196"/>
      <c r="G22" s="195">
        <v>47900</v>
      </c>
      <c r="H22" s="196"/>
      <c r="I22" s="196">
        <v>1680454</v>
      </c>
      <c r="J22" s="196"/>
      <c r="K22" s="195">
        <v>-42539</v>
      </c>
      <c r="L22" s="196"/>
      <c r="M22" s="195">
        <v>-311</v>
      </c>
      <c r="N22" s="196"/>
      <c r="O22" s="196">
        <f>SUM(K22:M22)</f>
        <v>-42850</v>
      </c>
      <c r="P22" s="196"/>
      <c r="Q22" s="196">
        <f>SUM(C22:J22,O22)</f>
        <v>2279726</v>
      </c>
      <c r="R22" s="196"/>
      <c r="S22" s="196">
        <v>632</v>
      </c>
      <c r="T22" s="196"/>
      <c r="U22" s="196">
        <f>SUM(Q22:S22)</f>
        <v>2280358</v>
      </c>
      <c r="X22" s="45"/>
      <c r="Y22" s="45"/>
    </row>
    <row r="23" spans="1:28" s="200" customFormat="1" ht="24" customHeight="1">
      <c r="A23" s="199" t="s">
        <v>134</v>
      </c>
      <c r="B23" s="199"/>
      <c r="C23" s="222"/>
      <c r="D23" s="197"/>
      <c r="E23" s="206"/>
      <c r="F23" s="197"/>
      <c r="G23" s="206"/>
      <c r="H23" s="197"/>
      <c r="I23" s="206"/>
      <c r="J23" s="197"/>
      <c r="K23" s="197"/>
      <c r="L23" s="197"/>
      <c r="M23" s="197"/>
      <c r="N23" s="197"/>
      <c r="O23" s="197"/>
      <c r="P23" s="197"/>
      <c r="Q23" s="197"/>
      <c r="R23" s="197"/>
      <c r="S23" s="206"/>
      <c r="T23" s="197"/>
      <c r="U23" s="197"/>
      <c r="X23" s="201"/>
      <c r="Y23" s="202"/>
      <c r="Z23" s="203"/>
      <c r="AA23" s="204"/>
      <c r="AB23" s="203"/>
    </row>
    <row r="24" spans="1:28" s="200" customFormat="1" ht="24" customHeight="1">
      <c r="A24" s="193" t="s">
        <v>202</v>
      </c>
      <c r="B24" s="275" t="s">
        <v>219</v>
      </c>
      <c r="C24" s="287" t="s">
        <v>218</v>
      </c>
      <c r="D24" s="205"/>
      <c r="E24" s="287" t="s">
        <v>218</v>
      </c>
      <c r="F24" s="205"/>
      <c r="G24" s="287" t="s">
        <v>218</v>
      </c>
      <c r="H24" s="197"/>
      <c r="I24" s="206">
        <v>-179997</v>
      </c>
      <c r="J24" s="197"/>
      <c r="K24" s="287" t="s">
        <v>218</v>
      </c>
      <c r="L24" s="197"/>
      <c r="M24" s="287" t="s">
        <v>218</v>
      </c>
      <c r="N24" s="205"/>
      <c r="O24" s="287" t="s">
        <v>218</v>
      </c>
      <c r="P24" s="197"/>
      <c r="Q24" s="207">
        <f>SUM(C24:J24,O24)</f>
        <v>-179997</v>
      </c>
      <c r="R24" s="197"/>
      <c r="S24" s="287" t="s">
        <v>218</v>
      </c>
      <c r="T24" s="197"/>
      <c r="U24" s="196">
        <f>SUM(Q24:S24)</f>
        <v>-179997</v>
      </c>
      <c r="X24" s="201"/>
      <c r="Y24" s="202"/>
      <c r="Z24" s="203"/>
      <c r="AA24" s="204"/>
      <c r="AB24" s="203"/>
    </row>
    <row r="25" spans="1:28" s="200" customFormat="1" ht="24" customHeight="1">
      <c r="A25" s="193" t="s">
        <v>135</v>
      </c>
      <c r="B25" s="193"/>
      <c r="C25" s="288" t="s">
        <v>218</v>
      </c>
      <c r="D25" s="205"/>
      <c r="E25" s="288" t="s">
        <v>218</v>
      </c>
      <c r="F25" s="205"/>
      <c r="G25" s="288" t="s">
        <v>218</v>
      </c>
      <c r="H25" s="197"/>
      <c r="I25" s="196">
        <f>+'6M'!D38</f>
        <v>135039</v>
      </c>
      <c r="J25" s="196"/>
      <c r="K25" s="288" t="s">
        <v>218</v>
      </c>
      <c r="L25" s="205"/>
      <c r="M25" s="288" t="s">
        <v>218</v>
      </c>
      <c r="N25" s="205"/>
      <c r="O25" s="288" t="s">
        <v>218</v>
      </c>
      <c r="P25" s="196"/>
      <c r="Q25" s="208">
        <f>SUM(C25:J25,O25)</f>
        <v>135039</v>
      </c>
      <c r="R25" s="197"/>
      <c r="S25" s="196">
        <f>+'6M'!D39</f>
        <v>-3</v>
      </c>
      <c r="T25" s="223"/>
      <c r="U25" s="209">
        <f>SUM(Q25:S25)</f>
        <v>135036</v>
      </c>
      <c r="X25" s="202"/>
      <c r="Y25" s="210"/>
      <c r="Z25" s="211"/>
      <c r="AA25" s="212"/>
      <c r="AB25" s="203"/>
    </row>
    <row r="26" spans="1:28" s="198" customFormat="1" ht="24" customHeight="1">
      <c r="A26" s="199" t="s">
        <v>136</v>
      </c>
      <c r="B26" s="199"/>
      <c r="C26" s="289" t="s">
        <v>218</v>
      </c>
      <c r="D26" s="205"/>
      <c r="E26" s="289" t="s">
        <v>218</v>
      </c>
      <c r="F26" s="205"/>
      <c r="G26" s="289" t="s">
        <v>218</v>
      </c>
      <c r="H26" s="197"/>
      <c r="I26" s="213">
        <f>SUM(I24:I25)</f>
        <v>-44958</v>
      </c>
      <c r="J26" s="196"/>
      <c r="K26" s="289" t="s">
        <v>218</v>
      </c>
      <c r="L26" s="214"/>
      <c r="M26" s="289" t="s">
        <v>218</v>
      </c>
      <c r="N26" s="205"/>
      <c r="O26" s="289" t="s">
        <v>218</v>
      </c>
      <c r="P26" s="196"/>
      <c r="Q26" s="213">
        <f>SUM(C26:J26,O26)</f>
        <v>-44958</v>
      </c>
      <c r="R26" s="197"/>
      <c r="S26" s="213">
        <f>SUM(S25:S25)</f>
        <v>-3</v>
      </c>
      <c r="T26" s="196"/>
      <c r="U26" s="213">
        <f>SUM(Q26:S26)</f>
        <v>-44961</v>
      </c>
      <c r="X26" s="210"/>
      <c r="Y26" s="215"/>
    </row>
    <row r="27" spans="1:28" s="198" customFormat="1" ht="24" customHeight="1" thickBot="1">
      <c r="A27" s="194" t="s">
        <v>198</v>
      </c>
      <c r="B27" s="194"/>
      <c r="C27" s="216">
        <f>C22</f>
        <v>360000</v>
      </c>
      <c r="D27" s="196"/>
      <c r="E27" s="216">
        <f>E22</f>
        <v>234222</v>
      </c>
      <c r="F27" s="196"/>
      <c r="G27" s="216">
        <f>G22</f>
        <v>47900</v>
      </c>
      <c r="H27" s="197"/>
      <c r="I27" s="216">
        <f>I26+I22</f>
        <v>1635496</v>
      </c>
      <c r="J27" s="196"/>
      <c r="K27" s="216">
        <f>K22</f>
        <v>-42539</v>
      </c>
      <c r="L27" s="196"/>
      <c r="M27" s="216">
        <f>M22</f>
        <v>-311</v>
      </c>
      <c r="N27" s="196"/>
      <c r="O27" s="216">
        <f>O22</f>
        <v>-42850</v>
      </c>
      <c r="P27" s="196"/>
      <c r="Q27" s="216">
        <f>Q22+Q26</f>
        <v>2234768</v>
      </c>
      <c r="R27" s="197"/>
      <c r="S27" s="216">
        <f>S26+S22</f>
        <v>629</v>
      </c>
      <c r="T27" s="196"/>
      <c r="U27" s="216">
        <f>SUM(Q27:S27)</f>
        <v>2235397</v>
      </c>
      <c r="X27" s="45"/>
      <c r="Y27" s="45"/>
    </row>
    <row r="28" spans="1:28" ht="20.5" thickTop="1">
      <c r="C28" s="224"/>
      <c r="E28" s="224"/>
      <c r="G28" s="224"/>
      <c r="I28" s="224"/>
      <c r="S28" s="224"/>
      <c r="U28" s="224"/>
    </row>
    <row r="30" spans="1:28" ht="24" customHeight="1">
      <c r="A30" s="18" t="s">
        <v>97</v>
      </c>
      <c r="B30" s="18"/>
    </row>
    <row r="31" spans="1:28" ht="24" customHeight="1">
      <c r="C31" s="224"/>
      <c r="E31" s="224"/>
      <c r="G31" s="224"/>
      <c r="I31" s="224"/>
      <c r="K31" s="224"/>
      <c r="O31" s="224"/>
      <c r="Q31" s="224"/>
      <c r="S31" s="224"/>
      <c r="U31" s="224"/>
    </row>
  </sheetData>
  <mergeCells count="10">
    <mergeCell ref="K10:M10"/>
    <mergeCell ref="K9:O9"/>
    <mergeCell ref="A1:U1"/>
    <mergeCell ref="A2:U2"/>
    <mergeCell ref="G10:I10"/>
    <mergeCell ref="A3:U3"/>
    <mergeCell ref="A4:U4"/>
    <mergeCell ref="A5:U5"/>
    <mergeCell ref="C7:U7"/>
    <mergeCell ref="C8:R8"/>
  </mergeCells>
  <pageMargins left="0.8" right="0.2" top="1" bottom="0.5" header="0.6" footer="0.3"/>
  <pageSetup paperSize="9" scale="70" firstPageNumber="14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A7591-044A-1A47-BA17-B3DFA231C855}">
  <sheetPr codeName="Sheet4">
    <tabColor rgb="FF00B050"/>
  </sheetPr>
  <dimension ref="A1:P31"/>
  <sheetViews>
    <sheetView zoomScale="70" zoomScaleNormal="70" zoomScaleSheetLayoutView="46" zoomScalePageLayoutView="77" workbookViewId="0">
      <selection activeCell="C24" sqref="C24"/>
    </sheetView>
  </sheetViews>
  <sheetFormatPr defaultColWidth="9" defaultRowHeight="24" customHeight="1"/>
  <cols>
    <col min="1" max="1" width="76.59765625" style="156" customWidth="1"/>
    <col min="2" max="2" width="13" style="156" customWidth="1"/>
    <col min="3" max="3" width="17.59765625" style="156" customWidth="1"/>
    <col min="4" max="4" width="3.19921875" style="156" customWidth="1"/>
    <col min="5" max="5" width="17.59765625" style="156" customWidth="1"/>
    <col min="6" max="6" width="3.19921875" style="156" customWidth="1"/>
    <col min="7" max="7" width="17.59765625" style="156" customWidth="1"/>
    <col min="8" max="8" width="3.19921875" style="156" customWidth="1"/>
    <col min="9" max="9" width="17.59765625" style="156" customWidth="1"/>
    <col min="10" max="10" width="3.19921875" style="156" customWidth="1"/>
    <col min="11" max="11" width="17.59765625" style="156" customWidth="1"/>
    <col min="12" max="12" width="3.19921875" style="156" customWidth="1"/>
    <col min="13" max="13" width="17.59765625" style="156" customWidth="1"/>
    <col min="14" max="14" width="1.19921875" style="156" customWidth="1"/>
    <col min="15" max="16384" width="9" style="156"/>
  </cols>
  <sheetData>
    <row r="1" spans="1:16" s="155" customFormat="1" ht="26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6" s="155" customFormat="1" ht="26" customHeight="1">
      <c r="A2" s="305" t="s">
        <v>167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6" s="155" customFormat="1" ht="26" customHeight="1">
      <c r="A3" s="300" t="s">
        <v>196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127"/>
      <c r="O3" s="127"/>
      <c r="P3" s="127"/>
    </row>
    <row r="4" spans="1:16" s="155" customFormat="1" ht="26" customHeight="1">
      <c r="A4" s="305" t="s">
        <v>127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6" ht="26" customHeight="1">
      <c r="A5" s="306" t="s">
        <v>91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</row>
    <row r="6" spans="1:16" ht="9" customHeight="1">
      <c r="A6" s="157"/>
      <c r="B6" s="157"/>
    </row>
    <row r="7" spans="1:16" s="31" customFormat="1" ht="24" customHeight="1">
      <c r="B7" s="285" t="s">
        <v>4</v>
      </c>
      <c r="C7" s="307" t="s">
        <v>2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158"/>
      <c r="O7" s="158"/>
      <c r="P7" s="158"/>
    </row>
    <row r="8" spans="1:16" s="31" customFormat="1" ht="24" customHeight="1">
      <c r="A8" s="159"/>
      <c r="B8" s="159"/>
      <c r="F8" s="139"/>
      <c r="J8" s="139"/>
      <c r="K8" s="160" t="s">
        <v>154</v>
      </c>
      <c r="L8" s="161"/>
      <c r="N8" s="158"/>
      <c r="O8" s="158"/>
      <c r="P8" s="158"/>
    </row>
    <row r="9" spans="1:16" s="31" customFormat="1" ht="24" customHeight="1">
      <c r="A9" s="159"/>
      <c r="B9" s="159"/>
      <c r="F9" s="139"/>
      <c r="J9" s="139"/>
      <c r="K9" s="162" t="s">
        <v>156</v>
      </c>
      <c r="L9" s="163"/>
      <c r="M9" s="139"/>
      <c r="N9" s="158"/>
      <c r="O9" s="158"/>
      <c r="P9" s="158"/>
    </row>
    <row r="10" spans="1:16" s="31" customFormat="1" ht="24" customHeight="1">
      <c r="A10" s="159"/>
      <c r="B10" s="159"/>
      <c r="F10" s="139"/>
      <c r="G10" s="304" t="s">
        <v>41</v>
      </c>
      <c r="H10" s="304"/>
      <c r="I10" s="304"/>
      <c r="J10" s="139"/>
      <c r="K10" s="162" t="s">
        <v>144</v>
      </c>
      <c r="L10" s="163"/>
      <c r="N10" s="158"/>
      <c r="O10" s="158"/>
      <c r="P10" s="158"/>
    </row>
    <row r="11" spans="1:16" s="31" customFormat="1" ht="24" customHeight="1">
      <c r="A11" s="159"/>
      <c r="B11" s="159"/>
      <c r="C11" s="13" t="s">
        <v>146</v>
      </c>
      <c r="D11" s="139"/>
      <c r="E11" s="139" t="s">
        <v>43</v>
      </c>
      <c r="F11" s="139"/>
      <c r="G11" s="139" t="s">
        <v>72</v>
      </c>
      <c r="H11" s="138"/>
      <c r="I11" s="139" t="s">
        <v>50</v>
      </c>
      <c r="J11" s="139"/>
      <c r="K11" s="13" t="s">
        <v>149</v>
      </c>
      <c r="L11" s="163"/>
      <c r="M11" s="139" t="s">
        <v>57</v>
      </c>
      <c r="N11" s="158"/>
      <c r="O11" s="158"/>
      <c r="P11" s="158"/>
    </row>
    <row r="12" spans="1:16" s="31" customFormat="1" ht="24" customHeight="1">
      <c r="A12" s="159"/>
      <c r="B12" s="159"/>
      <c r="C12" s="139" t="s">
        <v>49</v>
      </c>
      <c r="D12" s="139"/>
      <c r="E12" s="139" t="s">
        <v>47</v>
      </c>
      <c r="F12" s="139"/>
      <c r="G12" s="139" t="s">
        <v>44</v>
      </c>
      <c r="H12" s="138"/>
      <c r="I12" s="138"/>
      <c r="J12" s="139"/>
      <c r="K12" s="13" t="s">
        <v>151</v>
      </c>
      <c r="L12" s="163"/>
      <c r="M12" s="139" t="s">
        <v>25</v>
      </c>
      <c r="N12" s="158"/>
      <c r="O12" s="158"/>
      <c r="P12" s="158"/>
    </row>
    <row r="13" spans="1:16" s="31" customFormat="1" ht="24" customHeight="1">
      <c r="A13" s="159"/>
      <c r="B13" s="159"/>
      <c r="D13" s="139"/>
      <c r="E13" s="138"/>
      <c r="F13" s="139"/>
      <c r="G13" s="139" t="s">
        <v>145</v>
      </c>
      <c r="H13" s="138"/>
      <c r="I13" s="138"/>
      <c r="J13" s="138"/>
      <c r="K13" s="13" t="s">
        <v>152</v>
      </c>
      <c r="L13" s="164"/>
      <c r="N13" s="158"/>
      <c r="O13" s="158"/>
      <c r="P13" s="158"/>
    </row>
    <row r="14" spans="1:16" s="31" customFormat="1" ht="24" customHeight="1">
      <c r="A14" s="159"/>
      <c r="B14" s="159"/>
      <c r="F14" s="139"/>
      <c r="J14" s="138"/>
      <c r="K14" s="13" t="s">
        <v>153</v>
      </c>
      <c r="L14" s="164"/>
      <c r="M14" s="138"/>
      <c r="N14" s="158"/>
      <c r="O14" s="158"/>
      <c r="P14" s="158"/>
    </row>
    <row r="15" spans="1:16" s="31" customFormat="1" ht="24" customHeight="1">
      <c r="A15" s="165" t="s">
        <v>158</v>
      </c>
      <c r="B15" s="165"/>
      <c r="C15" s="267">
        <v>360000</v>
      </c>
      <c r="D15" s="268"/>
      <c r="E15" s="267">
        <v>234222</v>
      </c>
      <c r="F15" s="268"/>
      <c r="G15" s="267">
        <v>47900</v>
      </c>
      <c r="H15" s="268"/>
      <c r="I15" s="267">
        <v>1182495</v>
      </c>
      <c r="J15" s="166"/>
      <c r="K15" s="168">
        <v>-31787</v>
      </c>
      <c r="L15" s="167"/>
      <c r="M15" s="168">
        <f>SUM(C15:L15)</f>
        <v>1792830</v>
      </c>
    </row>
    <row r="16" spans="1:16" s="31" customFormat="1" ht="24" customHeight="1">
      <c r="A16" s="94" t="s">
        <v>134</v>
      </c>
      <c r="B16" s="94"/>
      <c r="C16" s="169"/>
      <c r="D16" s="170"/>
      <c r="E16" s="169"/>
      <c r="F16" s="170"/>
      <c r="G16" s="169"/>
      <c r="H16" s="170"/>
      <c r="I16" s="169"/>
      <c r="J16" s="166"/>
      <c r="K16" s="168"/>
      <c r="L16" s="167"/>
      <c r="M16" s="171"/>
    </row>
    <row r="17" spans="1:16" s="31" customFormat="1" ht="24" customHeight="1">
      <c r="A17" s="173" t="s">
        <v>202</v>
      </c>
      <c r="B17" s="276" t="s">
        <v>219</v>
      </c>
      <c r="C17" s="290" t="s">
        <v>218</v>
      </c>
      <c r="D17" s="269"/>
      <c r="E17" s="290" t="s">
        <v>218</v>
      </c>
      <c r="F17" s="269"/>
      <c r="G17" s="290" t="s">
        <v>218</v>
      </c>
      <c r="H17" s="170"/>
      <c r="I17" s="169">
        <v>-180000</v>
      </c>
      <c r="J17" s="166"/>
      <c r="K17" s="290" t="s">
        <v>218</v>
      </c>
      <c r="L17" s="167"/>
      <c r="M17" s="168">
        <f>SUM(C17:L17)</f>
        <v>-180000</v>
      </c>
    </row>
    <row r="18" spans="1:16" s="31" customFormat="1" ht="24" customHeight="1">
      <c r="A18" s="173" t="s">
        <v>135</v>
      </c>
      <c r="B18" s="173"/>
      <c r="C18" s="291" t="s">
        <v>218</v>
      </c>
      <c r="D18" s="269"/>
      <c r="E18" s="291" t="s">
        <v>218</v>
      </c>
      <c r="F18" s="269"/>
      <c r="G18" s="291" t="s">
        <v>218</v>
      </c>
      <c r="H18" s="97"/>
      <c r="I18" s="270">
        <v>163472</v>
      </c>
      <c r="J18" s="97"/>
      <c r="K18" s="291" t="s">
        <v>218</v>
      </c>
      <c r="L18" s="97"/>
      <c r="M18" s="174">
        <f>SUM(C18:L18)</f>
        <v>163472</v>
      </c>
    </row>
    <row r="19" spans="1:16" s="31" customFormat="1" ht="24" customHeight="1">
      <c r="A19" s="94" t="s">
        <v>136</v>
      </c>
      <c r="B19" s="94"/>
      <c r="C19" s="291" t="s">
        <v>218</v>
      </c>
      <c r="D19" s="175"/>
      <c r="E19" s="291" t="s">
        <v>218</v>
      </c>
      <c r="F19" s="176"/>
      <c r="G19" s="291" t="s">
        <v>218</v>
      </c>
      <c r="H19" s="177"/>
      <c r="I19" s="178">
        <f>SUM(I17:I18)</f>
        <v>-16528</v>
      </c>
      <c r="J19" s="97"/>
      <c r="K19" s="291" t="s">
        <v>218</v>
      </c>
      <c r="L19" s="95"/>
      <c r="M19" s="178">
        <f>SUM(M17:M18)</f>
        <v>-16528</v>
      </c>
    </row>
    <row r="20" spans="1:16" s="31" customFormat="1" ht="24" customHeight="1" thickBot="1">
      <c r="A20" s="165" t="s">
        <v>197</v>
      </c>
      <c r="B20" s="165"/>
      <c r="C20" s="179">
        <f>C15</f>
        <v>360000</v>
      </c>
      <c r="D20" s="97"/>
      <c r="E20" s="179">
        <f>E15</f>
        <v>234222</v>
      </c>
      <c r="F20" s="97"/>
      <c r="G20" s="179">
        <f>G15</f>
        <v>47900</v>
      </c>
      <c r="H20" s="171"/>
      <c r="I20" s="179">
        <f>I19+I15</f>
        <v>1165967</v>
      </c>
      <c r="J20" s="97"/>
      <c r="K20" s="179">
        <f>K15</f>
        <v>-31787</v>
      </c>
      <c r="L20" s="168"/>
      <c r="M20" s="180">
        <f>SUM(C20:L20)</f>
        <v>1776302</v>
      </c>
    </row>
    <row r="21" spans="1:16" s="31" customFormat="1" ht="9" customHeight="1" thickTop="1">
      <c r="A21" s="28"/>
      <c r="B21" s="28"/>
      <c r="C21" s="181"/>
      <c r="D21" s="182"/>
      <c r="E21" s="181"/>
      <c r="F21" s="182"/>
      <c r="G21" s="181"/>
      <c r="H21" s="182"/>
      <c r="I21" s="171"/>
      <c r="J21" s="171"/>
      <c r="K21" s="171"/>
      <c r="L21" s="181"/>
      <c r="M21" s="171"/>
      <c r="N21" s="183"/>
      <c r="P21" s="183"/>
    </row>
    <row r="22" spans="1:16" s="31" customFormat="1" ht="24" customHeight="1">
      <c r="A22" s="165" t="s">
        <v>181</v>
      </c>
      <c r="B22" s="165"/>
      <c r="C22" s="166">
        <v>360000</v>
      </c>
      <c r="D22" s="97"/>
      <c r="E22" s="166">
        <v>234222</v>
      </c>
      <c r="F22" s="97"/>
      <c r="G22" s="166">
        <v>47900</v>
      </c>
      <c r="H22" s="97"/>
      <c r="I22" s="97">
        <v>1216953</v>
      </c>
      <c r="J22" s="168"/>
      <c r="K22" s="97">
        <v>-41403</v>
      </c>
      <c r="L22" s="97"/>
      <c r="M22" s="168">
        <f>SUM(C22:L22)</f>
        <v>1817672</v>
      </c>
    </row>
    <row r="23" spans="1:16" s="31" customFormat="1" ht="24" customHeight="1">
      <c r="A23" s="184" t="s">
        <v>134</v>
      </c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</row>
    <row r="24" spans="1:16" s="31" customFormat="1" ht="24" customHeight="1">
      <c r="A24" s="173" t="s">
        <v>202</v>
      </c>
      <c r="B24" s="276" t="s">
        <v>219</v>
      </c>
      <c r="C24" s="290" t="s">
        <v>218</v>
      </c>
      <c r="D24" s="269"/>
      <c r="E24" s="290" t="s">
        <v>218</v>
      </c>
      <c r="F24" s="269"/>
      <c r="G24" s="290" t="s">
        <v>218</v>
      </c>
      <c r="H24" s="185"/>
      <c r="I24" s="185">
        <v>-179997</v>
      </c>
      <c r="J24" s="185"/>
      <c r="K24" s="290" t="s">
        <v>218</v>
      </c>
      <c r="L24" s="185"/>
      <c r="M24" s="168">
        <f>SUM(C24:L24)</f>
        <v>-179997</v>
      </c>
    </row>
    <row r="25" spans="1:16" s="31" customFormat="1" ht="24" customHeight="1">
      <c r="A25" s="172" t="s">
        <v>135</v>
      </c>
      <c r="B25" s="172"/>
      <c r="C25" s="291" t="s">
        <v>218</v>
      </c>
      <c r="D25" s="269"/>
      <c r="E25" s="291" t="s">
        <v>218</v>
      </c>
      <c r="F25" s="269"/>
      <c r="G25" s="291" t="s">
        <v>218</v>
      </c>
      <c r="H25" s="181"/>
      <c r="I25" s="147">
        <f>+'6M'!H33</f>
        <v>111194</v>
      </c>
      <c r="J25" s="97"/>
      <c r="K25" s="291" t="s">
        <v>218</v>
      </c>
      <c r="L25" s="97"/>
      <c r="M25" s="147">
        <f>SUM(C25:L25)</f>
        <v>111194</v>
      </c>
    </row>
    <row r="26" spans="1:16" s="8" customFormat="1" ht="24" customHeight="1">
      <c r="A26" s="184" t="s">
        <v>136</v>
      </c>
      <c r="B26" s="184"/>
      <c r="C26" s="291" t="s">
        <v>218</v>
      </c>
      <c r="D26" s="175"/>
      <c r="E26" s="291" t="s">
        <v>218</v>
      </c>
      <c r="F26" s="176"/>
      <c r="G26" s="291" t="s">
        <v>218</v>
      </c>
      <c r="H26" s="177"/>
      <c r="I26" s="277">
        <f>SUM(I24:I25)</f>
        <v>-68803</v>
      </c>
      <c r="J26" s="95"/>
      <c r="K26" s="291" t="s">
        <v>218</v>
      </c>
      <c r="L26" s="95"/>
      <c r="M26" s="277">
        <f>SUM(M24:M25)</f>
        <v>-68803</v>
      </c>
    </row>
    <row r="27" spans="1:16" s="31" customFormat="1" ht="24" customHeight="1" thickBot="1">
      <c r="A27" s="165" t="s">
        <v>198</v>
      </c>
      <c r="B27" s="165"/>
      <c r="C27" s="179">
        <f>C22</f>
        <v>360000</v>
      </c>
      <c r="D27" s="97"/>
      <c r="E27" s="179">
        <f>E22</f>
        <v>234222</v>
      </c>
      <c r="F27" s="97"/>
      <c r="G27" s="179">
        <f>G22</f>
        <v>47900</v>
      </c>
      <c r="H27" s="171"/>
      <c r="I27" s="179">
        <f>I26+I22</f>
        <v>1148150</v>
      </c>
      <c r="J27" s="97"/>
      <c r="K27" s="179">
        <f>K22</f>
        <v>-41403</v>
      </c>
      <c r="L27" s="168"/>
      <c r="M27" s="180">
        <f>SUM(C27:L27)</f>
        <v>1748869</v>
      </c>
    </row>
    <row r="28" spans="1:16" ht="21" thickTop="1">
      <c r="A28" s="186"/>
      <c r="B28" s="186"/>
      <c r="C28" s="187"/>
      <c r="D28" s="188"/>
      <c r="E28" s="187"/>
      <c r="F28" s="188"/>
      <c r="G28" s="187"/>
      <c r="H28" s="189"/>
      <c r="I28" s="187"/>
      <c r="J28" s="187"/>
      <c r="K28" s="187"/>
      <c r="L28" s="189"/>
      <c r="M28" s="189"/>
    </row>
    <row r="30" spans="1:16" ht="24" customHeight="1">
      <c r="A30" s="18" t="s">
        <v>97</v>
      </c>
      <c r="B30" s="18"/>
    </row>
    <row r="31" spans="1:16" ht="24" customHeight="1">
      <c r="C31" s="273"/>
      <c r="E31" s="273"/>
      <c r="G31" s="273"/>
      <c r="I31" s="273"/>
      <c r="K31" s="273"/>
      <c r="M31" s="273"/>
    </row>
  </sheetData>
  <mergeCells count="7">
    <mergeCell ref="G10:I10"/>
    <mergeCell ref="A1:M1"/>
    <mergeCell ref="A2:M2"/>
    <mergeCell ref="A3:M3"/>
    <mergeCell ref="A5:M5"/>
    <mergeCell ref="A4:M4"/>
    <mergeCell ref="C7:M7"/>
  </mergeCells>
  <printOptions horizontalCentered="1"/>
  <pageMargins left="0.8" right="0.2" top="1" bottom="0.5" header="0.6" footer="0.3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A977-A135-A247-BE55-8E69AAEA5976}">
  <sheetPr codeName="Sheet5">
    <tabColor rgb="FF00B050"/>
  </sheetPr>
  <dimension ref="A1:J134"/>
  <sheetViews>
    <sheetView tabSelected="1" topLeftCell="A37" zoomScale="85" zoomScaleNormal="85" zoomScaleSheetLayoutView="110" zoomScalePageLayoutView="54" workbookViewId="0">
      <selection activeCell="N85" sqref="N85"/>
    </sheetView>
  </sheetViews>
  <sheetFormatPr defaultColWidth="9.19921875" defaultRowHeight="24" customHeight="1"/>
  <cols>
    <col min="1" max="1" width="78.796875" style="1" customWidth="1"/>
    <col min="2" max="2" width="10.59765625" style="1" customWidth="1"/>
    <col min="3" max="3" width="12.69921875" style="3" customWidth="1"/>
    <col min="4" max="4" width="2.19921875" style="3" customWidth="1"/>
    <col min="5" max="5" width="12.69921875" style="3" customWidth="1"/>
    <col min="6" max="6" width="2.19921875" style="3" customWidth="1"/>
    <col min="7" max="7" width="12.69921875" style="4" customWidth="1"/>
    <col min="8" max="8" width="2.19921875" style="3" customWidth="1"/>
    <col min="9" max="9" width="12.69921875" style="3" customWidth="1"/>
    <col min="10" max="10" width="1.19921875" style="3" customWidth="1"/>
    <col min="11" max="16384" width="9.19921875" style="2"/>
  </cols>
  <sheetData>
    <row r="1" spans="1:10" s="48" customFormat="1" ht="26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82"/>
    </row>
    <row r="2" spans="1:10" s="48" customFormat="1" ht="26" customHeight="1">
      <c r="A2" s="312" t="s">
        <v>77</v>
      </c>
      <c r="B2" s="312"/>
      <c r="C2" s="312"/>
      <c r="D2" s="312"/>
      <c r="E2" s="312"/>
      <c r="F2" s="312"/>
      <c r="G2" s="312"/>
      <c r="H2" s="312"/>
      <c r="I2" s="312"/>
      <c r="J2" s="82"/>
    </row>
    <row r="3" spans="1:10" s="48" customFormat="1" ht="26" customHeight="1">
      <c r="A3" s="310" t="s">
        <v>196</v>
      </c>
      <c r="B3" s="310"/>
      <c r="C3" s="310"/>
      <c r="D3" s="310"/>
      <c r="E3" s="310"/>
      <c r="F3" s="310"/>
      <c r="G3" s="310"/>
      <c r="H3" s="310"/>
      <c r="I3" s="310"/>
      <c r="J3" s="82"/>
    </row>
    <row r="4" spans="1:10" s="48" customFormat="1" ht="26" customHeight="1">
      <c r="A4" s="310" t="s">
        <v>127</v>
      </c>
      <c r="B4" s="312"/>
      <c r="C4" s="312"/>
      <c r="D4" s="312"/>
      <c r="E4" s="312"/>
      <c r="F4" s="312"/>
      <c r="G4" s="312"/>
      <c r="H4" s="312"/>
      <c r="I4" s="312"/>
      <c r="J4" s="82"/>
    </row>
    <row r="5" spans="1:10" s="56" customFormat="1" ht="26" customHeight="1">
      <c r="A5" s="311" t="s">
        <v>91</v>
      </c>
      <c r="B5" s="311"/>
      <c r="C5" s="311"/>
      <c r="D5" s="311"/>
      <c r="E5" s="311"/>
      <c r="F5" s="311"/>
      <c r="G5" s="311"/>
      <c r="H5" s="311"/>
      <c r="I5" s="311"/>
      <c r="J5" s="84"/>
    </row>
    <row r="6" spans="1:10" s="56" customFormat="1" ht="9" customHeight="1">
      <c r="C6" s="57"/>
      <c r="D6" s="57"/>
      <c r="E6" s="57"/>
      <c r="F6" s="57"/>
      <c r="G6" s="85"/>
    </row>
    <row r="7" spans="1:10" s="55" customFormat="1" ht="24" customHeight="1">
      <c r="A7" s="284" t="s">
        <v>78</v>
      </c>
      <c r="B7" s="50" t="s">
        <v>4</v>
      </c>
      <c r="C7" s="313" t="s">
        <v>40</v>
      </c>
      <c r="D7" s="313"/>
      <c r="E7" s="313"/>
      <c r="F7" s="49"/>
      <c r="G7" s="314" t="s">
        <v>2</v>
      </c>
      <c r="H7" s="314"/>
      <c r="I7" s="314"/>
      <c r="J7" s="83"/>
    </row>
    <row r="8" spans="1:10" s="55" customFormat="1" ht="24" customHeight="1">
      <c r="A8" s="284"/>
      <c r="B8" s="81"/>
      <c r="C8" s="51" t="s">
        <v>180</v>
      </c>
      <c r="D8" s="51"/>
      <c r="E8" s="51" t="s">
        <v>157</v>
      </c>
      <c r="F8" s="51"/>
      <c r="G8" s="51" t="s">
        <v>180</v>
      </c>
      <c r="H8" s="51"/>
      <c r="I8" s="51" t="s">
        <v>157</v>
      </c>
      <c r="J8" s="51"/>
    </row>
    <row r="9" spans="1:10" s="55" customFormat="1" ht="24" customHeight="1">
      <c r="A9" s="104" t="s">
        <v>79</v>
      </c>
      <c r="B9" s="105"/>
      <c r="C9" s="106"/>
      <c r="D9" s="106"/>
      <c r="E9" s="106"/>
      <c r="F9" s="106"/>
      <c r="G9" s="106"/>
      <c r="H9" s="106"/>
      <c r="I9" s="107"/>
    </row>
    <row r="10" spans="1:10" s="55" customFormat="1" ht="24" customHeight="1">
      <c r="A10" s="108" t="s">
        <v>96</v>
      </c>
      <c r="B10" s="109"/>
      <c r="C10" s="95">
        <v>135036</v>
      </c>
      <c r="D10" s="129"/>
      <c r="E10" s="95">
        <v>154722</v>
      </c>
      <c r="F10" s="95"/>
      <c r="G10" s="95">
        <v>111194</v>
      </c>
      <c r="H10" s="95"/>
      <c r="I10" s="95">
        <v>163472</v>
      </c>
      <c r="J10" s="68"/>
    </row>
    <row r="11" spans="1:10" s="55" customFormat="1" ht="24" customHeight="1">
      <c r="A11" s="108" t="s">
        <v>108</v>
      </c>
      <c r="B11" s="109"/>
      <c r="C11" s="129"/>
      <c r="D11" s="130"/>
      <c r="E11" s="95"/>
      <c r="F11" s="95"/>
      <c r="G11" s="95"/>
      <c r="H11" s="95"/>
      <c r="I11" s="95"/>
      <c r="J11" s="69"/>
    </row>
    <row r="12" spans="1:10" s="55" customFormat="1" ht="24" customHeight="1">
      <c r="A12" s="111" t="s">
        <v>125</v>
      </c>
      <c r="B12" s="109"/>
      <c r="C12" s="129">
        <v>33623</v>
      </c>
      <c r="D12" s="130"/>
      <c r="E12" s="95">
        <v>37460</v>
      </c>
      <c r="F12" s="95"/>
      <c r="G12" s="95">
        <v>16816</v>
      </c>
      <c r="H12" s="95"/>
      <c r="I12" s="95">
        <v>22266</v>
      </c>
      <c r="J12" s="69"/>
    </row>
    <row r="13" spans="1:10" s="55" customFormat="1" ht="24" customHeight="1">
      <c r="A13" s="111" t="s">
        <v>117</v>
      </c>
      <c r="B13" s="112"/>
      <c r="C13" s="129">
        <v>41219</v>
      </c>
      <c r="D13" s="130"/>
      <c r="E13" s="95">
        <v>41402</v>
      </c>
      <c r="F13" s="97"/>
      <c r="G13" s="97">
        <v>39454</v>
      </c>
      <c r="H13" s="97"/>
      <c r="I13" s="97">
        <v>39429</v>
      </c>
      <c r="J13" s="70"/>
    </row>
    <row r="14" spans="1:10" s="55" customFormat="1" ht="24" customHeight="1">
      <c r="A14" s="111" t="s">
        <v>87</v>
      </c>
      <c r="B14" s="112"/>
      <c r="C14" s="129">
        <v>-6439</v>
      </c>
      <c r="D14" s="130"/>
      <c r="E14" s="97">
        <v>-4725</v>
      </c>
      <c r="F14" s="97"/>
      <c r="G14" s="97">
        <v>-4867</v>
      </c>
      <c r="H14" s="97"/>
      <c r="I14" s="97">
        <v>-4600</v>
      </c>
      <c r="J14" s="73"/>
    </row>
    <row r="15" spans="1:10" s="55" customFormat="1" ht="24" customHeight="1">
      <c r="A15" s="111" t="s">
        <v>109</v>
      </c>
      <c r="B15" s="112"/>
      <c r="C15" s="144">
        <v>0</v>
      </c>
      <c r="D15" s="133"/>
      <c r="E15" s="144">
        <v>0</v>
      </c>
      <c r="F15" s="97"/>
      <c r="G15" s="97">
        <v>-45998</v>
      </c>
      <c r="H15" s="97"/>
      <c r="I15" s="97">
        <v>-72189</v>
      </c>
      <c r="J15" s="68"/>
    </row>
    <row r="16" spans="1:10" s="55" customFormat="1" ht="24" customHeight="1">
      <c r="A16" s="111" t="s">
        <v>203</v>
      </c>
      <c r="B16" s="112"/>
      <c r="C16" s="129">
        <v>-49</v>
      </c>
      <c r="D16" s="133"/>
      <c r="E16" s="97">
        <v>-914</v>
      </c>
      <c r="F16" s="97"/>
      <c r="G16" s="97">
        <v>-49</v>
      </c>
      <c r="H16" s="97"/>
      <c r="I16" s="97">
        <v>-42</v>
      </c>
      <c r="J16" s="292"/>
    </row>
    <row r="17" spans="1:10" s="55" customFormat="1" ht="24" customHeight="1">
      <c r="A17" s="111" t="s">
        <v>217</v>
      </c>
      <c r="B17" s="112"/>
      <c r="C17" s="129">
        <v>8414</v>
      </c>
      <c r="D17" s="130"/>
      <c r="E17" s="96">
        <v>-9533</v>
      </c>
      <c r="F17" s="97"/>
      <c r="G17" s="97">
        <v>7022</v>
      </c>
      <c r="H17" s="97"/>
      <c r="I17" s="95">
        <v>-7005</v>
      </c>
      <c r="J17" s="74"/>
    </row>
    <row r="18" spans="1:10" s="55" customFormat="1" ht="24" customHeight="1">
      <c r="A18" s="111" t="s">
        <v>39</v>
      </c>
      <c r="B18" s="112"/>
      <c r="C18" s="129">
        <v>17771</v>
      </c>
      <c r="D18" s="130"/>
      <c r="E18" s="95">
        <v>5018</v>
      </c>
      <c r="F18" s="95"/>
      <c r="G18" s="95">
        <v>2972</v>
      </c>
      <c r="H18" s="95"/>
      <c r="I18" s="95">
        <v>3842</v>
      </c>
      <c r="J18" s="70"/>
    </row>
    <row r="19" spans="1:10" s="55" customFormat="1" ht="24" customHeight="1">
      <c r="A19" s="114" t="s">
        <v>214</v>
      </c>
      <c r="B19" s="112">
        <v>9</v>
      </c>
      <c r="C19" s="129">
        <v>-74</v>
      </c>
      <c r="D19" s="130"/>
      <c r="E19" s="95">
        <v>-1847</v>
      </c>
      <c r="F19" s="95"/>
      <c r="G19" s="95">
        <v>-74</v>
      </c>
      <c r="H19" s="95"/>
      <c r="I19" s="95">
        <v>-1847</v>
      </c>
      <c r="J19" s="75"/>
    </row>
    <row r="20" spans="1:10" s="55" customFormat="1" ht="24" customHeight="1">
      <c r="A20" s="114" t="s">
        <v>123</v>
      </c>
      <c r="B20" s="112"/>
      <c r="C20" s="129"/>
      <c r="D20" s="130"/>
      <c r="E20" s="96"/>
      <c r="F20" s="97"/>
      <c r="G20" s="96"/>
      <c r="H20" s="97"/>
      <c r="I20" s="97"/>
      <c r="J20" s="75"/>
    </row>
    <row r="21" spans="1:10" s="55" customFormat="1" ht="24" customHeight="1">
      <c r="A21" s="116" t="s">
        <v>141</v>
      </c>
      <c r="B21" s="112"/>
      <c r="C21" s="129">
        <v>-1279</v>
      </c>
      <c r="D21" s="130"/>
      <c r="E21" s="97">
        <v>-2261</v>
      </c>
      <c r="F21" s="97"/>
      <c r="G21" s="97">
        <v>-1019</v>
      </c>
      <c r="H21" s="97"/>
      <c r="I21" s="97">
        <v>-893</v>
      </c>
      <c r="J21" s="75"/>
    </row>
    <row r="22" spans="1:10" s="55" customFormat="1" ht="24" customHeight="1">
      <c r="A22" s="114" t="s">
        <v>215</v>
      </c>
      <c r="B22" s="112"/>
      <c r="C22" s="129">
        <v>308</v>
      </c>
      <c r="D22" s="130"/>
      <c r="E22" s="97">
        <v>-14197</v>
      </c>
      <c r="F22" s="95"/>
      <c r="G22" s="97">
        <v>116</v>
      </c>
      <c r="H22" s="95"/>
      <c r="I22" s="97">
        <v>-13611</v>
      </c>
      <c r="J22" s="77"/>
    </row>
    <row r="23" spans="1:10" s="55" customFormat="1" ht="24" customHeight="1">
      <c r="A23" s="114" t="s">
        <v>173</v>
      </c>
      <c r="B23" s="114"/>
      <c r="C23" s="129">
        <v>-533</v>
      </c>
      <c r="D23" s="130"/>
      <c r="E23" s="97">
        <v>-481</v>
      </c>
      <c r="F23" s="95"/>
      <c r="G23" s="97">
        <v>-528</v>
      </c>
      <c r="H23" s="95"/>
      <c r="I23" s="97">
        <v>-359</v>
      </c>
      <c r="J23" s="77"/>
    </row>
    <row r="24" spans="1:10" s="55" customFormat="1" ht="24" customHeight="1">
      <c r="A24" s="114" t="s">
        <v>163</v>
      </c>
      <c r="B24" s="112"/>
      <c r="C24" s="129">
        <v>149</v>
      </c>
      <c r="D24" s="130"/>
      <c r="E24" s="129">
        <v>890</v>
      </c>
      <c r="F24" s="130"/>
      <c r="G24" s="97">
        <v>148</v>
      </c>
      <c r="H24" s="130"/>
      <c r="I24" s="129">
        <v>890</v>
      </c>
      <c r="J24" s="77"/>
    </row>
    <row r="25" spans="1:10" s="55" customFormat="1" ht="24" customHeight="1">
      <c r="A25" s="111" t="s">
        <v>216</v>
      </c>
      <c r="B25" s="112"/>
      <c r="C25" s="129">
        <v>18914</v>
      </c>
      <c r="D25" s="130"/>
      <c r="E25" s="95">
        <v>110</v>
      </c>
      <c r="F25" s="97"/>
      <c r="G25" s="97">
        <v>-3514</v>
      </c>
      <c r="H25" s="97"/>
      <c r="I25" s="129">
        <v>114</v>
      </c>
      <c r="J25" s="70"/>
    </row>
    <row r="26" spans="1:10" s="55" customFormat="1" ht="24" customHeight="1">
      <c r="A26" s="111" t="s">
        <v>195</v>
      </c>
      <c r="B26" s="112"/>
      <c r="C26" s="129">
        <v>387</v>
      </c>
      <c r="D26" s="130"/>
      <c r="E26" s="95">
        <v>-676</v>
      </c>
      <c r="F26" s="97"/>
      <c r="G26" s="145">
        <v>0</v>
      </c>
      <c r="H26" s="144"/>
      <c r="I26" s="145">
        <v>0</v>
      </c>
      <c r="J26" s="74"/>
    </row>
    <row r="27" spans="1:10" s="55" customFormat="1" ht="24" customHeight="1">
      <c r="A27" s="111" t="s">
        <v>110</v>
      </c>
      <c r="B27" s="112"/>
      <c r="C27" s="146">
        <v>10254</v>
      </c>
      <c r="D27" s="130"/>
      <c r="E27" s="147">
        <v>8976</v>
      </c>
      <c r="F27" s="97"/>
      <c r="G27" s="147">
        <v>9457</v>
      </c>
      <c r="H27" s="97"/>
      <c r="I27" s="147">
        <v>8174</v>
      </c>
      <c r="J27" s="72"/>
    </row>
    <row r="28" spans="1:10" s="55" customFormat="1" ht="24" customHeight="1">
      <c r="A28" s="117" t="s">
        <v>112</v>
      </c>
      <c r="B28" s="118"/>
      <c r="C28" s="263"/>
      <c r="D28" s="131"/>
      <c r="E28" s="131"/>
      <c r="F28" s="131"/>
      <c r="G28" s="131"/>
      <c r="H28" s="131"/>
      <c r="I28" s="131"/>
      <c r="J28" s="72"/>
    </row>
    <row r="29" spans="1:10" s="55" customFormat="1" ht="24" customHeight="1">
      <c r="A29" s="117" t="s">
        <v>113</v>
      </c>
      <c r="B29" s="118"/>
      <c r="C29" s="129">
        <f>SUM(C10:C27)</f>
        <v>257701</v>
      </c>
      <c r="D29" s="95"/>
      <c r="E29" s="95">
        <f>SUM(E10:E27)</f>
        <v>213944</v>
      </c>
      <c r="F29" s="95"/>
      <c r="G29" s="96">
        <f>SUM(G10:G27)</f>
        <v>131130</v>
      </c>
      <c r="H29" s="95"/>
      <c r="I29" s="95">
        <f>SUM(I10:I27)</f>
        <v>137641</v>
      </c>
      <c r="J29" s="72"/>
    </row>
    <row r="30" spans="1:10" s="55" customFormat="1" ht="24" customHeight="1">
      <c r="A30" s="117"/>
      <c r="B30" s="118"/>
      <c r="C30" s="129"/>
      <c r="D30" s="95"/>
      <c r="E30" s="95"/>
      <c r="F30" s="95"/>
      <c r="G30" s="96"/>
      <c r="H30" s="95"/>
      <c r="I30" s="95"/>
      <c r="J30" s="72"/>
    </row>
    <row r="31" spans="1:10" s="55" customFormat="1" ht="24" customHeight="1">
      <c r="A31" s="117"/>
      <c r="B31" s="118"/>
      <c r="C31" s="129"/>
      <c r="D31" s="95"/>
      <c r="E31" s="95"/>
      <c r="F31" s="95"/>
      <c r="G31" s="96"/>
      <c r="H31" s="95"/>
      <c r="I31" s="95"/>
      <c r="J31" s="72"/>
    </row>
    <row r="32" spans="1:10" s="55" customFormat="1" ht="24" customHeight="1">
      <c r="A32" s="117"/>
      <c r="B32" s="118"/>
      <c r="C32" s="129"/>
      <c r="D32" s="95"/>
      <c r="E32" s="95"/>
      <c r="F32" s="95"/>
      <c r="G32" s="96"/>
      <c r="H32" s="95"/>
      <c r="I32" s="95"/>
      <c r="J32" s="72"/>
    </row>
    <row r="33" spans="1:10" s="55" customFormat="1" ht="24" customHeight="1">
      <c r="A33" s="117"/>
      <c r="B33" s="118"/>
      <c r="C33" s="129"/>
      <c r="D33" s="95"/>
      <c r="E33" s="95"/>
      <c r="F33" s="95"/>
      <c r="G33" s="96"/>
      <c r="H33" s="95"/>
      <c r="I33" s="95"/>
      <c r="J33" s="72"/>
    </row>
    <row r="34" spans="1:10" s="55" customFormat="1" ht="24" customHeight="1">
      <c r="A34" s="117"/>
      <c r="B34" s="118"/>
      <c r="C34" s="129"/>
      <c r="D34" s="95"/>
      <c r="E34" s="95"/>
      <c r="F34" s="95"/>
      <c r="G34" s="96"/>
      <c r="H34" s="95"/>
      <c r="I34" s="95"/>
      <c r="J34" s="72"/>
    </row>
    <row r="35" spans="1:10" s="55" customFormat="1" ht="24" customHeight="1">
      <c r="G35" s="81"/>
    </row>
    <row r="36" spans="1:10" s="55" customFormat="1" ht="24" customHeight="1">
      <c r="G36" s="81"/>
    </row>
    <row r="37" spans="1:10" s="55" customFormat="1" ht="24" customHeight="1">
      <c r="G37" s="81"/>
    </row>
    <row r="38" spans="1:10" s="55" customFormat="1" ht="24" customHeight="1">
      <c r="G38" s="81"/>
    </row>
    <row r="39" spans="1:10" s="55" customFormat="1" ht="24" customHeight="1">
      <c r="G39" s="81"/>
    </row>
    <row r="40" spans="1:10" s="55" customFormat="1" ht="24" customHeight="1">
      <c r="G40" s="81"/>
    </row>
    <row r="41" spans="1:10" s="55" customFormat="1" ht="24" customHeight="1">
      <c r="G41" s="81"/>
    </row>
    <row r="42" spans="1:10" s="55" customFormat="1" ht="24" customHeight="1">
      <c r="G42" s="81"/>
    </row>
    <row r="43" spans="1:10" s="55" customFormat="1" ht="24" customHeight="1">
      <c r="G43" s="81"/>
    </row>
    <row r="44" spans="1:10" s="55" customFormat="1" ht="24" customHeight="1">
      <c r="G44" s="81"/>
    </row>
    <row r="45" spans="1:10" s="55" customFormat="1" ht="26" customHeight="1">
      <c r="A45" s="312" t="s">
        <v>0</v>
      </c>
      <c r="B45" s="312"/>
      <c r="C45" s="312"/>
      <c r="D45" s="312"/>
      <c r="E45" s="312"/>
      <c r="F45" s="312"/>
      <c r="G45" s="312"/>
      <c r="H45" s="312"/>
      <c r="I45" s="312"/>
      <c r="J45" s="82"/>
    </row>
    <row r="46" spans="1:10" s="55" customFormat="1" ht="26" customHeight="1">
      <c r="A46" s="312" t="s">
        <v>101</v>
      </c>
      <c r="B46" s="312"/>
      <c r="C46" s="312"/>
      <c r="D46" s="312"/>
      <c r="E46" s="312"/>
      <c r="F46" s="312"/>
      <c r="G46" s="312"/>
      <c r="H46" s="312"/>
      <c r="I46" s="312"/>
      <c r="J46" s="82"/>
    </row>
    <row r="47" spans="1:10" s="55" customFormat="1" ht="26" customHeight="1">
      <c r="A47" s="310" t="s">
        <v>196</v>
      </c>
      <c r="B47" s="310"/>
      <c r="C47" s="310"/>
      <c r="D47" s="310"/>
      <c r="E47" s="310"/>
      <c r="F47" s="310"/>
      <c r="G47" s="310"/>
      <c r="H47" s="310"/>
      <c r="I47" s="310"/>
      <c r="J47" s="82"/>
    </row>
    <row r="48" spans="1:10" s="55" customFormat="1" ht="26" customHeight="1">
      <c r="A48" s="310" t="s">
        <v>127</v>
      </c>
      <c r="B48" s="310"/>
      <c r="C48" s="310"/>
      <c r="D48" s="310"/>
      <c r="E48" s="310"/>
      <c r="F48" s="310"/>
      <c r="G48" s="310"/>
      <c r="H48" s="310"/>
      <c r="I48" s="310"/>
      <c r="J48" s="82"/>
    </row>
    <row r="49" spans="1:10" s="55" customFormat="1" ht="26" customHeight="1">
      <c r="A49" s="311" t="s">
        <v>91</v>
      </c>
      <c r="B49" s="311"/>
      <c r="C49" s="311"/>
      <c r="D49" s="311"/>
      <c r="E49" s="311"/>
      <c r="F49" s="311"/>
      <c r="G49" s="311"/>
      <c r="H49" s="311"/>
      <c r="I49" s="311"/>
      <c r="J49" s="84"/>
    </row>
    <row r="50" spans="1:10" s="56" customFormat="1" ht="9" customHeight="1">
      <c r="C50" s="57"/>
      <c r="D50" s="57"/>
      <c r="E50" s="57"/>
      <c r="F50" s="57"/>
      <c r="G50" s="85"/>
    </row>
    <row r="51" spans="1:10" s="55" customFormat="1" ht="24" customHeight="1">
      <c r="A51" s="119" t="s">
        <v>78</v>
      </c>
      <c r="B51" s="120" t="s">
        <v>4</v>
      </c>
      <c r="C51" s="308" t="s">
        <v>40</v>
      </c>
      <c r="D51" s="308"/>
      <c r="E51" s="308"/>
      <c r="F51" s="121"/>
      <c r="G51" s="309" t="s">
        <v>2</v>
      </c>
      <c r="H51" s="309"/>
      <c r="I51" s="309"/>
      <c r="J51" s="83"/>
    </row>
    <row r="52" spans="1:10" s="46" customFormat="1" ht="24" customHeight="1">
      <c r="A52" s="119"/>
      <c r="B52" s="119"/>
      <c r="C52" s="51" t="s">
        <v>180</v>
      </c>
      <c r="D52" s="51"/>
      <c r="E52" s="51" t="s">
        <v>157</v>
      </c>
      <c r="F52" s="51"/>
      <c r="G52" s="51" t="s">
        <v>180</v>
      </c>
      <c r="H52" s="51"/>
      <c r="I52" s="51" t="s">
        <v>157</v>
      </c>
      <c r="J52" s="51"/>
    </row>
    <row r="53" spans="1:10" s="46" customFormat="1" ht="24" customHeight="1">
      <c r="A53" s="104" t="s">
        <v>129</v>
      </c>
      <c r="B53" s="119"/>
      <c r="C53" s="122"/>
      <c r="D53" s="122"/>
      <c r="E53" s="122"/>
      <c r="F53" s="122"/>
      <c r="G53" s="122"/>
      <c r="H53" s="122"/>
      <c r="I53" s="122"/>
      <c r="J53" s="51"/>
    </row>
    <row r="54" spans="1:10" s="55" customFormat="1" ht="24" customHeight="1">
      <c r="A54" s="123" t="s">
        <v>80</v>
      </c>
      <c r="B54" s="123"/>
      <c r="C54" s="113"/>
      <c r="D54" s="113"/>
      <c r="E54" s="113"/>
      <c r="F54" s="113"/>
      <c r="G54" s="113"/>
      <c r="H54" s="113"/>
      <c r="I54" s="113"/>
      <c r="J54" s="60"/>
    </row>
    <row r="55" spans="1:10" s="55" customFormat="1" ht="24" customHeight="1">
      <c r="A55" s="123" t="s">
        <v>88</v>
      </c>
      <c r="B55" s="123"/>
      <c r="C55" s="113"/>
      <c r="D55" s="113"/>
      <c r="E55" s="113"/>
      <c r="F55" s="113"/>
      <c r="G55" s="113"/>
      <c r="H55" s="113"/>
      <c r="I55" s="113"/>
      <c r="J55" s="60"/>
    </row>
    <row r="56" spans="1:10" s="55" customFormat="1" ht="24" customHeight="1">
      <c r="A56" s="111" t="s">
        <v>61</v>
      </c>
      <c r="B56" s="111"/>
      <c r="C56" s="129">
        <v>-21886</v>
      </c>
      <c r="D56" s="132"/>
      <c r="E56" s="134">
        <v>209382</v>
      </c>
      <c r="F56" s="264"/>
      <c r="G56" s="68">
        <v>61153</v>
      </c>
      <c r="H56" s="263"/>
      <c r="I56" s="129">
        <v>233116</v>
      </c>
      <c r="J56" s="66"/>
    </row>
    <row r="57" spans="1:10" s="55" customFormat="1" ht="24" customHeight="1">
      <c r="A57" s="111" t="s">
        <v>121</v>
      </c>
      <c r="B57" s="111"/>
      <c r="C57" s="129">
        <v>-13730</v>
      </c>
      <c r="D57" s="132"/>
      <c r="E57" s="134">
        <v>38435</v>
      </c>
      <c r="F57" s="96"/>
      <c r="G57" s="129">
        <v>-16511</v>
      </c>
      <c r="H57" s="263"/>
      <c r="I57" s="129">
        <v>13460</v>
      </c>
      <c r="J57" s="66"/>
    </row>
    <row r="58" spans="1:10" s="55" customFormat="1" ht="24" customHeight="1">
      <c r="A58" s="111" t="s">
        <v>185</v>
      </c>
      <c r="B58" s="111"/>
      <c r="C58" s="129">
        <v>13928</v>
      </c>
      <c r="D58" s="135"/>
      <c r="E58" s="134">
        <v>-30481</v>
      </c>
      <c r="F58" s="264"/>
      <c r="G58" s="129">
        <v>29850</v>
      </c>
      <c r="H58" s="263"/>
      <c r="I58" s="129">
        <v>15150</v>
      </c>
      <c r="J58" s="66"/>
    </row>
    <row r="59" spans="1:10" s="55" customFormat="1" ht="24" customHeight="1">
      <c r="A59" s="111" t="s">
        <v>81</v>
      </c>
      <c r="B59" s="111"/>
      <c r="C59" s="129">
        <v>480391</v>
      </c>
      <c r="D59" s="135"/>
      <c r="E59" s="96">
        <v>-2345</v>
      </c>
      <c r="F59" s="264"/>
      <c r="G59" s="129">
        <v>31127</v>
      </c>
      <c r="H59" s="263"/>
      <c r="I59" s="129">
        <v>-29003</v>
      </c>
      <c r="J59" s="66"/>
    </row>
    <row r="60" spans="1:10" s="55" customFormat="1" ht="24" customHeight="1">
      <c r="A60" s="111" t="s">
        <v>8</v>
      </c>
      <c r="B60" s="111"/>
      <c r="C60" s="129">
        <v>-2998</v>
      </c>
      <c r="D60" s="135"/>
      <c r="E60" s="96">
        <v>-481</v>
      </c>
      <c r="F60" s="264"/>
      <c r="G60" s="131">
        <v>-993</v>
      </c>
      <c r="H60" s="263"/>
      <c r="I60" s="131">
        <v>-1398</v>
      </c>
      <c r="J60" s="66"/>
    </row>
    <row r="61" spans="1:10" s="55" customFormat="1" ht="24" customHeight="1">
      <c r="A61" s="111" t="s">
        <v>82</v>
      </c>
      <c r="B61" s="111"/>
      <c r="C61" s="129">
        <v>1880</v>
      </c>
      <c r="D61" s="135"/>
      <c r="E61" s="134">
        <v>4</v>
      </c>
      <c r="F61" s="265"/>
      <c r="G61" s="129">
        <v>1869</v>
      </c>
      <c r="H61" s="266"/>
      <c r="I61" s="148">
        <v>0</v>
      </c>
      <c r="J61" s="67"/>
    </row>
    <row r="62" spans="1:10" s="55" customFormat="1" ht="24" customHeight="1">
      <c r="A62" s="119" t="s">
        <v>89</v>
      </c>
      <c r="B62" s="112"/>
      <c r="C62" s="129"/>
      <c r="D62" s="130"/>
      <c r="E62" s="134"/>
      <c r="F62" s="96"/>
      <c r="G62" s="129"/>
      <c r="H62" s="96"/>
      <c r="I62" s="97"/>
      <c r="J62" s="54"/>
    </row>
    <row r="63" spans="1:10" s="55" customFormat="1" ht="24" customHeight="1">
      <c r="A63" s="111" t="s">
        <v>60</v>
      </c>
      <c r="B63" s="111"/>
      <c r="C63" s="136">
        <v>-3471</v>
      </c>
      <c r="D63" s="135"/>
      <c r="E63" s="134">
        <v>-209557</v>
      </c>
      <c r="F63" s="264"/>
      <c r="G63" s="129">
        <v>-8237</v>
      </c>
      <c r="H63" s="263"/>
      <c r="I63" s="130">
        <v>-235470</v>
      </c>
      <c r="J63" s="78"/>
    </row>
    <row r="64" spans="1:10" s="55" customFormat="1" ht="24" customHeight="1">
      <c r="A64" s="111" t="s">
        <v>174</v>
      </c>
      <c r="B64" s="111"/>
      <c r="C64" s="136">
        <v>7388</v>
      </c>
      <c r="D64" s="135"/>
      <c r="E64" s="134">
        <v>-5135</v>
      </c>
      <c r="F64" s="264"/>
      <c r="G64" s="129">
        <v>14726</v>
      </c>
      <c r="H64" s="263"/>
      <c r="I64" s="130">
        <v>873</v>
      </c>
      <c r="J64" s="78"/>
    </row>
    <row r="65" spans="1:10" s="55" customFormat="1" ht="24" customHeight="1">
      <c r="A65" s="111" t="s">
        <v>130</v>
      </c>
      <c r="B65" s="111"/>
      <c r="C65" s="129">
        <v>80</v>
      </c>
      <c r="D65" s="135"/>
      <c r="E65" s="134">
        <v>281</v>
      </c>
      <c r="F65" s="264"/>
      <c r="G65" s="129">
        <v>80</v>
      </c>
      <c r="H65" s="263"/>
      <c r="I65" s="129">
        <v>281</v>
      </c>
      <c r="J65" s="78"/>
    </row>
    <row r="66" spans="1:10" s="55" customFormat="1" ht="24" customHeight="1">
      <c r="A66" s="111" t="s">
        <v>98</v>
      </c>
      <c r="B66" s="111"/>
      <c r="C66" s="136">
        <v>-61</v>
      </c>
      <c r="D66" s="135"/>
      <c r="E66" s="147">
        <v>70</v>
      </c>
      <c r="F66" s="264"/>
      <c r="G66" s="147">
        <v>-61</v>
      </c>
      <c r="H66" s="263"/>
      <c r="I66" s="147">
        <v>70</v>
      </c>
      <c r="J66" s="79"/>
    </row>
    <row r="67" spans="1:10" s="55" customFormat="1" ht="24" customHeight="1">
      <c r="A67" s="107" t="s">
        <v>175</v>
      </c>
      <c r="B67" s="124"/>
      <c r="C67" s="150">
        <f>SUM(C56:C66,C29)</f>
        <v>719222</v>
      </c>
      <c r="D67" s="136"/>
      <c r="E67" s="150">
        <f>SUM(E56:E66,E29)</f>
        <v>214117</v>
      </c>
      <c r="F67" s="136"/>
      <c r="G67" s="150">
        <f>SUM(G56:G66,G29)</f>
        <v>244133</v>
      </c>
      <c r="H67" s="136"/>
      <c r="I67" s="150">
        <f>SUM(I56:I66,I29)</f>
        <v>134720</v>
      </c>
      <c r="J67" s="62"/>
    </row>
    <row r="68" spans="1:10" s="55" customFormat="1" ht="24" customHeight="1">
      <c r="A68" s="111" t="s">
        <v>83</v>
      </c>
      <c r="B68" s="112"/>
      <c r="C68" s="136">
        <v>-705</v>
      </c>
      <c r="D68" s="132"/>
      <c r="E68" s="134">
        <v>-910</v>
      </c>
      <c r="F68" s="263"/>
      <c r="G68" s="96">
        <v>-705</v>
      </c>
      <c r="H68" s="263"/>
      <c r="I68" s="134">
        <v>-910</v>
      </c>
      <c r="J68" s="71"/>
    </row>
    <row r="69" spans="1:10" s="55" customFormat="1" ht="24" hidden="1" customHeight="1">
      <c r="A69" s="111" t="s">
        <v>147</v>
      </c>
      <c r="B69" s="112"/>
      <c r="C69" s="148"/>
      <c r="D69" s="132"/>
      <c r="E69" s="148"/>
      <c r="F69" s="148"/>
      <c r="G69" s="148"/>
      <c r="H69" s="263"/>
      <c r="I69" s="148"/>
      <c r="J69" s="71"/>
    </row>
    <row r="70" spans="1:10" s="55" customFormat="1" ht="24" customHeight="1">
      <c r="A70" s="111" t="s">
        <v>114</v>
      </c>
      <c r="B70" s="107"/>
      <c r="C70" s="131">
        <v>-85407</v>
      </c>
      <c r="D70" s="132"/>
      <c r="E70" s="95">
        <v>-73874</v>
      </c>
      <c r="F70" s="97"/>
      <c r="G70" s="147">
        <v>-63261</v>
      </c>
      <c r="H70" s="97"/>
      <c r="I70" s="129">
        <v>-62473</v>
      </c>
      <c r="J70" s="52"/>
    </row>
    <row r="71" spans="1:10" s="55" customFormat="1" ht="24" customHeight="1">
      <c r="A71" s="117" t="s">
        <v>189</v>
      </c>
      <c r="B71" s="117"/>
      <c r="C71" s="151">
        <f>SUM(C67:C70)</f>
        <v>633110</v>
      </c>
      <c r="D71" s="129"/>
      <c r="E71" s="151">
        <f>SUM(E67:E70)</f>
        <v>139333</v>
      </c>
      <c r="F71" s="132"/>
      <c r="G71" s="151">
        <f>SUM(G67:G70)</f>
        <v>180167</v>
      </c>
      <c r="H71" s="129"/>
      <c r="I71" s="151">
        <f>SUM(I67:I70)</f>
        <v>71337</v>
      </c>
      <c r="J71" s="62"/>
    </row>
    <row r="72" spans="1:10" s="55" customFormat="1" ht="24" customHeight="1">
      <c r="A72" s="119"/>
      <c r="B72" s="119"/>
      <c r="C72" s="137"/>
      <c r="D72" s="137"/>
      <c r="E72" s="137"/>
      <c r="F72" s="137"/>
      <c r="G72" s="137"/>
      <c r="H72" s="137"/>
      <c r="I72" s="137"/>
      <c r="J72" s="51"/>
    </row>
    <row r="73" spans="1:10" s="55" customFormat="1" ht="24" customHeight="1">
      <c r="A73" s="125" t="s">
        <v>84</v>
      </c>
      <c r="B73" s="125"/>
      <c r="C73" s="130"/>
      <c r="D73" s="130"/>
      <c r="E73" s="130"/>
      <c r="F73" s="130"/>
      <c r="G73" s="130"/>
      <c r="H73" s="130"/>
      <c r="I73" s="130"/>
      <c r="J73" s="59"/>
    </row>
    <row r="74" spans="1:10" s="55" customFormat="1" ht="24" customHeight="1">
      <c r="A74" s="152" t="s">
        <v>87</v>
      </c>
      <c r="B74" s="111"/>
      <c r="C74" s="130">
        <v>6379</v>
      </c>
      <c r="D74" s="130"/>
      <c r="E74" s="95">
        <v>4808</v>
      </c>
      <c r="F74" s="131"/>
      <c r="G74" s="95">
        <v>4835</v>
      </c>
      <c r="H74" s="131"/>
      <c r="I74" s="95">
        <v>4683</v>
      </c>
      <c r="J74" s="73"/>
    </row>
    <row r="75" spans="1:10" s="55" customFormat="1" ht="24" customHeight="1">
      <c r="A75" s="152" t="s">
        <v>220</v>
      </c>
      <c r="B75" s="107"/>
      <c r="C75" s="129">
        <v>-3000</v>
      </c>
      <c r="D75" s="132"/>
      <c r="E75" s="95">
        <v>14290</v>
      </c>
      <c r="F75" s="130"/>
      <c r="G75" s="148">
        <v>0</v>
      </c>
      <c r="H75" s="131"/>
      <c r="I75" s="129">
        <v>14290</v>
      </c>
      <c r="J75" s="81"/>
    </row>
    <row r="76" spans="1:10" s="55" customFormat="1" ht="24" customHeight="1">
      <c r="A76" s="152" t="s">
        <v>131</v>
      </c>
      <c r="B76" s="126"/>
      <c r="C76" s="97">
        <v>746075</v>
      </c>
      <c r="D76" s="130"/>
      <c r="E76" s="97">
        <v>876000</v>
      </c>
      <c r="F76" s="130"/>
      <c r="G76" s="97">
        <v>566000</v>
      </c>
      <c r="H76" s="131"/>
      <c r="I76" s="97">
        <v>505000</v>
      </c>
      <c r="J76" s="77"/>
    </row>
    <row r="77" spans="1:10" s="55" customFormat="1" ht="24" customHeight="1">
      <c r="A77" s="152" t="s">
        <v>119</v>
      </c>
      <c r="B77" s="126"/>
      <c r="C77" s="97">
        <v>-778250</v>
      </c>
      <c r="D77" s="130"/>
      <c r="E77" s="97">
        <v>-838450</v>
      </c>
      <c r="F77" s="130"/>
      <c r="G77" s="97">
        <v>-494250</v>
      </c>
      <c r="H77" s="131"/>
      <c r="I77" s="129">
        <v>-491970</v>
      </c>
      <c r="J77" s="77"/>
    </row>
    <row r="78" spans="1:10" s="55" customFormat="1" ht="24" customHeight="1">
      <c r="A78" s="114" t="s">
        <v>142</v>
      </c>
      <c r="B78" s="126"/>
      <c r="C78" s="130">
        <v>900</v>
      </c>
      <c r="D78" s="130"/>
      <c r="E78" s="95">
        <v>496</v>
      </c>
      <c r="F78" s="97"/>
      <c r="G78" s="95">
        <v>896</v>
      </c>
      <c r="H78" s="97"/>
      <c r="I78" s="97">
        <v>375</v>
      </c>
      <c r="J78" s="77"/>
    </row>
    <row r="79" spans="1:10" s="55" customFormat="1" ht="24" customHeight="1">
      <c r="A79" s="111" t="s">
        <v>126</v>
      </c>
      <c r="B79" s="128">
        <v>5.0999999999999996</v>
      </c>
      <c r="C79" s="130">
        <v>-10964</v>
      </c>
      <c r="D79" s="130"/>
      <c r="E79" s="95">
        <v>-37690</v>
      </c>
      <c r="F79" s="130"/>
      <c r="G79" s="130">
        <v>-10823</v>
      </c>
      <c r="H79" s="131"/>
      <c r="I79" s="130">
        <v>-37934</v>
      </c>
      <c r="J79" s="77"/>
    </row>
    <row r="80" spans="1:10" s="55" customFormat="1" ht="24" customHeight="1">
      <c r="A80" s="111" t="s">
        <v>120</v>
      </c>
      <c r="B80" s="128">
        <v>5.2</v>
      </c>
      <c r="C80" s="129">
        <v>-2817</v>
      </c>
      <c r="D80" s="130"/>
      <c r="E80" s="95">
        <v>-6739</v>
      </c>
      <c r="F80" s="130"/>
      <c r="G80" s="95">
        <v>-2817</v>
      </c>
      <c r="H80" s="131"/>
      <c r="I80" s="129">
        <v>-6739</v>
      </c>
      <c r="J80" s="77"/>
    </row>
    <row r="81" spans="1:10" s="55" customFormat="1" ht="24" hidden="1" customHeight="1">
      <c r="A81" s="111" t="s">
        <v>179</v>
      </c>
      <c r="B81" s="128">
        <v>12</v>
      </c>
      <c r="C81" s="144"/>
      <c r="D81" s="130"/>
      <c r="E81" s="144"/>
      <c r="F81" s="130"/>
      <c r="G81" s="129"/>
      <c r="H81" s="131"/>
      <c r="I81" s="144"/>
      <c r="J81" s="77"/>
    </row>
    <row r="82" spans="1:10" s="55" customFormat="1" ht="24" customHeight="1">
      <c r="A82" s="111" t="s">
        <v>109</v>
      </c>
      <c r="B82" s="128"/>
      <c r="C82" s="262" t="s">
        <v>213</v>
      </c>
      <c r="D82" s="130"/>
      <c r="E82" s="144">
        <v>0</v>
      </c>
      <c r="F82" s="130"/>
      <c r="G82" s="129">
        <v>43000</v>
      </c>
      <c r="H82" s="131"/>
      <c r="I82" s="129">
        <v>70190</v>
      </c>
      <c r="J82" s="77"/>
    </row>
    <row r="83" spans="1:10" s="55" customFormat="1" ht="24" customHeight="1">
      <c r="A83" s="111" t="s">
        <v>178</v>
      </c>
      <c r="B83" s="128"/>
      <c r="C83" s="130">
        <v>2998</v>
      </c>
      <c r="D83" s="130"/>
      <c r="E83" s="115">
        <v>1999</v>
      </c>
      <c r="F83" s="130"/>
      <c r="G83" s="281">
        <v>2998</v>
      </c>
      <c r="H83" s="131"/>
      <c r="I83" s="129">
        <v>1999</v>
      </c>
      <c r="J83" s="77"/>
    </row>
    <row r="84" spans="1:10" s="55" customFormat="1" ht="24" customHeight="1">
      <c r="A84" s="117" t="s">
        <v>221</v>
      </c>
      <c r="B84" s="117"/>
      <c r="C84" s="153">
        <f>SUM(C74:C83)</f>
        <v>-38679</v>
      </c>
      <c r="D84" s="130"/>
      <c r="E84" s="153">
        <f>SUM(E74:E83)</f>
        <v>14714</v>
      </c>
      <c r="F84" s="130"/>
      <c r="G84" s="153">
        <f>SUM(G74:G83)</f>
        <v>109839</v>
      </c>
      <c r="H84" s="130"/>
      <c r="I84" s="153">
        <f>SUM(I74:I83)</f>
        <v>59894</v>
      </c>
      <c r="J84" s="72"/>
    </row>
    <row r="85" spans="1:10" s="55" customFormat="1" ht="24" customHeight="1">
      <c r="A85" s="117"/>
      <c r="B85" s="117"/>
      <c r="C85" s="131"/>
      <c r="D85" s="130"/>
      <c r="E85" s="131"/>
      <c r="F85" s="130"/>
      <c r="G85" s="131"/>
      <c r="H85" s="130"/>
      <c r="I85" s="131"/>
      <c r="J85" s="72"/>
    </row>
    <row r="86" spans="1:10" s="55" customFormat="1" ht="24" customHeight="1">
      <c r="A86" s="117"/>
      <c r="B86" s="117"/>
      <c r="C86" s="131"/>
      <c r="D86" s="130"/>
      <c r="E86" s="131"/>
      <c r="F86" s="130"/>
      <c r="G86" s="131"/>
      <c r="H86" s="130"/>
      <c r="I86" s="131"/>
      <c r="J86" s="72"/>
    </row>
    <row r="87" spans="1:10" s="55" customFormat="1" ht="24" customHeight="1">
      <c r="A87" s="117"/>
      <c r="B87" s="117"/>
      <c r="C87" s="131"/>
      <c r="D87" s="130"/>
      <c r="E87" s="131"/>
      <c r="F87" s="130"/>
      <c r="G87" s="131"/>
      <c r="H87" s="130"/>
      <c r="I87" s="131"/>
      <c r="J87" s="72"/>
    </row>
    <row r="88" spans="1:10" s="55" customFormat="1" ht="24" customHeight="1">
      <c r="A88" s="117"/>
      <c r="B88" s="117"/>
      <c r="C88" s="131"/>
      <c r="D88" s="130"/>
      <c r="E88" s="131"/>
      <c r="F88" s="130"/>
      <c r="G88" s="131"/>
      <c r="H88" s="130"/>
      <c r="I88" s="131"/>
      <c r="J88" s="72"/>
    </row>
    <row r="89" spans="1:10" s="55" customFormat="1" ht="24" customHeight="1">
      <c r="A89" s="117"/>
      <c r="B89" s="117"/>
      <c r="C89" s="131"/>
      <c r="D89" s="130"/>
      <c r="E89" s="131"/>
      <c r="F89" s="130"/>
      <c r="G89" s="131"/>
      <c r="H89" s="130"/>
      <c r="I89" s="131"/>
      <c r="J89" s="72"/>
    </row>
    <row r="90" spans="1:10" s="55" customFormat="1" ht="24" customHeight="1">
      <c r="A90" s="117"/>
      <c r="B90" s="117"/>
      <c r="C90" s="131"/>
      <c r="D90" s="130"/>
      <c r="E90" s="131"/>
      <c r="F90" s="130"/>
      <c r="G90" s="131"/>
      <c r="H90" s="130"/>
      <c r="I90" s="131"/>
      <c r="J90" s="72"/>
    </row>
    <row r="91" spans="1:10" s="55" customFormat="1" ht="26" customHeight="1">
      <c r="A91" s="312" t="s">
        <v>0</v>
      </c>
      <c r="B91" s="312"/>
      <c r="C91" s="312"/>
      <c r="D91" s="312"/>
      <c r="E91" s="312"/>
      <c r="F91" s="312"/>
      <c r="G91" s="312"/>
      <c r="H91" s="312"/>
      <c r="I91" s="312"/>
      <c r="J91" s="82"/>
    </row>
    <row r="92" spans="1:10" s="55" customFormat="1" ht="26" customHeight="1">
      <c r="A92" s="312" t="s">
        <v>101</v>
      </c>
      <c r="B92" s="312"/>
      <c r="C92" s="312"/>
      <c r="D92" s="312"/>
      <c r="E92" s="312"/>
      <c r="F92" s="312"/>
      <c r="G92" s="312"/>
      <c r="H92" s="312"/>
      <c r="I92" s="312"/>
      <c r="J92" s="82"/>
    </row>
    <row r="93" spans="1:10" s="55" customFormat="1" ht="26" customHeight="1">
      <c r="A93" s="310" t="s">
        <v>196</v>
      </c>
      <c r="B93" s="310"/>
      <c r="C93" s="310"/>
      <c r="D93" s="310"/>
      <c r="E93" s="310"/>
      <c r="F93" s="310"/>
      <c r="G93" s="310"/>
      <c r="H93" s="310"/>
      <c r="I93" s="310"/>
      <c r="J93" s="82"/>
    </row>
    <row r="94" spans="1:10" s="55" customFormat="1" ht="26" customHeight="1">
      <c r="A94" s="310" t="s">
        <v>127</v>
      </c>
      <c r="B94" s="310"/>
      <c r="C94" s="310"/>
      <c r="D94" s="310"/>
      <c r="E94" s="310"/>
      <c r="F94" s="310"/>
      <c r="G94" s="310"/>
      <c r="H94" s="310"/>
      <c r="I94" s="310"/>
      <c r="J94" s="82"/>
    </row>
    <row r="95" spans="1:10" s="55" customFormat="1" ht="26" customHeight="1">
      <c r="A95" s="311" t="s">
        <v>91</v>
      </c>
      <c r="B95" s="311"/>
      <c r="C95" s="311"/>
      <c r="D95" s="311"/>
      <c r="E95" s="311"/>
      <c r="F95" s="311"/>
      <c r="G95" s="311"/>
      <c r="H95" s="311"/>
      <c r="I95" s="311"/>
      <c r="J95" s="84"/>
    </row>
    <row r="96" spans="1:10" s="56" customFormat="1" ht="9" customHeight="1">
      <c r="C96" s="57"/>
      <c r="D96" s="57"/>
      <c r="E96" s="57"/>
      <c r="F96" s="57"/>
      <c r="G96" s="85"/>
    </row>
    <row r="97" spans="1:10" s="55" customFormat="1" ht="24" customHeight="1">
      <c r="A97" s="119" t="s">
        <v>78</v>
      </c>
      <c r="B97" s="120" t="s">
        <v>4</v>
      </c>
      <c r="C97" s="308" t="s">
        <v>40</v>
      </c>
      <c r="D97" s="308"/>
      <c r="E97" s="308"/>
      <c r="F97" s="121"/>
      <c r="G97" s="309" t="s">
        <v>2</v>
      </c>
      <c r="H97" s="309"/>
      <c r="I97" s="309"/>
      <c r="J97" s="83"/>
    </row>
    <row r="98" spans="1:10" s="55" customFormat="1" ht="24" customHeight="1">
      <c r="A98" s="119"/>
      <c r="B98" s="119"/>
      <c r="C98" s="51" t="s">
        <v>180</v>
      </c>
      <c r="D98" s="51"/>
      <c r="E98" s="51" t="s">
        <v>157</v>
      </c>
      <c r="F98" s="51"/>
      <c r="G98" s="51" t="s">
        <v>180</v>
      </c>
      <c r="H98" s="51"/>
      <c r="I98" s="51" t="s">
        <v>157</v>
      </c>
      <c r="J98" s="51"/>
    </row>
    <row r="99" spans="1:10" s="55" customFormat="1" ht="24" customHeight="1">
      <c r="A99" s="125" t="s">
        <v>85</v>
      </c>
      <c r="B99" s="125"/>
      <c r="C99" s="110"/>
      <c r="D99" s="110"/>
      <c r="E99" s="110"/>
      <c r="F99" s="110"/>
      <c r="G99" s="110"/>
      <c r="H99" s="110"/>
      <c r="I99" s="110"/>
      <c r="J99" s="59"/>
    </row>
    <row r="100" spans="1:10" s="55" customFormat="1" ht="24" customHeight="1">
      <c r="A100" s="111" t="s">
        <v>190</v>
      </c>
      <c r="B100" s="111"/>
      <c r="C100" s="136">
        <v>-17811</v>
      </c>
      <c r="D100" s="130"/>
      <c r="E100" s="95">
        <v>-4870</v>
      </c>
      <c r="F100" s="130"/>
      <c r="G100" s="95">
        <v>-2972</v>
      </c>
      <c r="H100" s="130"/>
      <c r="I100" s="136">
        <v>-3668</v>
      </c>
      <c r="J100" s="76"/>
    </row>
    <row r="101" spans="1:10" s="81" customFormat="1" ht="24" customHeight="1">
      <c r="A101" s="111" t="s">
        <v>191</v>
      </c>
      <c r="B101" s="112">
        <v>5.4</v>
      </c>
      <c r="C101" s="136">
        <v>-262205</v>
      </c>
      <c r="D101" s="130"/>
      <c r="E101" s="95">
        <v>57170</v>
      </c>
      <c r="F101" s="96"/>
      <c r="G101" s="148">
        <v>0</v>
      </c>
      <c r="H101" s="262"/>
      <c r="I101" s="97">
        <v>47989</v>
      </c>
      <c r="J101" s="72"/>
    </row>
    <row r="102" spans="1:10" s="55" customFormat="1" ht="24" customHeight="1">
      <c r="A102" s="111" t="s">
        <v>137</v>
      </c>
      <c r="B102" s="112">
        <v>5.4</v>
      </c>
      <c r="C102" s="129">
        <v>-248</v>
      </c>
      <c r="D102" s="130"/>
      <c r="E102" s="97">
        <v>-3211</v>
      </c>
      <c r="F102" s="96"/>
      <c r="G102" s="97">
        <v>-248</v>
      </c>
      <c r="H102" s="96"/>
      <c r="I102" s="97">
        <v>-3211</v>
      </c>
      <c r="J102" s="72"/>
    </row>
    <row r="103" spans="1:10" s="55" customFormat="1" ht="24" customHeight="1">
      <c r="A103" s="111" t="s">
        <v>212</v>
      </c>
      <c r="B103" s="112">
        <v>5.4</v>
      </c>
      <c r="C103" s="129">
        <v>60000</v>
      </c>
      <c r="D103" s="130"/>
      <c r="E103" s="148">
        <v>0</v>
      </c>
      <c r="F103" s="96"/>
      <c r="G103" s="148">
        <v>0</v>
      </c>
      <c r="H103" s="96"/>
      <c r="I103" s="148">
        <v>0</v>
      </c>
      <c r="J103" s="72"/>
    </row>
    <row r="104" spans="1:10" s="81" customFormat="1" ht="24" customHeight="1">
      <c r="A104" s="111" t="s">
        <v>211</v>
      </c>
      <c r="B104" s="112">
        <v>5.4</v>
      </c>
      <c r="C104" s="129">
        <v>-4000</v>
      </c>
      <c r="D104" s="130"/>
      <c r="E104" s="148">
        <v>0</v>
      </c>
      <c r="F104" s="96"/>
      <c r="G104" s="148">
        <v>0</v>
      </c>
      <c r="H104" s="96"/>
      <c r="I104" s="148">
        <v>0</v>
      </c>
      <c r="J104" s="72"/>
    </row>
    <row r="105" spans="1:10" s="61" customFormat="1" ht="24" customHeight="1">
      <c r="A105" s="111" t="s">
        <v>186</v>
      </c>
      <c r="B105" s="112">
        <v>5.3</v>
      </c>
      <c r="C105" s="129">
        <v>-97350</v>
      </c>
      <c r="D105" s="130"/>
      <c r="E105" s="95">
        <v>-9177</v>
      </c>
      <c r="F105" s="130"/>
      <c r="G105" s="95">
        <v>-5453</v>
      </c>
      <c r="H105" s="130"/>
      <c r="I105" s="129">
        <v>-4236</v>
      </c>
      <c r="J105" s="75"/>
    </row>
    <row r="106" spans="1:10" s="61" customFormat="1" ht="24" customHeight="1">
      <c r="A106" s="111" t="s">
        <v>139</v>
      </c>
      <c r="B106" s="112">
        <v>5.3</v>
      </c>
      <c r="C106" s="129">
        <v>48874</v>
      </c>
      <c r="D106" s="130"/>
      <c r="E106" s="144">
        <v>0</v>
      </c>
      <c r="F106" s="96"/>
      <c r="G106" s="148">
        <v>0</v>
      </c>
      <c r="H106" s="96"/>
      <c r="I106" s="144">
        <v>0</v>
      </c>
      <c r="J106" s="75"/>
    </row>
    <row r="107" spans="1:10" s="56" customFormat="1" ht="24" customHeight="1">
      <c r="A107" s="111" t="s">
        <v>111</v>
      </c>
      <c r="B107" s="111"/>
      <c r="C107" s="95">
        <v>-179880</v>
      </c>
      <c r="D107" s="130"/>
      <c r="E107" s="97">
        <v>-190202</v>
      </c>
      <c r="F107" s="130"/>
      <c r="G107" s="95">
        <v>-179880</v>
      </c>
      <c r="H107" s="130"/>
      <c r="I107" s="147">
        <v>-180691</v>
      </c>
      <c r="J107" s="76"/>
    </row>
    <row r="108" spans="1:10" s="55" customFormat="1" ht="24" customHeight="1">
      <c r="A108" s="117" t="s">
        <v>192</v>
      </c>
      <c r="B108" s="117"/>
      <c r="C108" s="153">
        <f>SUM(C100:C107)</f>
        <v>-452620</v>
      </c>
      <c r="D108" s="130"/>
      <c r="E108" s="153">
        <f>SUM(E100:E107)</f>
        <v>-150290</v>
      </c>
      <c r="F108" s="130"/>
      <c r="G108" s="153">
        <f>SUM(G100:G107)</f>
        <v>-188553</v>
      </c>
      <c r="H108" s="130"/>
      <c r="I108" s="153">
        <f>SUM(I100:I107)</f>
        <v>-143817</v>
      </c>
      <c r="J108" s="72"/>
    </row>
    <row r="109" spans="1:10" s="55" customFormat="1" ht="24" customHeight="1">
      <c r="A109" s="119"/>
      <c r="B109" s="119"/>
      <c r="C109" s="137"/>
      <c r="D109" s="137"/>
      <c r="E109" s="137"/>
      <c r="F109" s="137"/>
      <c r="G109" s="137"/>
      <c r="H109" s="137"/>
      <c r="I109" s="137"/>
      <c r="J109" s="51"/>
    </row>
    <row r="110" spans="1:10" s="55" customFormat="1" ht="24" customHeight="1">
      <c r="A110" s="125" t="s">
        <v>176</v>
      </c>
      <c r="B110" s="125"/>
      <c r="C110" s="95">
        <f>C108+C84+C71</f>
        <v>141811</v>
      </c>
      <c r="D110" s="95"/>
      <c r="E110" s="95">
        <f>E108+E84+E71</f>
        <v>3757</v>
      </c>
      <c r="F110" s="95"/>
      <c r="G110" s="95">
        <f>G108+G84+G71</f>
        <v>101453</v>
      </c>
      <c r="H110" s="95"/>
      <c r="I110" s="95">
        <f>I108+I84+I71</f>
        <v>-12586</v>
      </c>
      <c r="J110" s="80"/>
    </row>
    <row r="111" spans="1:10" s="55" customFormat="1" ht="24" customHeight="1">
      <c r="A111" s="119" t="s">
        <v>99</v>
      </c>
      <c r="B111" s="119"/>
      <c r="C111" s="136">
        <v>145364</v>
      </c>
      <c r="D111" s="132"/>
      <c r="E111" s="95">
        <v>151754</v>
      </c>
      <c r="F111" s="97"/>
      <c r="G111" s="95">
        <v>120382</v>
      </c>
      <c r="H111" s="97"/>
      <c r="I111" s="95">
        <v>134363</v>
      </c>
      <c r="J111" s="73"/>
    </row>
    <row r="112" spans="1:10" s="55" customFormat="1" ht="24" customHeight="1" thickBot="1">
      <c r="A112" s="125" t="s">
        <v>100</v>
      </c>
      <c r="B112" s="112">
        <v>6</v>
      </c>
      <c r="C112" s="154">
        <f>SUM(C110:C111)</f>
        <v>287175</v>
      </c>
      <c r="D112" s="130"/>
      <c r="E112" s="154">
        <f>SUM(E110:E111)</f>
        <v>155511</v>
      </c>
      <c r="F112" s="130"/>
      <c r="G112" s="154">
        <f>SUM(G110:G111)</f>
        <v>221835</v>
      </c>
      <c r="H112" s="130"/>
      <c r="I112" s="154">
        <f>SUM(I110:I111)</f>
        <v>121777</v>
      </c>
      <c r="J112" s="72"/>
    </row>
    <row r="113" spans="1:10" s="55" customFormat="1" ht="24" customHeight="1" thickTop="1">
      <c r="A113" s="125"/>
      <c r="B113" s="126"/>
      <c r="C113" s="113"/>
      <c r="D113" s="110"/>
      <c r="E113" s="113"/>
      <c r="F113" s="110"/>
      <c r="G113" s="113"/>
      <c r="H113" s="110"/>
      <c r="I113" s="113"/>
      <c r="J113" s="60"/>
    </row>
    <row r="114" spans="1:10" s="55" customFormat="1" ht="24" customHeight="1">
      <c r="A114" s="125"/>
      <c r="B114" s="126"/>
      <c r="C114" s="113"/>
      <c r="D114" s="110"/>
      <c r="E114" s="113"/>
      <c r="F114" s="110"/>
      <c r="G114" s="113"/>
      <c r="H114" s="110"/>
      <c r="I114" s="113"/>
      <c r="J114" s="60"/>
    </row>
    <row r="115" spans="1:10" s="55" customFormat="1" ht="24" customHeight="1">
      <c r="A115" s="125"/>
      <c r="B115" s="126"/>
      <c r="C115" s="113"/>
      <c r="D115" s="110"/>
      <c r="E115" s="113"/>
      <c r="F115" s="110"/>
      <c r="G115" s="113"/>
      <c r="H115" s="110"/>
      <c r="I115" s="113"/>
      <c r="J115" s="60"/>
    </row>
    <row r="116" spans="1:10" s="55" customFormat="1" ht="24" customHeight="1">
      <c r="A116" s="125"/>
      <c r="B116" s="126"/>
      <c r="C116" s="113"/>
      <c r="D116" s="110"/>
      <c r="E116" s="113"/>
      <c r="F116" s="110"/>
      <c r="G116" s="113"/>
      <c r="H116" s="110"/>
      <c r="I116" s="113"/>
      <c r="J116" s="60"/>
    </row>
    <row r="117" spans="1:10" s="55" customFormat="1" ht="24" customHeight="1">
      <c r="A117" s="125"/>
      <c r="B117" s="126"/>
      <c r="C117" s="113"/>
      <c r="D117" s="110"/>
      <c r="E117" s="113"/>
      <c r="F117" s="110"/>
      <c r="G117" s="113"/>
      <c r="H117" s="110"/>
      <c r="I117" s="113"/>
      <c r="J117" s="60"/>
    </row>
    <row r="118" spans="1:10" s="55" customFormat="1" ht="24" customHeight="1">
      <c r="A118" s="125"/>
      <c r="B118" s="126"/>
      <c r="C118" s="113"/>
      <c r="D118" s="110"/>
      <c r="E118" s="113"/>
      <c r="F118" s="110"/>
      <c r="G118" s="113"/>
      <c r="H118" s="110"/>
      <c r="I118" s="113"/>
      <c r="J118" s="60"/>
    </row>
    <row r="119" spans="1:10" s="55" customFormat="1" ht="24" customHeight="1">
      <c r="A119" s="125"/>
      <c r="B119" s="126"/>
      <c r="C119" s="113"/>
      <c r="D119" s="110"/>
      <c r="E119" s="113"/>
      <c r="F119" s="110"/>
      <c r="G119" s="113"/>
      <c r="H119" s="110"/>
      <c r="I119" s="113"/>
      <c r="J119" s="60"/>
    </row>
    <row r="120" spans="1:10" s="55" customFormat="1" ht="24" customHeight="1">
      <c r="A120" s="125"/>
      <c r="B120" s="126"/>
      <c r="C120" s="113"/>
      <c r="D120" s="110"/>
      <c r="E120" s="113"/>
      <c r="F120" s="110"/>
      <c r="G120" s="113"/>
      <c r="H120" s="110"/>
      <c r="I120" s="113"/>
      <c r="J120" s="60"/>
    </row>
    <row r="121" spans="1:10" s="55" customFormat="1" ht="24" customHeight="1">
      <c r="A121" s="125"/>
      <c r="B121" s="126"/>
      <c r="C121" s="113"/>
      <c r="D121" s="110"/>
      <c r="E121" s="113"/>
      <c r="F121" s="110"/>
      <c r="G121" s="113"/>
      <c r="H121" s="110"/>
      <c r="I121" s="113"/>
      <c r="J121" s="60"/>
    </row>
    <row r="122" spans="1:10" s="55" customFormat="1" ht="24" customHeight="1">
      <c r="A122" s="125"/>
      <c r="B122" s="126"/>
      <c r="C122" s="113"/>
      <c r="D122" s="110"/>
      <c r="E122" s="113"/>
      <c r="F122" s="110"/>
      <c r="G122" s="113"/>
      <c r="H122" s="110"/>
      <c r="I122" s="113"/>
      <c r="J122" s="60"/>
    </row>
    <row r="123" spans="1:10" s="55" customFormat="1" ht="24" customHeight="1">
      <c r="A123" s="125"/>
      <c r="B123" s="126"/>
      <c r="C123" s="113"/>
      <c r="D123" s="110"/>
      <c r="E123" s="113"/>
      <c r="F123" s="110"/>
      <c r="G123" s="113"/>
      <c r="H123" s="110"/>
      <c r="I123" s="113"/>
      <c r="J123" s="60"/>
    </row>
    <row r="124" spans="1:10" s="55" customFormat="1" ht="24" customHeight="1">
      <c r="B124" s="126"/>
      <c r="C124" s="113"/>
      <c r="D124" s="110"/>
      <c r="E124" s="113"/>
      <c r="F124" s="110"/>
      <c r="G124" s="113"/>
      <c r="H124" s="110"/>
      <c r="I124" s="113"/>
      <c r="J124" s="60"/>
    </row>
    <row r="125" spans="1:10" s="55" customFormat="1" ht="24" customHeight="1">
      <c r="A125" s="125"/>
      <c r="B125" s="126"/>
      <c r="C125" s="113"/>
      <c r="D125" s="110"/>
      <c r="E125" s="113"/>
      <c r="F125" s="110"/>
      <c r="G125" s="113"/>
      <c r="H125" s="110"/>
      <c r="I125" s="113"/>
      <c r="J125" s="60"/>
    </row>
    <row r="126" spans="1:10" s="55" customFormat="1" ht="24" customHeight="1">
      <c r="B126" s="126"/>
      <c r="C126" s="113"/>
      <c r="D126" s="110"/>
      <c r="E126" s="113"/>
      <c r="F126" s="110"/>
      <c r="G126" s="113"/>
      <c r="H126" s="110"/>
      <c r="I126" s="113"/>
      <c r="J126" s="60"/>
    </row>
    <row r="127" spans="1:10" s="55" customFormat="1" ht="24" customHeight="1">
      <c r="B127" s="126"/>
      <c r="C127" s="113"/>
      <c r="D127" s="110"/>
      <c r="E127" s="113"/>
      <c r="F127" s="110"/>
      <c r="G127" s="113"/>
      <c r="H127" s="110"/>
      <c r="I127" s="113"/>
      <c r="J127" s="60"/>
    </row>
    <row r="128" spans="1:10" s="55" customFormat="1" ht="24" customHeight="1">
      <c r="B128" s="58"/>
      <c r="C128" s="63"/>
      <c r="D128" s="64"/>
      <c r="E128" s="65"/>
      <c r="F128" s="64"/>
      <c r="G128" s="86"/>
      <c r="H128" s="64"/>
      <c r="I128" s="63"/>
      <c r="J128" s="63"/>
    </row>
    <row r="129" spans="1:10" s="55" customFormat="1" ht="24" customHeight="1">
      <c r="B129" s="1"/>
      <c r="C129" s="3"/>
      <c r="D129" s="3"/>
      <c r="E129" s="3"/>
      <c r="F129" s="3"/>
      <c r="G129" s="4"/>
      <c r="H129" s="3"/>
      <c r="I129" s="3"/>
      <c r="J129" s="3"/>
    </row>
    <row r="130" spans="1:10" s="55" customFormat="1" ht="24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</row>
    <row r="131" spans="1:10" s="55" customFormat="1" ht="24" customHeight="1">
      <c r="B131" s="1"/>
      <c r="C131" s="3"/>
      <c r="D131" s="3"/>
      <c r="E131" s="3"/>
      <c r="F131" s="3"/>
      <c r="G131" s="4"/>
      <c r="H131" s="3"/>
      <c r="I131" s="3"/>
      <c r="J131" s="3"/>
    </row>
    <row r="132" spans="1:10" ht="24" customHeight="1">
      <c r="A132" s="2"/>
      <c r="G132" s="3"/>
    </row>
    <row r="133" spans="1:10" s="1" customFormat="1" ht="24" customHeight="1">
      <c r="C133" s="3"/>
      <c r="D133" s="3"/>
      <c r="E133" s="3"/>
      <c r="F133" s="3"/>
      <c r="G133" s="4"/>
      <c r="H133" s="3"/>
      <c r="I133" s="3"/>
      <c r="J133" s="3"/>
    </row>
    <row r="134" spans="1:10" ht="24" customHeight="1">
      <c r="A134" s="47" t="s">
        <v>97</v>
      </c>
    </row>
  </sheetData>
  <mergeCells count="21">
    <mergeCell ref="A1:I1"/>
    <mergeCell ref="A2:I2"/>
    <mergeCell ref="A3:I3"/>
    <mergeCell ref="A45:I45"/>
    <mergeCell ref="G7:I7"/>
    <mergeCell ref="A4:I4"/>
    <mergeCell ref="A47:I47"/>
    <mergeCell ref="C7:E7"/>
    <mergeCell ref="G51:I51"/>
    <mergeCell ref="A5:I5"/>
    <mergeCell ref="A48:I48"/>
    <mergeCell ref="A46:I46"/>
    <mergeCell ref="C97:E97"/>
    <mergeCell ref="G97:I97"/>
    <mergeCell ref="A93:I93"/>
    <mergeCell ref="A95:I95"/>
    <mergeCell ref="A49:I49"/>
    <mergeCell ref="A92:I92"/>
    <mergeCell ref="A91:I91"/>
    <mergeCell ref="C51:E51"/>
    <mergeCell ref="A94:I94"/>
  </mergeCells>
  <phoneticPr fontId="234" type="noConversion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b35e26cd1bbc0a17dd0b5cc24b0f8d27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115f970398bb8058e927c007a4e6ea05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DC122-48B3-4829-8815-6B31D40F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241AF6-379B-4A64-A617-AA7FC5192F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งบเปลี่ยนแปลงรวม</vt:lpstr>
      <vt:lpstr>งบเปลี่ยนแปลงเฉพาะ</vt:lpstr>
      <vt:lpstr>CF 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asathon@deloitte.com</cp:lastModifiedBy>
  <cp:lastPrinted>2025-08-08T03:17:28Z</cp:lastPrinted>
  <dcterms:created xsi:type="dcterms:W3CDTF">2017-04-03T11:57:09Z</dcterms:created>
  <dcterms:modified xsi:type="dcterms:W3CDTF">2025-08-08T03:17:32Z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