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811" activeTab="2"/>
  </bookViews>
  <sheets>
    <sheet name="BS(1-3)" sheetId="27" r:id="rId1"/>
    <sheet name="PL 3 M(4)" sheetId="32" r:id="rId2"/>
    <sheet name="PL 6 M(5)" sheetId="28" r:id="rId3"/>
    <sheet name="Statement of change(console(6)" sheetId="29" r:id="rId4"/>
    <sheet name="Statement of change(company)(7)" sheetId="30" r:id="rId5"/>
    <sheet name="cashflow (8-10)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hidden="1">#N/A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hidden="1">#N/A</definedName>
    <definedName name="a">[3]MOULD!#REF!</definedName>
    <definedName name="aa">#REF!</definedName>
    <definedName name="aaa">#N/A</definedName>
    <definedName name="aaaa">#REF!</definedName>
    <definedName name="Account_Balance">#REF!</definedName>
    <definedName name="AGING">'[5]Stock Aging'!$A$2:$S$1606</definedName>
    <definedName name="aoi">#N/A</definedName>
    <definedName name="as">#N/A</definedName>
    <definedName name="AS2DocOpenMode" hidden="1">"AS2DocumentEdit"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>#N/A</definedName>
    <definedName name="BLDGFAC">#N/A</definedName>
    <definedName name="bo">'[6]9'!$A$1:$K$53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>#N/A</definedName>
    <definedName name="Cover">#N/A</definedName>
    <definedName name="d">#N/A</definedName>
    <definedName name="_xlnm.Database">#REF!</definedName>
    <definedName name="DEEPWELL">#N/A</definedName>
    <definedName name="dg">#N/A</definedName>
    <definedName name="dgg" hidden="1">#N/A</definedName>
    <definedName name="Difference">#REF!</definedName>
    <definedName name="Disaggregations">#REF!</definedName>
    <definedName name="DORM">#N/A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>#N/A</definedName>
    <definedName name="GROUP1">#N/A</definedName>
    <definedName name="H_Test_เครื่องจักร">#N/A</definedName>
    <definedName name="Ha">#N/A</definedName>
    <definedName name="hitech" hidden="1">#REF!</definedName>
    <definedName name="hjk" hidden="1">#REF!</definedName>
    <definedName name="hyu">#REF!</definedName>
    <definedName name="ike">#N/A</definedName>
    <definedName name="ing">#N/A</definedName>
    <definedName name="ja">#N/A</definedName>
    <definedName name="jan">#N/A</definedName>
    <definedName name="jar">#N/A</definedName>
    <definedName name="jj">#N/A</definedName>
    <definedName name="Jul_00">#REF!</definedName>
    <definedName name="k">#N/A</definedName>
    <definedName name="kan">#N/A</definedName>
    <definedName name="kanya">#N/A</definedName>
    <definedName name="kanyapad">#N/A</definedName>
    <definedName name="kd">#N/A</definedName>
    <definedName name="ki">#N/A</definedName>
    <definedName name="kin">#N/A</definedName>
    <definedName name="kkk">#N/A</definedName>
    <definedName name="kkl" hidden="1">#N/A</definedName>
    <definedName name="ksna">#N/A</definedName>
    <definedName name="l">#N/A</definedName>
    <definedName name="ld">#N/A</definedName>
    <definedName name="LEASE">#REF!</definedName>
    <definedName name="lk" hidden="1">#N/A</definedName>
    <definedName name="lks">#N/A</definedName>
    <definedName name="lll">#N/A</definedName>
    <definedName name="lpo">'[5]Stock Aging'!$A$2:$S$1606</definedName>
    <definedName name="may">#N/A</definedName>
    <definedName name="mk">#REF!</definedName>
    <definedName name="Monetary_Precision">#REF!</definedName>
    <definedName name="nog">#N/A</definedName>
    <definedName name="nom">#N/A</definedName>
    <definedName name="Notes">#N/A</definedName>
    <definedName name="OFFFAC">#N/A</definedName>
    <definedName name="oooo">[8]EPR!#REF!</definedName>
    <definedName name="OPEN">#N/A</definedName>
    <definedName name="paya">#N/A</definedName>
    <definedName name="Physical">#REF!</definedName>
    <definedName name="pi">#N/A</definedName>
    <definedName name="ping">#N/A</definedName>
    <definedName name="pk">#N/A</definedName>
    <definedName name="pkk">#N/A</definedName>
    <definedName name="pl">#N/A</definedName>
    <definedName name="ple">#N/A</definedName>
    <definedName name="PLstment">#N/A</definedName>
    <definedName name="pom" hidden="1">#REF!</definedName>
    <definedName name="PooNim">#REF!</definedName>
    <definedName name="_xlnm.Print_Area" localSheetId="5">'cashflow (8-10)'!$A$1:$N$153</definedName>
    <definedName name="_xlnm.Print_Area" localSheetId="1">'PL 3 M(4)'!$A$1:$O$53</definedName>
    <definedName name="_xlnm.Print_Area" localSheetId="2">'PL 6 M(5)'!$A$1:$N$55</definedName>
    <definedName name="_xlnm.Print_Area" localSheetId="4">'Statement of change(company)(7)'!$A$1:$T$34</definedName>
    <definedName name="_xlnm.Print_Area" localSheetId="3">'Statement of change(console(6)'!$A$1:$AC$40</definedName>
    <definedName name="_xlnm.Print_Area">#N/A</definedName>
    <definedName name="PRINT_AREA_MI">#N/A</definedName>
    <definedName name="_xlnm.Print_Titles">#N/A</definedName>
    <definedName name="PRINT_TITLES_MI">#N/A</definedName>
    <definedName name="PRINTMENU">'[2]1'!#REF!</definedName>
    <definedName name="q">#N/A</definedName>
    <definedName name="qing">#N/A</definedName>
    <definedName name="qqq">#N/A</definedName>
    <definedName name="Query1">#REF!</definedName>
    <definedName name="qw" hidden="1">#REF!</definedName>
    <definedName name="R_Factor">#REF!</definedName>
    <definedName name="Report">#N/A</definedName>
    <definedName name="Residual_difference">#REF!</definedName>
    <definedName name="RMB_CLS">#REF!</definedName>
    <definedName name="rtg">#REF!</definedName>
    <definedName name="s">#N/A</definedName>
    <definedName name="sa">#N/A</definedName>
    <definedName name="sd">#REF!</definedName>
    <definedName name="sf">#N/A</definedName>
    <definedName name="sff">#N/A</definedName>
    <definedName name="ss">#N/A</definedName>
    <definedName name="ta">#N/A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>#N/A</definedName>
    <definedName name="top">'[4]Detail-Sep'!#REF!</definedName>
    <definedName name="uio">#REF!</definedName>
    <definedName name="van">#N/A</definedName>
    <definedName name="vee">#N/A</definedName>
    <definedName name="vy">#N/A</definedName>
    <definedName name="w">#N/A</definedName>
    <definedName name="WATERELEC">#N/A</definedName>
    <definedName name="wfj">#N/A</definedName>
    <definedName name="x">#N/A</definedName>
    <definedName name="YEAR">#N/A</definedName>
    <definedName name="แ" hidden="1">#N/A</definedName>
    <definedName name="ไ" hidden="1">#N/A</definedName>
    <definedName name="ก" hidden="1">#N/A</definedName>
    <definedName name="กา">#N/A</definedName>
    <definedName name="ข">#N/A</definedName>
    <definedName name="ขข">#N/A</definedName>
    <definedName name="ค">#N/A</definedName>
    <definedName name="จ">#N/A</definedName>
    <definedName name="ช">#N/A</definedName>
    <definedName name="ต">#N/A</definedName>
    <definedName name="ตาราง" hidden="1">'[4]Detail-Sep'!#REF!</definedName>
    <definedName name="ท">#N/A</definedName>
    <definedName name="ทท">#N/A</definedName>
    <definedName name="น">[3]MOULD!#REF!</definedName>
    <definedName name="ป">#N/A</definedName>
    <definedName name="ผผ">#N/A</definedName>
    <definedName name="ภ">#N/A</definedName>
    <definedName name="ม">#N/A</definedName>
    <definedName name="ร">#N/A</definedName>
    <definedName name="ฤ1121">#REF!</definedName>
    <definedName name="ส" hidden="1">#N/A</definedName>
    <definedName name="สต็อก_artcard_ม้วน_List">#N/A</definedName>
    <definedName name="สส" hidden="1">#N/A</definedName>
    <definedName name="ห">#N/A</definedName>
    <definedName name="อ">#N/A</definedName>
    <definedName name="อันดับ">#N/A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4" i="31" l="1"/>
  <c r="W31" i="29" l="1"/>
  <c r="Y31" i="29" s="1"/>
  <c r="AC31" i="29" s="1"/>
  <c r="W32" i="29"/>
  <c r="Y32" i="29" s="1"/>
  <c r="Y29" i="29"/>
  <c r="AC29" i="29" s="1"/>
  <c r="AC27" i="29"/>
  <c r="K79" i="27"/>
  <c r="N94" i="31" l="1"/>
  <c r="L94" i="31"/>
  <c r="J94" i="31"/>
  <c r="N73" i="31"/>
  <c r="L73" i="31"/>
  <c r="J73" i="31"/>
  <c r="H73" i="31"/>
  <c r="T25" i="30" l="1"/>
  <c r="T16" i="30"/>
  <c r="R29" i="30"/>
  <c r="R30" i="30" s="1"/>
  <c r="P29" i="30"/>
  <c r="P30" i="30" s="1"/>
  <c r="N29" i="30"/>
  <c r="N30" i="30" s="1"/>
  <c r="L29" i="30"/>
  <c r="L30" i="30" s="1"/>
  <c r="R20" i="30"/>
  <c r="R21" i="30" s="1"/>
  <c r="P20" i="30"/>
  <c r="P21" i="30" s="1"/>
  <c r="N20" i="30"/>
  <c r="N21" i="30" s="1"/>
  <c r="L20" i="30"/>
  <c r="L21" i="30" s="1"/>
  <c r="AA33" i="29"/>
  <c r="AA36" i="29" s="1"/>
  <c r="Y33" i="29"/>
  <c r="Y36" i="29" s="1"/>
  <c r="W33" i="29"/>
  <c r="W36" i="29" s="1"/>
  <c r="U33" i="29"/>
  <c r="U36" i="29" s="1"/>
  <c r="S33" i="29"/>
  <c r="S36" i="29" s="1"/>
  <c r="Q33" i="29"/>
  <c r="Q36" i="29" s="1"/>
  <c r="O33" i="29"/>
  <c r="O36" i="29" s="1"/>
  <c r="M33" i="29"/>
  <c r="M36" i="29" s="1"/>
  <c r="K33" i="29"/>
  <c r="K36" i="29" s="1"/>
  <c r="I33" i="29"/>
  <c r="I36" i="29" s="1"/>
  <c r="I21" i="29"/>
  <c r="I24" i="29" s="1"/>
  <c r="J29" i="30"/>
  <c r="J30" i="30" s="1"/>
  <c r="Y17" i="29"/>
  <c r="AC17" i="29" s="1"/>
  <c r="Y15" i="29"/>
  <c r="AC15" i="29" s="1"/>
  <c r="N31" i="32" l="1"/>
  <c r="L31" i="32"/>
  <c r="J31" i="32"/>
  <c r="H31" i="32"/>
  <c r="N18" i="32"/>
  <c r="L18" i="32"/>
  <c r="J18" i="32"/>
  <c r="H18" i="32"/>
  <c r="N12" i="32"/>
  <c r="L12" i="32"/>
  <c r="J12" i="32"/>
  <c r="H12" i="32"/>
  <c r="H20" i="32" l="1"/>
  <c r="H23" i="32" s="1"/>
  <c r="H25" i="32" s="1"/>
  <c r="H47" i="32" s="1"/>
  <c r="N20" i="32"/>
  <c r="N23" i="32" s="1"/>
  <c r="N25" i="32" s="1"/>
  <c r="L20" i="32"/>
  <c r="L23" i="32" s="1"/>
  <c r="L25" i="32" s="1"/>
  <c r="J20" i="32"/>
  <c r="J23" i="32" s="1"/>
  <c r="J25" i="32" s="1"/>
  <c r="H38" i="32" l="1"/>
  <c r="H33" i="32"/>
  <c r="L33" i="32"/>
  <c r="N33" i="32"/>
  <c r="N43" i="32" s="1"/>
  <c r="J33" i="32"/>
  <c r="J43" i="32" s="1"/>
  <c r="J47" i="32"/>
  <c r="J38" i="32"/>
  <c r="L47" i="32"/>
  <c r="L38" i="32"/>
  <c r="H43" i="32" l="1"/>
  <c r="N47" i="32"/>
  <c r="N38" i="32"/>
  <c r="L43" i="32"/>
  <c r="H32" i="31"/>
  <c r="H47" i="31" s="1"/>
  <c r="H51" i="31" s="1"/>
  <c r="J32" i="31"/>
  <c r="J47" i="31" s="1"/>
  <c r="J51" i="31" s="1"/>
  <c r="N47" i="31"/>
  <c r="N51" i="31" s="1"/>
  <c r="L47" i="31" l="1"/>
  <c r="L51" i="31" s="1"/>
  <c r="J20" i="30"/>
  <c r="J21" i="30" s="1"/>
  <c r="T23" i="30"/>
  <c r="Y23" i="29"/>
  <c r="W20" i="29"/>
  <c r="Y20" i="29" s="1"/>
  <c r="W19" i="29"/>
  <c r="Y19" i="29" s="1"/>
  <c r="AC26" i="29" l="1"/>
  <c r="W14" i="29" l="1"/>
  <c r="AC23" i="29"/>
  <c r="AA21" i="29"/>
  <c r="AA24" i="29" s="1"/>
  <c r="U21" i="29"/>
  <c r="U24" i="29" s="1"/>
  <c r="S21" i="29"/>
  <c r="S24" i="29" s="1"/>
  <c r="Q21" i="29"/>
  <c r="Q24" i="29" s="1"/>
  <c r="O21" i="29"/>
  <c r="O24" i="29" s="1"/>
  <c r="M21" i="29"/>
  <c r="M24" i="29" s="1"/>
  <c r="K21" i="29"/>
  <c r="K24" i="29" s="1"/>
  <c r="K20" i="27"/>
  <c r="Y14" i="29" l="1"/>
  <c r="M92" i="27" l="1"/>
  <c r="O79" i="27" l="1"/>
  <c r="N35" i="28"/>
  <c r="AC35" i="29" l="1"/>
  <c r="W21" i="29" l="1"/>
  <c r="W24" i="29" s="1"/>
  <c r="AC14" i="29" l="1"/>
  <c r="AC20" i="29"/>
  <c r="Q36" i="27"/>
  <c r="O36" i="27"/>
  <c r="M36" i="27"/>
  <c r="K36" i="27"/>
  <c r="L35" i="28"/>
  <c r="J35" i="28"/>
  <c r="H35" i="28"/>
  <c r="T28" i="30"/>
  <c r="T27" i="30"/>
  <c r="T18" i="30"/>
  <c r="T19" i="30"/>
  <c r="T14" i="30"/>
  <c r="AC32" i="29"/>
  <c r="AC33" i="29" s="1"/>
  <c r="AC36" i="29" s="1"/>
  <c r="L18" i="28"/>
  <c r="AC19" i="29"/>
  <c r="N18" i="28"/>
  <c r="J18" i="28"/>
  <c r="H18" i="28"/>
  <c r="N12" i="28"/>
  <c r="J12" i="28"/>
  <c r="K124" i="27"/>
  <c r="K126" i="27" s="1"/>
  <c r="M124" i="27"/>
  <c r="M126" i="27" s="1"/>
  <c r="Q92" i="27"/>
  <c r="Q79" i="27"/>
  <c r="M79" i="27"/>
  <c r="M20" i="27"/>
  <c r="Q20" i="27"/>
  <c r="O20" i="27"/>
  <c r="I98" i="31"/>
  <c r="A56" i="31"/>
  <c r="A105" i="31" s="1"/>
  <c r="A102" i="27"/>
  <c r="A51" i="27"/>
  <c r="H12" i="28"/>
  <c r="O124" i="27"/>
  <c r="O126" i="27" s="1"/>
  <c r="Q124" i="27"/>
  <c r="Q126" i="27" s="1"/>
  <c r="K92" i="27"/>
  <c r="O92" i="27"/>
  <c r="L12" i="28"/>
  <c r="I94" i="31"/>
  <c r="J45" i="29"/>
  <c r="H45" i="29"/>
  <c r="T29" i="30" l="1"/>
  <c r="T30" i="30" s="1"/>
  <c r="T20" i="30"/>
  <c r="T21" i="30" s="1"/>
  <c r="N20" i="28"/>
  <c r="J20" i="28"/>
  <c r="J23" i="28" s="1"/>
  <c r="J25" i="28" s="1"/>
  <c r="L20" i="28"/>
  <c r="L23" i="28" s="1"/>
  <c r="L25" i="28" s="1"/>
  <c r="H20" i="28"/>
  <c r="H23" i="28" s="1"/>
  <c r="H25" i="28" s="1"/>
  <c r="AC21" i="29"/>
  <c r="AC24" i="29" s="1"/>
  <c r="H96" i="31"/>
  <c r="H98" i="31" s="1"/>
  <c r="Y21" i="29"/>
  <c r="Y24" i="29" s="1"/>
  <c r="J96" i="31"/>
  <c r="J98" i="31" s="1"/>
  <c r="M38" i="27"/>
  <c r="N23" i="28"/>
  <c r="N25" i="28" s="1"/>
  <c r="N51" i="28" s="1"/>
  <c r="O94" i="27"/>
  <c r="O128" i="27" s="1"/>
  <c r="Q38" i="27"/>
  <c r="M94" i="27"/>
  <c r="M128" i="27" s="1"/>
  <c r="K38" i="27"/>
  <c r="K94" i="27"/>
  <c r="K128" i="27" s="1"/>
  <c r="O38" i="27"/>
  <c r="Q94" i="27"/>
  <c r="Q128" i="27" s="1"/>
  <c r="N96" i="31"/>
  <c r="N98" i="31" s="1"/>
  <c r="L96" i="31"/>
  <c r="L98" i="31" s="1"/>
  <c r="N37" i="28" l="1"/>
  <c r="H51" i="28"/>
  <c r="H37" i="28"/>
  <c r="J37" i="28"/>
  <c r="J42" i="28"/>
  <c r="H42" i="28"/>
  <c r="L37" i="28"/>
  <c r="N47" i="28" l="1"/>
  <c r="H47" i="28"/>
  <c r="J47" i="28"/>
  <c r="N42" i="28"/>
  <c r="J51" i="28" l="1"/>
  <c r="L51" i="28"/>
  <c r="L47" i="28"/>
  <c r="L42" i="28" l="1"/>
</calcChain>
</file>

<file path=xl/sharedStrings.xml><?xml version="1.0" encoding="utf-8"?>
<sst xmlns="http://schemas.openxmlformats.org/spreadsheetml/2006/main" count="476" uniqueCount="296">
  <si>
    <t xml:space="preserve">MAHACHAI HOSPITAL PUBLIC COMPANY LIMITED AND ITS SUBSIDIARIES </t>
  </si>
  <si>
    <t>STATEMENT OF FINANCIAL POSITION</t>
  </si>
  <si>
    <t>Unit : Baht</t>
  </si>
  <si>
    <t>Consolidated</t>
  </si>
  <si>
    <t>Separate</t>
  </si>
  <si>
    <t>Note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</si>
  <si>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</si>
  <si>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</si>
  <si>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</si>
  <si>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</si>
  <si>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</si>
  <si>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</si>
  <si>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</si>
  <si>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</si>
  <si>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Inventories - net</t>
  </si>
  <si>
    <t>Other current assets</t>
  </si>
  <si>
    <t>Total current assets</t>
  </si>
  <si>
    <t>NON - CURRENT ASSETS</t>
  </si>
  <si>
    <t>Investment in associated company</t>
  </si>
  <si>
    <t>11</t>
  </si>
  <si>
    <t xml:space="preserve">Investments in subsidiaries </t>
  </si>
  <si>
    <t>12</t>
  </si>
  <si>
    <t>Other non - current financial assets</t>
  </si>
  <si>
    <t>13</t>
  </si>
  <si>
    <t>5.2</t>
  </si>
  <si>
    <t>Scholarships receivable - net</t>
  </si>
  <si>
    <t>14</t>
  </si>
  <si>
    <t>Investment property - net</t>
  </si>
  <si>
    <t xml:space="preserve">Property, plant and equipment - net </t>
  </si>
  <si>
    <t>Right - of - use assets</t>
  </si>
  <si>
    <t>Intangible assets - net</t>
  </si>
  <si>
    <t>18</t>
  </si>
  <si>
    <t>Deferred tax assets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</si>
  <si>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</si>
  <si>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</si>
  <si>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</si>
  <si>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</si>
  <si>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</si>
  <si>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</si>
  <si>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</si>
  <si>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</si>
  <si>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</si>
  <si>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</si>
  <si>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</si>
  <si>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</si>
  <si>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Trade accounts and other current payables</t>
  </si>
  <si>
    <t>Accrued expenses</t>
  </si>
  <si>
    <t>Current portion of long - term liabilities</t>
  </si>
  <si>
    <t>Loans from financial institutions</t>
  </si>
  <si>
    <t>Lease liabilities</t>
  </si>
  <si>
    <t>23</t>
  </si>
  <si>
    <t>Accrued income tax</t>
  </si>
  <si>
    <t>Accrued dividend</t>
  </si>
  <si>
    <t>Current portion of employee benefit obligation</t>
  </si>
  <si>
    <t>Other current liabilities</t>
  </si>
  <si>
    <t>Total current liabilities</t>
  </si>
  <si>
    <t>NON - CURRENT LIABILITIES</t>
  </si>
  <si>
    <t>Long - term loans from financial institutions - net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</si>
  <si>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</si>
  <si>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</si>
  <si>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</si>
  <si>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</si>
  <si>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</si>
  <si>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</si>
  <si>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</si>
  <si>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t>SHAREHOLDERS'  EQUITY</t>
  </si>
  <si>
    <t>Share capital</t>
  </si>
  <si>
    <t>Authorized share capital</t>
  </si>
  <si>
    <t>160,000,000 common shares of Baht 1.-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</si>
  <si>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</si>
  <si>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</si>
  <si>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</si>
  <si>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</si>
  <si>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</si>
  <si>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</si>
  <si>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</si>
  <si>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</si>
  <si>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</si>
  <si>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</si>
  <si>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</si>
  <si>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Notes to the financial statements are an integral part of these financial statements.</t>
  </si>
  <si>
    <t>STATEMENT OF COMPREHENSIVE INCOME</t>
  </si>
  <si>
    <t>Revenue</t>
  </si>
  <si>
    <t xml:space="preserve">Revenue from hospital operations </t>
  </si>
  <si>
    <t>Other incomes</t>
  </si>
  <si>
    <t>Total income</t>
  </si>
  <si>
    <t>Cost and expenses</t>
  </si>
  <si>
    <t>Cost of hospital operations</t>
  </si>
  <si>
    <t>Distribution costs</t>
  </si>
  <si>
    <t>Administrative expenses</t>
  </si>
  <si>
    <t>Total cost and expenses</t>
  </si>
  <si>
    <t>Finance costs</t>
  </si>
  <si>
    <t>Share of profit on investment in associated company</t>
  </si>
  <si>
    <t>Income tax (expense) income</t>
  </si>
  <si>
    <t>Other comprehensive income (loss)</t>
  </si>
  <si>
    <t>Item that may be reclassified subseqently not to profit or loss :</t>
  </si>
  <si>
    <t>fair value through other comprehensive income</t>
  </si>
  <si>
    <t xml:space="preserve">Share of profit (loss) on investment in </t>
  </si>
  <si>
    <t>associated company - net tax</t>
  </si>
  <si>
    <t>Owners of the Company</t>
  </si>
  <si>
    <t>Comprehensive income (loss) attributable to :</t>
  </si>
  <si>
    <t>Earnings per share (baht : share)</t>
  </si>
  <si>
    <t>Basic earnings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</si>
  <si>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</si>
  <si>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</si>
  <si>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</si>
  <si>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</si>
  <si>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 income</t>
  </si>
  <si>
    <t>(loss) on invesment</t>
  </si>
  <si>
    <t>Total other</t>
  </si>
  <si>
    <t xml:space="preserve">Total </t>
  </si>
  <si>
    <t xml:space="preserve">Premium on </t>
  </si>
  <si>
    <t>Unrealized gain</t>
  </si>
  <si>
    <t>in equity instruments</t>
  </si>
  <si>
    <t>components of</t>
  </si>
  <si>
    <t xml:space="preserve">shareholders'equity </t>
  </si>
  <si>
    <t>Issued and paid - up</t>
  </si>
  <si>
    <t>Premium on</t>
  </si>
  <si>
    <t xml:space="preserve">share capital </t>
  </si>
  <si>
    <t>Appropriated</t>
  </si>
  <si>
    <t>on investment</t>
  </si>
  <si>
    <t>measure fair value through</t>
  </si>
  <si>
    <t>shareholders'</t>
  </si>
  <si>
    <t xml:space="preserve">attribute to the </t>
  </si>
  <si>
    <t>Non - controlling</t>
  </si>
  <si>
    <t>Total</t>
  </si>
  <si>
    <t>share capital</t>
  </si>
  <si>
    <t>common share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</si>
  <si>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</si>
  <si>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</si>
  <si>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</si>
  <si>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</si>
  <si>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</si>
  <si>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</si>
  <si>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</si>
  <si>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Changes in shareholders’ equity :</t>
  </si>
  <si>
    <t>Changes in non-controlling interests in</t>
  </si>
  <si>
    <t xml:space="preserve"> subsidiaries increased</t>
  </si>
  <si>
    <t>STATEMENT OF CHANGES IN  SHAREHOLDERS' EQUITY (Con't)</t>
  </si>
  <si>
    <t xml:space="preserve">Other </t>
  </si>
  <si>
    <t>comprehensive income</t>
  </si>
  <si>
    <t>issued and</t>
  </si>
  <si>
    <t xml:space="preserve"> paid - up</t>
  </si>
  <si>
    <t>STATEMENT OF CASH FLOWS</t>
  </si>
  <si>
    <t>CASH FLOWS FROM OPERATING ACTIVITIES</t>
  </si>
  <si>
    <t>Reconciliations of net profit (loss) to net</t>
  </si>
  <si>
    <t>Cash provided by (used in) operating activities :</t>
  </si>
  <si>
    <t>Depreciation</t>
  </si>
  <si>
    <t>Amortization of intangible assets</t>
  </si>
  <si>
    <t>Amortization expenses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</si>
  <si>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</si>
  <si>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</si>
  <si>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</si>
  <si>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</si>
  <si>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</si>
  <si>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on assets written - off</t>
  </si>
  <si>
    <t xml:space="preserve">Share of profit on investment in associated company </t>
  </si>
  <si>
    <t>Employee retirement benefits expenses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</si>
  <si>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</si>
  <si>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</si>
  <si>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</si>
  <si>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</si>
  <si>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</si>
  <si>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Inventories</t>
  </si>
  <si>
    <t>Scholarships receivable</t>
  </si>
  <si>
    <t>Receipt from  scholarships receivable</t>
  </si>
  <si>
    <t>STATEMENT OF CASH FLOWS (Con't)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</si>
  <si>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</si>
  <si>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</si>
  <si>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</si>
  <si>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</si>
  <si>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</si>
  <si>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</si>
  <si>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</si>
  <si>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</si>
  <si>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</si>
  <si>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</si>
  <si>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>Increase (decrease) in bank overdraft and short - term loans</t>
  </si>
  <si>
    <t>Receipt from short - term loans from a subsidiary</t>
  </si>
  <si>
    <t>Repayment of short - term loans from other persons</t>
  </si>
  <si>
    <t>Receipt of long - term loans from financial institutions</t>
  </si>
  <si>
    <t>Repayment of long - term loans from financial institutions</t>
  </si>
  <si>
    <t>Repayment of lease liabilities</t>
  </si>
  <si>
    <t>Repayment payable for the purchase of fixed assets</t>
  </si>
  <si>
    <t>Dividend paid</t>
  </si>
  <si>
    <t>Non - Controlling interests in subsidiaries</t>
  </si>
  <si>
    <t>Net cash previded by (used in) financing activities</t>
  </si>
  <si>
    <t>Increase (decrease) in cash and cash equivalents - net</t>
  </si>
  <si>
    <t>Supplemental disclosures of cash flows information</t>
  </si>
  <si>
    <t>Non - cash items</t>
  </si>
  <si>
    <t>Purchase of assets on credit</t>
  </si>
  <si>
    <t>Unutilized credit facilities for future working capital</t>
  </si>
  <si>
    <t>Receipt from long - term loans from other persons</t>
  </si>
  <si>
    <t>Written - off of withhelding tax</t>
  </si>
  <si>
    <t>Written - off assets to expenses</t>
  </si>
  <si>
    <t>Long - term loans from</t>
  </si>
  <si>
    <t>Subsidiaries</t>
  </si>
  <si>
    <t>Related persons and companies</t>
  </si>
  <si>
    <t xml:space="preserve">Other persons </t>
  </si>
  <si>
    <t>17</t>
  </si>
  <si>
    <t>Short - term loans from</t>
  </si>
  <si>
    <t>Related persons and company</t>
  </si>
  <si>
    <t>Current portion of long -  term loans from</t>
  </si>
  <si>
    <t>22</t>
  </si>
  <si>
    <t xml:space="preserve">Transferred short - term loan to long - term loan from </t>
  </si>
  <si>
    <t>Other person</t>
  </si>
  <si>
    <r>
      <t>LIABILITIES AND SHAREHOLDERS'  EQUITY</t>
    </r>
    <r>
      <rPr>
        <b/>
        <sz val="14"/>
        <rFont val="Browallia New"/>
        <family val="2"/>
      </rPr>
      <t xml:space="preserve">  (Con't)</t>
    </r>
  </si>
  <si>
    <t>Depreciation right-of-use assets</t>
  </si>
  <si>
    <t>Adjust accmulated depreciation</t>
  </si>
  <si>
    <t>related persons and companirs</t>
  </si>
  <si>
    <t>Gain (loss) on invesment</t>
  </si>
  <si>
    <t>(Unaudited)</t>
  </si>
  <si>
    <t>(Audited)</t>
  </si>
  <si>
    <t>(Reviewed)</t>
  </si>
  <si>
    <t>December 31, 2024</t>
  </si>
  <si>
    <t>Balance as at January 1, 2024</t>
  </si>
  <si>
    <t>Comprehensive income (loss) for the period</t>
  </si>
  <si>
    <t>Balance as at January 1, 2025</t>
  </si>
  <si>
    <t>subsidiaries increased</t>
  </si>
  <si>
    <t>Receipt from short - term loans from other persons</t>
  </si>
  <si>
    <t>5.2, 7</t>
  </si>
  <si>
    <t>8</t>
  </si>
  <si>
    <t>10</t>
  </si>
  <si>
    <t>5.2, 15</t>
  </si>
  <si>
    <t>16</t>
  </si>
  <si>
    <t>5.2, 19</t>
  </si>
  <si>
    <t>5.2, 24</t>
  </si>
  <si>
    <t>21</t>
  </si>
  <si>
    <t>25</t>
  </si>
  <si>
    <t>17.2.1</t>
  </si>
  <si>
    <t>17.2.2</t>
  </si>
  <si>
    <t>Accrued treatment income</t>
  </si>
  <si>
    <t>15, 24</t>
  </si>
  <si>
    <t>21, 23</t>
  </si>
  <si>
    <t xml:space="preserve">Right of used assets and lease liabilities </t>
  </si>
  <si>
    <t>increased from lease contracts</t>
  </si>
  <si>
    <t>13, 14</t>
  </si>
  <si>
    <t>Current portion of lease liabilities</t>
  </si>
  <si>
    <t>Total other comprehensive income (loss) for the period</t>
  </si>
  <si>
    <t>Total comprehensive income (loss) for the period</t>
  </si>
  <si>
    <t xml:space="preserve">Total comprehensive income (loss) </t>
  </si>
  <si>
    <t>Net profit or loss</t>
  </si>
  <si>
    <t>Total comprehensive income (loss)</t>
  </si>
  <si>
    <t xml:space="preserve">Other comprehensive income (loss) </t>
  </si>
  <si>
    <t>Net profit</t>
  </si>
  <si>
    <t>Employment benefit expenses for the period</t>
  </si>
  <si>
    <t>Increase (decrease) in operational liabilities :</t>
  </si>
  <si>
    <t>Cash and cash equivalents endding of the period</t>
  </si>
  <si>
    <t>Cash and cash equivalents beginning of the period</t>
  </si>
  <si>
    <t>Accrued medical treatment income</t>
  </si>
  <si>
    <t>5.2, 20</t>
  </si>
  <si>
    <t xml:space="preserve">Gain on investment in equity instruments measure </t>
  </si>
  <si>
    <t>AS AT JUNE 30, 2025</t>
  </si>
  <si>
    <t>June 30, 2025</t>
  </si>
  <si>
    <t>FOR  THE SIX - MONTH PERIOD ENDED JUNE 30, 2025</t>
  </si>
  <si>
    <t>FOR  THE THREE - MONTH PERIOD ENDED JUNE 30, 2025</t>
  </si>
  <si>
    <t>Dividend income</t>
  </si>
  <si>
    <t>Balance as at June 30, 2025</t>
  </si>
  <si>
    <t>Dividends Non-controlling interests</t>
  </si>
  <si>
    <t>Balance as at June 30, 2024</t>
  </si>
  <si>
    <t>Bad debts</t>
  </si>
  <si>
    <t>Dividend received</t>
  </si>
  <si>
    <t xml:space="preserve">Decrease (increase) in current non - cash financial assets </t>
  </si>
  <si>
    <t>Acquisitions of investment in associated company</t>
  </si>
  <si>
    <t>Advance payment for medical equipment</t>
  </si>
  <si>
    <t>Dividend paid - subsidiary paid to non - controlling interests</t>
  </si>
  <si>
    <t>Repayment of short - term loans from a subsidiary</t>
  </si>
  <si>
    <t xml:space="preserve">Property, plant and equipment  </t>
  </si>
  <si>
    <t xml:space="preserve">Intangible assets </t>
  </si>
  <si>
    <t xml:space="preserve">         </t>
  </si>
  <si>
    <t>Transferring of medical equipment to inventories</t>
  </si>
  <si>
    <t>Repayment of long - term loans from other persons</t>
  </si>
  <si>
    <t>Income taxes refunded</t>
  </si>
  <si>
    <t>5.1, 10, 11, 12</t>
  </si>
  <si>
    <t>Recognizing defered service revenue as revenue</t>
  </si>
  <si>
    <t>10, 11, 12</t>
  </si>
  <si>
    <t>Repayment of short - term loans from related and companies</t>
  </si>
  <si>
    <t>Profit from operating</t>
  </si>
  <si>
    <t>Profit (loss) before  income tax</t>
  </si>
  <si>
    <t>Net profit (loss) for the period</t>
  </si>
  <si>
    <t>Net profit (loss) attributable to :</t>
  </si>
  <si>
    <t xml:space="preserve">Gains (losses) on remeasurements of </t>
  </si>
  <si>
    <t>defined benefit plans - net of income tax</t>
  </si>
  <si>
    <t>Profit before income tax</t>
  </si>
  <si>
    <t>Page 1 of 44</t>
  </si>
  <si>
    <t>Page 2 of 44</t>
  </si>
  <si>
    <t>Page 3 of 44</t>
  </si>
  <si>
    <t>Page 4 of 44</t>
  </si>
  <si>
    <t>Page 5 of 44</t>
  </si>
  <si>
    <t>Page 6 of 44</t>
  </si>
  <si>
    <t>Page 7 of 44</t>
  </si>
  <si>
    <t>Page 10 of 44</t>
  </si>
  <si>
    <t>Page 9 of 44</t>
  </si>
  <si>
    <t>Page 8 of 44</t>
  </si>
  <si>
    <t>Receipt from short - term loans from related companies</t>
  </si>
  <si>
    <t>Receipt from long - term loans from related persons and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</si>
</sst>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9">
    <font>
      <sz val="10"/>
      <name val="Arial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4"/>
      <color theme="1"/>
      <name val="Browallia New"/>
      <family val="2"/>
    </font>
    <font>
      <sz val="10"/>
      <color theme="1"/>
      <name val="Arial"/>
      <family val="2"/>
    </font>
    <font>
      <b/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b/>
      <sz val="15"/>
      <color theme="1"/>
      <name val="Browallia New"/>
      <family val="2"/>
    </font>
    <font>
      <sz val="15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2">
    <xf numFmtId="0" fontId="0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200" fontId="7" fillId="0" borderId="0" applyFill="0" applyBorder="0" applyAlignment="0" applyProtection="0"/>
    <xf numFmtId="196" fontId="10" fillId="0" borderId="0"/>
    <xf numFmtId="0" fontId="14" fillId="0" borderId="0"/>
    <xf numFmtId="0" fontId="14" fillId="0" borderId="0"/>
    <xf numFmtId="197" fontId="10" fillId="0" borderId="0"/>
    <xf numFmtId="194" fontId="10" fillId="0" borderId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38" fontId="8" fillId="22" borderId="0" applyNumberFormat="0" applyBorder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1" fontId="16" fillId="0" borderId="0" applyFont="0" applyFill="0" applyBorder="0" applyAlignment="0" applyProtection="0"/>
    <xf numFmtId="10" fontId="8" fillId="23" borderId="6" applyNumberFormat="0" applyBorder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1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41" fillId="0" borderId="7" applyNumberFormat="0" applyFill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42" fillId="24" borderId="0" applyNumberFormat="0" applyBorder="0" applyAlignment="0" applyProtection="0"/>
    <xf numFmtId="37" fontId="18" fillId="0" borderId="0"/>
    <xf numFmtId="0" fontId="19" fillId="0" borderId="0"/>
    <xf numFmtId="0" fontId="14" fillId="0" borderId="0"/>
    <xf numFmtId="189" fontId="9" fillId="0" borderId="0"/>
    <xf numFmtId="189" fontId="9" fillId="0" borderId="0"/>
    <xf numFmtId="189" fontId="7" fillId="0" borderId="0"/>
    <xf numFmtId="189" fontId="7" fillId="0" borderId="0"/>
    <xf numFmtId="189" fontId="9" fillId="0" borderId="0"/>
    <xf numFmtId="0" fontId="15" fillId="0" borderId="0"/>
    <xf numFmtId="195" fontId="11" fillId="0" borderId="0"/>
    <xf numFmtId="195" fontId="11" fillId="0" borderId="0"/>
    <xf numFmtId="0" fontId="7" fillId="0" borderId="0"/>
    <xf numFmtId="0" fontId="7" fillId="0" borderId="0"/>
    <xf numFmtId="195" fontId="9" fillId="0" borderId="0"/>
    <xf numFmtId="195" fontId="7" fillId="0" borderId="0"/>
    <xf numFmtId="0" fontId="7" fillId="0" borderId="0"/>
    <xf numFmtId="195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195" fontId="7" fillId="0" borderId="0"/>
    <xf numFmtId="195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195" fontId="11" fillId="0" borderId="0"/>
    <xf numFmtId="199" fontId="7" fillId="0" borderId="0"/>
    <xf numFmtId="195" fontId="11" fillId="0" borderId="0"/>
    <xf numFmtId="199" fontId="7" fillId="0" borderId="0"/>
    <xf numFmtId="0" fontId="7" fillId="0" borderId="0"/>
    <xf numFmtId="195" fontId="11" fillId="0" borderId="0"/>
    <xf numFmtId="0" fontId="7" fillId="0" borderId="0"/>
    <xf numFmtId="195" fontId="11" fillId="0" borderId="0"/>
    <xf numFmtId="0" fontId="7" fillId="0" borderId="0"/>
    <xf numFmtId="0" fontId="7" fillId="0" borderId="0"/>
    <xf numFmtId="195" fontId="11" fillId="0" borderId="0"/>
    <xf numFmtId="195" fontId="11" fillId="0" borderId="0"/>
    <xf numFmtId="195" fontId="48" fillId="0" borderId="0"/>
    <xf numFmtId="0" fontId="9" fillId="0" borderId="0"/>
    <xf numFmtId="0" fontId="11" fillId="0" borderId="0"/>
    <xf numFmtId="0" fontId="11" fillId="0" borderId="0"/>
    <xf numFmtId="195" fontId="7" fillId="0" borderId="0"/>
    <xf numFmtId="0" fontId="11" fillId="0" borderId="0"/>
    <xf numFmtId="0" fontId="9" fillId="0" borderId="0"/>
    <xf numFmtId="0" fontId="7" fillId="0" borderId="0"/>
    <xf numFmtId="195" fontId="9" fillId="0" borderId="0"/>
    <xf numFmtId="195" fontId="7" fillId="0" borderId="0"/>
    <xf numFmtId="0" fontId="7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50" fillId="0" borderId="0"/>
    <xf numFmtId="0" fontId="7" fillId="0" borderId="0"/>
    <xf numFmtId="0" fontId="7" fillId="0" borderId="0"/>
    <xf numFmtId="195" fontId="7" fillId="0" borderId="0"/>
    <xf numFmtId="0" fontId="9" fillId="0" borderId="0"/>
    <xf numFmtId="0" fontId="9" fillId="0" borderId="0"/>
    <xf numFmtId="0" fontId="7" fillId="0" borderId="0"/>
    <xf numFmtId="0" fontId="10" fillId="0" borderId="0"/>
    <xf numFmtId="195" fontId="11" fillId="0" borderId="0"/>
    <xf numFmtId="195" fontId="11" fillId="0" borderId="0"/>
    <xf numFmtId="195" fontId="7" fillId="0" borderId="0"/>
    <xf numFmtId="195" fontId="11" fillId="0" borderId="0"/>
    <xf numFmtId="195" fontId="11" fillId="0" borderId="0"/>
    <xf numFmtId="0" fontId="15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0" fontId="50" fillId="0" borderId="0"/>
    <xf numFmtId="0" fontId="9" fillId="0" borderId="0"/>
    <xf numFmtId="0" fontId="7" fillId="0" borderId="0"/>
    <xf numFmtId="195" fontId="11" fillId="0" borderId="0"/>
    <xf numFmtId="195" fontId="7" fillId="0" borderId="0"/>
    <xf numFmtId="195" fontId="7" fillId="0" borderId="0"/>
    <xf numFmtId="189" fontId="9" fillId="0" borderId="0"/>
    <xf numFmtId="189" fontId="9" fillId="0" borderId="0"/>
    <xf numFmtId="189" fontId="7" fillId="0" borderId="0"/>
    <xf numFmtId="189" fontId="7" fillId="0" borderId="0"/>
    <xf numFmtId="189" fontId="9" fillId="0" borderId="0"/>
    <xf numFmtId="0" fontId="11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98" fontId="16" fillId="0" borderId="9" applyFont="0" applyFill="0" applyBorder="0" applyAlignment="0" applyProtection="0"/>
    <xf numFmtId="41" fontId="9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3" fillId="20" borderId="10" applyNumberFormat="0" applyAlignment="0" applyProtection="0"/>
    <xf numFmtId="10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11" applyNumberFormat="0" applyBorder="0"/>
    <xf numFmtId="1" fontId="9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95" fontId="21" fillId="0" borderId="0"/>
    <xf numFmtId="0" fontId="44" fillId="0" borderId="0" applyNumberFormat="0" applyFill="0" applyBorder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195" fontId="11" fillId="0" borderId="0"/>
    <xf numFmtId="0" fontId="47" fillId="0" borderId="0">
      <alignment vertical="top"/>
    </xf>
    <xf numFmtId="0" fontId="12" fillId="0" borderId="0"/>
    <xf numFmtId="0" fontId="12" fillId="0" borderId="0"/>
    <xf numFmtId="0" fontId="11" fillId="0" borderId="0"/>
    <xf numFmtId="0" fontId="9" fillId="0" borderId="0"/>
    <xf numFmtId="0" fontId="7" fillId="0" borderId="0"/>
    <xf numFmtId="195" fontId="11" fillId="0" borderId="0"/>
    <xf numFmtId="0" fontId="11" fillId="0" borderId="0"/>
    <xf numFmtId="195" fontId="9" fillId="0" borderId="0"/>
    <xf numFmtId="195" fontId="7" fillId="0" borderId="0"/>
    <xf numFmtId="195" fontId="9" fillId="0" borderId="0"/>
    <xf numFmtId="195" fontId="11" fillId="0" borderId="0"/>
    <xf numFmtId="195" fontId="7" fillId="0" borderId="0"/>
    <xf numFmtId="195" fontId="9" fillId="0" borderId="0"/>
    <xf numFmtId="195" fontId="7" fillId="0" borderId="0"/>
    <xf numFmtId="195" fontId="9" fillId="0" borderId="0"/>
    <xf numFmtId="195" fontId="7" fillId="0" borderId="0"/>
    <xf numFmtId="0" fontId="11" fillId="0" borderId="0"/>
    <xf numFmtId="0" fontId="49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195" fontId="21" fillId="0" borderId="0"/>
    <xf numFmtId="195" fontId="11" fillId="0" borderId="0"/>
    <xf numFmtId="195" fontId="7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3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</cellStyleXfs>
  <cellXfs count="298">
    <xf numFmtId="0" fontId="0" fillId="0" borderId="0" xfId="0"/>
    <xf numFmtId="49" fontId="27" fillId="0" borderId="0" xfId="298" applyNumberFormat="1" applyFont="1" applyAlignment="1">
      <alignment horizontal="center"/>
    </xf>
    <xf numFmtId="49" fontId="27" fillId="0" borderId="0" xfId="298" applyNumberFormat="1" applyFont="1" applyAlignment="1">
      <alignment horizontal="centerContinuous"/>
    </xf>
    <xf numFmtId="0" fontId="27" fillId="0" borderId="0" xfId="298" quotePrefix="1" applyFont="1" applyAlignment="1" applyProtection="1">
      <alignment horizontal="center"/>
      <protection locked="0"/>
    </xf>
    <xf numFmtId="49" fontId="27" fillId="0" borderId="14" xfId="298" applyNumberFormat="1" applyFont="1" applyBorder="1" applyAlignment="1">
      <alignment horizontal="center"/>
    </xf>
    <xf numFmtId="43" fontId="27" fillId="0" borderId="0" xfId="276" applyFont="1" applyFill="1" applyBorder="1" applyAlignment="1" applyProtection="1">
      <alignment horizontal="centerContinuous"/>
      <protection locked="0"/>
    </xf>
    <xf numFmtId="43" fontId="27" fillId="0" borderId="0" xfId="276" applyFont="1" applyFill="1" applyBorder="1" applyAlignment="1" applyProtection="1">
      <alignment horizontal="centerContinuous"/>
    </xf>
    <xf numFmtId="192" fontId="27" fillId="0" borderId="15" xfId="276" applyNumberFormat="1" applyFont="1" applyFill="1" applyBorder="1" applyAlignment="1" applyProtection="1">
      <alignment horizontal="center"/>
      <protection locked="0"/>
    </xf>
    <xf numFmtId="192" fontId="27" fillId="0" borderId="0" xfId="276" applyNumberFormat="1" applyFont="1" applyFill="1" applyBorder="1" applyAlignment="1" applyProtection="1">
      <alignment horizontal="center"/>
      <protection locked="0"/>
    </xf>
    <xf numFmtId="0" fontId="27" fillId="0" borderId="0" xfId="306" applyFont="1"/>
    <xf numFmtId="191" fontId="27" fillId="0" borderId="0" xfId="282" applyNumberFormat="1" applyFont="1" applyFill="1" applyBorder="1" applyAlignment="1">
      <alignment horizontal="right"/>
    </xf>
    <xf numFmtId="0" fontId="27" fillId="0" borderId="0" xfId="0" applyFont="1"/>
    <xf numFmtId="192" fontId="27" fillId="0" borderId="16" xfId="295" applyNumberFormat="1" applyFont="1" applyFill="1" applyBorder="1" applyAlignment="1">
      <alignment horizontal="center"/>
    </xf>
    <xf numFmtId="0" fontId="27" fillId="0" borderId="0" xfId="305" applyFont="1"/>
    <xf numFmtId="0" fontId="26" fillId="0" borderId="0" xfId="305" applyFont="1"/>
    <xf numFmtId="192" fontId="27" fillId="0" borderId="0" xfId="305" applyNumberFormat="1" applyFont="1"/>
    <xf numFmtId="192" fontId="27" fillId="0" borderId="0" xfId="282" applyNumberFormat="1" applyFont="1" applyFill="1" applyBorder="1" applyAlignment="1"/>
    <xf numFmtId="189" fontId="27" fillId="0" borderId="0" xfId="295" applyFont="1" applyFill="1" applyAlignment="1"/>
    <xf numFmtId="192" fontId="27" fillId="0" borderId="0" xfId="295" applyNumberFormat="1" applyFont="1" applyFill="1" applyBorder="1" applyAlignment="1"/>
    <xf numFmtId="189" fontId="27" fillId="0" borderId="0" xfId="276" applyNumberFormat="1" applyFont="1" applyFill="1" applyAlignment="1" applyProtection="1">
      <protection locked="0"/>
    </xf>
    <xf numFmtId="192" fontId="27" fillId="0" borderId="0" xfId="276" applyNumberFormat="1" applyFont="1" applyFill="1" applyAlignment="1" applyProtection="1">
      <protection locked="0"/>
    </xf>
    <xf numFmtId="189" fontId="27" fillId="0" borderId="0" xfId="276" applyNumberFormat="1" applyFont="1" applyFill="1" applyBorder="1" applyAlignment="1" applyProtection="1">
      <protection locked="0"/>
    </xf>
    <xf numFmtId="192" fontId="27" fillId="0" borderId="0" xfId="276" applyNumberFormat="1" applyFont="1" applyFill="1" applyBorder="1" applyAlignment="1" applyProtection="1">
      <protection locked="0"/>
    </xf>
    <xf numFmtId="192" fontId="27" fillId="0" borderId="17" xfId="276" applyNumberFormat="1" applyFont="1" applyFill="1" applyBorder="1" applyAlignment="1" applyProtection="1">
      <protection locked="0"/>
    </xf>
    <xf numFmtId="192" fontId="27" fillId="0" borderId="17" xfId="276" applyNumberFormat="1" applyFont="1" applyFill="1" applyBorder="1" applyAlignment="1" applyProtection="1"/>
    <xf numFmtId="189" fontId="27" fillId="0" borderId="0" xfId="276" applyNumberFormat="1" applyFont="1" applyFill="1" applyBorder="1" applyAlignment="1" applyProtection="1"/>
    <xf numFmtId="189" fontId="27" fillId="0" borderId="0" xfId="276" applyNumberFormat="1" applyFont="1" applyFill="1" applyAlignment="1" applyProtection="1"/>
    <xf numFmtId="43" fontId="27" fillId="0" borderId="0" xfId="276" applyFont="1" applyFill="1" applyAlignment="1" applyProtection="1">
      <protection locked="0"/>
    </xf>
    <xf numFmtId="43" fontId="27" fillId="0" borderId="0" xfId="276" applyFont="1" applyFill="1" applyAlignment="1" applyProtection="1"/>
    <xf numFmtId="43" fontId="27" fillId="0" borderId="0" xfId="276" applyFont="1" applyFill="1" applyBorder="1" applyAlignment="1" applyProtection="1"/>
    <xf numFmtId="191" fontId="27" fillId="0" borderId="0" xfId="276" applyNumberFormat="1" applyFont="1" applyFill="1" applyAlignment="1" applyProtection="1">
      <protection locked="0"/>
    </xf>
    <xf numFmtId="191" fontId="27" fillId="0" borderId="17" xfId="276" applyNumberFormat="1" applyFont="1" applyFill="1" applyBorder="1" applyAlignment="1" applyProtection="1">
      <protection locked="0"/>
    </xf>
    <xf numFmtId="191" fontId="27" fillId="0" borderId="0" xfId="276" applyNumberFormat="1" applyFont="1" applyFill="1" applyAlignment="1" applyProtection="1"/>
    <xf numFmtId="191" fontId="27" fillId="0" borderId="14" xfId="276" applyNumberFormat="1" applyFont="1" applyFill="1" applyBorder="1" applyAlignment="1" applyProtection="1">
      <protection locked="0"/>
    </xf>
    <xf numFmtId="191" fontId="27" fillId="0" borderId="0" xfId="276" applyNumberFormat="1" applyFont="1" applyFill="1" applyBorder="1" applyAlignment="1" applyProtection="1">
      <protection locked="0"/>
    </xf>
    <xf numFmtId="191" fontId="27" fillId="0" borderId="0" xfId="295" applyNumberFormat="1" applyFont="1" applyFill="1" applyBorder="1" applyAlignment="1"/>
    <xf numFmtId="0" fontId="27" fillId="0" borderId="0" xfId="0" applyFont="1" applyAlignment="1">
      <alignment horizontal="left"/>
    </xf>
    <xf numFmtId="192" fontId="27" fillId="0" borderId="17" xfId="295" applyNumberFormat="1" applyFont="1" applyFill="1" applyBorder="1" applyAlignment="1"/>
    <xf numFmtId="192" fontId="27" fillId="0" borderId="15" xfId="295" applyNumberFormat="1" applyFont="1" applyFill="1" applyBorder="1" applyAlignment="1"/>
    <xf numFmtId="0" fontId="27" fillId="0" borderId="0" xfId="306" applyFont="1" applyAlignment="1">
      <alignment horizontal="left"/>
    </xf>
    <xf numFmtId="0" fontId="27" fillId="0" borderId="0" xfId="191" applyNumberFormat="1" applyFont="1"/>
    <xf numFmtId="0" fontId="26" fillId="0" borderId="0" xfId="191" applyNumberFormat="1" applyFont="1"/>
    <xf numFmtId="192" fontId="27" fillId="0" borderId="0" xfId="283" applyNumberFormat="1" applyFont="1" applyFill="1"/>
    <xf numFmtId="192" fontId="27" fillId="0" borderId="0" xfId="306" applyNumberFormat="1" applyFont="1"/>
    <xf numFmtId="49" fontId="27" fillId="0" borderId="0" xfId="299" applyNumberFormat="1" applyFont="1" applyAlignment="1">
      <alignment horizontal="center"/>
    </xf>
    <xf numFmtId="0" fontId="26" fillId="0" borderId="0" xfId="298" applyFont="1" applyAlignment="1" applyProtection="1">
      <alignment horizontal="center"/>
      <protection locked="0"/>
    </xf>
    <xf numFmtId="0" fontId="28" fillId="0" borderId="0" xfId="298" applyFont="1" applyAlignment="1" applyProtection="1">
      <alignment horizontal="centerContinuous"/>
      <protection locked="0"/>
    </xf>
    <xf numFmtId="0" fontId="26" fillId="0" borderId="0" xfId="298" applyFont="1" applyAlignment="1" applyProtection="1">
      <alignment horizontal="centerContinuous"/>
      <protection locked="0"/>
    </xf>
    <xf numFmtId="0" fontId="27" fillId="0" borderId="0" xfId="298" applyFont="1" applyAlignment="1" applyProtection="1">
      <alignment horizontal="centerContinuous"/>
      <protection locked="0"/>
    </xf>
    <xf numFmtId="193" fontId="27" fillId="0" borderId="0" xfId="298" applyNumberFormat="1" applyFont="1" applyAlignment="1" applyProtection="1">
      <alignment horizontal="centerContinuous"/>
      <protection locked="0"/>
    </xf>
    <xf numFmtId="193" fontId="27" fillId="0" borderId="0" xfId="298" applyNumberFormat="1" applyFont="1" applyAlignment="1">
      <alignment horizontal="centerContinuous"/>
    </xf>
    <xf numFmtId="193" fontId="26" fillId="0" borderId="0" xfId="298" applyNumberFormat="1" applyFont="1" applyAlignment="1">
      <alignment horizontal="centerContinuous"/>
    </xf>
    <xf numFmtId="0" fontId="27" fillId="0" borderId="0" xfId="299" quotePrefix="1" applyFont="1" applyAlignment="1" applyProtection="1">
      <alignment horizontal="center"/>
      <protection locked="0"/>
    </xf>
    <xf numFmtId="0" fontId="27" fillId="0" borderId="0" xfId="298" quotePrefix="1" applyFont="1" applyAlignment="1" applyProtection="1">
      <alignment horizontal="centerContinuous"/>
      <protection locked="0"/>
    </xf>
    <xf numFmtId="193" fontId="27" fillId="0" borderId="0" xfId="298" applyNumberFormat="1" applyFont="1" applyAlignment="1">
      <alignment horizontal="centerContinuous" wrapText="1"/>
    </xf>
    <xf numFmtId="49" fontId="27" fillId="0" borderId="0" xfId="298" applyNumberFormat="1" applyFont="1" applyAlignment="1">
      <alignment horizontal="right"/>
    </xf>
    <xf numFmtId="49" fontId="27" fillId="0" borderId="0" xfId="298" quotePrefix="1" applyNumberFormat="1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14" xfId="191" applyNumberFormat="1" applyFont="1" applyBorder="1" applyAlignment="1">
      <alignment horizontal="center"/>
    </xf>
    <xf numFmtId="0" fontId="27" fillId="0" borderId="0" xfId="191" applyNumberFormat="1" applyFont="1" applyAlignment="1">
      <alignment horizontal="center"/>
    </xf>
    <xf numFmtId="192" fontId="27" fillId="0" borderId="0" xfId="283" applyNumberFormat="1" applyFont="1" applyFill="1" applyAlignment="1"/>
    <xf numFmtId="192" fontId="27" fillId="0" borderId="0" xfId="295" applyNumberFormat="1" applyFont="1" applyFill="1" applyAlignment="1"/>
    <xf numFmtId="193" fontId="27" fillId="0" borderId="0" xfId="298" applyNumberFormat="1" applyFont="1" applyAlignment="1" applyProtection="1">
      <alignment horizontal="center"/>
      <protection locked="0"/>
    </xf>
    <xf numFmtId="0" fontId="28" fillId="0" borderId="0" xfId="298" applyFont="1" applyAlignment="1" applyProtection="1">
      <alignment horizontal="center"/>
      <protection locked="0"/>
    </xf>
    <xf numFmtId="0" fontId="27" fillId="0" borderId="0" xfId="298" applyFont="1" applyAlignment="1" applyProtection="1">
      <alignment horizontal="center"/>
      <protection locked="0"/>
    </xf>
    <xf numFmtId="193" fontId="27" fillId="0" borderId="0" xfId="298" applyNumberFormat="1" applyFont="1" applyAlignment="1">
      <alignment horizontal="center"/>
    </xf>
    <xf numFmtId="193" fontId="27" fillId="0" borderId="0" xfId="299" applyNumberFormat="1" applyFont="1" applyAlignment="1">
      <alignment horizontal="center" wrapText="1"/>
    </xf>
    <xf numFmtId="193" fontId="26" fillId="0" borderId="0" xfId="298" applyNumberFormat="1" applyFont="1" applyAlignment="1">
      <alignment horizontal="center"/>
    </xf>
    <xf numFmtId="193" fontId="27" fillId="0" borderId="0" xfId="298" applyNumberFormat="1" applyFont="1" applyAlignment="1">
      <alignment horizontal="center" wrapText="1"/>
    </xf>
    <xf numFmtId="193" fontId="27" fillId="0" borderId="0" xfId="298" quotePrefix="1" applyNumberFormat="1" applyFont="1" applyAlignment="1" applyProtection="1">
      <alignment horizontal="center"/>
      <protection locked="0"/>
    </xf>
    <xf numFmtId="0" fontId="51" fillId="0" borderId="0" xfId="305" applyFont="1" applyAlignment="1">
      <alignment horizontal="left"/>
    </xf>
    <xf numFmtId="0" fontId="51" fillId="0" borderId="0" xfId="305" applyFont="1" applyAlignment="1">
      <alignment horizontal="centerContinuous"/>
    </xf>
    <xf numFmtId="192" fontId="51" fillId="0" borderId="0" xfId="282" applyNumberFormat="1" applyFont="1" applyFill="1" applyAlignment="1">
      <alignment horizontal="centerContinuous"/>
    </xf>
    <xf numFmtId="189" fontId="51" fillId="0" borderId="0" xfId="282" applyFont="1" applyFill="1" applyAlignment="1">
      <alignment horizontal="centerContinuous"/>
    </xf>
    <xf numFmtId="0" fontId="3" fillId="0" borderId="0" xfId="305" applyFont="1"/>
    <xf numFmtId="189" fontId="3" fillId="0" borderId="0" xfId="282" applyFont="1" applyFill="1"/>
    <xf numFmtId="0" fontId="3" fillId="0" borderId="0" xfId="305" applyFont="1" applyAlignment="1">
      <alignment horizontal="centerContinuous"/>
    </xf>
    <xf numFmtId="192" fontId="3" fillId="0" borderId="0" xfId="282" applyNumberFormat="1" applyFont="1" applyFill="1" applyAlignment="1">
      <alignment horizontal="centerContinuous"/>
    </xf>
    <xf numFmtId="189" fontId="3" fillId="0" borderId="0" xfId="282" applyFont="1" applyFill="1" applyAlignment="1">
      <alignment horizontal="centerContinuous"/>
    </xf>
    <xf numFmtId="0" fontId="51" fillId="0" borderId="0" xfId="306" applyFont="1" applyAlignment="1">
      <alignment horizontal="left"/>
    </xf>
    <xf numFmtId="0" fontId="53" fillId="0" borderId="0" xfId="305" applyFont="1" applyAlignment="1">
      <alignment horizontal="centerContinuous"/>
    </xf>
    <xf numFmtId="49" fontId="3" fillId="0" borderId="0" xfId="298" applyNumberFormat="1" applyFont="1" applyAlignment="1">
      <alignment horizontal="center"/>
    </xf>
    <xf numFmtId="49" fontId="3" fillId="0" borderId="0" xfId="298" applyNumberFormat="1" applyFont="1" applyAlignment="1">
      <alignment horizontal="centerContinuous"/>
    </xf>
    <xf numFmtId="0" fontId="51" fillId="0" borderId="0" xfId="305" applyFont="1"/>
    <xf numFmtId="49" fontId="3" fillId="0" borderId="0" xfId="298" applyNumberFormat="1" applyFont="1"/>
    <xf numFmtId="193" fontId="3" fillId="0" borderId="0" xfId="298" applyNumberFormat="1" applyFont="1" applyProtection="1">
      <protection locked="0"/>
    </xf>
    <xf numFmtId="49" fontId="3" fillId="0" borderId="14" xfId="298" applyNumberFormat="1" applyFont="1" applyBorder="1" applyAlignment="1">
      <alignment horizontal="center"/>
    </xf>
    <xf numFmtId="0" fontId="3" fillId="0" borderId="17" xfId="191" applyNumberFormat="1" applyFont="1" applyBorder="1" applyAlignment="1">
      <alignment horizontal="center"/>
    </xf>
    <xf numFmtId="193" fontId="3" fillId="0" borderId="19" xfId="299" applyNumberFormat="1" applyFont="1" applyBorder="1" applyAlignment="1">
      <alignment horizontal="centerContinuous" wrapText="1"/>
    </xf>
    <xf numFmtId="0" fontId="3" fillId="0" borderId="0" xfId="299" quotePrefix="1" applyFont="1" applyAlignment="1" applyProtection="1">
      <alignment horizontal="center"/>
      <protection locked="0"/>
    </xf>
    <xf numFmtId="0" fontId="51" fillId="0" borderId="0" xfId="161" applyNumberFormat="1" applyFont="1"/>
    <xf numFmtId="0" fontId="3" fillId="0" borderId="0" xfId="305" applyFont="1" applyAlignment="1">
      <alignment horizontal="center"/>
    </xf>
    <xf numFmtId="192" fontId="51" fillId="0" borderId="0" xfId="282" applyNumberFormat="1" applyFont="1" applyFill="1" applyBorder="1" applyAlignment="1">
      <alignment horizontal="center"/>
    </xf>
    <xf numFmtId="189" fontId="51" fillId="0" borderId="0" xfId="282" applyFont="1" applyFill="1" applyAlignment="1">
      <alignment horizontal="center"/>
    </xf>
    <xf numFmtId="189" fontId="51" fillId="0" borderId="0" xfId="282" applyFont="1" applyFill="1" applyBorder="1" applyAlignment="1">
      <alignment horizontal="center"/>
    </xf>
    <xf numFmtId="0" fontId="3" fillId="0" borderId="0" xfId="161" applyNumberFormat="1" applyFont="1"/>
    <xf numFmtId="191" fontId="3" fillId="0" borderId="0" xfId="283" applyNumberFormat="1" applyFont="1" applyFill="1" applyAlignment="1">
      <alignment horizontal="right"/>
    </xf>
    <xf numFmtId="191" fontId="3" fillId="0" borderId="17" xfId="282" applyNumberFormat="1" applyFont="1" applyFill="1" applyBorder="1" applyAlignment="1">
      <alignment horizontal="right"/>
    </xf>
    <xf numFmtId="191" fontId="3" fillId="0" borderId="0" xfId="282" applyNumberFormat="1" applyFont="1" applyFill="1" applyBorder="1" applyAlignment="1">
      <alignment horizontal="right"/>
    </xf>
    <xf numFmtId="192" fontId="3" fillId="0" borderId="0" xfId="282" applyNumberFormat="1" applyFont="1" applyFill="1" applyBorder="1" applyAlignment="1">
      <alignment horizontal="right"/>
    </xf>
    <xf numFmtId="192" fontId="3" fillId="0" borderId="0" xfId="283" applyNumberFormat="1" applyFont="1" applyFill="1" applyAlignment="1">
      <alignment horizontal="right"/>
    </xf>
    <xf numFmtId="192" fontId="3" fillId="0" borderId="0" xfId="283" applyNumberFormat="1" applyFont="1" applyFill="1"/>
    <xf numFmtId="0" fontId="3" fillId="0" borderId="0" xfId="220" applyNumberFormat="1" applyFont="1" applyAlignment="1">
      <alignment horizontal="left"/>
    </xf>
    <xf numFmtId="192" fontId="3" fillId="0" borderId="0" xfId="306" applyNumberFormat="1" applyFont="1"/>
    <xf numFmtId="0" fontId="3" fillId="0" borderId="0" xfId="161" applyNumberFormat="1" applyFont="1" applyAlignment="1">
      <alignment horizontal="left"/>
    </xf>
    <xf numFmtId="192" fontId="3" fillId="0" borderId="17" xfId="282" applyNumberFormat="1" applyFont="1" applyFill="1" applyBorder="1" applyAlignment="1">
      <alignment horizontal="right"/>
    </xf>
    <xf numFmtId="195" fontId="51" fillId="0" borderId="0" xfId="161" applyFont="1" applyProtection="1">
      <protection locked="0"/>
    </xf>
    <xf numFmtId="0" fontId="3" fillId="0" borderId="0" xfId="306" applyFont="1"/>
    <xf numFmtId="192" fontId="3" fillId="0" borderId="0" xfId="283" applyNumberFormat="1" applyFont="1" applyFill="1" applyBorder="1" applyAlignment="1">
      <alignment horizontal="right"/>
    </xf>
    <xf numFmtId="191" fontId="3" fillId="0" borderId="0" xfId="283" applyNumberFormat="1" applyFont="1" applyFill="1" applyBorder="1" applyAlignment="1">
      <alignment horizontal="right"/>
    </xf>
    <xf numFmtId="195" fontId="3" fillId="0" borderId="0" xfId="161" applyFont="1" applyProtection="1">
      <protection locked="0"/>
    </xf>
    <xf numFmtId="0" fontId="51" fillId="0" borderId="0" xfId="306" applyFont="1"/>
    <xf numFmtId="192" fontId="3" fillId="0" borderId="14" xfId="283" applyNumberFormat="1" applyFont="1" applyFill="1" applyBorder="1" applyAlignment="1">
      <alignment horizontal="right"/>
    </xf>
    <xf numFmtId="0" fontId="3" fillId="0" borderId="0" xfId="306" applyFont="1" applyAlignment="1">
      <alignment horizontal="center"/>
    </xf>
    <xf numFmtId="0" fontId="54" fillId="0" borderId="0" xfId="161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92" fontId="3" fillId="0" borderId="15" xfId="282" applyNumberFormat="1" applyFont="1" applyFill="1" applyBorder="1" applyAlignment="1">
      <alignment horizontal="right"/>
    </xf>
    <xf numFmtId="191" fontId="3" fillId="0" borderId="15" xfId="282" applyNumberFormat="1" applyFont="1" applyFill="1" applyBorder="1" applyAlignment="1">
      <alignment horizontal="right"/>
    </xf>
    <xf numFmtId="192" fontId="3" fillId="0" borderId="18" xfId="282" applyNumberFormat="1" applyFont="1" applyFill="1" applyBorder="1" applyAlignment="1">
      <alignment horizontal="right"/>
    </xf>
    <xf numFmtId="0" fontId="55" fillId="0" borderId="0" xfId="305" applyFont="1"/>
    <xf numFmtId="0" fontId="53" fillId="0" borderId="0" xfId="305" applyFont="1"/>
    <xf numFmtId="192" fontId="3" fillId="0" borderId="0" xfId="305" applyNumberFormat="1" applyFont="1"/>
    <xf numFmtId="192" fontId="3" fillId="0" borderId="0" xfId="282" applyNumberFormat="1" applyFont="1" applyFill="1"/>
    <xf numFmtId="189" fontId="56" fillId="0" borderId="0" xfId="282" applyFont="1" applyFill="1" applyBorder="1" applyAlignment="1">
      <alignment horizontal="right" shrinkToFit="1" readingOrder="2"/>
    </xf>
    <xf numFmtId="0" fontId="3" fillId="0" borderId="0" xfId="306" applyFont="1" applyAlignment="1">
      <alignment horizontal="left"/>
    </xf>
    <xf numFmtId="192" fontId="27" fillId="0" borderId="0" xfId="283" applyNumberFormat="1" applyFont="1" applyFill="1" applyAlignment="1">
      <alignment horizontal="right"/>
    </xf>
    <xf numFmtId="192" fontId="27" fillId="0" borderId="0" xfId="283" applyNumberFormat="1" applyFont="1" applyFill="1" applyBorder="1" applyAlignment="1">
      <alignment horizontal="right"/>
    </xf>
    <xf numFmtId="191" fontId="27" fillId="0" borderId="0" xfId="283" applyNumberFormat="1" applyFont="1" applyFill="1" applyAlignment="1">
      <alignment horizontal="right"/>
    </xf>
    <xf numFmtId="0" fontId="57" fillId="0" borderId="0" xfId="306" applyFont="1" applyAlignment="1">
      <alignment horizontal="left"/>
    </xf>
    <xf numFmtId="0" fontId="51" fillId="0" borderId="0" xfId="305" applyFont="1" applyAlignment="1">
      <alignment horizontal="center"/>
    </xf>
    <xf numFmtId="0" fontId="3" fillId="0" borderId="14" xfId="305" applyFont="1" applyBorder="1" applyAlignment="1">
      <alignment horizontal="center"/>
    </xf>
    <xf numFmtId="0" fontId="3" fillId="0" borderId="0" xfId="319" applyFont="1" applyAlignment="1">
      <alignment horizontal="center" vertical="top"/>
    </xf>
    <xf numFmtId="0" fontId="3" fillId="0" borderId="0" xfId="191" applyNumberFormat="1" applyFont="1" applyAlignment="1">
      <alignment horizontal="center"/>
    </xf>
    <xf numFmtId="0" fontId="3" fillId="0" borderId="0" xfId="305" applyFont="1" applyAlignment="1">
      <alignment horizontal="center" vertical="top" wrapText="1"/>
    </xf>
    <xf numFmtId="193" fontId="3" fillId="0" borderId="0" xfId="319" applyNumberFormat="1" applyFont="1" applyAlignment="1">
      <alignment horizontal="center" vertical="top"/>
    </xf>
    <xf numFmtId="189" fontId="3" fillId="0" borderId="0" xfId="191" applyNumberFormat="1" applyFont="1" applyAlignment="1">
      <alignment horizontal="center"/>
    </xf>
    <xf numFmtId="0" fontId="3" fillId="0" borderId="14" xfId="305" applyFont="1" applyBorder="1" applyAlignment="1">
      <alignment horizontal="center" vertical="top" wrapText="1"/>
    </xf>
    <xf numFmtId="0" fontId="3" fillId="0" borderId="14" xfId="305" applyFont="1" applyBorder="1"/>
    <xf numFmtId="193" fontId="3" fillId="0" borderId="14" xfId="319" applyNumberFormat="1" applyFont="1" applyBorder="1" applyAlignment="1">
      <alignment horizontal="center" vertical="top"/>
    </xf>
    <xf numFmtId="0" fontId="3" fillId="0" borderId="14" xfId="306" applyFont="1" applyBorder="1" applyAlignment="1">
      <alignment horizontal="center"/>
    </xf>
    <xf numFmtId="189" fontId="3" fillId="0" borderId="14" xfId="191" applyNumberFormat="1" applyFont="1" applyBorder="1" applyAlignment="1">
      <alignment horizontal="center"/>
    </xf>
    <xf numFmtId="0" fontId="3" fillId="0" borderId="0" xfId="191" applyNumberFormat="1" applyFont="1"/>
    <xf numFmtId="2" fontId="3" fillId="0" borderId="0" xfId="305" applyNumberFormat="1" applyFont="1"/>
    <xf numFmtId="191" fontId="3" fillId="0" borderId="0" xfId="283" applyNumberFormat="1" applyFont="1" applyFill="1" applyBorder="1" applyAlignment="1"/>
    <xf numFmtId="192" fontId="3" fillId="0" borderId="0" xfId="295" applyNumberFormat="1" applyFont="1" applyFill="1"/>
    <xf numFmtId="191" fontId="3" fillId="0" borderId="0" xfId="282" applyNumberFormat="1" applyFont="1" applyFill="1" applyBorder="1" applyAlignment="1"/>
    <xf numFmtId="192" fontId="3" fillId="0" borderId="0" xfId="295" applyNumberFormat="1" applyFont="1" applyFill="1" applyBorder="1" applyAlignment="1"/>
    <xf numFmtId="191" fontId="3" fillId="0" borderId="0" xfId="282" applyNumberFormat="1" applyFont="1" applyFill="1" applyAlignment="1"/>
    <xf numFmtId="192" fontId="3" fillId="0" borderId="0" xfId="51" applyNumberFormat="1" applyFont="1" applyFill="1" applyBorder="1"/>
    <xf numFmtId="190" fontId="3" fillId="0" borderId="0" xfId="305" applyNumberFormat="1" applyFont="1"/>
    <xf numFmtId="0" fontId="3" fillId="0" borderId="0" xfId="326" applyNumberFormat="1" applyFont="1"/>
    <xf numFmtId="192" fontId="3" fillId="0" borderId="0" xfId="51" applyNumberFormat="1" applyFont="1" applyFill="1"/>
    <xf numFmtId="192" fontId="3" fillId="0" borderId="14" xfId="51" applyNumberFormat="1" applyFont="1" applyFill="1" applyBorder="1"/>
    <xf numFmtId="191" fontId="3" fillId="0" borderId="17" xfId="283" applyNumberFormat="1" applyFont="1" applyFill="1" applyBorder="1" applyAlignment="1"/>
    <xf numFmtId="192" fontId="3" fillId="0" borderId="17" xfId="51" applyNumberFormat="1" applyFont="1" applyFill="1" applyBorder="1"/>
    <xf numFmtId="195" fontId="3" fillId="0" borderId="0" xfId="327" applyFont="1"/>
    <xf numFmtId="192" fontId="3" fillId="0" borderId="18" xfId="283" applyNumberFormat="1" applyFont="1" applyFill="1" applyBorder="1" applyAlignment="1"/>
    <xf numFmtId="191" fontId="3" fillId="0" borderId="14" xfId="283" applyNumberFormat="1" applyFont="1" applyFill="1" applyBorder="1" applyAlignment="1"/>
    <xf numFmtId="190" fontId="3" fillId="0" borderId="0" xfId="306" applyNumberFormat="1" applyFont="1"/>
    <xf numFmtId="190" fontId="3" fillId="0" borderId="0" xfId="282" applyNumberFormat="1" applyFont="1" applyFill="1" applyBorder="1" applyAlignment="1"/>
    <xf numFmtId="37" fontId="3" fillId="0" borderId="0" xfId="282" applyNumberFormat="1" applyFont="1" applyFill="1" applyBorder="1" applyAlignment="1"/>
    <xf numFmtId="37" fontId="3" fillId="0" borderId="0" xfId="282" applyNumberFormat="1" applyFont="1" applyFill="1" applyAlignment="1"/>
    <xf numFmtId="189" fontId="58" fillId="0" borderId="0" xfId="51" applyFont="1" applyFill="1" applyAlignment="1"/>
    <xf numFmtId="0" fontId="52" fillId="0" borderId="0" xfId="0" applyFont="1"/>
    <xf numFmtId="0" fontId="3" fillId="0" borderId="19" xfId="305" applyFont="1" applyBorder="1" applyAlignment="1">
      <alignment horizontal="center"/>
    </xf>
    <xf numFmtId="0" fontId="3" fillId="0" borderId="0" xfId="305" applyFont="1" applyAlignment="1">
      <alignment horizontal="left"/>
    </xf>
    <xf numFmtId="189" fontId="3" fillId="0" borderId="0" xfId="191" applyNumberFormat="1" applyFont="1"/>
    <xf numFmtId="192" fontId="3" fillId="0" borderId="0" xfId="283" applyNumberFormat="1" applyFont="1" applyFill="1" applyBorder="1" applyAlignment="1"/>
    <xf numFmtId="191" fontId="3" fillId="0" borderId="14" xfId="282" applyNumberFormat="1" applyFont="1" applyFill="1" applyBorder="1" applyAlignment="1"/>
    <xf numFmtId="0" fontId="3" fillId="0" borderId="0" xfId="305" quotePrefix="1" applyFont="1" applyAlignment="1">
      <alignment horizontal="center"/>
    </xf>
    <xf numFmtId="191" fontId="3" fillId="0" borderId="18" xfId="282" applyNumberFormat="1" applyFont="1" applyFill="1" applyBorder="1" applyAlignment="1"/>
    <xf numFmtId="191" fontId="3" fillId="0" borderId="19" xfId="282" applyNumberFormat="1" applyFont="1" applyFill="1" applyBorder="1" applyAlignment="1"/>
    <xf numFmtId="192" fontId="3" fillId="0" borderId="14" xfId="283" applyNumberFormat="1" applyFont="1" applyFill="1" applyBorder="1" applyAlignment="1"/>
    <xf numFmtId="191" fontId="3" fillId="0" borderId="17" xfId="282" applyNumberFormat="1" applyFont="1" applyFill="1" applyBorder="1" applyAlignment="1"/>
    <xf numFmtId="192" fontId="27" fillId="0" borderId="0" xfId="283" applyNumberFormat="1" applyFont="1" applyFill="1" applyBorder="1" applyAlignment="1"/>
    <xf numFmtId="0" fontId="27" fillId="0" borderId="0" xfId="191" applyNumberFormat="1" applyFont="1" applyAlignment="1">
      <alignment vertical="top"/>
    </xf>
    <xf numFmtId="192" fontId="27" fillId="0" borderId="0" xfId="295" applyNumberFormat="1" applyFont="1" applyFill="1" applyAlignment="1">
      <alignment vertical="top"/>
    </xf>
    <xf numFmtId="0" fontId="26" fillId="0" borderId="0" xfId="191" applyNumberFormat="1" applyFont="1" applyAlignment="1">
      <alignment vertical="top"/>
    </xf>
    <xf numFmtId="0" fontId="27" fillId="0" borderId="0" xfId="306" applyFont="1" applyAlignment="1">
      <alignment vertical="top"/>
    </xf>
    <xf numFmtId="0" fontId="26" fillId="0" borderId="0" xfId="298" applyFont="1" applyProtection="1">
      <protection locked="0"/>
    </xf>
    <xf numFmtId="0" fontId="27" fillId="0" borderId="0" xfId="298" applyFont="1"/>
    <xf numFmtId="193" fontId="26" fillId="0" borderId="0" xfId="298" applyNumberFormat="1" applyFont="1" applyProtection="1">
      <protection locked="0"/>
    </xf>
    <xf numFmtId="193" fontId="26" fillId="0" borderId="0" xfId="298" applyNumberFormat="1" applyFont="1"/>
    <xf numFmtId="49" fontId="27" fillId="0" borderId="0" xfId="298" applyNumberFormat="1" applyFont="1"/>
    <xf numFmtId="193" fontId="27" fillId="0" borderId="0" xfId="298" applyNumberFormat="1" applyFont="1" applyProtection="1">
      <protection locked="0"/>
    </xf>
    <xf numFmtId="0" fontId="26" fillId="0" borderId="0" xfId="298" applyFont="1"/>
    <xf numFmtId="193" fontId="27" fillId="0" borderId="0" xfId="298" applyNumberFormat="1" applyFont="1"/>
    <xf numFmtId="49" fontId="29" fillId="0" borderId="0" xfId="298" applyNumberFormat="1" applyFont="1"/>
    <xf numFmtId="0" fontId="27" fillId="0" borderId="0" xfId="298" applyFont="1" applyProtection="1">
      <protection locked="0"/>
    </xf>
    <xf numFmtId="189" fontId="27" fillId="0" borderId="0" xfId="298" applyNumberFormat="1" applyFont="1"/>
    <xf numFmtId="0" fontId="27" fillId="0" borderId="0" xfId="298" applyFont="1" applyAlignment="1">
      <alignment horizontal="center"/>
    </xf>
    <xf numFmtId="0" fontId="27" fillId="0" borderId="0" xfId="169" applyFont="1" applyProtection="1">
      <protection locked="0"/>
    </xf>
    <xf numFmtId="189" fontId="27" fillId="0" borderId="0" xfId="299" applyNumberFormat="1" applyFont="1"/>
    <xf numFmtId="189" fontId="27" fillId="0" borderId="0" xfId="276" applyNumberFormat="1" applyFont="1" applyFill="1" applyAlignment="1"/>
    <xf numFmtId="192" fontId="27" fillId="0" borderId="0" xfId="276" applyNumberFormat="1" applyFont="1" applyFill="1" applyAlignment="1"/>
    <xf numFmtId="0" fontId="26" fillId="0" borderId="0" xfId="0" applyFont="1"/>
    <xf numFmtId="0" fontId="27" fillId="0" borderId="0" xfId="240" applyFont="1"/>
    <xf numFmtId="0" fontId="27" fillId="0" borderId="0" xfId="299" applyFont="1" applyProtection="1">
      <protection locked="0"/>
    </xf>
    <xf numFmtId="191" fontId="27" fillId="0" borderId="0" xfId="298" applyNumberFormat="1" applyFont="1"/>
    <xf numFmtId="191" fontId="27" fillId="0" borderId="0" xfId="295" applyNumberFormat="1" applyFont="1" applyFill="1" applyAlignment="1"/>
    <xf numFmtId="0" fontId="27" fillId="0" borderId="0" xfId="326" applyNumberFormat="1" applyFont="1"/>
    <xf numFmtId="193" fontId="27" fillId="0" borderId="0" xfId="299" applyNumberFormat="1" applyFont="1"/>
    <xf numFmtId="43" fontId="27" fillId="0" borderId="0" xfId="276" applyFont="1" applyFill="1" applyAlignment="1"/>
    <xf numFmtId="192" fontId="27" fillId="0" borderId="14" xfId="295" applyNumberFormat="1" applyFont="1" applyFill="1" applyBorder="1" applyAlignment="1"/>
    <xf numFmtId="191" fontId="27" fillId="0" borderId="14" xfId="295" applyNumberFormat="1" applyFont="1" applyFill="1" applyBorder="1" applyAlignment="1"/>
    <xf numFmtId="0" fontId="26" fillId="0" borderId="0" xfId="305" applyFont="1" applyAlignment="1">
      <alignment horizontal="left" vertical="top"/>
    </xf>
    <xf numFmtId="0" fontId="26" fillId="0" borderId="0" xfId="305" applyFont="1" applyAlignment="1">
      <alignment horizontal="centerContinuous" vertical="top"/>
    </xf>
    <xf numFmtId="0" fontId="27" fillId="0" borderId="0" xfId="305" applyFont="1" applyAlignment="1">
      <alignment vertical="top"/>
    </xf>
    <xf numFmtId="0" fontId="28" fillId="0" borderId="0" xfId="305" applyFont="1" applyAlignment="1">
      <alignment horizontal="centerContinuous" vertical="top"/>
    </xf>
    <xf numFmtId="0" fontId="27" fillId="0" borderId="14" xfId="305" applyFont="1" applyBorder="1" applyAlignment="1">
      <alignment horizontal="center" vertical="top"/>
    </xf>
    <xf numFmtId="0" fontId="27" fillId="0" borderId="0" xfId="305" applyFont="1" applyAlignment="1">
      <alignment horizontal="center" vertical="top"/>
    </xf>
    <xf numFmtId="192" fontId="27" fillId="0" borderId="0" xfId="282" applyNumberFormat="1" applyFont="1" applyFill="1" applyBorder="1" applyAlignment="1">
      <alignment vertical="top"/>
    </xf>
    <xf numFmtId="192" fontId="27" fillId="0" borderId="0" xfId="305" applyNumberFormat="1" applyFont="1" applyAlignment="1">
      <alignment vertical="top"/>
    </xf>
    <xf numFmtId="0" fontId="27" fillId="0" borderId="0" xfId="306" applyFont="1" applyAlignment="1">
      <alignment horizontal="center" vertical="top"/>
    </xf>
    <xf numFmtId="195" fontId="27" fillId="0" borderId="0" xfId="191" applyFont="1" applyAlignment="1">
      <alignment vertical="top"/>
    </xf>
    <xf numFmtId="0" fontId="5" fillId="0" borderId="0" xfId="326" applyNumberFormat="1" applyFont="1" applyAlignment="1">
      <alignment vertical="top"/>
    </xf>
    <xf numFmtId="192" fontId="27" fillId="0" borderId="0" xfId="283" applyNumberFormat="1" applyFont="1" applyFill="1" applyAlignment="1">
      <alignment vertical="top"/>
    </xf>
    <xf numFmtId="192" fontId="26" fillId="0" borderId="0" xfId="305" applyNumberFormat="1" applyFont="1" applyAlignment="1">
      <alignment horizontal="centerContinuous" vertical="top"/>
    </xf>
    <xf numFmtId="0" fontId="27" fillId="0" borderId="0" xfId="305" applyFont="1" applyAlignment="1">
      <alignment horizontal="centerContinuous" vertical="top"/>
    </xf>
    <xf numFmtId="0" fontId="27" fillId="0" borderId="17" xfId="191" applyNumberFormat="1" applyFont="1" applyBorder="1" applyAlignment="1">
      <alignment horizontal="center" vertical="top"/>
    </xf>
    <xf numFmtId="0" fontId="27" fillId="0" borderId="0" xfId="191" applyNumberFormat="1" applyFont="1" applyAlignment="1">
      <alignment horizontal="centerContinuous" vertical="top"/>
    </xf>
    <xf numFmtId="0" fontId="27" fillId="0" borderId="0" xfId="298" quotePrefix="1" applyFont="1" applyAlignment="1" applyProtection="1">
      <alignment horizontal="center" vertical="top"/>
      <protection locked="0"/>
    </xf>
    <xf numFmtId="192" fontId="27" fillId="0" borderId="0" xfId="306" applyNumberFormat="1" applyFont="1" applyAlignment="1">
      <alignment vertical="top"/>
    </xf>
    <xf numFmtId="15" fontId="27" fillId="0" borderId="0" xfId="0" quotePrefix="1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14" xfId="0" applyFont="1" applyBorder="1" applyAlignment="1">
      <alignment horizontal="center"/>
    </xf>
    <xf numFmtId="191" fontId="2" fillId="0" borderId="0" xfId="283" applyNumberFormat="1" applyFont="1" applyFill="1" applyBorder="1" applyAlignment="1"/>
    <xf numFmtId="0" fontId="1" fillId="0" borderId="0" xfId="305" applyFont="1" applyAlignment="1">
      <alignment horizontal="right"/>
    </xf>
    <xf numFmtId="1" fontId="3" fillId="0" borderId="0" xfId="305" applyNumberFormat="1" applyFont="1" applyAlignment="1">
      <alignment horizontal="center"/>
    </xf>
    <xf numFmtId="2" fontId="1" fillId="0" borderId="0" xfId="305" applyNumberFormat="1" applyFont="1"/>
    <xf numFmtId="0" fontId="1" fillId="0" borderId="0" xfId="305" applyFont="1"/>
    <xf numFmtId="189" fontId="27" fillId="0" borderId="0" xfId="51" applyFont="1" applyFill="1" applyAlignment="1"/>
    <xf numFmtId="37" fontId="27" fillId="0" borderId="0" xfId="283" applyNumberFormat="1" applyFont="1" applyFill="1" applyBorder="1" applyAlignment="1"/>
    <xf numFmtId="37" fontId="27" fillId="0" borderId="0" xfId="283" applyNumberFormat="1" applyFont="1" applyFill="1" applyAlignment="1"/>
    <xf numFmtId="191" fontId="1" fillId="0" borderId="0" xfId="283" applyNumberFormat="1" applyFont="1" applyFill="1" applyBorder="1" applyAlignment="1"/>
    <xf numFmtId="192" fontId="1" fillId="0" borderId="0" xfId="295" applyNumberFormat="1" applyFont="1" applyFill="1" applyBorder="1" applyAlignment="1"/>
    <xf numFmtId="191" fontId="1" fillId="0" borderId="0" xfId="282" applyNumberFormat="1" applyFont="1" applyFill="1" applyBorder="1" applyAlignment="1"/>
    <xf numFmtId="191" fontId="1" fillId="0" borderId="0" xfId="282" applyNumberFormat="1" applyFont="1" applyFill="1" applyAlignment="1"/>
    <xf numFmtId="192" fontId="1" fillId="0" borderId="0" xfId="51" applyNumberFormat="1" applyFont="1" applyFill="1" applyBorder="1"/>
    <xf numFmtId="192" fontId="1" fillId="0" borderId="0" xfId="283" applyNumberFormat="1" applyFont="1" applyFill="1" applyBorder="1" applyAlignment="1">
      <alignment horizontal="right"/>
    </xf>
    <xf numFmtId="189" fontId="27" fillId="0" borderId="14" xfId="51" applyFont="1" applyFill="1" applyBorder="1" applyAlignment="1"/>
    <xf numFmtId="192" fontId="1" fillId="0" borderId="14" xfId="51" applyNumberFormat="1" applyFont="1" applyFill="1" applyBorder="1"/>
    <xf numFmtId="192" fontId="1" fillId="0" borderId="0" xfId="283" applyNumberFormat="1" applyFont="1" applyFill="1" applyBorder="1"/>
    <xf numFmtId="192" fontId="1" fillId="0" borderId="14" xfId="283" applyNumberFormat="1" applyFont="1" applyFill="1" applyBorder="1" applyAlignment="1">
      <alignment horizontal="right"/>
    </xf>
    <xf numFmtId="0" fontId="1" fillId="0" borderId="0" xfId="306" applyFont="1"/>
    <xf numFmtId="2" fontId="1" fillId="0" borderId="0" xfId="306" applyNumberFormat="1" applyFont="1"/>
    <xf numFmtId="192" fontId="1" fillId="0" borderId="14" xfId="295" applyNumberFormat="1" applyFont="1" applyFill="1" applyBorder="1"/>
    <xf numFmtId="192" fontId="1" fillId="0" borderId="0" xfId="295" applyNumberFormat="1" applyFont="1" applyFill="1" applyBorder="1"/>
    <xf numFmtId="192" fontId="1" fillId="0" borderId="0" xfId="295" applyNumberFormat="1" applyFont="1" applyFill="1" applyBorder="1" applyAlignment="1">
      <alignment horizontal="right"/>
    </xf>
    <xf numFmtId="0" fontId="1" fillId="0" borderId="0" xfId="306" applyFont="1" applyAlignment="1">
      <alignment horizontal="center"/>
    </xf>
    <xf numFmtId="192" fontId="1" fillId="0" borderId="18" xfId="295" applyNumberFormat="1" applyFont="1" applyFill="1" applyBorder="1"/>
    <xf numFmtId="0" fontId="26" fillId="0" borderId="0" xfId="305" applyFont="1" applyAlignment="1">
      <alignment vertical="top"/>
    </xf>
    <xf numFmtId="0" fontId="27" fillId="0" borderId="0" xfId="318" applyFont="1" applyAlignment="1">
      <alignment vertical="top"/>
    </xf>
    <xf numFmtId="0" fontId="27" fillId="0" borderId="0" xfId="319" applyFont="1" applyAlignment="1" applyProtection="1">
      <alignment vertical="top"/>
      <protection locked="0"/>
    </xf>
    <xf numFmtId="0" fontId="27" fillId="0" borderId="0" xfId="305" applyFont="1" applyAlignment="1">
      <alignment horizontal="right" vertical="top"/>
    </xf>
    <xf numFmtId="192" fontId="27" fillId="0" borderId="14" xfId="283" applyNumberFormat="1" applyFont="1" applyFill="1" applyBorder="1" applyAlignment="1">
      <alignment vertical="top"/>
    </xf>
    <xf numFmtId="0" fontId="27" fillId="0" borderId="0" xfId="0" applyFont="1" applyAlignment="1">
      <alignment vertical="top"/>
    </xf>
    <xf numFmtId="192" fontId="5" fillId="0" borderId="0" xfId="283" applyNumberFormat="1" applyFont="1" applyFill="1" applyAlignment="1">
      <alignment vertical="top"/>
    </xf>
    <xf numFmtId="192" fontId="27" fillId="0" borderId="17" xfId="282" applyNumberFormat="1" applyFont="1" applyFill="1" applyBorder="1" applyAlignment="1">
      <alignment vertical="top"/>
    </xf>
    <xf numFmtId="0" fontId="1" fillId="0" borderId="0" xfId="161" applyNumberFormat="1" applyFont="1"/>
    <xf numFmtId="191" fontId="1" fillId="0" borderId="0" xfId="282" applyNumberFormat="1" applyFont="1" applyFill="1" applyBorder="1" applyAlignment="1">
      <alignment horizontal="right"/>
    </xf>
    <xf numFmtId="0" fontId="26" fillId="0" borderId="0" xfId="305" applyFont="1" applyAlignment="1">
      <alignment horizontal="left"/>
    </xf>
    <xf numFmtId="0" fontId="26" fillId="0" borderId="0" xfId="305" applyFont="1" applyAlignment="1">
      <alignment horizontal="centerContinuous"/>
    </xf>
    <xf numFmtId="192" fontId="26" fillId="0" borderId="0" xfId="305" applyNumberFormat="1" applyFont="1" applyAlignment="1">
      <alignment horizontal="centerContinuous"/>
    </xf>
    <xf numFmtId="0" fontId="28" fillId="0" borderId="0" xfId="305" applyFont="1" applyAlignment="1">
      <alignment horizontal="centerContinuous"/>
    </xf>
    <xf numFmtId="0" fontId="27" fillId="0" borderId="14" xfId="305" applyFont="1" applyBorder="1" applyAlignment="1">
      <alignment horizontal="center"/>
    </xf>
    <xf numFmtId="0" fontId="27" fillId="0" borderId="0" xfId="305" applyFont="1" applyAlignment="1">
      <alignment horizontal="centerContinuous"/>
    </xf>
    <xf numFmtId="0" fontId="27" fillId="0" borderId="0" xfId="305" applyFont="1" applyAlignment="1">
      <alignment horizontal="center"/>
    </xf>
    <xf numFmtId="0" fontId="27" fillId="0" borderId="17" xfId="191" applyNumberFormat="1" applyFont="1" applyBorder="1" applyAlignment="1">
      <alignment horizontal="center"/>
    </xf>
    <xf numFmtId="0" fontId="27" fillId="0" borderId="0" xfId="191" applyNumberFormat="1" applyFont="1" applyAlignment="1">
      <alignment horizontal="centerContinuous"/>
    </xf>
    <xf numFmtId="0" fontId="27" fillId="0" borderId="0" xfId="306" applyFont="1" applyAlignment="1">
      <alignment horizontal="center"/>
    </xf>
    <xf numFmtId="192" fontId="27" fillId="0" borderId="17" xfId="305" applyNumberFormat="1" applyFont="1" applyBorder="1"/>
    <xf numFmtId="195" fontId="27" fillId="0" borderId="0" xfId="191" applyFont="1"/>
    <xf numFmtId="0" fontId="5" fillId="0" borderId="0" xfId="326" applyNumberFormat="1" applyFont="1"/>
    <xf numFmtId="192" fontId="27" fillId="0" borderId="18" xfId="305" applyNumberFormat="1" applyFont="1" applyBorder="1"/>
    <xf numFmtId="0" fontId="26" fillId="0" borderId="0" xfId="305" applyFont="1" applyAlignment="1">
      <alignment horizontal="center"/>
    </xf>
    <xf numFmtId="192" fontId="26" fillId="0" borderId="0" xfId="305" applyNumberFormat="1" applyFont="1" applyAlignment="1">
      <alignment horizontal="center"/>
    </xf>
    <xf numFmtId="0" fontId="27" fillId="0" borderId="0" xfId="191" quotePrefix="1" applyNumberFormat="1" applyFont="1"/>
    <xf numFmtId="0" fontId="27" fillId="0" borderId="0" xfId="191" quotePrefix="1" applyNumberFormat="1" applyFont="1" applyAlignment="1">
      <alignment horizontal="left"/>
    </xf>
    <xf numFmtId="0" fontId="27" fillId="0" borderId="0" xfId="305" quotePrefix="1" applyFont="1"/>
    <xf numFmtId="0" fontId="27" fillId="0" borderId="0" xfId="306" quotePrefix="1" applyFont="1"/>
    <xf numFmtId="0" fontId="28" fillId="0" borderId="0" xfId="0" applyFont="1" applyAlignment="1">
      <alignment horizontal="left"/>
    </xf>
    <xf numFmtId="0" fontId="27" fillId="0" borderId="14" xfId="298" applyFont="1" applyBorder="1" applyAlignment="1" applyProtection="1">
      <alignment horizontal="center"/>
      <protection locked="0"/>
    </xf>
    <xf numFmtId="193" fontId="27" fillId="0" borderId="17" xfId="298" applyNumberFormat="1" applyFont="1" applyBorder="1" applyAlignment="1" applyProtection="1">
      <alignment horizontal="center"/>
      <protection locked="0"/>
    </xf>
    <xf numFmtId="0" fontId="28" fillId="0" borderId="0" xfId="298" applyFont="1" applyAlignment="1" applyProtection="1">
      <alignment horizontal="left"/>
      <protection locked="0"/>
    </xf>
    <xf numFmtId="0" fontId="3" fillId="0" borderId="14" xfId="298" applyFont="1" applyBorder="1" applyAlignment="1" applyProtection="1">
      <alignment horizontal="center"/>
      <protection locked="0"/>
    </xf>
    <xf numFmtId="193" fontId="3" fillId="0" borderId="0" xfId="298" applyNumberFormat="1" applyFont="1" applyAlignment="1" applyProtection="1">
      <alignment horizontal="center"/>
      <protection locked="0"/>
    </xf>
    <xf numFmtId="193" fontId="3" fillId="0" borderId="19" xfId="298" applyNumberFormat="1" applyFont="1" applyBorder="1" applyAlignment="1" applyProtection="1">
      <alignment horizontal="center"/>
      <protection locked="0"/>
    </xf>
    <xf numFmtId="0" fontId="3" fillId="0" borderId="14" xfId="305" applyFont="1" applyBorder="1" applyAlignment="1">
      <alignment horizontal="center"/>
    </xf>
    <xf numFmtId="0" fontId="3" fillId="0" borderId="17" xfId="305" applyFont="1" applyBorder="1" applyAlignment="1">
      <alignment horizontal="center"/>
    </xf>
    <xf numFmtId="0" fontId="3" fillId="0" borderId="0" xfId="305" applyFont="1" applyAlignment="1">
      <alignment horizontal="center"/>
    </xf>
    <xf numFmtId="0" fontId="27" fillId="0" borderId="14" xfId="305" applyFont="1" applyBorder="1" applyAlignment="1">
      <alignment horizontal="center" vertical="top"/>
    </xf>
    <xf numFmtId="0" fontId="27" fillId="0" borderId="17" xfId="305" applyFont="1" applyBorder="1" applyAlignment="1">
      <alignment horizontal="center" vertical="top"/>
    </xf>
    <xf numFmtId="192" fontId="27" fillId="0" borderId="17" xfId="305" applyNumberFormat="1" applyFont="1" applyBorder="1" applyAlignment="1">
      <alignment horizontal="center" vertical="top"/>
    </xf>
    <xf numFmtId="0" fontId="27" fillId="0" borderId="14" xfId="305" applyFont="1" applyBorder="1" applyAlignment="1">
      <alignment horizontal="center"/>
    </xf>
    <xf numFmtId="0" fontId="27" fillId="0" borderId="17" xfId="305" applyFont="1" applyBorder="1" applyAlignment="1">
      <alignment horizontal="center"/>
    </xf>
    <xf numFmtId="192" fontId="27" fillId="0" borderId="17" xfId="305" applyNumberFormat="1" applyFont="1" applyBorder="1" applyAlignment="1">
      <alignment horizontal="center"/>
    </xf>
  </cellXfs>
  <cellStyles count="4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5" builtinId="3"/>
    <cellStyle name="Comma  - Style1" xfId="28"/>
    <cellStyle name="Comma 10" xfId="29"/>
    <cellStyle name="Comma 10 2" xfId="30"/>
    <cellStyle name="Comma 10 2 2" xfId="31"/>
    <cellStyle name="Comma 10 2 2 2" xfId="330"/>
    <cellStyle name="Comma 10 2 3" xfId="329"/>
    <cellStyle name="Comma 10 3" xfId="32"/>
    <cellStyle name="Comma 10 3 2" xfId="331"/>
    <cellStyle name="Comma 10 4" xfId="328"/>
    <cellStyle name="Comma 11" xfId="33"/>
    <cellStyle name="Comma 11 2" xfId="34"/>
    <cellStyle name="Comma 11 2 2" xfId="333"/>
    <cellStyle name="Comma 11 3" xfId="35"/>
    <cellStyle name="Comma 11 3 2" xfId="334"/>
    <cellStyle name="Comma 11 4" xfId="36"/>
    <cellStyle name="Comma 11 4 2" xfId="335"/>
    <cellStyle name="Comma 11 5" xfId="332"/>
    <cellStyle name="Comma 12" xfId="37"/>
    <cellStyle name="Comma 12 2" xfId="38"/>
    <cellStyle name="Comma 12 2 2" xfId="39"/>
    <cellStyle name="Comma 12 2 2 2" xfId="336"/>
    <cellStyle name="Comma 12 3" xfId="40"/>
    <cellStyle name="Comma 12 3 2" xfId="337"/>
    <cellStyle name="Comma 13" xfId="41"/>
    <cellStyle name="Comma 13 2" xfId="42"/>
    <cellStyle name="Comma 13 2 2" xfId="43"/>
    <cellStyle name="Comma 13 2 2 2" xfId="338"/>
    <cellStyle name="Comma 13 3" xfId="44"/>
    <cellStyle name="Comma 13 3 2" xfId="339"/>
    <cellStyle name="Comma 14" xfId="45"/>
    <cellStyle name="Comma 14 2" xfId="46"/>
    <cellStyle name="Comma 14 2 2" xfId="47"/>
    <cellStyle name="Comma 14 2 2 2" xfId="340"/>
    <cellStyle name="Comma 14 3" xfId="48"/>
    <cellStyle name="Comma 14 3 2" xfId="341"/>
    <cellStyle name="Comma 15" xfId="49"/>
    <cellStyle name="Comma 15 2" xfId="50"/>
    <cellStyle name="Comma 15 3" xfId="51"/>
    <cellStyle name="Comma 15 3 2" xfId="342"/>
    <cellStyle name="Comma 16" xfId="52"/>
    <cellStyle name="Comma 16 2" xfId="53"/>
    <cellStyle name="Comma 16 3" xfId="54"/>
    <cellStyle name="Comma 16 3 2" xfId="343"/>
    <cellStyle name="Comma 17" xfId="55"/>
    <cellStyle name="Comma 17 2" xfId="56"/>
    <cellStyle name="Comma 17 3" xfId="57"/>
    <cellStyle name="Comma 17 3 2" xfId="344"/>
    <cellStyle name="Comma 18" xfId="58"/>
    <cellStyle name="Comma 18 2" xfId="59"/>
    <cellStyle name="Comma 18 3" xfId="60"/>
    <cellStyle name="Comma 18 3 2" xfId="345"/>
    <cellStyle name="Comma 19" xfId="61"/>
    <cellStyle name="Comma 19 2" xfId="62"/>
    <cellStyle name="Comma 19 2 2" xfId="347"/>
    <cellStyle name="Comma 19 3" xfId="63"/>
    <cellStyle name="Comma 19 3 2" xfId="348"/>
    <cellStyle name="Comma 19 4" xfId="346"/>
    <cellStyle name="Comma 2" xfId="64"/>
    <cellStyle name="Comma 2 2" xfId="65"/>
    <cellStyle name="Comma 2 2 2" xfId="66"/>
    <cellStyle name="Comma 2 2 2 2" xfId="67"/>
    <cellStyle name="Comma 2 2 2 2 2" xfId="352"/>
    <cellStyle name="Comma 2 2 2 3" xfId="351"/>
    <cellStyle name="Comma 2 2 3" xfId="68"/>
    <cellStyle name="Comma 2 2 3 2" xfId="353"/>
    <cellStyle name="Comma 2 2 4" xfId="350"/>
    <cellStyle name="Comma 2 3" xfId="69"/>
    <cellStyle name="Comma 2 3 2" xfId="354"/>
    <cellStyle name="Comma 2 4" xfId="70"/>
    <cellStyle name="Comma 2 5" xfId="71"/>
    <cellStyle name="Comma 2 5 2" xfId="355"/>
    <cellStyle name="Comma 2 6" xfId="72"/>
    <cellStyle name="Comma 2 7" xfId="349"/>
    <cellStyle name="Comma 20" xfId="73"/>
    <cellStyle name="Comma 20 2" xfId="74"/>
    <cellStyle name="Comma 20 2 2" xfId="75"/>
    <cellStyle name="Comma 20 2 2 2" xfId="358"/>
    <cellStyle name="Comma 20 2 3" xfId="357"/>
    <cellStyle name="Comma 20 3" xfId="76"/>
    <cellStyle name="Comma 20 3 2" xfId="359"/>
    <cellStyle name="Comma 20 4" xfId="356"/>
    <cellStyle name="Comma 21" xfId="77"/>
    <cellStyle name="Comma 21 2" xfId="78"/>
    <cellStyle name="Comma 21 2 2" xfId="361"/>
    <cellStyle name="Comma 21 3" xfId="360"/>
    <cellStyle name="Comma 22" xfId="79"/>
    <cellStyle name="Comma 22 2" xfId="362"/>
    <cellStyle name="Comma 23" xfId="80"/>
    <cellStyle name="Comma 23 2" xfId="81"/>
    <cellStyle name="Comma 23 2 2" xfId="364"/>
    <cellStyle name="Comma 23 3" xfId="82"/>
    <cellStyle name="Comma 23 3 2" xfId="365"/>
    <cellStyle name="Comma 23 4" xfId="363"/>
    <cellStyle name="Comma 24" xfId="83"/>
    <cellStyle name="Comma 24 2" xfId="366"/>
    <cellStyle name="Comma 25" xfId="84"/>
    <cellStyle name="Comma 25 2" xfId="367"/>
    <cellStyle name="Comma 26" xfId="85"/>
    <cellStyle name="Comma 26 2" xfId="368"/>
    <cellStyle name="Comma 27" xfId="86"/>
    <cellStyle name="Comma 27 2" xfId="369"/>
    <cellStyle name="Comma 28" xfId="87"/>
    <cellStyle name="Comma 3" xfId="88"/>
    <cellStyle name="Comma 3 2" xfId="89"/>
    <cellStyle name="Comma 3 2 2" xfId="90"/>
    <cellStyle name="Comma 3 2 2 2" xfId="372"/>
    <cellStyle name="Comma 3 2 3" xfId="91"/>
    <cellStyle name="Comma 3 2 4" xfId="371"/>
    <cellStyle name="Comma 3 3" xfId="92"/>
    <cellStyle name="Comma 3 3 2" xfId="93"/>
    <cellStyle name="Comma 3 3 2 2" xfId="374"/>
    <cellStyle name="Comma 3 3 3" xfId="94"/>
    <cellStyle name="Comma 3 3 3 2" xfId="375"/>
    <cellStyle name="Comma 3 3 4" xfId="373"/>
    <cellStyle name="Comma 3 4" xfId="95"/>
    <cellStyle name="Comma 3 5" xfId="370"/>
    <cellStyle name="Comma 4" xfId="96"/>
    <cellStyle name="Comma 4 2" xfId="97"/>
    <cellStyle name="Comma 4 2 2" xfId="98"/>
    <cellStyle name="Comma 4 2 3" xfId="377"/>
    <cellStyle name="Comma 4 3" xfId="99"/>
    <cellStyle name="Comma 4 3 2" xfId="378"/>
    <cellStyle name="Comma 4 4" xfId="100"/>
    <cellStyle name="Comma 4 5" xfId="376"/>
    <cellStyle name="Comma 5" xfId="101"/>
    <cellStyle name="Comma 5 2" xfId="102"/>
    <cellStyle name="Comma 5 2 2" xfId="103"/>
    <cellStyle name="Comma 5 2 2 2" xfId="104"/>
    <cellStyle name="Comma 5 2 2 2 2" xfId="382"/>
    <cellStyle name="Comma 5 2 2 3" xfId="381"/>
    <cellStyle name="Comma 5 2 3" xfId="105"/>
    <cellStyle name="Comma 5 2 3 2" xfId="383"/>
    <cellStyle name="Comma 5 2 4" xfId="380"/>
    <cellStyle name="Comma 5 3" xfId="106"/>
    <cellStyle name="Comma 5 3 2" xfId="107"/>
    <cellStyle name="Comma 5 3 2 2" xfId="385"/>
    <cellStyle name="Comma 5 3 3" xfId="384"/>
    <cellStyle name="Comma 5 4" xfId="379"/>
    <cellStyle name="Comma 6" xfId="108"/>
    <cellStyle name="Comma 6 2" xfId="109"/>
    <cellStyle name="Comma 6 2 2" xfId="110"/>
    <cellStyle name="Comma 6 3" xfId="111"/>
    <cellStyle name="Comma 6 4" xfId="112"/>
    <cellStyle name="Comma 6 4 2" xfId="387"/>
    <cellStyle name="Comma 6 5" xfId="386"/>
    <cellStyle name="Comma 7" xfId="113"/>
    <cellStyle name="Comma 7 2" xfId="114"/>
    <cellStyle name="Comma 7 2 2" xfId="115"/>
    <cellStyle name="Comma 7 3" xfId="116"/>
    <cellStyle name="Comma 7 4" xfId="388"/>
    <cellStyle name="Comma 8" xfId="117"/>
    <cellStyle name="Comma 8 2" xfId="118"/>
    <cellStyle name="Comma 8 2 2" xfId="119"/>
    <cellStyle name="Comma 8 3" xfId="120"/>
    <cellStyle name="Comma 8 3 2" xfId="121"/>
    <cellStyle name="Comma 8 3 3" xfId="390"/>
    <cellStyle name="Comma 8 4" xfId="389"/>
    <cellStyle name="Comma 9" xfId="122"/>
    <cellStyle name="Comma 9 2" xfId="123"/>
    <cellStyle name="Comma 9 2 2" xfId="124"/>
    <cellStyle name="Comma 9 3" xfId="125"/>
    <cellStyle name="Comma 9 3 2" xfId="126"/>
    <cellStyle name="Comma 9 3 3" xfId="392"/>
    <cellStyle name="Comma 9 4" xfId="127"/>
    <cellStyle name="Comma 9 5" xfId="391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5"/>
    <cellStyle name="Normal 10 2 3" xfId="394"/>
    <cellStyle name="Normal 10 3" xfId="158"/>
    <cellStyle name="Normal 10 3 2" xfId="396"/>
    <cellStyle name="Normal 10 4" xfId="393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24 2" xfId="326"/>
    <cellStyle name="Normal 25" xfId="327"/>
    <cellStyle name="Normal 3" xfId="192"/>
    <cellStyle name="Normal 3 2" xfId="193"/>
    <cellStyle name="Normal 3 2 2" xfId="194"/>
    <cellStyle name="Normal 3 2 3" xfId="195"/>
    <cellStyle name="Normal 3 2 5" xfId="196"/>
    <cellStyle name="Normal 3 3" xfId="197"/>
    <cellStyle name="Normal 3 3 2" xfId="198"/>
    <cellStyle name="Normal 3 4" xfId="199"/>
    <cellStyle name="Normal 3 4 2" xfId="200"/>
    <cellStyle name="Normal 3 5" xfId="201"/>
    <cellStyle name="Normal 3_final_24_2_53" xfId="202"/>
    <cellStyle name="Normal 4" xfId="203"/>
    <cellStyle name="Normal 4 2" xfId="204"/>
    <cellStyle name="Normal 4 2 2" xfId="205"/>
    <cellStyle name="Normal 4 2 2 2" xfId="206"/>
    <cellStyle name="Normal 4 2 2 3" xfId="207"/>
    <cellStyle name="Normal 4 2 3" xfId="208"/>
    <cellStyle name="Normal 4 2 4" xfId="209"/>
    <cellStyle name="Normal 4 3" xfId="210"/>
    <cellStyle name="Normal 4 3 2" xfId="211"/>
    <cellStyle name="Normal 4 3 3" xfId="421"/>
    <cellStyle name="Normal 4 4" xfId="212"/>
    <cellStyle name="Normal 4 4 2" xfId="213"/>
    <cellStyle name="Normal 4_final_24_2_53" xfId="214"/>
    <cellStyle name="Normal 5" xfId="215"/>
    <cellStyle name="Normal 5 2" xfId="216"/>
    <cellStyle name="Normal 5 2 2" xfId="217"/>
    <cellStyle name="Normal 5 3" xfId="218"/>
    <cellStyle name="Normal 5 3 2" xfId="219"/>
    <cellStyle name="Normal 5 4" xfId="220"/>
    <cellStyle name="Normal 5 5" xfId="221"/>
    <cellStyle name="Normal 5 6" xfId="222"/>
    <cellStyle name="Normal 6" xfId="223"/>
    <cellStyle name="Normal 6 2" xfId="224"/>
    <cellStyle name="Normal 6 2 2" xfId="225"/>
    <cellStyle name="Normal 6 3" xfId="226"/>
    <cellStyle name="Normal 6 4" xfId="227"/>
    <cellStyle name="Normal 7" xfId="228"/>
    <cellStyle name="Normal 7 2" xfId="229"/>
    <cellStyle name="Normal 8" xfId="230"/>
    <cellStyle name="Normal 8 2" xfId="231"/>
    <cellStyle name="Normal 8 2 2" xfId="232"/>
    <cellStyle name="Normal 8 3" xfId="233"/>
    <cellStyle name="Normal 8 4" xfId="234"/>
    <cellStyle name="Normal 9" xfId="235"/>
    <cellStyle name="Normal 9 2" xfId="236"/>
    <cellStyle name="Normal 9 2 2" xfId="237"/>
    <cellStyle name="Normal 9 2 2 2" xfId="399"/>
    <cellStyle name="Normal 9 2 3" xfId="398"/>
    <cellStyle name="Normal 9 3" xfId="238"/>
    <cellStyle name="Normal 9 3 2" xfId="400"/>
    <cellStyle name="Normal 9 4" xfId="397"/>
    <cellStyle name="Normal 9_AR_Q4_52_Up" xfId="239"/>
    <cellStyle name="Normal_งบดุล 2" xfId="240"/>
    <cellStyle name="Note 2" xfId="241"/>
    <cellStyle name="Note 3" xfId="242"/>
    <cellStyle name="Number 1" xfId="243"/>
    <cellStyle name="oft Excel]_x000d__x000a_Comment=The open=/f lines load custom functions into the Paste Function list._x000d__x000a_Maximized=3_x000d__x000a_Basics=1_x000d__x000a_A" xfId="244"/>
    <cellStyle name="oft Excel]_x000d__x000a_Comment=The open=/f lines load custom functions into the Paste Function list._x000d__x000a_Maximized=3_x000d__x000a_Basics=1_x000d__x000a_A 2" xfId="245"/>
    <cellStyle name="oft Excel]_x000d__x000a_Comment=The open=/f lines load custom functions into the Paste Function list._x000d__x000a_Maximized=3_x000d__x000a_Basics=1_x000d__x000a_A 2 2" xfId="402"/>
    <cellStyle name="oft Excel]_x000d__x000a_Comment=The open=/f lines load custom functions into the Paste Function list._x000d__x000a_Maximized=3_x000d__x000a_Basics=1_x000d__x000a_A 3" xfId="401"/>
    <cellStyle name="Output 2" xfId="246"/>
    <cellStyle name="Percent [2]" xfId="247"/>
    <cellStyle name="Percent [2] 2" xfId="248"/>
    <cellStyle name="Percent 2" xfId="249"/>
    <cellStyle name="Percent 2 2" xfId="250"/>
    <cellStyle name="Percent 2 2 2" xfId="251"/>
    <cellStyle name="Percent 2 2 2 2" xfId="252"/>
    <cellStyle name="Percent 2 2 3" xfId="253"/>
    <cellStyle name="Percent 2 3" xfId="254"/>
    <cellStyle name="Percent 2 4" xfId="255"/>
    <cellStyle name="Percent 3" xfId="256"/>
    <cellStyle name="Percent 3 2" xfId="257"/>
    <cellStyle name="Percent 3 2 2" xfId="258"/>
    <cellStyle name="Percent 3 3" xfId="259"/>
    <cellStyle name="Percent 4" xfId="260"/>
    <cellStyle name="Percent 4 2" xfId="261"/>
    <cellStyle name="Percent 4 3" xfId="262"/>
    <cellStyle name="Percent 5" xfId="263"/>
    <cellStyle name="Percent 5 2" xfId="264"/>
    <cellStyle name="Percent 5 2 2" xfId="265"/>
    <cellStyle name="Percent 5 3" xfId="266"/>
    <cellStyle name="Percent 6" xfId="267"/>
    <cellStyle name="Percent 6 2" xfId="268"/>
    <cellStyle name="PERCENTAGE" xfId="269"/>
    <cellStyle name="Quantity" xfId="270"/>
    <cellStyle name="Quantity 2" xfId="271"/>
    <cellStyle name="Style 1" xfId="272"/>
    <cellStyle name="Title 2" xfId="273"/>
    <cellStyle name="Total 2" xfId="274"/>
    <cellStyle name="Warning Text 2" xfId="275"/>
    <cellStyle name="เครื่องหมายจุลภาค 2" xfId="276"/>
    <cellStyle name="เครื่องหมายจุลภาค 2 2" xfId="277"/>
    <cellStyle name="เครื่องหมายจุลภาค 2 2 2" xfId="404"/>
    <cellStyle name="เครื่องหมายจุลภาค 2 3" xfId="278"/>
    <cellStyle name="เครื่องหมายจุลภาค 2 3 2" xfId="405"/>
    <cellStyle name="เครื่องหมายจุลภาค 2 4" xfId="403"/>
    <cellStyle name="เครื่องหมายจุลภาค 3" xfId="279"/>
    <cellStyle name="เครื่องหมายจุลภาค 3 2" xfId="280"/>
    <cellStyle name="เครื่องหมายจุลภาค 3 2 2" xfId="407"/>
    <cellStyle name="เครื่องหมายจุลภาค 3 3" xfId="406"/>
    <cellStyle name="เครื่องหมายจุลภาค 4" xfId="281"/>
    <cellStyle name="เครื่องหมายจุลภาค 4 2" xfId="282"/>
    <cellStyle name="เครื่องหมายจุลภาค 4 2 2" xfId="283"/>
    <cellStyle name="เครื่องหมายจุลภาค 4 2 2 2" xfId="410"/>
    <cellStyle name="เครื่องหมายจุลภาค 4 2 3" xfId="409"/>
    <cellStyle name="เครื่องหมายจุลภาค 4 3" xfId="408"/>
    <cellStyle name="เครื่องหมายจุลภาค 5" xfId="284"/>
    <cellStyle name="เครื่องหมายจุลภาค 5 2" xfId="285"/>
    <cellStyle name="เครื่องหมายจุลภาค 5 2 2" xfId="411"/>
    <cellStyle name="เครื่องหมายจุลภาค 5 3" xfId="286"/>
    <cellStyle name="เครื่องหมายจุลภาค 5 3 2" xfId="412"/>
    <cellStyle name="เครื่องหมายจุลภาค 6" xfId="287"/>
    <cellStyle name="เครื่องหมายจุลภาค 6 2" xfId="288"/>
    <cellStyle name="เครื่องหมายจุลภาค 6 2 2" xfId="414"/>
    <cellStyle name="เครื่องหมายจุลภาค 6 3" xfId="413"/>
    <cellStyle name="เครื่องหมายจุลภาค 7" xfId="289"/>
    <cellStyle name="เครื่องหมายจุลภาค 7 2" xfId="290"/>
    <cellStyle name="เครื่องหมายจุลภาค 7 2 2" xfId="416"/>
    <cellStyle name="เครื่องหมายจุลภาค 7 3" xfId="415"/>
    <cellStyle name="เครื่องหมายจุลภาค 8" xfId="291"/>
    <cellStyle name="เครื่องหมายจุลภาค 8 2" xfId="417"/>
    <cellStyle name="เครื่องหมายจุลภาค 9" xfId="292"/>
    <cellStyle name="เครื่องหมายจุลภาค 9 2" xfId="293"/>
    <cellStyle name="เครื่องหมายจุลภาค 9 2 2" xfId="419"/>
    <cellStyle name="เครื่องหมายจุลภาค 9 3" xfId="418"/>
    <cellStyle name="เครื่องหมายจุลภาค_ไทยเวลูแคร์  Q3_50" xfId="294"/>
    <cellStyle name="จุลภาค 2" xfId="420"/>
    <cellStyle name="เชื่อมโยงหลายมิติ" xfId="296"/>
    <cellStyle name="ตามการเชื่อมโยงหลายมิติ" xfId="297"/>
    <cellStyle name="ปกติ 2" xfId="298"/>
    <cellStyle name="ปกติ 2 2" xfId="299"/>
    <cellStyle name="ปกติ 2 2 2" xfId="300"/>
    <cellStyle name="ปกติ 2 3" xfId="301"/>
    <cellStyle name="ปกติ 3" xfId="302"/>
    <cellStyle name="ปกติ 3 2" xfId="303"/>
    <cellStyle name="ปกติ 3 3" xfId="304"/>
    <cellStyle name="ปกติ 3 4" xfId="305"/>
    <cellStyle name="ปกติ 3 4 2" xfId="306"/>
    <cellStyle name="ปกติ 3 5" xfId="307"/>
    <cellStyle name="ปกติ 4" xfId="308"/>
    <cellStyle name="ปกติ 5" xfId="309"/>
    <cellStyle name="ปกติ 5 2" xfId="310"/>
    <cellStyle name="ปกติ 6" xfId="311"/>
    <cellStyle name="ปกติ 6 2" xfId="312"/>
    <cellStyle name="ปกติ 6 3" xfId="313"/>
    <cellStyle name="ปกติ 7" xfId="314"/>
    <cellStyle name="ปกติ 7 2" xfId="315"/>
    <cellStyle name="ปกติ 8" xfId="316"/>
    <cellStyle name="ปกติ 8 2" xfId="317"/>
    <cellStyle name="ปกติ_EPCO T2" xfId="318"/>
    <cellStyle name="ปกติ_final_PKF_FS_Q1_49" xfId="319"/>
    <cellStyle name="เปอร์เซ็นต์ 2" xfId="320"/>
    <cellStyle name="เปอร์เซ็นต์ 3" xfId="321"/>
    <cellStyle name="เปอร์เซ็นต์ 4" xfId="322"/>
    <cellStyle name="เปอร์เซ็นต์ 5" xfId="323"/>
    <cellStyle name="เปอร์เซ็นต์ 5 2" xfId="324"/>
    <cellStyle name="ลักษณะ 1" xfId="32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52</xdr:row>
      <xdr:rowOff>0</xdr:rowOff>
    </xdr:from>
    <xdr:to>
      <xdr:col>18</xdr:col>
      <xdr:colOff>0</xdr:colOff>
      <xdr:row>52</xdr:row>
      <xdr:rowOff>47625</xdr:rowOff>
    </xdr:to>
    <xdr:sp macro="" textlink="">
      <xdr:nvSpPr>
        <xdr:cNvPr id="66928" name="Text Box 69">
          <a:extLst>
            <a:ext uri="{FF2B5EF4-FFF2-40B4-BE49-F238E27FC236}">
              <a16:creationId xmlns="" xmlns:a16="http://schemas.microsoft.com/office/drawing/2014/main" id="{7A8BF37E-7838-FEB0-86A8-CEA7B92C9C70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52</xdr:row>
      <xdr:rowOff>0</xdr:rowOff>
    </xdr:from>
    <xdr:to>
      <xdr:col>18</xdr:col>
      <xdr:colOff>0</xdr:colOff>
      <xdr:row>52</xdr:row>
      <xdr:rowOff>47625</xdr:rowOff>
    </xdr:to>
    <xdr:sp macro="" textlink="">
      <xdr:nvSpPr>
        <xdr:cNvPr id="66929" name="Text Box 71">
          <a:extLst>
            <a:ext uri="{FF2B5EF4-FFF2-40B4-BE49-F238E27FC236}">
              <a16:creationId xmlns="" xmlns:a16="http://schemas.microsoft.com/office/drawing/2014/main" id="{7AC4310F-EB72-555A-95CF-66E2E17E2D77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52</xdr:row>
      <xdr:rowOff>0</xdr:rowOff>
    </xdr:from>
    <xdr:to>
      <xdr:col>18</xdr:col>
      <xdr:colOff>0</xdr:colOff>
      <xdr:row>52</xdr:row>
      <xdr:rowOff>47625</xdr:rowOff>
    </xdr:to>
    <xdr:sp macro="" textlink="">
      <xdr:nvSpPr>
        <xdr:cNvPr id="66930" name="Text Box 76">
          <a:extLst>
            <a:ext uri="{FF2B5EF4-FFF2-40B4-BE49-F238E27FC236}">
              <a16:creationId xmlns="" xmlns:a16="http://schemas.microsoft.com/office/drawing/2014/main" id="{72813E7E-112E-9F55-3254-E09CFACBD1E1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52</xdr:row>
      <xdr:rowOff>0</xdr:rowOff>
    </xdr:from>
    <xdr:to>
      <xdr:col>18</xdr:col>
      <xdr:colOff>0</xdr:colOff>
      <xdr:row>52</xdr:row>
      <xdr:rowOff>47625</xdr:rowOff>
    </xdr:to>
    <xdr:sp macro="" textlink="">
      <xdr:nvSpPr>
        <xdr:cNvPr id="66931" name="Text Box 82">
          <a:extLst>
            <a:ext uri="{FF2B5EF4-FFF2-40B4-BE49-F238E27FC236}">
              <a16:creationId xmlns="" xmlns:a16="http://schemas.microsoft.com/office/drawing/2014/main" id="{335E7875-8CB8-E133-46F3-C2BB6ACF578D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0</xdr:colOff>
      <xdr:row>111</xdr:row>
      <xdr:rowOff>47625</xdr:rowOff>
    </xdr:to>
    <xdr:sp macro="" textlink="">
      <xdr:nvSpPr>
        <xdr:cNvPr id="66932" name="Text Box 69">
          <a:extLst>
            <a:ext uri="{FF2B5EF4-FFF2-40B4-BE49-F238E27FC236}">
              <a16:creationId xmlns="" xmlns:a16="http://schemas.microsoft.com/office/drawing/2014/main" id="{2B2D00EE-BC22-1012-864C-4096FCB953B8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0</xdr:colOff>
      <xdr:row>111</xdr:row>
      <xdr:rowOff>47625</xdr:rowOff>
    </xdr:to>
    <xdr:sp macro="" textlink="">
      <xdr:nvSpPr>
        <xdr:cNvPr id="66933" name="Text Box 71">
          <a:extLst>
            <a:ext uri="{FF2B5EF4-FFF2-40B4-BE49-F238E27FC236}">
              <a16:creationId xmlns="" xmlns:a16="http://schemas.microsoft.com/office/drawing/2014/main" id="{E9DC6B4B-98D8-F88A-5CE4-782429035CED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0</xdr:colOff>
      <xdr:row>111</xdr:row>
      <xdr:rowOff>47625</xdr:rowOff>
    </xdr:to>
    <xdr:sp macro="" textlink="">
      <xdr:nvSpPr>
        <xdr:cNvPr id="66934" name="Text Box 76">
          <a:extLst>
            <a:ext uri="{FF2B5EF4-FFF2-40B4-BE49-F238E27FC236}">
              <a16:creationId xmlns="" xmlns:a16="http://schemas.microsoft.com/office/drawing/2014/main" id="{DE823878-9981-F9F0-E1DA-51030FE4C63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111</xdr:row>
      <xdr:rowOff>0</xdr:rowOff>
    </xdr:from>
    <xdr:to>
      <xdr:col>18</xdr:col>
      <xdr:colOff>0</xdr:colOff>
      <xdr:row>111</xdr:row>
      <xdr:rowOff>47625</xdr:rowOff>
    </xdr:to>
    <xdr:sp macro="" textlink="">
      <xdr:nvSpPr>
        <xdr:cNvPr id="66935" name="Text Box 82">
          <a:extLst>
            <a:ext uri="{FF2B5EF4-FFF2-40B4-BE49-F238E27FC236}">
              <a16:creationId xmlns="" xmlns:a16="http://schemas.microsoft.com/office/drawing/2014/main" id="{36252814-BFBA-DBDF-2FF4-214177A3889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18</xdr:col>
      <xdr:colOff>0</xdr:colOff>
      <xdr:row>103</xdr:row>
      <xdr:rowOff>47625</xdr:rowOff>
    </xdr:to>
    <xdr:sp macro="" textlink="">
      <xdr:nvSpPr>
        <xdr:cNvPr id="66936" name="Text Box 69">
          <a:extLst>
            <a:ext uri="{FF2B5EF4-FFF2-40B4-BE49-F238E27FC236}">
              <a16:creationId xmlns="" xmlns:a16="http://schemas.microsoft.com/office/drawing/2014/main" id="{335415EB-DDD7-5E7F-D8F6-F084185E41B2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18</xdr:col>
      <xdr:colOff>0</xdr:colOff>
      <xdr:row>103</xdr:row>
      <xdr:rowOff>47625</xdr:rowOff>
    </xdr:to>
    <xdr:sp macro="" textlink="">
      <xdr:nvSpPr>
        <xdr:cNvPr id="66937" name="Text Box 71">
          <a:extLst>
            <a:ext uri="{FF2B5EF4-FFF2-40B4-BE49-F238E27FC236}">
              <a16:creationId xmlns="" xmlns:a16="http://schemas.microsoft.com/office/drawing/2014/main" id="{54049199-62E7-7878-38E2-23844D1EAC2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18</xdr:col>
      <xdr:colOff>0</xdr:colOff>
      <xdr:row>103</xdr:row>
      <xdr:rowOff>47625</xdr:rowOff>
    </xdr:to>
    <xdr:sp macro="" textlink="">
      <xdr:nvSpPr>
        <xdr:cNvPr id="66938" name="Text Box 76">
          <a:extLst>
            <a:ext uri="{FF2B5EF4-FFF2-40B4-BE49-F238E27FC236}">
              <a16:creationId xmlns="" xmlns:a16="http://schemas.microsoft.com/office/drawing/2014/main" id="{BEDA5189-0D8A-6CD5-18E0-57B11DC2E466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18</xdr:col>
      <xdr:colOff>0</xdr:colOff>
      <xdr:row>103</xdr:row>
      <xdr:rowOff>47625</xdr:rowOff>
    </xdr:to>
    <xdr:sp macro="" textlink="">
      <xdr:nvSpPr>
        <xdr:cNvPr id="66939" name="Text Box 82">
          <a:extLst>
            <a:ext uri="{FF2B5EF4-FFF2-40B4-BE49-F238E27FC236}">
              <a16:creationId xmlns="" xmlns:a16="http://schemas.microsoft.com/office/drawing/2014/main" id="{59446343-247C-7F9A-EC91-9D37F81B2B5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18</xdr:col>
      <xdr:colOff>0</xdr:colOff>
      <xdr:row>103</xdr:row>
      <xdr:rowOff>47625</xdr:rowOff>
    </xdr:to>
    <xdr:sp macro="" textlink="">
      <xdr:nvSpPr>
        <xdr:cNvPr id="66940" name="Text Box 69">
          <a:extLst>
            <a:ext uri="{FF2B5EF4-FFF2-40B4-BE49-F238E27FC236}">
              <a16:creationId xmlns="" xmlns:a16="http://schemas.microsoft.com/office/drawing/2014/main" id="{9E0F0842-1869-400F-66F0-C42FFEC88844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18</xdr:col>
      <xdr:colOff>0</xdr:colOff>
      <xdr:row>103</xdr:row>
      <xdr:rowOff>47625</xdr:rowOff>
    </xdr:to>
    <xdr:sp macro="" textlink="">
      <xdr:nvSpPr>
        <xdr:cNvPr id="66941" name="Text Box 71">
          <a:extLst>
            <a:ext uri="{FF2B5EF4-FFF2-40B4-BE49-F238E27FC236}">
              <a16:creationId xmlns="" xmlns:a16="http://schemas.microsoft.com/office/drawing/2014/main" id="{212E0D51-0053-B64D-E004-66F4FE305E7D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18</xdr:col>
      <xdr:colOff>0</xdr:colOff>
      <xdr:row>103</xdr:row>
      <xdr:rowOff>47625</xdr:rowOff>
    </xdr:to>
    <xdr:sp macro="" textlink="">
      <xdr:nvSpPr>
        <xdr:cNvPr id="66942" name="Text Box 76">
          <a:extLst>
            <a:ext uri="{FF2B5EF4-FFF2-40B4-BE49-F238E27FC236}">
              <a16:creationId xmlns="" xmlns:a16="http://schemas.microsoft.com/office/drawing/2014/main" id="{8FBB0216-D17A-4E97-9225-067EAA0AC14C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18</xdr:col>
      <xdr:colOff>0</xdr:colOff>
      <xdr:row>103</xdr:row>
      <xdr:rowOff>47625</xdr:rowOff>
    </xdr:to>
    <xdr:sp macro="" textlink="">
      <xdr:nvSpPr>
        <xdr:cNvPr id="66943" name="Text Box 82">
          <a:extLst>
            <a:ext uri="{FF2B5EF4-FFF2-40B4-BE49-F238E27FC236}">
              <a16:creationId xmlns="" xmlns:a16="http://schemas.microsoft.com/office/drawing/2014/main" id="{D554253B-15F4-D063-6395-FDA55B3F2D33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937260</xdr:colOff>
      <xdr:row>0</xdr:row>
      <xdr:rowOff>45720</xdr:rowOff>
    </xdr:from>
    <xdr:to>
      <xdr:col>13</xdr:col>
      <xdr:colOff>969616</xdr:colOff>
      <xdr:row>2</xdr:row>
      <xdr:rowOff>158719</xdr:rowOff>
    </xdr:to>
    <xdr:sp macro="" textlink="">
      <xdr:nvSpPr>
        <xdr:cNvPr id="2" name="Text Box 9">
          <a:extLst>
            <a:ext uri="{FF2B5EF4-FFF2-40B4-BE49-F238E27FC236}">
              <a16:creationId xmlns="" xmlns:a16="http://schemas.microsoft.com/office/drawing/2014/main" id="{30E2CE22-8DBB-4DE1-8F85-A93071BBC9A8}"/>
            </a:ext>
          </a:extLst>
        </xdr:cNvPr>
        <xdr:cNvSpPr txBox="1">
          <a:spLocks noChangeArrowheads="1"/>
        </xdr:cNvSpPr>
      </xdr:nvSpPr>
      <xdr:spPr bwMode="auto">
        <a:xfrm>
          <a:off x="7658100" y="4572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937260</xdr:colOff>
      <xdr:row>0</xdr:row>
      <xdr:rowOff>45720</xdr:rowOff>
    </xdr:from>
    <xdr:to>
      <xdr:col>13</xdr:col>
      <xdr:colOff>969616</xdr:colOff>
      <xdr:row>2</xdr:row>
      <xdr:rowOff>158719</xdr:rowOff>
    </xdr:to>
    <xdr:sp macro="" textlink="">
      <xdr:nvSpPr>
        <xdr:cNvPr id="2" name="Text Box 9">
          <a:extLst>
            <a:ext uri="{FF2B5EF4-FFF2-40B4-BE49-F238E27FC236}">
              <a16:creationId xmlns="" xmlns:a16="http://schemas.microsoft.com/office/drawing/2014/main" id="{BC2323DF-2688-4F52-8727-6E2F84F35D1C}"/>
            </a:ext>
          </a:extLst>
        </xdr:cNvPr>
        <xdr:cNvSpPr txBox="1">
          <a:spLocks noChangeArrowheads="1"/>
        </xdr:cNvSpPr>
      </xdr:nvSpPr>
      <xdr:spPr bwMode="auto">
        <a:xfrm>
          <a:off x="7658100" y="4572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38100</xdr:colOff>
      <xdr:row>0</xdr:row>
      <xdr:rowOff>19050</xdr:rowOff>
    </xdr:from>
    <xdr:to>
      <xdr:col>28</xdr:col>
      <xdr:colOff>1137256</xdr:colOff>
      <xdr:row>2</xdr:row>
      <xdr:rowOff>74899</xdr:rowOff>
    </xdr:to>
    <xdr:sp macro="" textlink="">
      <xdr:nvSpPr>
        <xdr:cNvPr id="2" name="Text Box 9">
          <a:extLst>
            <a:ext uri="{FF2B5EF4-FFF2-40B4-BE49-F238E27FC236}">
              <a16:creationId xmlns="" xmlns:a16="http://schemas.microsoft.com/office/drawing/2014/main" id="{E83E9D08-9281-4F0E-987B-538FC8368DD9}"/>
            </a:ext>
          </a:extLst>
        </xdr:cNvPr>
        <xdr:cNvSpPr txBox="1">
          <a:spLocks noChangeArrowheads="1"/>
        </xdr:cNvSpPr>
      </xdr:nvSpPr>
      <xdr:spPr bwMode="auto">
        <a:xfrm>
          <a:off x="16221075" y="1905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685800</xdr:colOff>
      <xdr:row>0</xdr:row>
      <xdr:rowOff>28575</xdr:rowOff>
    </xdr:from>
    <xdr:to>
      <xdr:col>19</xdr:col>
      <xdr:colOff>714375</xdr:colOff>
      <xdr:row>2</xdr:row>
      <xdr:rowOff>85725</xdr:rowOff>
    </xdr:to>
    <xdr:sp macro="" textlink="">
      <xdr:nvSpPr>
        <xdr:cNvPr id="67607" name="Rectangle 35">
          <a:extLst>
            <a:ext uri="{FF2B5EF4-FFF2-40B4-BE49-F238E27FC236}">
              <a16:creationId xmlns="" xmlns:a16="http://schemas.microsoft.com/office/drawing/2014/main" id="{95EFBA70-9787-02AF-EE33-85D50D8595BC}"/>
            </a:ext>
          </a:extLst>
        </xdr:cNvPr>
        <xdr:cNvSpPr>
          <a:spLocks noChangeArrowheads="1"/>
        </xdr:cNvSpPr>
      </xdr:nvSpPr>
      <xdr:spPr bwMode="auto">
        <a:xfrm>
          <a:off x="7258050" y="28575"/>
          <a:ext cx="2705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93133</xdr:colOff>
      <xdr:row>0</xdr:row>
      <xdr:rowOff>33865</xdr:rowOff>
    </xdr:from>
    <xdr:to>
      <xdr:col>19</xdr:col>
      <xdr:colOff>1192289</xdr:colOff>
      <xdr:row>2</xdr:row>
      <xdr:rowOff>138397</xdr:rowOff>
    </xdr:to>
    <xdr:sp macro="" textlink="">
      <xdr:nvSpPr>
        <xdr:cNvPr id="2" name="Text Box 9">
          <a:extLst>
            <a:ext uri="{FF2B5EF4-FFF2-40B4-BE49-F238E27FC236}">
              <a16:creationId xmlns="" xmlns:a16="http://schemas.microsoft.com/office/drawing/2014/main" id="{9FD07C23-CC53-4449-815F-F5F7C6353330}"/>
            </a:ext>
          </a:extLst>
        </xdr:cNvPr>
        <xdr:cNvSpPr txBox="1">
          <a:spLocks noChangeArrowheads="1"/>
        </xdr:cNvSpPr>
      </xdr:nvSpPr>
      <xdr:spPr bwMode="auto">
        <a:xfrm>
          <a:off x="11396133" y="33865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960120</xdr:colOff>
      <xdr:row>0</xdr:row>
      <xdr:rowOff>38100</xdr:rowOff>
    </xdr:from>
    <xdr:to>
      <xdr:col>13</xdr:col>
      <xdr:colOff>992476</xdr:colOff>
      <xdr:row>2</xdr:row>
      <xdr:rowOff>151099</xdr:rowOff>
    </xdr:to>
    <xdr:sp macro="" textlink="">
      <xdr:nvSpPr>
        <xdr:cNvPr id="2" name="Text Box 9">
          <a:extLst>
            <a:ext uri="{FF2B5EF4-FFF2-40B4-BE49-F238E27FC236}">
              <a16:creationId xmlns="" xmlns:a16="http://schemas.microsoft.com/office/drawing/2014/main" id="{037BE628-6AAC-4B40-B934-4F2B974F7C6A}"/>
            </a:ext>
          </a:extLst>
        </xdr:cNvPr>
        <xdr:cNvSpPr txBox="1">
          <a:spLocks noChangeArrowheads="1"/>
        </xdr:cNvSpPr>
      </xdr:nvSpPr>
      <xdr:spPr bwMode="auto">
        <a:xfrm>
          <a:off x="7658100" y="3810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960120</xdr:colOff>
      <xdr:row>56</xdr:row>
      <xdr:rowOff>38100</xdr:rowOff>
    </xdr:from>
    <xdr:to>
      <xdr:col>13</xdr:col>
      <xdr:colOff>992476</xdr:colOff>
      <xdr:row>58</xdr:row>
      <xdr:rowOff>151099</xdr:rowOff>
    </xdr:to>
    <xdr:sp macro="" textlink="">
      <xdr:nvSpPr>
        <xdr:cNvPr id="3" name="Text Box 9">
          <a:extLst>
            <a:ext uri="{FF2B5EF4-FFF2-40B4-BE49-F238E27FC236}">
              <a16:creationId xmlns="" xmlns:a16="http://schemas.microsoft.com/office/drawing/2014/main" id="{F4BB4EED-7B28-4FA5-967B-1771FA15F0EA}"/>
            </a:ext>
          </a:extLst>
        </xdr:cNvPr>
        <xdr:cNvSpPr txBox="1">
          <a:spLocks noChangeArrowheads="1"/>
        </xdr:cNvSpPr>
      </xdr:nvSpPr>
      <xdr:spPr bwMode="auto">
        <a:xfrm>
          <a:off x="7658100" y="1491234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960120</xdr:colOff>
      <xdr:row>105</xdr:row>
      <xdr:rowOff>38100</xdr:rowOff>
    </xdr:from>
    <xdr:to>
      <xdr:col>13</xdr:col>
      <xdr:colOff>992476</xdr:colOff>
      <xdr:row>107</xdr:row>
      <xdr:rowOff>151099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C3377CFB-0731-46E4-840E-67BB8B1802C5}"/>
            </a:ext>
          </a:extLst>
        </xdr:cNvPr>
        <xdr:cNvSpPr txBox="1">
          <a:spLocks noChangeArrowheads="1"/>
        </xdr:cNvSpPr>
      </xdr:nvSpPr>
      <xdr:spPr bwMode="auto">
        <a:xfrm>
          <a:off x="7658100" y="15171420"/>
          <a:ext cx="1099156" cy="585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Confirm-end_period"/>
      <sheetName val="Stock_Aging1"/>
      <sheetName val="งบกำไรขาดทุน "/>
      <sheetName val="MOULD"/>
      <sheetName val="งบทดลอง - ต.ค.2547"/>
      <sheetName val="เปรียบเทียบงปม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B-3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คชจ.ดำเนินงาน6-43"/>
      <sheetName val="C-6-ss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เงินกู้ธนชาติ"/>
      <sheetName val="RA-LBHI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MANAGEMENT REPORT FOR FINANCIAL YEAR 2018/2019</v>
          </cell>
        </row>
      </sheetData>
      <sheetData sheetId="88">
        <row r="1">
          <cell r="A1" t="str">
            <v>MANAGEMENT REPORT FOR FINANCIAL YEAR 2018/2019</v>
          </cell>
        </row>
      </sheetData>
      <sheetData sheetId="89">
        <row r="1">
          <cell r="A1" t="str">
            <v>MANAGEMENT REPORT FOR FINANCIAL YEAR 2018/2019</v>
          </cell>
        </row>
      </sheetData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>
        <row r="1">
          <cell r="A1" t="str">
            <v>MANAGEMENT REPORT FOR FINANCIAL YEAR 2019/2020</v>
          </cell>
        </row>
      </sheetData>
      <sheetData sheetId="120">
        <row r="1">
          <cell r="A1" t="str">
            <v>MANAGEMENT REPORT FOR FINANCIAL YEAR 2019/2020</v>
          </cell>
        </row>
      </sheetData>
      <sheetData sheetId="121">
        <row r="1">
          <cell r="A1" t="str">
            <v>MANAGEMENT REPORT FOR FINANCIAL YEAR 2019/2020</v>
          </cell>
        </row>
      </sheetData>
      <sheetData sheetId="122">
        <row r="1">
          <cell r="A1" t="str">
            <v>MANAGEMENT REPORT FOR FINANCIAL YEAR 2019/2020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MANAGEMENT REPORT FOR FINANCIAL YEAR 2018/2019</v>
          </cell>
        </row>
      </sheetData>
      <sheetData sheetId="131">
        <row r="1">
          <cell r="A1" t="str">
            <v>MANAGEMENT REPORT FOR FINANCIAL YEAR 2018/2019</v>
          </cell>
        </row>
      </sheetData>
      <sheetData sheetId="132">
        <row r="1">
          <cell r="A1" t="str">
            <v>MANAGEMENT REPORT FOR FINANCIAL YEAR 2018/2019</v>
          </cell>
        </row>
      </sheetData>
      <sheetData sheetId="133">
        <row r="1">
          <cell r="A1" t="str">
            <v>MANAGEMENT REPORT FOR FINANCIAL YEAR 2018/2019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cons"/>
      <sheetName val="EASCA"/>
      <sheetName val="Computron"/>
      <sheetName val="EA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>
        <row r="1">
          <cell r="C1">
            <v>0</v>
          </cell>
        </row>
      </sheetData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>
        <row r="1">
          <cell r="C1">
            <v>0</v>
          </cell>
        </row>
      </sheetData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>
        <row r="1">
          <cell r="C1">
            <v>0</v>
          </cell>
        </row>
      </sheetData>
      <sheetData sheetId="62">
        <row r="1">
          <cell r="C1">
            <v>0</v>
          </cell>
        </row>
      </sheetData>
      <sheetData sheetId="63">
        <row r="1">
          <cell r="C1">
            <v>0</v>
          </cell>
        </row>
      </sheetData>
      <sheetData sheetId="64">
        <row r="1">
          <cell r="C1">
            <v>0</v>
          </cell>
        </row>
      </sheetData>
      <sheetData sheetId="65">
        <row r="1">
          <cell r="C1">
            <v>0</v>
          </cell>
        </row>
      </sheetData>
      <sheetData sheetId="66">
        <row r="1">
          <cell r="C1">
            <v>0</v>
          </cell>
        </row>
      </sheetData>
      <sheetData sheetId="67">
        <row r="1">
          <cell r="C1">
            <v>0</v>
          </cell>
        </row>
      </sheetData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/>
      <sheetData sheetId="73">
        <row r="1">
          <cell r="C1">
            <v>0</v>
          </cell>
        </row>
      </sheetData>
      <sheetData sheetId="74"/>
      <sheetData sheetId="75">
        <row r="1">
          <cell r="C1">
            <v>0</v>
          </cell>
        </row>
      </sheetData>
      <sheetData sheetId="76">
        <row r="1">
          <cell r="C1">
            <v>0</v>
          </cell>
        </row>
      </sheetData>
      <sheetData sheetId="77">
        <row r="1">
          <cell r="C1">
            <v>0</v>
          </cell>
        </row>
      </sheetData>
      <sheetData sheetId="78">
        <row r="1">
          <cell r="C1">
            <v>0</v>
          </cell>
        </row>
      </sheetData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>
        <row r="1">
          <cell r="C1">
            <v>0</v>
          </cell>
        </row>
      </sheetData>
      <sheetData sheetId="84">
        <row r="1">
          <cell r="C1">
            <v>0</v>
          </cell>
        </row>
      </sheetData>
      <sheetData sheetId="85">
        <row r="1">
          <cell r="C1">
            <v>0</v>
          </cell>
        </row>
      </sheetData>
      <sheetData sheetId="86">
        <row r="1">
          <cell r="C1">
            <v>0</v>
          </cell>
        </row>
      </sheetData>
      <sheetData sheetId="87">
        <row r="1">
          <cell r="C1">
            <v>0</v>
          </cell>
        </row>
      </sheetData>
      <sheetData sheetId="88">
        <row r="1">
          <cell r="C1">
            <v>0</v>
          </cell>
        </row>
      </sheetData>
      <sheetData sheetId="89">
        <row r="1">
          <cell r="C1">
            <v>0</v>
          </cell>
        </row>
      </sheetData>
      <sheetData sheetId="90">
        <row r="1">
          <cell r="C1">
            <v>0</v>
          </cell>
        </row>
      </sheetData>
      <sheetData sheetId="91">
        <row r="1">
          <cell r="C1">
            <v>0</v>
          </cell>
        </row>
      </sheetData>
      <sheetData sheetId="92">
        <row r="1">
          <cell r="C1">
            <v>0</v>
          </cell>
        </row>
      </sheetData>
      <sheetData sheetId="93">
        <row r="1">
          <cell r="C1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>
        <row r="1">
          <cell r="C1">
            <v>0</v>
          </cell>
        </row>
      </sheetData>
      <sheetData sheetId="187"/>
      <sheetData sheetId="188">
        <row r="1">
          <cell r="C1">
            <v>0</v>
          </cell>
        </row>
      </sheetData>
      <sheetData sheetId="189"/>
      <sheetData sheetId="190"/>
      <sheetData sheetId="191"/>
      <sheetData sheetId="192">
        <row r="1">
          <cell r="C1">
            <v>0</v>
          </cell>
        </row>
      </sheetData>
      <sheetData sheetId="193"/>
      <sheetData sheetId="194">
        <row r="1">
          <cell r="C1">
            <v>0</v>
          </cell>
        </row>
      </sheetData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>
        <row r="1">
          <cell r="C1">
            <v>0</v>
          </cell>
        </row>
      </sheetData>
      <sheetData sheetId="203"/>
      <sheetData sheetId="204">
        <row r="1">
          <cell r="C1">
            <v>0</v>
          </cell>
        </row>
      </sheetData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C1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>
        <row r="1">
          <cell r="C1">
            <v>0</v>
          </cell>
        </row>
      </sheetData>
      <sheetData sheetId="265"/>
      <sheetData sheetId="266">
        <row r="1">
          <cell r="C1">
            <v>0</v>
          </cell>
        </row>
      </sheetData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>
        <row r="1">
          <cell r="C1">
            <v>0</v>
          </cell>
        </row>
      </sheetData>
      <sheetData sheetId="275"/>
      <sheetData sheetId="276">
        <row r="1">
          <cell r="C1">
            <v>0</v>
          </cell>
        </row>
      </sheetData>
      <sheetData sheetId="277"/>
      <sheetData sheetId="278"/>
      <sheetData sheetId="279"/>
      <sheetData sheetId="280">
        <row r="1">
          <cell r="C1">
            <v>0</v>
          </cell>
        </row>
      </sheetData>
      <sheetData sheetId="281"/>
      <sheetData sheetId="282">
        <row r="1">
          <cell r="C1">
            <v>0</v>
          </cell>
        </row>
      </sheetData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>
        <row r="1">
          <cell r="C1">
            <v>0</v>
          </cell>
        </row>
      </sheetData>
      <sheetData sheetId="291"/>
      <sheetData sheetId="292">
        <row r="1">
          <cell r="C1">
            <v>0</v>
          </cell>
        </row>
      </sheetData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C1">
            <v>0</v>
          </cell>
        </row>
      </sheetData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R151"/>
  <sheetViews>
    <sheetView view="pageBreakPreview" topLeftCell="A25" zoomScaleNormal="75" zoomScaleSheetLayoutView="100" zoomScalePageLayoutView="90" workbookViewId="0">
      <selection activeCell="K3" sqref="K3"/>
    </sheetView>
  </sheetViews>
  <sheetFormatPr defaultColWidth="18.42578125" defaultRowHeight="21.95" customHeight="1"/>
  <cols>
    <col min="1" max="3" width="2.28515625" style="189" customWidth="1"/>
    <col min="4" max="4" width="2.28515625" style="185" customWidth="1"/>
    <col min="5" max="5" width="17.42578125" style="185" customWidth="1"/>
    <col min="6" max="6" width="4.7109375" style="187" customWidth="1"/>
    <col min="7" max="7" width="12.42578125" style="187" customWidth="1"/>
    <col min="8" max="8" width="0.85546875" style="187" customWidth="1"/>
    <col min="9" max="9" width="8.7109375" style="1" customWidth="1"/>
    <col min="10" max="10" width="0.85546875" style="184" customWidth="1"/>
    <col min="11" max="11" width="15.7109375" style="27" customWidth="1"/>
    <col min="12" max="12" width="0.85546875" style="187" customWidth="1"/>
    <col min="13" max="13" width="15.7109375" style="28" customWidth="1"/>
    <col min="14" max="14" width="0.85546875" style="28" customWidth="1"/>
    <col min="15" max="15" width="15.7109375" style="27" customWidth="1"/>
    <col min="16" max="16" width="0.85546875" style="187" customWidth="1"/>
    <col min="17" max="17" width="15.7109375" style="28" customWidth="1"/>
    <col min="18" max="18" width="1.140625" style="181" customWidth="1"/>
    <col min="19" max="16384" width="18.42578125" style="181"/>
  </cols>
  <sheetData>
    <row r="1" spans="1:17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</row>
    <row r="2" spans="1:17" ht="21" customHeight="1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</row>
    <row r="3" spans="1:17" ht="21" customHeight="1">
      <c r="A3" s="180" t="s">
        <v>252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7" ht="21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21" customHeight="1">
      <c r="A5" s="63"/>
      <c r="B5" s="45"/>
      <c r="C5" s="64"/>
      <c r="D5" s="62"/>
      <c r="E5" s="62"/>
      <c r="F5" s="65"/>
      <c r="G5" s="65"/>
      <c r="H5" s="65"/>
      <c r="J5" s="1"/>
      <c r="K5" s="283" t="s">
        <v>2</v>
      </c>
      <c r="L5" s="283"/>
      <c r="M5" s="283"/>
      <c r="N5" s="283"/>
      <c r="O5" s="283"/>
      <c r="P5" s="283"/>
      <c r="Q5" s="283"/>
    </row>
    <row r="6" spans="1:17" s="186" customFormat="1" ht="21" customHeight="1">
      <c r="A6" s="180"/>
      <c r="B6" s="180"/>
      <c r="C6" s="180"/>
      <c r="D6" s="182"/>
      <c r="E6" s="182"/>
      <c r="F6" s="183"/>
      <c r="G6" s="183"/>
      <c r="H6" s="183"/>
      <c r="I6" s="1"/>
      <c r="J6" s="184"/>
      <c r="K6" s="284" t="s">
        <v>3</v>
      </c>
      <c r="L6" s="284"/>
      <c r="M6" s="284"/>
      <c r="N6" s="185"/>
      <c r="O6" s="284" t="s">
        <v>4</v>
      </c>
      <c r="P6" s="284"/>
      <c r="Q6" s="284"/>
    </row>
    <row r="7" spans="1:17" s="186" customFormat="1" ht="21" customHeight="1">
      <c r="A7" s="180"/>
      <c r="B7" s="180"/>
      <c r="C7" s="180"/>
      <c r="D7" s="182"/>
      <c r="E7" s="182"/>
      <c r="F7" s="183"/>
      <c r="G7" s="183"/>
      <c r="H7" s="183"/>
      <c r="I7" s="1"/>
      <c r="J7" s="184"/>
      <c r="K7" s="224" t="s">
        <v>253</v>
      </c>
      <c r="L7" s="62"/>
      <c r="M7" s="69" t="s">
        <v>214</v>
      </c>
      <c r="N7" s="185"/>
      <c r="O7" s="224" t="s">
        <v>253</v>
      </c>
      <c r="P7" s="62"/>
      <c r="Q7" s="69" t="s">
        <v>214</v>
      </c>
    </row>
    <row r="8" spans="1:17" s="186" customFormat="1" ht="21" customHeight="1">
      <c r="A8" s="180"/>
      <c r="B8" s="180"/>
      <c r="C8" s="180"/>
      <c r="D8" s="182"/>
      <c r="E8" s="182"/>
      <c r="F8" s="183"/>
      <c r="G8" s="183"/>
      <c r="H8" s="183"/>
      <c r="I8" s="1"/>
      <c r="J8" s="184"/>
      <c r="K8" s="225" t="s">
        <v>211</v>
      </c>
      <c r="L8" s="66"/>
      <c r="M8" s="59" t="s">
        <v>212</v>
      </c>
      <c r="N8" s="52"/>
      <c r="O8" s="225" t="s">
        <v>211</v>
      </c>
      <c r="P8" s="66"/>
      <c r="Q8" s="59" t="s">
        <v>212</v>
      </c>
    </row>
    <row r="9" spans="1:17" ht="21" customHeight="1">
      <c r="A9" s="63"/>
      <c r="B9" s="64"/>
      <c r="C9" s="64"/>
      <c r="D9" s="62"/>
      <c r="E9" s="62"/>
      <c r="F9" s="67"/>
      <c r="G9" s="67"/>
      <c r="I9" s="4" t="s">
        <v>5</v>
      </c>
      <c r="J9" s="188"/>
      <c r="K9" s="226" t="s">
        <v>213</v>
      </c>
      <c r="L9" s="66"/>
      <c r="M9" s="58"/>
      <c r="N9" s="52"/>
      <c r="O9" s="226" t="s">
        <v>213</v>
      </c>
      <c r="P9" s="66"/>
      <c r="Q9" s="58"/>
    </row>
    <row r="10" spans="1:17" ht="21" customHeight="1">
      <c r="A10" s="285" t="s">
        <v>6</v>
      </c>
      <c r="B10" s="285"/>
      <c r="C10" s="285"/>
      <c r="D10" s="285"/>
      <c r="E10" s="285"/>
      <c r="F10" s="285"/>
      <c r="G10" s="285"/>
      <c r="H10" s="285"/>
      <c r="J10" s="188"/>
      <c r="K10" s="3"/>
      <c r="L10" s="68"/>
      <c r="M10" s="3"/>
      <c r="N10" s="3"/>
      <c r="O10" s="3"/>
      <c r="P10" s="68"/>
      <c r="Q10" s="3"/>
    </row>
    <row r="11" spans="1:17" ht="21" customHeight="1">
      <c r="A11" s="180" t="s">
        <v>7</v>
      </c>
      <c r="B11" s="180"/>
      <c r="K11" s="5"/>
      <c r="M11" s="5"/>
      <c r="N11" s="5"/>
      <c r="O11" s="6"/>
      <c r="Q11" s="6"/>
    </row>
    <row r="12" spans="1:17" ht="21" customHeight="1">
      <c r="A12" s="40" t="s">
        <v>8</v>
      </c>
      <c r="B12" s="40"/>
      <c r="C12" s="40"/>
      <c r="D12" s="40"/>
      <c r="I12" s="1" t="s">
        <v>9</v>
      </c>
      <c r="J12" s="55"/>
      <c r="K12" s="61">
        <v>240208986</v>
      </c>
      <c r="L12" s="190"/>
      <c r="M12" s="61">
        <v>191564290</v>
      </c>
      <c r="N12" s="19"/>
      <c r="O12" s="20">
        <v>27271902</v>
      </c>
      <c r="P12" s="190"/>
      <c r="Q12" s="20">
        <v>3593787</v>
      </c>
    </row>
    <row r="13" spans="1:17" ht="21" customHeight="1">
      <c r="A13" s="40" t="s">
        <v>10</v>
      </c>
      <c r="B13" s="40"/>
      <c r="C13" s="40"/>
      <c r="D13" s="40"/>
      <c r="J13" s="55"/>
      <c r="K13" s="61"/>
      <c r="L13" s="190"/>
      <c r="M13" s="61"/>
      <c r="N13" s="19"/>
      <c r="O13" s="20"/>
      <c r="P13" s="190"/>
      <c r="Q13" s="20"/>
    </row>
    <row r="14" spans="1:17" ht="21" customHeight="1">
      <c r="A14" s="40"/>
      <c r="B14" s="40" t="s">
        <v>11</v>
      </c>
      <c r="C14" s="40"/>
      <c r="D14" s="40"/>
      <c r="J14" s="55"/>
      <c r="K14" s="61">
        <v>173285</v>
      </c>
      <c r="L14" s="190"/>
      <c r="M14" s="61">
        <v>173285</v>
      </c>
      <c r="N14" s="19"/>
      <c r="O14" s="20">
        <v>0</v>
      </c>
      <c r="P14" s="190"/>
      <c r="Q14" s="20">
        <v>0</v>
      </c>
    </row>
    <row r="15" spans="1:17" ht="21" customHeight="1">
      <c r="A15" s="40" t="s">
        <v>12</v>
      </c>
      <c r="B15" s="40"/>
      <c r="C15" s="40"/>
      <c r="D15" s="40"/>
      <c r="M15" s="27"/>
      <c r="O15" s="20"/>
      <c r="Q15" s="27"/>
    </row>
    <row r="16" spans="1:17" ht="21" customHeight="1">
      <c r="A16" s="40"/>
      <c r="B16" s="40" t="s">
        <v>13</v>
      </c>
      <c r="C16" s="40"/>
      <c r="D16" s="40"/>
      <c r="I16" s="1" t="s">
        <v>220</v>
      </c>
      <c r="J16" s="181"/>
      <c r="K16" s="61">
        <v>823045472</v>
      </c>
      <c r="L16" s="181"/>
      <c r="M16" s="61">
        <v>964780885</v>
      </c>
      <c r="N16" s="181"/>
      <c r="O16" s="20">
        <v>107818298</v>
      </c>
      <c r="P16" s="181"/>
      <c r="Q16" s="20">
        <v>87504834</v>
      </c>
    </row>
    <row r="17" spans="1:17" ht="21" customHeight="1">
      <c r="A17" s="40" t="s">
        <v>249</v>
      </c>
      <c r="B17" s="40"/>
      <c r="C17" s="40"/>
      <c r="D17" s="40"/>
      <c r="I17" s="1" t="s">
        <v>221</v>
      </c>
      <c r="J17" s="181"/>
      <c r="K17" s="61">
        <v>138791639</v>
      </c>
      <c r="L17" s="181"/>
      <c r="M17" s="61">
        <v>144057237</v>
      </c>
      <c r="N17" s="181"/>
      <c r="O17" s="20">
        <v>2000840</v>
      </c>
      <c r="P17" s="181"/>
      <c r="Q17" s="20">
        <v>2197425</v>
      </c>
    </row>
    <row r="18" spans="1:17" ht="21" customHeight="1">
      <c r="A18" s="40" t="s">
        <v>14</v>
      </c>
      <c r="B18" s="11"/>
      <c r="C18" s="11"/>
      <c r="I18" s="191">
        <v>9</v>
      </c>
      <c r="J18" s="56"/>
      <c r="K18" s="61">
        <v>171903658</v>
      </c>
      <c r="L18" s="181"/>
      <c r="M18" s="61">
        <v>162848120</v>
      </c>
      <c r="N18" s="181"/>
      <c r="O18" s="20">
        <v>19874210</v>
      </c>
      <c r="P18" s="181"/>
      <c r="Q18" s="20">
        <v>18034967</v>
      </c>
    </row>
    <row r="19" spans="1:17" ht="21" customHeight="1">
      <c r="A19" s="40" t="s">
        <v>15</v>
      </c>
      <c r="B19" s="11"/>
      <c r="C19" s="11"/>
      <c r="J19" s="56"/>
      <c r="K19" s="61">
        <v>12210672</v>
      </c>
      <c r="L19" s="190"/>
      <c r="M19" s="61">
        <v>7161805</v>
      </c>
      <c r="N19" s="21"/>
      <c r="O19" s="20">
        <v>60209</v>
      </c>
      <c r="P19" s="190"/>
      <c r="Q19" s="20">
        <v>88235</v>
      </c>
    </row>
    <row r="20" spans="1:17" ht="21" customHeight="1">
      <c r="A20" s="40" t="s">
        <v>16</v>
      </c>
      <c r="E20" s="189"/>
      <c r="F20" s="181"/>
      <c r="G20" s="181"/>
      <c r="K20" s="23">
        <f>SUM(K12:K19)</f>
        <v>1386333712</v>
      </c>
      <c r="L20" s="190"/>
      <c r="M20" s="23">
        <f>SUM(M12:M19)</f>
        <v>1470585622</v>
      </c>
      <c r="N20" s="21"/>
      <c r="O20" s="24">
        <f>SUM(O12:O19)</f>
        <v>157025459</v>
      </c>
      <c r="P20" s="190"/>
      <c r="Q20" s="24">
        <f>SUM(Q12:Q19)</f>
        <v>111419248</v>
      </c>
    </row>
    <row r="21" spans="1:17" ht="21" customHeight="1">
      <c r="D21" s="189"/>
      <c r="E21" s="189"/>
      <c r="F21" s="181"/>
      <c r="G21" s="181"/>
      <c r="K21" s="21"/>
      <c r="L21" s="190"/>
      <c r="M21" s="21"/>
      <c r="N21" s="21"/>
      <c r="O21" s="25"/>
      <c r="P21" s="190"/>
      <c r="Q21" s="25"/>
    </row>
    <row r="22" spans="1:17" ht="21" customHeight="1">
      <c r="A22" s="41" t="s">
        <v>17</v>
      </c>
      <c r="B22" s="41"/>
      <c r="C22" s="40"/>
      <c r="D22" s="189"/>
      <c r="E22" s="189"/>
      <c r="F22" s="181"/>
      <c r="G22" s="181"/>
      <c r="K22" s="19"/>
      <c r="L22" s="190"/>
      <c r="M22" s="19"/>
      <c r="N22" s="19"/>
      <c r="O22" s="26"/>
      <c r="P22" s="190"/>
      <c r="Q22" s="26"/>
    </row>
    <row r="23" spans="1:17" ht="21" customHeight="1">
      <c r="A23" s="192" t="s">
        <v>18</v>
      </c>
      <c r="B23" s="40"/>
      <c r="C23" s="40"/>
      <c r="D23" s="11"/>
      <c r="I23" s="44" t="s">
        <v>222</v>
      </c>
      <c r="J23" s="56"/>
      <c r="K23" s="61">
        <v>604282520</v>
      </c>
      <c r="L23" s="193"/>
      <c r="M23" s="61">
        <v>751258627</v>
      </c>
      <c r="N23" s="19"/>
      <c r="O23" s="20">
        <v>521700319</v>
      </c>
      <c r="P23" s="193"/>
      <c r="Q23" s="20">
        <v>521700319</v>
      </c>
    </row>
    <row r="24" spans="1:17" ht="21" customHeight="1">
      <c r="A24" s="40" t="s">
        <v>20</v>
      </c>
      <c r="B24" s="40"/>
      <c r="C24" s="40"/>
      <c r="D24" s="11"/>
      <c r="I24" s="44" t="s">
        <v>19</v>
      </c>
      <c r="J24" s="56"/>
      <c r="K24" s="61">
        <v>0</v>
      </c>
      <c r="L24" s="193"/>
      <c r="M24" s="61">
        <v>0</v>
      </c>
      <c r="N24" s="19"/>
      <c r="O24" s="20">
        <v>1571157958</v>
      </c>
      <c r="P24" s="193"/>
      <c r="Q24" s="20">
        <v>1571157958</v>
      </c>
    </row>
    <row r="25" spans="1:17" ht="21" customHeight="1">
      <c r="A25" s="40" t="s">
        <v>22</v>
      </c>
      <c r="B25" s="40"/>
      <c r="C25" s="40"/>
      <c r="D25" s="11"/>
      <c r="I25" s="44" t="s">
        <v>21</v>
      </c>
      <c r="J25" s="56"/>
      <c r="K25" s="61">
        <v>23417212</v>
      </c>
      <c r="L25" s="193"/>
      <c r="M25" s="61">
        <v>22774188</v>
      </c>
      <c r="N25" s="19"/>
      <c r="O25" s="20">
        <v>23417212</v>
      </c>
      <c r="P25" s="193"/>
      <c r="Q25" s="20">
        <v>22774188</v>
      </c>
    </row>
    <row r="26" spans="1:17" ht="21" customHeight="1">
      <c r="A26" s="40" t="s">
        <v>25</v>
      </c>
      <c r="B26" s="40"/>
      <c r="C26" s="40"/>
      <c r="D26" s="11"/>
      <c r="I26" s="181"/>
      <c r="J26" s="56"/>
      <c r="K26" s="20">
        <v>4375485</v>
      </c>
      <c r="L26" s="193"/>
      <c r="M26" s="20">
        <v>4521482</v>
      </c>
      <c r="N26" s="19"/>
      <c r="O26" s="20">
        <v>1682685</v>
      </c>
      <c r="P26" s="193"/>
      <c r="Q26" s="20">
        <v>2073483</v>
      </c>
    </row>
    <row r="27" spans="1:17" ht="21" customHeight="1">
      <c r="A27" s="40" t="s">
        <v>27</v>
      </c>
      <c r="B27" s="40"/>
      <c r="C27" s="40"/>
      <c r="D27" s="11"/>
      <c r="I27" s="44" t="s">
        <v>23</v>
      </c>
      <c r="J27" s="56"/>
      <c r="K27" s="20">
        <v>99679654</v>
      </c>
      <c r="L27" s="193"/>
      <c r="M27" s="20">
        <v>99679654</v>
      </c>
      <c r="N27" s="19"/>
      <c r="O27" s="20">
        <v>83513297</v>
      </c>
      <c r="P27" s="193"/>
      <c r="Q27" s="20">
        <v>84152170</v>
      </c>
    </row>
    <row r="28" spans="1:17" ht="21" customHeight="1">
      <c r="A28" s="40" t="s">
        <v>28</v>
      </c>
      <c r="B28" s="40"/>
      <c r="C28" s="40"/>
      <c r="D28" s="11"/>
      <c r="I28" s="44" t="s">
        <v>26</v>
      </c>
      <c r="J28" s="56"/>
      <c r="K28" s="20">
        <v>7114828324</v>
      </c>
      <c r="L28" s="193"/>
      <c r="M28" s="20">
        <v>7332375392</v>
      </c>
      <c r="N28" s="19"/>
      <c r="O28" s="20">
        <v>248294684</v>
      </c>
      <c r="P28" s="193"/>
      <c r="Q28" s="20">
        <v>259380659</v>
      </c>
    </row>
    <row r="29" spans="1:17" ht="21" customHeight="1">
      <c r="A29" s="40" t="s">
        <v>29</v>
      </c>
      <c r="B29" s="40"/>
      <c r="C29" s="40"/>
      <c r="D29" s="11"/>
      <c r="I29" s="44" t="s">
        <v>223</v>
      </c>
      <c r="J29" s="56"/>
      <c r="K29" s="20">
        <v>1696473126</v>
      </c>
      <c r="L29" s="193"/>
      <c r="M29" s="20">
        <v>1741709182</v>
      </c>
      <c r="N29" s="19"/>
      <c r="O29" s="20">
        <v>4458378</v>
      </c>
      <c r="P29" s="193"/>
      <c r="Q29" s="20">
        <v>5087185</v>
      </c>
    </row>
    <row r="30" spans="1:17" ht="21" customHeight="1">
      <c r="A30" s="40" t="s">
        <v>30</v>
      </c>
      <c r="B30" s="40"/>
      <c r="C30" s="40"/>
      <c r="D30" s="11"/>
      <c r="I30" s="44" t="s">
        <v>224</v>
      </c>
      <c r="J30" s="56"/>
      <c r="K30" s="20">
        <v>94573613</v>
      </c>
      <c r="L30" s="193"/>
      <c r="M30" s="20">
        <v>94719520</v>
      </c>
      <c r="N30" s="19"/>
      <c r="O30" s="20">
        <v>691648</v>
      </c>
      <c r="P30" s="193"/>
      <c r="Q30" s="20">
        <v>788320</v>
      </c>
    </row>
    <row r="31" spans="1:17" ht="21" customHeight="1">
      <c r="A31" s="40" t="s">
        <v>32</v>
      </c>
      <c r="B31" s="40"/>
      <c r="C31" s="40"/>
      <c r="D31" s="11"/>
      <c r="I31" s="44" t="s">
        <v>199</v>
      </c>
      <c r="J31" s="56"/>
      <c r="K31" s="20">
        <v>291213263</v>
      </c>
      <c r="L31" s="193"/>
      <c r="M31" s="20">
        <v>266411334</v>
      </c>
      <c r="N31" s="19"/>
      <c r="O31" s="20">
        <v>8924308</v>
      </c>
      <c r="P31" s="193"/>
      <c r="Q31" s="20">
        <v>8509696</v>
      </c>
    </row>
    <row r="32" spans="1:17" ht="21" customHeight="1">
      <c r="A32" s="40" t="s">
        <v>33</v>
      </c>
      <c r="B32" s="40"/>
      <c r="C32" s="40"/>
      <c r="D32" s="11"/>
      <c r="I32" s="44"/>
      <c r="J32" s="56"/>
      <c r="K32" s="61"/>
      <c r="L32" s="190"/>
      <c r="M32" s="61"/>
      <c r="N32" s="19"/>
      <c r="O32" s="194"/>
      <c r="P32" s="190"/>
      <c r="Q32" s="194"/>
    </row>
    <row r="33" spans="1:17" ht="21" customHeight="1">
      <c r="A33" s="40"/>
      <c r="B33" s="40" t="s">
        <v>34</v>
      </c>
      <c r="C33" s="40"/>
      <c r="D33" s="11"/>
      <c r="E33" s="189"/>
      <c r="F33" s="181"/>
      <c r="G33" s="181"/>
      <c r="K33" s="61">
        <v>5325587</v>
      </c>
      <c r="L33" s="193"/>
      <c r="M33" s="61">
        <v>6422297</v>
      </c>
      <c r="N33" s="19"/>
      <c r="O33" s="20">
        <v>0</v>
      </c>
      <c r="P33" s="193"/>
      <c r="Q33" s="20">
        <v>0</v>
      </c>
    </row>
    <row r="34" spans="1:17" ht="21" customHeight="1">
      <c r="A34" s="40" t="s">
        <v>35</v>
      </c>
      <c r="B34" s="11"/>
      <c r="C34" s="11"/>
      <c r="J34" s="56"/>
      <c r="K34" s="61">
        <v>3750000</v>
      </c>
      <c r="L34" s="193"/>
      <c r="M34" s="61">
        <v>3750000</v>
      </c>
      <c r="N34" s="19"/>
      <c r="O34" s="195">
        <v>0</v>
      </c>
      <c r="P34" s="193"/>
      <c r="Q34" s="195">
        <v>0</v>
      </c>
    </row>
    <row r="35" spans="1:17" ht="21" customHeight="1">
      <c r="A35" s="40" t="s">
        <v>36</v>
      </c>
      <c r="B35" s="40"/>
      <c r="C35" s="40"/>
      <c r="D35" s="11"/>
      <c r="J35" s="56"/>
      <c r="K35" s="20">
        <v>89954037</v>
      </c>
      <c r="L35" s="193"/>
      <c r="M35" s="20">
        <v>93281950</v>
      </c>
      <c r="N35" s="19"/>
      <c r="O35" s="20">
        <v>9091608</v>
      </c>
      <c r="P35" s="193"/>
      <c r="Q35" s="20">
        <v>9082620</v>
      </c>
    </row>
    <row r="36" spans="1:17" ht="21" customHeight="1">
      <c r="A36" s="40" t="s">
        <v>37</v>
      </c>
      <c r="B36" s="40"/>
      <c r="C36" s="40"/>
      <c r="K36" s="23">
        <f>SUM(K23:K35)</f>
        <v>10027872821</v>
      </c>
      <c r="L36" s="190"/>
      <c r="M36" s="23">
        <f>SUM(M23:M35)</f>
        <v>10416903626</v>
      </c>
      <c r="N36" s="21"/>
      <c r="O36" s="23">
        <f>SUM(O23:O35)</f>
        <v>2472932097</v>
      </c>
      <c r="P36" s="190"/>
      <c r="Q36" s="23">
        <f>SUM(Q23:Q35)</f>
        <v>2484706598</v>
      </c>
    </row>
    <row r="37" spans="1:17" ht="3.95" customHeight="1">
      <c r="C37" s="180"/>
      <c r="K37" s="22"/>
      <c r="L37" s="190"/>
      <c r="M37" s="22"/>
      <c r="N37" s="21"/>
      <c r="O37" s="22"/>
      <c r="P37" s="190"/>
      <c r="Q37" s="22"/>
    </row>
    <row r="38" spans="1:17" ht="21" customHeight="1" thickBot="1">
      <c r="A38" s="180" t="s">
        <v>38</v>
      </c>
      <c r="K38" s="7">
        <f>+K20+K36</f>
        <v>11414206533</v>
      </c>
      <c r="L38" s="190"/>
      <c r="M38" s="7">
        <f>+M20+M36</f>
        <v>11887489248</v>
      </c>
      <c r="N38" s="21"/>
      <c r="O38" s="7">
        <f>+O20+O36</f>
        <v>2629957556</v>
      </c>
      <c r="P38" s="190"/>
      <c r="Q38" s="7">
        <f>+Q20+Q36</f>
        <v>2596125846</v>
      </c>
    </row>
    <row r="39" spans="1:17" ht="21" customHeight="1" thickTop="1">
      <c r="K39" s="8"/>
      <c r="L39" s="190"/>
      <c r="M39" s="8"/>
      <c r="N39" s="21"/>
      <c r="O39" s="8"/>
      <c r="P39" s="190"/>
      <c r="Q39" s="8"/>
    </row>
    <row r="40" spans="1:17" ht="21" customHeight="1">
      <c r="A40" s="189" t="s">
        <v>39</v>
      </c>
      <c r="K40" s="8"/>
      <c r="L40" s="190"/>
      <c r="M40" s="8"/>
      <c r="N40" s="21"/>
      <c r="O40" s="8"/>
      <c r="P40" s="190"/>
      <c r="Q40" s="8"/>
    </row>
    <row r="41" spans="1:17" ht="21" customHeight="1">
      <c r="K41" s="8"/>
      <c r="L41" s="190"/>
      <c r="M41" s="8"/>
      <c r="N41" s="21"/>
      <c r="O41" s="8"/>
      <c r="P41" s="190"/>
      <c r="Q41" s="8"/>
    </row>
    <row r="42" spans="1:17" ht="21" customHeight="1">
      <c r="K42" s="8"/>
      <c r="L42" s="190"/>
      <c r="M42" s="8"/>
      <c r="N42" s="21"/>
      <c r="O42" s="8"/>
      <c r="P42" s="190"/>
      <c r="Q42" s="8"/>
    </row>
    <row r="43" spans="1:17" ht="21" customHeight="1">
      <c r="K43" s="8"/>
      <c r="L43" s="190"/>
      <c r="M43" s="8"/>
      <c r="N43" s="21"/>
      <c r="O43" s="8"/>
      <c r="P43" s="190"/>
      <c r="Q43" s="8"/>
    </row>
    <row r="44" spans="1:17" ht="21" customHeight="1">
      <c r="K44" s="8"/>
      <c r="L44" s="190"/>
      <c r="M44" s="8"/>
      <c r="N44" s="21"/>
      <c r="O44" s="8"/>
      <c r="P44" s="190"/>
      <c r="Q44" s="8"/>
    </row>
    <row r="45" spans="1:17" ht="21" customHeight="1">
      <c r="K45" s="8"/>
      <c r="L45" s="190"/>
      <c r="M45" s="8"/>
      <c r="N45" s="21"/>
      <c r="O45" s="8"/>
      <c r="P45" s="190"/>
      <c r="Q45" s="8"/>
    </row>
    <row r="46" spans="1:17" ht="21" customHeight="1">
      <c r="K46" s="8"/>
      <c r="L46" s="190"/>
      <c r="M46" s="8"/>
      <c r="N46" s="21"/>
      <c r="O46" s="8"/>
      <c r="P46" s="190"/>
      <c r="Q46" s="8"/>
    </row>
    <row r="47" spans="1:17" ht="21" customHeight="1">
      <c r="K47" s="8"/>
      <c r="L47" s="190"/>
      <c r="M47" s="8"/>
      <c r="N47" s="21"/>
      <c r="O47" s="8"/>
      <c r="P47" s="190"/>
      <c r="Q47" s="8"/>
    </row>
    <row r="48" spans="1:17" ht="21" customHeight="1">
      <c r="K48" s="8"/>
      <c r="L48" s="190"/>
      <c r="M48" s="8"/>
      <c r="N48" s="21"/>
      <c r="O48" s="8"/>
      <c r="P48" s="190"/>
      <c r="Q48" s="8"/>
    </row>
    <row r="49" spans="1:17" ht="36.4" customHeight="1">
      <c r="K49" s="8"/>
      <c r="L49" s="190"/>
      <c r="M49" s="8"/>
      <c r="N49" s="21"/>
      <c r="O49" s="8"/>
      <c r="P49" s="190"/>
      <c r="Q49" s="8"/>
    </row>
    <row r="50" spans="1:17" ht="21" customHeight="1">
      <c r="A50" s="9"/>
      <c r="Q50" s="10" t="s">
        <v>284</v>
      </c>
    </row>
    <row r="51" spans="1:17" ht="21" customHeight="1">
      <c r="A51" s="180" t="str">
        <f>A1</f>
        <v xml:space="preserve">MAHACHAI HOSPITAL PUBLIC COMPANY LIMITED AND ITS SUBSIDIARIES 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</row>
    <row r="52" spans="1:17" ht="21" customHeight="1">
      <c r="A52" s="180" t="s">
        <v>40</v>
      </c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80"/>
      <c r="P52" s="180"/>
      <c r="Q52" s="180"/>
    </row>
    <row r="53" spans="1:17" ht="21" customHeight="1">
      <c r="A53" s="180" t="s">
        <v>252</v>
      </c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</row>
    <row r="54" spans="1:17" ht="21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21" customHeight="1">
      <c r="A55" s="46"/>
      <c r="B55" s="47"/>
      <c r="C55" s="48"/>
      <c r="D55" s="49"/>
      <c r="E55" s="49"/>
      <c r="F55" s="50"/>
      <c r="G55" s="50"/>
      <c r="H55" s="50"/>
      <c r="J55" s="2"/>
      <c r="K55" s="283" t="s">
        <v>2</v>
      </c>
      <c r="L55" s="283"/>
      <c r="M55" s="283"/>
      <c r="N55" s="283"/>
      <c r="O55" s="283"/>
      <c r="P55" s="283"/>
      <c r="Q55" s="283"/>
    </row>
    <row r="56" spans="1:17" s="186" customFormat="1" ht="21" customHeight="1">
      <c r="A56" s="180"/>
      <c r="B56" s="180"/>
      <c r="C56" s="180"/>
      <c r="D56" s="182"/>
      <c r="E56" s="182"/>
      <c r="F56" s="183"/>
      <c r="G56" s="183"/>
      <c r="H56" s="183"/>
      <c r="I56" s="1"/>
      <c r="J56" s="184"/>
      <c r="K56" s="284" t="s">
        <v>3</v>
      </c>
      <c r="L56" s="284"/>
      <c r="M56" s="284"/>
      <c r="N56" s="185"/>
      <c r="O56" s="284" t="s">
        <v>4</v>
      </c>
      <c r="P56" s="284"/>
      <c r="Q56" s="284"/>
    </row>
    <row r="57" spans="1:17" s="186" customFormat="1" ht="21" customHeight="1">
      <c r="A57" s="180"/>
      <c r="B57" s="180"/>
      <c r="C57" s="180"/>
      <c r="D57" s="182"/>
      <c r="E57" s="182"/>
      <c r="F57" s="183"/>
      <c r="G57" s="183"/>
      <c r="H57" s="183"/>
      <c r="I57" s="1"/>
      <c r="J57" s="184"/>
      <c r="K57" s="224" t="s">
        <v>253</v>
      </c>
      <c r="L57" s="62"/>
      <c r="M57" s="69" t="s">
        <v>214</v>
      </c>
      <c r="N57" s="185"/>
      <c r="O57" s="224" t="s">
        <v>253</v>
      </c>
      <c r="P57" s="62"/>
      <c r="Q57" s="69" t="s">
        <v>214</v>
      </c>
    </row>
    <row r="58" spans="1:17" s="186" customFormat="1" ht="21" customHeight="1">
      <c r="A58" s="180"/>
      <c r="B58" s="180"/>
      <c r="C58" s="180"/>
      <c r="D58" s="182"/>
      <c r="E58" s="182"/>
      <c r="F58" s="183"/>
      <c r="G58" s="183"/>
      <c r="H58" s="183"/>
      <c r="I58" s="1"/>
      <c r="J58" s="184"/>
      <c r="K58" s="225" t="s">
        <v>211</v>
      </c>
      <c r="L58" s="66"/>
      <c r="M58" s="59" t="s">
        <v>212</v>
      </c>
      <c r="N58" s="52"/>
      <c r="O58" s="225" t="s">
        <v>211</v>
      </c>
      <c r="P58" s="66"/>
      <c r="Q58" s="59" t="s">
        <v>212</v>
      </c>
    </row>
    <row r="59" spans="1:17" ht="21" customHeight="1">
      <c r="A59" s="46"/>
      <c r="B59" s="48"/>
      <c r="C59" s="48"/>
      <c r="D59" s="49"/>
      <c r="E59" s="49"/>
      <c r="F59" s="51"/>
      <c r="G59" s="51"/>
      <c r="I59" s="4" t="s">
        <v>5</v>
      </c>
      <c r="J59" s="188"/>
      <c r="K59" s="226" t="s">
        <v>213</v>
      </c>
      <c r="L59" s="66"/>
      <c r="M59" s="58"/>
      <c r="N59" s="52"/>
      <c r="O59" s="226" t="s">
        <v>213</v>
      </c>
      <c r="P59" s="66"/>
      <c r="Q59" s="58"/>
    </row>
    <row r="60" spans="1:17" ht="21" customHeight="1">
      <c r="A60" s="282" t="s">
        <v>41</v>
      </c>
      <c r="B60" s="282"/>
      <c r="C60" s="282"/>
      <c r="D60" s="282"/>
      <c r="E60" s="282"/>
      <c r="F60" s="282"/>
      <c r="G60" s="282"/>
      <c r="H60" s="282"/>
      <c r="J60" s="188"/>
      <c r="K60" s="53"/>
      <c r="L60" s="54"/>
      <c r="M60" s="53"/>
      <c r="N60" s="3"/>
      <c r="O60" s="53"/>
      <c r="P60" s="54"/>
      <c r="Q60" s="53"/>
    </row>
    <row r="61" spans="1:17" ht="21" customHeight="1">
      <c r="A61" s="196" t="s">
        <v>42</v>
      </c>
      <c r="B61" s="11"/>
      <c r="C61" s="11"/>
      <c r="D61" s="11"/>
      <c r="M61" s="27"/>
      <c r="Q61" s="27"/>
    </row>
    <row r="62" spans="1:17" ht="21" customHeight="1">
      <c r="A62" s="11" t="s">
        <v>43</v>
      </c>
      <c r="B62" s="11"/>
      <c r="C62" s="11"/>
      <c r="M62" s="27"/>
      <c r="Q62" s="27"/>
    </row>
    <row r="63" spans="1:17" ht="21" customHeight="1">
      <c r="A63" s="11"/>
      <c r="B63" s="11" t="s">
        <v>44</v>
      </c>
      <c r="C63" s="185"/>
      <c r="I63" s="1" t="s">
        <v>31</v>
      </c>
      <c r="K63" s="61">
        <v>570305570</v>
      </c>
      <c r="M63" s="61">
        <v>910962573</v>
      </c>
      <c r="O63" s="30">
        <v>205942759</v>
      </c>
      <c r="Q63" s="30">
        <v>193986250</v>
      </c>
    </row>
    <row r="64" spans="1:17" ht="21" customHeight="1">
      <c r="A64" s="197" t="s">
        <v>45</v>
      </c>
      <c r="B64" s="11"/>
      <c r="C64" s="11"/>
      <c r="I64" s="1" t="s">
        <v>225</v>
      </c>
      <c r="K64" s="61">
        <v>426113743</v>
      </c>
      <c r="M64" s="61">
        <v>423511117</v>
      </c>
      <c r="O64" s="30">
        <v>144546084</v>
      </c>
      <c r="Q64" s="30">
        <v>104922379</v>
      </c>
    </row>
    <row r="65" spans="1:17" ht="21" customHeight="1">
      <c r="A65" s="11" t="s">
        <v>46</v>
      </c>
      <c r="B65" s="11"/>
      <c r="C65" s="11"/>
      <c r="I65" s="1" t="s">
        <v>250</v>
      </c>
      <c r="K65" s="61">
        <v>487804933</v>
      </c>
      <c r="M65" s="61">
        <v>582526260</v>
      </c>
      <c r="O65" s="30">
        <v>41501349</v>
      </c>
      <c r="Q65" s="30">
        <v>40878522</v>
      </c>
    </row>
    <row r="66" spans="1:17" ht="21" customHeight="1">
      <c r="A66" s="40" t="s">
        <v>47</v>
      </c>
      <c r="B66" s="11"/>
      <c r="C66" s="11"/>
      <c r="K66" s="30"/>
      <c r="M66" s="30"/>
      <c r="O66" s="30"/>
      <c r="Q66" s="30"/>
    </row>
    <row r="67" spans="1:17" ht="21" customHeight="1">
      <c r="A67" s="11"/>
      <c r="B67" s="40" t="s">
        <v>48</v>
      </c>
      <c r="C67" s="11"/>
      <c r="I67" s="44" t="s">
        <v>203</v>
      </c>
      <c r="K67" s="61">
        <v>208272241</v>
      </c>
      <c r="M67" s="61">
        <v>491851457</v>
      </c>
      <c r="O67" s="30">
        <v>137248588</v>
      </c>
      <c r="Q67" s="30">
        <v>126608555</v>
      </c>
    </row>
    <row r="68" spans="1:17" ht="21" customHeight="1">
      <c r="A68" s="189" t="s">
        <v>237</v>
      </c>
      <c r="B68" s="11"/>
      <c r="C68" s="11"/>
      <c r="I68" s="44" t="s">
        <v>226</v>
      </c>
      <c r="K68" s="61">
        <v>82421515</v>
      </c>
      <c r="M68" s="61">
        <v>67375804</v>
      </c>
      <c r="O68" s="30">
        <v>8594667</v>
      </c>
      <c r="Q68" s="30">
        <v>8685891</v>
      </c>
    </row>
    <row r="69" spans="1:17" ht="21" customHeight="1">
      <c r="A69" s="11" t="s">
        <v>202</v>
      </c>
      <c r="B69" s="198"/>
      <c r="C69" s="11"/>
      <c r="I69" s="44"/>
      <c r="K69" s="61"/>
      <c r="M69" s="61"/>
      <c r="O69" s="30"/>
      <c r="Q69" s="30"/>
    </row>
    <row r="70" spans="1:17" ht="21" customHeight="1">
      <c r="A70" s="11"/>
      <c r="B70" s="40" t="s">
        <v>201</v>
      </c>
      <c r="C70" s="11"/>
      <c r="I70" s="44" t="s">
        <v>24</v>
      </c>
      <c r="K70" s="61">
        <v>424500000</v>
      </c>
      <c r="M70" s="61">
        <v>334500000</v>
      </c>
      <c r="O70" s="61">
        <v>0</v>
      </c>
      <c r="Q70" s="61">
        <v>0</v>
      </c>
    </row>
    <row r="71" spans="1:17" ht="21" customHeight="1">
      <c r="A71" s="11"/>
      <c r="B71" s="40" t="s">
        <v>198</v>
      </c>
      <c r="C71" s="11"/>
      <c r="I71" s="44" t="s">
        <v>50</v>
      </c>
      <c r="K71" s="61">
        <v>152150000</v>
      </c>
      <c r="M71" s="61">
        <v>152150000</v>
      </c>
      <c r="O71" s="61">
        <v>0</v>
      </c>
      <c r="Q71" s="61">
        <v>0</v>
      </c>
    </row>
    <row r="72" spans="1:17" ht="21" customHeight="1">
      <c r="A72" s="11" t="s">
        <v>200</v>
      </c>
      <c r="B72" s="198"/>
      <c r="C72" s="11"/>
      <c r="I72" s="44"/>
      <c r="K72" s="61"/>
      <c r="M72" s="61"/>
      <c r="O72" s="61"/>
      <c r="Q72" s="61"/>
    </row>
    <row r="73" spans="1:17" ht="21" customHeight="1">
      <c r="A73" s="181"/>
      <c r="B73" s="40" t="s">
        <v>201</v>
      </c>
      <c r="C73" s="11"/>
      <c r="I73" s="44" t="s">
        <v>24</v>
      </c>
      <c r="K73" s="61">
        <v>610000000</v>
      </c>
      <c r="M73" s="61">
        <v>23000000</v>
      </c>
      <c r="O73" s="30">
        <v>0</v>
      </c>
      <c r="Q73" s="30">
        <v>0</v>
      </c>
    </row>
    <row r="74" spans="1:17" ht="21" customHeight="1">
      <c r="A74" s="181"/>
      <c r="B74" s="40" t="s">
        <v>198</v>
      </c>
      <c r="C74" s="11"/>
      <c r="I74" s="44" t="s">
        <v>227</v>
      </c>
      <c r="K74" s="61">
        <v>0</v>
      </c>
      <c r="L74" s="17"/>
      <c r="M74" s="61">
        <v>20000000</v>
      </c>
      <c r="N74" s="17"/>
      <c r="O74" s="30">
        <v>0</v>
      </c>
      <c r="P74" s="17"/>
      <c r="Q74" s="30">
        <v>0</v>
      </c>
    </row>
    <row r="75" spans="1:17" ht="21" customHeight="1">
      <c r="A75" s="40" t="s">
        <v>51</v>
      </c>
      <c r="B75" s="11"/>
      <c r="C75" s="11"/>
      <c r="K75" s="61">
        <v>9848198</v>
      </c>
      <c r="M75" s="61">
        <v>2510904</v>
      </c>
      <c r="O75" s="30">
        <v>1068471</v>
      </c>
      <c r="Q75" s="30">
        <v>0</v>
      </c>
    </row>
    <row r="76" spans="1:17" ht="21" customHeight="1">
      <c r="A76" s="40" t="s">
        <v>52</v>
      </c>
      <c r="B76" s="11"/>
      <c r="C76" s="11"/>
      <c r="K76" s="61">
        <v>4258857</v>
      </c>
      <c r="M76" s="61">
        <v>4319067</v>
      </c>
      <c r="O76" s="30">
        <v>3771572</v>
      </c>
      <c r="Q76" s="30">
        <v>3802442</v>
      </c>
    </row>
    <row r="77" spans="1:17" ht="21" customHeight="1">
      <c r="A77" s="40" t="s">
        <v>53</v>
      </c>
      <c r="B77" s="11"/>
      <c r="C77" s="11"/>
      <c r="I77" s="1" t="s">
        <v>228</v>
      </c>
      <c r="K77" s="61">
        <v>32501860</v>
      </c>
      <c r="M77" s="61">
        <v>28816411</v>
      </c>
      <c r="O77" s="30">
        <v>2857586</v>
      </c>
      <c r="Q77" s="30">
        <v>2857586</v>
      </c>
    </row>
    <row r="78" spans="1:17" ht="21" customHeight="1">
      <c r="A78" s="40" t="s">
        <v>54</v>
      </c>
      <c r="B78" s="11"/>
      <c r="C78" s="11"/>
      <c r="K78" s="61">
        <v>41620099</v>
      </c>
      <c r="M78" s="61">
        <v>19550085</v>
      </c>
      <c r="O78" s="30">
        <v>238000</v>
      </c>
      <c r="Q78" s="30">
        <v>234000</v>
      </c>
    </row>
    <row r="79" spans="1:17" ht="21" customHeight="1">
      <c r="A79" s="40" t="s">
        <v>55</v>
      </c>
      <c r="B79" s="11"/>
      <c r="C79" s="11"/>
      <c r="K79" s="31">
        <f>SUM(K62:K78)</f>
        <v>3049797016</v>
      </c>
      <c r="M79" s="31">
        <f>SUM(M62:M78)</f>
        <v>3061073678</v>
      </c>
      <c r="N79" s="32"/>
      <c r="O79" s="31">
        <f>SUM(O63:O78)</f>
        <v>545769076</v>
      </c>
      <c r="P79" s="199"/>
      <c r="Q79" s="31">
        <f>SUM(Q63:Q78)</f>
        <v>481975625</v>
      </c>
    </row>
    <row r="80" spans="1:17" ht="9.9499999999999993" customHeight="1">
      <c r="A80" s="11"/>
      <c r="B80" s="196"/>
      <c r="C80" s="11"/>
      <c r="D80" s="11"/>
      <c r="M80" s="27"/>
      <c r="Q80" s="27"/>
    </row>
    <row r="81" spans="1:17" ht="21" customHeight="1">
      <c r="A81" s="57" t="s">
        <v>56</v>
      </c>
      <c r="B81" s="11"/>
      <c r="C81" s="196"/>
      <c r="D81" s="11"/>
      <c r="M81" s="27"/>
      <c r="Q81" s="27"/>
    </row>
    <row r="82" spans="1:17" ht="21" customHeight="1">
      <c r="A82" s="40" t="s">
        <v>57</v>
      </c>
      <c r="B82" s="11"/>
      <c r="D82" s="11"/>
      <c r="I82" s="44" t="s">
        <v>203</v>
      </c>
      <c r="K82" s="200">
        <v>3359831638</v>
      </c>
      <c r="M82" s="200">
        <v>3633478567</v>
      </c>
      <c r="O82" s="30">
        <v>359977222</v>
      </c>
      <c r="Q82" s="30">
        <v>437023960</v>
      </c>
    </row>
    <row r="83" spans="1:17" ht="21" customHeight="1">
      <c r="A83" s="201" t="s">
        <v>195</v>
      </c>
      <c r="B83" s="11"/>
      <c r="D83" s="11"/>
      <c r="I83" s="44"/>
      <c r="K83" s="200"/>
      <c r="M83" s="200"/>
      <c r="O83" s="30"/>
      <c r="Q83" s="30"/>
    </row>
    <row r="84" spans="1:17" ht="21" customHeight="1">
      <c r="A84" s="201"/>
      <c r="B84" s="11" t="s">
        <v>196</v>
      </c>
      <c r="D84" s="11"/>
      <c r="I84" s="44" t="s">
        <v>24</v>
      </c>
      <c r="K84" s="200">
        <v>0</v>
      </c>
      <c r="L84" s="202"/>
      <c r="M84" s="200">
        <v>0</v>
      </c>
      <c r="N84" s="203"/>
      <c r="O84" s="30">
        <v>45000000</v>
      </c>
      <c r="P84" s="202"/>
      <c r="Q84" s="30">
        <v>65000000</v>
      </c>
    </row>
    <row r="85" spans="1:17" ht="21" customHeight="1">
      <c r="A85" s="11"/>
      <c r="B85" s="11" t="s">
        <v>197</v>
      </c>
      <c r="D85" s="11"/>
      <c r="I85" s="44" t="s">
        <v>24</v>
      </c>
      <c r="K85" s="200">
        <v>154000000</v>
      </c>
      <c r="L85" s="202"/>
      <c r="M85" s="200">
        <v>181000000</v>
      </c>
      <c r="N85" s="203"/>
      <c r="O85" s="30">
        <v>141000000</v>
      </c>
      <c r="P85" s="202"/>
      <c r="Q85" s="30">
        <v>141000000</v>
      </c>
    </row>
    <row r="86" spans="1:17" ht="21" customHeight="1">
      <c r="A86" s="201"/>
      <c r="B86" s="201" t="s">
        <v>198</v>
      </c>
      <c r="D86" s="11"/>
      <c r="I86" s="44" t="s">
        <v>50</v>
      </c>
      <c r="K86" s="200">
        <v>73500000</v>
      </c>
      <c r="L86" s="202"/>
      <c r="M86" s="200">
        <v>128500000</v>
      </c>
      <c r="N86" s="203"/>
      <c r="O86" s="30">
        <v>53500000</v>
      </c>
      <c r="P86" s="202"/>
      <c r="Q86" s="30">
        <v>78500000</v>
      </c>
    </row>
    <row r="87" spans="1:17" ht="21" customHeight="1">
      <c r="A87" s="40" t="s">
        <v>49</v>
      </c>
      <c r="B87" s="11"/>
      <c r="D87" s="11"/>
      <c r="I87" s="44" t="s">
        <v>226</v>
      </c>
      <c r="K87" s="200">
        <v>1409984949</v>
      </c>
      <c r="L87" s="202"/>
      <c r="M87" s="200">
        <v>1414652527</v>
      </c>
      <c r="N87" s="203"/>
      <c r="O87" s="30">
        <v>3772561</v>
      </c>
      <c r="P87" s="202"/>
      <c r="Q87" s="30">
        <v>7986932</v>
      </c>
    </row>
    <row r="88" spans="1:17" ht="21" customHeight="1">
      <c r="A88" s="201" t="s">
        <v>59</v>
      </c>
      <c r="B88" s="11"/>
      <c r="D88" s="11"/>
      <c r="I88" s="1" t="s">
        <v>228</v>
      </c>
      <c r="K88" s="200">
        <v>177172348</v>
      </c>
      <c r="L88" s="202"/>
      <c r="M88" s="200">
        <v>165843618</v>
      </c>
      <c r="N88" s="203"/>
      <c r="O88" s="30">
        <v>43119911</v>
      </c>
      <c r="P88" s="202"/>
      <c r="Q88" s="30">
        <v>40434374</v>
      </c>
    </row>
    <row r="89" spans="1:17" ht="21" customHeight="1">
      <c r="A89" s="40" t="s">
        <v>60</v>
      </c>
      <c r="B89" s="11"/>
      <c r="D89" s="11"/>
      <c r="K89" s="200"/>
      <c r="M89" s="200"/>
      <c r="O89" s="30"/>
      <c r="Q89" s="30"/>
    </row>
    <row r="90" spans="1:17" ht="21" customHeight="1">
      <c r="A90" s="11"/>
      <c r="B90" s="40" t="s">
        <v>61</v>
      </c>
      <c r="D90" s="11"/>
      <c r="K90" s="200">
        <v>20148014</v>
      </c>
      <c r="L90" s="202"/>
      <c r="M90" s="200">
        <v>19466456</v>
      </c>
      <c r="N90" s="203"/>
      <c r="O90" s="30">
        <v>0</v>
      </c>
      <c r="P90" s="202"/>
      <c r="Q90" s="30">
        <v>0</v>
      </c>
    </row>
    <row r="91" spans="1:17" ht="21" customHeight="1">
      <c r="A91" s="11"/>
      <c r="B91" s="40" t="s">
        <v>62</v>
      </c>
      <c r="D91" s="11"/>
      <c r="K91" s="200">
        <v>3984078</v>
      </c>
      <c r="L91" s="202"/>
      <c r="M91" s="200">
        <v>3881445</v>
      </c>
      <c r="N91" s="203"/>
      <c r="O91" s="30">
        <v>393900</v>
      </c>
      <c r="P91" s="202"/>
      <c r="Q91" s="30">
        <v>393900</v>
      </c>
    </row>
    <row r="92" spans="1:17" ht="21" customHeight="1">
      <c r="A92" s="11" t="s">
        <v>63</v>
      </c>
      <c r="B92" s="11"/>
      <c r="D92" s="11"/>
      <c r="E92" s="11"/>
      <c r="K92" s="31">
        <f>SUM(K82:K91)</f>
        <v>5198621027</v>
      </c>
      <c r="M92" s="31">
        <f>SUM(M82:M91)</f>
        <v>5546822613</v>
      </c>
      <c r="N92" s="32"/>
      <c r="O92" s="31">
        <f>SUM(O82:O91)</f>
        <v>646763594</v>
      </c>
      <c r="P92" s="199"/>
      <c r="Q92" s="31">
        <f>SUM(Q82:Q91)</f>
        <v>770339166</v>
      </c>
    </row>
    <row r="93" spans="1:17" ht="3.75" customHeight="1">
      <c r="A93" s="11"/>
      <c r="B93" s="196"/>
      <c r="C93" s="11"/>
      <c r="D93" s="11"/>
      <c r="K93" s="30"/>
      <c r="M93" s="30"/>
      <c r="Q93" s="27"/>
    </row>
    <row r="94" spans="1:17" ht="21" customHeight="1">
      <c r="A94" s="196" t="s">
        <v>64</v>
      </c>
      <c r="B94" s="11"/>
      <c r="C94" s="11"/>
      <c r="D94" s="11"/>
      <c r="K94" s="33">
        <f>+K92+K79</f>
        <v>8248418043</v>
      </c>
      <c r="M94" s="33">
        <f>+M92+M79</f>
        <v>8607896291</v>
      </c>
      <c r="O94" s="33">
        <f>+O92+O79</f>
        <v>1192532670</v>
      </c>
      <c r="Q94" s="33">
        <f>+Q92+Q79</f>
        <v>1252314791</v>
      </c>
    </row>
    <row r="95" spans="1:17" ht="21" customHeight="1">
      <c r="A95" s="11"/>
      <c r="B95" s="11"/>
      <c r="C95" s="11"/>
      <c r="D95" s="11"/>
      <c r="K95" s="34"/>
      <c r="M95" s="34"/>
      <c r="O95" s="34"/>
      <c r="Q95" s="34"/>
    </row>
    <row r="96" spans="1:17" ht="21" customHeight="1">
      <c r="A96" s="11" t="s">
        <v>39</v>
      </c>
      <c r="B96" s="11"/>
      <c r="C96" s="11"/>
      <c r="D96" s="11"/>
      <c r="K96" s="34"/>
      <c r="M96" s="34"/>
      <c r="O96" s="34"/>
      <c r="Q96" s="34"/>
    </row>
    <row r="97" spans="1:17" ht="21" customHeight="1">
      <c r="A97" s="11"/>
      <c r="B97" s="11"/>
      <c r="C97" s="11"/>
      <c r="D97" s="11"/>
      <c r="K97" s="34"/>
      <c r="M97" s="34"/>
      <c r="O97" s="34"/>
      <c r="Q97" s="34"/>
    </row>
    <row r="98" spans="1:17" ht="21" customHeight="1">
      <c r="A98" s="11"/>
      <c r="B98" s="11"/>
      <c r="C98" s="11"/>
      <c r="D98" s="11"/>
      <c r="K98" s="34"/>
      <c r="M98" s="34"/>
      <c r="O98" s="34"/>
      <c r="Q98" s="34"/>
    </row>
    <row r="99" spans="1:17" ht="21" customHeight="1">
      <c r="A99" s="11"/>
      <c r="B99" s="11"/>
      <c r="C99" s="11"/>
      <c r="D99" s="11"/>
      <c r="K99" s="34"/>
      <c r="M99" s="34"/>
      <c r="O99" s="34"/>
      <c r="Q99" s="34"/>
    </row>
    <row r="100" spans="1:17" ht="26.45" customHeight="1">
      <c r="A100" s="11"/>
      <c r="B100" s="11"/>
      <c r="C100" s="11"/>
      <c r="D100" s="11"/>
      <c r="K100" s="34"/>
      <c r="M100" s="34"/>
      <c r="O100" s="34"/>
      <c r="Q100" s="34"/>
    </row>
    <row r="101" spans="1:17" ht="21" customHeight="1">
      <c r="A101" s="9"/>
      <c r="Q101" s="10" t="s">
        <v>285</v>
      </c>
    </row>
    <row r="102" spans="1:17" ht="21" customHeight="1">
      <c r="A102" s="180" t="str">
        <f>A1</f>
        <v xml:space="preserve">MAHACHAI HOSPITAL PUBLIC COMPANY LIMITED AND ITS SUBSIDIARIES </v>
      </c>
      <c r="B102" s="180"/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  <c r="N102" s="180"/>
      <c r="O102" s="180"/>
      <c r="P102" s="180"/>
      <c r="Q102" s="180"/>
    </row>
    <row r="103" spans="1:17" ht="21" customHeight="1">
      <c r="A103" s="180" t="s">
        <v>40</v>
      </c>
      <c r="B103" s="180"/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  <c r="P103" s="180"/>
      <c r="Q103" s="180"/>
    </row>
    <row r="104" spans="1:17" ht="21" customHeight="1">
      <c r="A104" s="180" t="s">
        <v>252</v>
      </c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  <c r="P104" s="180"/>
      <c r="Q104" s="180"/>
    </row>
    <row r="105" spans="1:17" ht="21" customHeight="1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1:17" ht="21" customHeight="1">
      <c r="A106" s="46"/>
      <c r="B106" s="47"/>
      <c r="C106" s="48"/>
      <c r="D106" s="49"/>
      <c r="E106" s="49"/>
      <c r="F106" s="50"/>
      <c r="G106" s="50"/>
      <c r="H106" s="50"/>
      <c r="J106" s="2"/>
      <c r="K106" s="283" t="s">
        <v>2</v>
      </c>
      <c r="L106" s="283"/>
      <c r="M106" s="283"/>
      <c r="N106" s="283"/>
      <c r="O106" s="283"/>
      <c r="P106" s="283"/>
      <c r="Q106" s="283"/>
    </row>
    <row r="107" spans="1:17" s="186" customFormat="1" ht="21" customHeight="1">
      <c r="A107" s="180"/>
      <c r="B107" s="180"/>
      <c r="C107" s="180"/>
      <c r="D107" s="182"/>
      <c r="E107" s="182"/>
      <c r="F107" s="183"/>
      <c r="G107" s="183"/>
      <c r="H107" s="183"/>
      <c r="I107" s="1"/>
      <c r="J107" s="184"/>
      <c r="K107" s="284" t="s">
        <v>3</v>
      </c>
      <c r="L107" s="284"/>
      <c r="M107" s="284"/>
      <c r="N107" s="185"/>
      <c r="O107" s="284" t="s">
        <v>4</v>
      </c>
      <c r="P107" s="284"/>
      <c r="Q107" s="284"/>
    </row>
    <row r="108" spans="1:17" s="186" customFormat="1" ht="21" customHeight="1">
      <c r="A108" s="180"/>
      <c r="B108" s="180"/>
      <c r="C108" s="180"/>
      <c r="D108" s="182"/>
      <c r="E108" s="182"/>
      <c r="F108" s="183"/>
      <c r="G108" s="183"/>
      <c r="H108" s="183"/>
      <c r="I108" s="1"/>
      <c r="J108" s="184"/>
      <c r="K108" s="224" t="s">
        <v>253</v>
      </c>
      <c r="L108" s="62"/>
      <c r="M108" s="69" t="s">
        <v>214</v>
      </c>
      <c r="N108" s="185"/>
      <c r="O108" s="224" t="s">
        <v>253</v>
      </c>
      <c r="P108" s="62"/>
      <c r="Q108" s="69" t="s">
        <v>214</v>
      </c>
    </row>
    <row r="109" spans="1:17" s="186" customFormat="1" ht="21" customHeight="1">
      <c r="A109" s="180"/>
      <c r="B109" s="180"/>
      <c r="C109" s="180"/>
      <c r="D109" s="182"/>
      <c r="E109" s="182"/>
      <c r="F109" s="183"/>
      <c r="G109" s="183"/>
      <c r="H109" s="183"/>
      <c r="I109" s="1"/>
      <c r="J109" s="184"/>
      <c r="K109" s="225" t="s">
        <v>211</v>
      </c>
      <c r="L109" s="66"/>
      <c r="M109" s="59" t="s">
        <v>212</v>
      </c>
      <c r="N109" s="52"/>
      <c r="O109" s="225" t="s">
        <v>211</v>
      </c>
      <c r="P109" s="66"/>
      <c r="Q109" s="59" t="s">
        <v>212</v>
      </c>
    </row>
    <row r="110" spans="1:17" ht="21" customHeight="1">
      <c r="A110" s="46"/>
      <c r="B110" s="48"/>
      <c r="C110" s="48"/>
      <c r="D110" s="49"/>
      <c r="E110" s="49"/>
      <c r="F110" s="51"/>
      <c r="G110" s="51"/>
      <c r="I110" s="4" t="s">
        <v>5</v>
      </c>
      <c r="J110" s="188"/>
      <c r="K110" s="226" t="s">
        <v>213</v>
      </c>
      <c r="L110" s="66"/>
      <c r="M110" s="58"/>
      <c r="N110" s="52"/>
      <c r="O110" s="226" t="s">
        <v>213</v>
      </c>
      <c r="P110" s="66"/>
      <c r="Q110" s="58"/>
    </row>
    <row r="111" spans="1:17" ht="21" customHeight="1">
      <c r="A111" s="282" t="s">
        <v>206</v>
      </c>
      <c r="B111" s="282"/>
      <c r="C111" s="282"/>
      <c r="D111" s="282"/>
      <c r="E111" s="282"/>
      <c r="F111" s="282"/>
      <c r="G111" s="282"/>
      <c r="H111" s="282"/>
      <c r="J111" s="188"/>
      <c r="K111" s="53"/>
      <c r="L111" s="54"/>
      <c r="M111" s="53"/>
      <c r="N111" s="3"/>
      <c r="O111" s="53"/>
      <c r="P111" s="54"/>
      <c r="Q111" s="53"/>
    </row>
    <row r="112" spans="1:17" ht="21" customHeight="1">
      <c r="A112" s="41" t="s">
        <v>65</v>
      </c>
      <c r="B112" s="11"/>
      <c r="C112" s="11"/>
      <c r="D112" s="11"/>
      <c r="M112" s="27"/>
      <c r="Q112" s="27"/>
    </row>
    <row r="113" spans="1:17" ht="21" customHeight="1">
      <c r="A113" s="40" t="s">
        <v>66</v>
      </c>
      <c r="B113" s="11"/>
      <c r="D113" s="11"/>
      <c r="M113" s="27"/>
      <c r="Q113" s="27"/>
    </row>
    <row r="114" spans="1:17" ht="21" customHeight="1">
      <c r="A114" s="40" t="s">
        <v>67</v>
      </c>
      <c r="B114" s="40"/>
      <c r="D114" s="11"/>
      <c r="M114" s="27"/>
      <c r="Q114" s="27"/>
    </row>
    <row r="115" spans="1:17" ht="21" customHeight="1">
      <c r="A115" s="40"/>
      <c r="B115" s="40" t="s">
        <v>68</v>
      </c>
      <c r="K115" s="12">
        <v>160000000</v>
      </c>
      <c r="M115" s="12">
        <v>160000000</v>
      </c>
      <c r="N115" s="29"/>
      <c r="O115" s="12">
        <v>160000000</v>
      </c>
      <c r="Q115" s="12">
        <v>160000000</v>
      </c>
    </row>
    <row r="116" spans="1:17" ht="21" customHeight="1">
      <c r="A116" s="40" t="s">
        <v>69</v>
      </c>
      <c r="B116" s="40"/>
      <c r="K116" s="18"/>
      <c r="M116" s="18"/>
      <c r="N116" s="29"/>
      <c r="O116" s="35"/>
      <c r="Q116" s="35"/>
    </row>
    <row r="117" spans="1:17" ht="21" customHeight="1">
      <c r="A117" s="40"/>
      <c r="B117" s="40" t="s">
        <v>68</v>
      </c>
      <c r="K117" s="61">
        <v>160000000</v>
      </c>
      <c r="L117" s="202"/>
      <c r="M117" s="61">
        <v>160000000</v>
      </c>
      <c r="N117" s="203"/>
      <c r="O117" s="200">
        <v>160000000</v>
      </c>
      <c r="P117" s="202"/>
      <c r="Q117" s="200">
        <v>160000000</v>
      </c>
    </row>
    <row r="118" spans="1:17" ht="21" customHeight="1">
      <c r="A118" s="40" t="s">
        <v>70</v>
      </c>
      <c r="D118" s="11"/>
      <c r="K118" s="61">
        <v>88000000</v>
      </c>
      <c r="L118" s="202"/>
      <c r="M118" s="61">
        <v>88000000</v>
      </c>
      <c r="N118" s="203"/>
      <c r="O118" s="61">
        <v>88000000</v>
      </c>
      <c r="P118" s="202"/>
      <c r="Q118" s="61">
        <v>88000000</v>
      </c>
    </row>
    <row r="119" spans="1:17" ht="21" customHeight="1">
      <c r="A119" s="40" t="s">
        <v>71</v>
      </c>
      <c r="D119" s="11"/>
      <c r="K119" s="61">
        <v>15902761</v>
      </c>
      <c r="L119" s="202"/>
      <c r="M119" s="61">
        <v>15902761</v>
      </c>
      <c r="N119" s="203"/>
      <c r="O119" s="61">
        <v>0</v>
      </c>
      <c r="P119" s="202"/>
      <c r="Q119" s="61">
        <v>0</v>
      </c>
    </row>
    <row r="120" spans="1:17" ht="21" customHeight="1">
      <c r="A120" s="40" t="s">
        <v>72</v>
      </c>
      <c r="D120" s="11"/>
      <c r="K120" s="18"/>
      <c r="M120" s="18"/>
      <c r="O120" s="35"/>
      <c r="Q120" s="35"/>
    </row>
    <row r="121" spans="1:17" ht="21" customHeight="1">
      <c r="B121" s="40" t="s">
        <v>73</v>
      </c>
      <c r="D121" s="11"/>
      <c r="K121" s="61">
        <v>16000000</v>
      </c>
      <c r="L121" s="202"/>
      <c r="M121" s="61">
        <v>16000000</v>
      </c>
      <c r="N121" s="203"/>
      <c r="O121" s="200">
        <v>16000000</v>
      </c>
      <c r="P121" s="202"/>
      <c r="Q121" s="200">
        <v>16000000</v>
      </c>
    </row>
    <row r="122" spans="1:17" ht="21" customHeight="1">
      <c r="B122" s="40" t="s">
        <v>74</v>
      </c>
      <c r="D122" s="11"/>
      <c r="K122" s="200">
        <v>1912427164</v>
      </c>
      <c r="L122" s="202"/>
      <c r="M122" s="200">
        <v>1891074660</v>
      </c>
      <c r="N122" s="203"/>
      <c r="O122" s="30">
        <v>1172231115</v>
      </c>
      <c r="P122" s="202"/>
      <c r="Q122" s="30">
        <v>1079131704</v>
      </c>
    </row>
    <row r="123" spans="1:17" ht="21" customHeight="1">
      <c r="A123" s="40" t="s">
        <v>75</v>
      </c>
      <c r="B123" s="11"/>
      <c r="D123" s="36"/>
      <c r="K123" s="204">
        <v>-44337574</v>
      </c>
      <c r="L123" s="202"/>
      <c r="M123" s="204">
        <v>60015949</v>
      </c>
      <c r="N123" s="203"/>
      <c r="O123" s="33">
        <v>1193771</v>
      </c>
      <c r="P123" s="202"/>
      <c r="Q123" s="33">
        <v>679351</v>
      </c>
    </row>
    <row r="124" spans="1:17" ht="21" customHeight="1">
      <c r="A124" s="41" t="s">
        <v>76</v>
      </c>
      <c r="B124" s="11"/>
      <c r="D124" s="11"/>
      <c r="K124" s="18">
        <f>SUM(K116:K123)</f>
        <v>2147992351</v>
      </c>
      <c r="M124" s="18">
        <f>SUM(M116:M123)</f>
        <v>2230993370</v>
      </c>
      <c r="O124" s="18">
        <f>SUM(O116:O123)</f>
        <v>1437424886</v>
      </c>
      <c r="Q124" s="18">
        <f>SUM(Q116:Q123)</f>
        <v>1343811055</v>
      </c>
    </row>
    <row r="125" spans="1:17" ht="21" customHeight="1">
      <c r="A125" s="40" t="s">
        <v>77</v>
      </c>
      <c r="B125" s="11"/>
      <c r="D125" s="11"/>
      <c r="K125" s="204">
        <v>1017796139</v>
      </c>
      <c r="L125" s="202"/>
      <c r="M125" s="204">
        <v>1048599587</v>
      </c>
      <c r="N125" s="203"/>
      <c r="O125" s="205">
        <v>0</v>
      </c>
      <c r="P125" s="202"/>
      <c r="Q125" s="205">
        <v>0</v>
      </c>
    </row>
    <row r="126" spans="1:17" ht="21" customHeight="1">
      <c r="A126" s="41" t="s">
        <v>78</v>
      </c>
      <c r="B126" s="11"/>
      <c r="D126" s="11"/>
      <c r="K126" s="37">
        <f>SUM(K124:K125)</f>
        <v>3165788490</v>
      </c>
      <c r="M126" s="37">
        <f>SUM(M124:M125)</f>
        <v>3279592957</v>
      </c>
      <c r="O126" s="37">
        <f>SUM(O124:O125)</f>
        <v>1437424886</v>
      </c>
      <c r="Q126" s="37">
        <f>SUM(Q124:Q125)</f>
        <v>1343811055</v>
      </c>
    </row>
    <row r="127" spans="1:17" ht="6.75" customHeight="1">
      <c r="A127" s="11"/>
      <c r="B127" s="11"/>
      <c r="C127" s="11"/>
      <c r="D127" s="11"/>
      <c r="K127" s="18"/>
      <c r="M127" s="18"/>
      <c r="O127" s="18"/>
      <c r="Q127" s="18"/>
    </row>
    <row r="128" spans="1:17" ht="24.95" customHeight="1" thickBot="1">
      <c r="A128" s="196" t="s">
        <v>79</v>
      </c>
      <c r="B128" s="11"/>
      <c r="C128" s="11"/>
      <c r="D128" s="11"/>
      <c r="K128" s="38">
        <f>+K126+K94</f>
        <v>11414206533</v>
      </c>
      <c r="M128" s="38">
        <f>+M126+M94</f>
        <v>11887489248</v>
      </c>
      <c r="O128" s="38">
        <f>+O126+O94</f>
        <v>2629957556</v>
      </c>
      <c r="Q128" s="38">
        <f>+Q126+Q94</f>
        <v>2596125846</v>
      </c>
    </row>
    <row r="129" spans="1:17" ht="21" customHeight="1" thickTop="1">
      <c r="B129" s="11"/>
      <c r="C129" s="11"/>
      <c r="D129" s="11"/>
      <c r="K129" s="18"/>
      <c r="L129" s="18"/>
      <c r="M129" s="18"/>
      <c r="O129" s="18"/>
      <c r="Q129" s="18"/>
    </row>
    <row r="130" spans="1:17" ht="21" customHeight="1">
      <c r="A130" s="9" t="s">
        <v>80</v>
      </c>
      <c r="C130" s="11"/>
      <c r="D130" s="11"/>
      <c r="K130" s="18"/>
      <c r="M130" s="18"/>
      <c r="O130" s="18"/>
      <c r="Q130" s="18"/>
    </row>
    <row r="131" spans="1:17" ht="21" customHeight="1">
      <c r="A131" s="196"/>
      <c r="B131" s="11"/>
      <c r="C131" s="11"/>
      <c r="D131" s="11"/>
      <c r="K131" s="18"/>
      <c r="M131" s="18"/>
      <c r="O131" s="18"/>
      <c r="Q131" s="18"/>
    </row>
    <row r="132" spans="1:17" ht="21" customHeight="1">
      <c r="A132" s="196"/>
      <c r="B132" s="11"/>
      <c r="C132" s="11"/>
      <c r="D132" s="11"/>
      <c r="K132" s="18"/>
      <c r="M132" s="18"/>
      <c r="O132" s="18"/>
      <c r="Q132" s="18"/>
    </row>
    <row r="133" spans="1:17" ht="21" customHeight="1">
      <c r="A133" s="196"/>
      <c r="B133" s="11"/>
      <c r="C133" s="11"/>
      <c r="D133" s="11"/>
      <c r="K133" s="18"/>
      <c r="M133" s="18"/>
      <c r="O133" s="18"/>
      <c r="Q133" s="18"/>
    </row>
    <row r="134" spans="1:17" ht="21" customHeight="1">
      <c r="A134" s="196"/>
      <c r="B134" s="11"/>
      <c r="C134" s="11"/>
      <c r="D134" s="11"/>
      <c r="K134" s="18"/>
      <c r="M134" s="18"/>
      <c r="O134" s="18"/>
      <c r="Q134" s="18"/>
    </row>
    <row r="135" spans="1:17" ht="21" customHeight="1">
      <c r="A135" s="196"/>
      <c r="B135" s="11"/>
      <c r="C135" s="11"/>
      <c r="D135" s="11"/>
      <c r="K135" s="18"/>
      <c r="M135" s="18"/>
      <c r="O135" s="18"/>
      <c r="Q135" s="18"/>
    </row>
    <row r="136" spans="1:17" ht="21" customHeight="1">
      <c r="A136" s="196"/>
      <c r="B136" s="11"/>
      <c r="C136" s="11"/>
      <c r="D136" s="11"/>
      <c r="K136" s="18"/>
      <c r="M136" s="18"/>
      <c r="O136" s="18"/>
      <c r="Q136" s="18"/>
    </row>
    <row r="137" spans="1:17" ht="21" customHeight="1">
      <c r="A137" s="196"/>
      <c r="B137" s="11"/>
      <c r="C137" s="11"/>
      <c r="D137" s="11"/>
      <c r="K137" s="18"/>
      <c r="M137" s="18"/>
      <c r="O137" s="18"/>
      <c r="Q137" s="18"/>
    </row>
    <row r="138" spans="1:17" ht="21" customHeight="1">
      <c r="A138" s="196"/>
      <c r="B138" s="11"/>
      <c r="C138" s="11"/>
      <c r="D138" s="11"/>
      <c r="K138" s="18"/>
      <c r="M138" s="18"/>
      <c r="O138" s="18"/>
      <c r="Q138" s="18"/>
    </row>
    <row r="139" spans="1:17" ht="21" customHeight="1">
      <c r="A139" s="196"/>
      <c r="B139" s="11"/>
      <c r="C139" s="11"/>
      <c r="D139" s="11"/>
      <c r="K139" s="18"/>
      <c r="M139" s="18"/>
      <c r="O139" s="18"/>
      <c r="Q139" s="18"/>
    </row>
    <row r="140" spans="1:17" ht="21" customHeight="1">
      <c r="A140" s="196"/>
      <c r="B140" s="11"/>
      <c r="C140" s="11"/>
      <c r="D140" s="11"/>
      <c r="K140" s="18"/>
      <c r="M140" s="18"/>
      <c r="O140" s="18"/>
      <c r="Q140" s="18"/>
    </row>
    <row r="141" spans="1:17" ht="21" customHeight="1">
      <c r="A141" s="196"/>
      <c r="B141" s="11"/>
      <c r="C141" s="11"/>
      <c r="D141" s="11"/>
      <c r="K141" s="18"/>
      <c r="M141" s="18"/>
      <c r="O141" s="18"/>
      <c r="Q141" s="18"/>
    </row>
    <row r="142" spans="1:17" ht="21" customHeight="1">
      <c r="A142" s="196"/>
      <c r="B142" s="11"/>
      <c r="C142" s="11"/>
      <c r="D142" s="11"/>
      <c r="K142" s="18"/>
      <c r="M142" s="18"/>
      <c r="O142" s="18"/>
      <c r="Q142" s="18"/>
    </row>
    <row r="143" spans="1:17" ht="21" customHeight="1">
      <c r="A143" s="196"/>
      <c r="B143" s="11"/>
      <c r="C143" s="11"/>
      <c r="D143" s="11"/>
      <c r="K143" s="18"/>
      <c r="M143" s="18"/>
      <c r="O143" s="18"/>
      <c r="Q143" s="18"/>
    </row>
    <row r="144" spans="1:17" ht="21" customHeight="1">
      <c r="A144" s="196"/>
      <c r="B144" s="11"/>
      <c r="C144" s="11"/>
      <c r="D144" s="11"/>
      <c r="K144" s="18"/>
      <c r="M144" s="18"/>
      <c r="O144" s="18"/>
      <c r="Q144" s="18"/>
    </row>
    <row r="145" spans="1:17" ht="21" customHeight="1">
      <c r="A145" s="196"/>
      <c r="B145" s="11"/>
      <c r="C145" s="11"/>
      <c r="D145" s="11"/>
      <c r="K145" s="18"/>
      <c r="M145" s="18"/>
      <c r="O145" s="18"/>
      <c r="Q145" s="18"/>
    </row>
    <row r="146" spans="1:17" ht="21" customHeight="1">
      <c r="A146" s="196"/>
      <c r="B146" s="11"/>
      <c r="C146" s="11"/>
      <c r="D146" s="11"/>
      <c r="K146" s="18"/>
      <c r="M146" s="18"/>
      <c r="O146" s="18"/>
      <c r="Q146" s="18"/>
    </row>
    <row r="147" spans="1:17" ht="21" customHeight="1">
      <c r="A147" s="196"/>
      <c r="B147" s="11"/>
      <c r="C147" s="11"/>
      <c r="D147" s="11"/>
      <c r="K147" s="18"/>
      <c r="M147" s="18"/>
      <c r="O147" s="18"/>
      <c r="Q147" s="18"/>
    </row>
    <row r="148" spans="1:17" ht="21" customHeight="1">
      <c r="A148" s="196"/>
      <c r="B148" s="11"/>
      <c r="C148" s="11"/>
      <c r="D148" s="11"/>
      <c r="K148" s="18"/>
      <c r="M148" s="18"/>
      <c r="O148" s="18"/>
      <c r="Q148" s="18"/>
    </row>
    <row r="149" spans="1:17" ht="21" customHeight="1">
      <c r="A149" s="196"/>
      <c r="B149" s="11"/>
      <c r="C149" s="11"/>
      <c r="D149" s="11"/>
      <c r="K149" s="18"/>
      <c r="M149" s="18"/>
      <c r="O149" s="18"/>
      <c r="Q149" s="18"/>
    </row>
    <row r="150" spans="1:17" ht="29.45" customHeight="1">
      <c r="A150" s="196"/>
      <c r="B150" s="11"/>
      <c r="C150" s="11"/>
      <c r="D150" s="11"/>
      <c r="K150" s="18"/>
      <c r="M150" s="18"/>
      <c r="O150" s="18"/>
      <c r="Q150" s="18"/>
    </row>
    <row r="151" spans="1:17" ht="21" customHeight="1">
      <c r="Q151" s="10" t="s">
        <v>286</v>
      </c>
    </row>
  </sheetData>
  <mergeCells count="12">
    <mergeCell ref="K5:Q5"/>
    <mergeCell ref="K6:M6"/>
    <mergeCell ref="K55:Q55"/>
    <mergeCell ref="A10:H10"/>
    <mergeCell ref="O6:Q6"/>
    <mergeCell ref="A111:H111"/>
    <mergeCell ref="K106:Q106"/>
    <mergeCell ref="O107:Q107"/>
    <mergeCell ref="A60:H60"/>
    <mergeCell ref="K56:M56"/>
    <mergeCell ref="O56:Q56"/>
    <mergeCell ref="K107:M107"/>
  </mergeCells>
  <pageMargins left="0.78740157480314965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2" manualBreakCount="2">
    <brk id="50" max="16383" man="1"/>
    <brk id="10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1"/>
  <sheetViews>
    <sheetView view="pageBreakPreview" zoomScaleNormal="70" zoomScaleSheetLayoutView="100" workbookViewId="0"/>
  </sheetViews>
  <sheetFormatPr defaultColWidth="9.140625" defaultRowHeight="21.95" customHeight="1"/>
  <cols>
    <col min="1" max="3" width="2.28515625" style="74" customWidth="1"/>
    <col min="4" max="4" width="36.42578125" style="74" customWidth="1"/>
    <col min="5" max="5" width="0.85546875" style="74" customWidth="1"/>
    <col min="6" max="6" width="8.7109375" style="74" customWidth="1"/>
    <col min="7" max="7" width="0.85546875" style="74" customWidth="1"/>
    <col min="8" max="8" width="15.7109375" style="122" customWidth="1"/>
    <col min="9" max="9" width="0.85546875" style="74" customWidth="1"/>
    <col min="10" max="10" width="15.7109375" style="74" customWidth="1"/>
    <col min="11" max="11" width="0.85546875" style="74" customWidth="1"/>
    <col min="12" max="12" width="15.7109375" style="74" customWidth="1"/>
    <col min="13" max="13" width="0.85546875" style="74" customWidth="1"/>
    <col min="14" max="14" width="15.7109375" style="74" customWidth="1"/>
    <col min="15" max="15" width="0.42578125" style="74" customWidth="1"/>
    <col min="16" max="16384" width="9.140625" style="74"/>
  </cols>
  <sheetData>
    <row r="1" spans="1:14" ht="21" customHeight="1">
      <c r="A1" s="70" t="s">
        <v>0</v>
      </c>
      <c r="B1" s="71"/>
      <c r="C1" s="71"/>
      <c r="D1" s="71"/>
      <c r="E1" s="71"/>
      <c r="F1" s="71"/>
      <c r="G1" s="71"/>
      <c r="H1" s="72"/>
      <c r="I1" s="73"/>
      <c r="J1" s="73"/>
      <c r="K1" s="73"/>
      <c r="L1" s="73"/>
      <c r="M1" s="73"/>
      <c r="N1" s="73"/>
    </row>
    <row r="2" spans="1:14" ht="21" customHeight="1">
      <c r="A2" s="70" t="s">
        <v>81</v>
      </c>
      <c r="B2" s="76"/>
      <c r="C2" s="76"/>
      <c r="D2" s="76"/>
      <c r="E2" s="76"/>
      <c r="F2" s="76"/>
      <c r="G2" s="76"/>
      <c r="H2" s="77"/>
      <c r="I2" s="78"/>
      <c r="J2" s="78"/>
      <c r="K2" s="78"/>
      <c r="L2" s="78"/>
      <c r="M2" s="78"/>
      <c r="N2" s="78"/>
    </row>
    <row r="3" spans="1:14" ht="21" customHeight="1">
      <c r="A3" s="79" t="s">
        <v>255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4" ht="21" customHeight="1">
      <c r="A4" s="80"/>
      <c r="B4" s="76"/>
      <c r="C4" s="76"/>
      <c r="D4" s="76"/>
      <c r="E4" s="76"/>
      <c r="F4" s="76"/>
      <c r="G4" s="76"/>
      <c r="H4" s="77"/>
      <c r="I4" s="78"/>
      <c r="J4" s="78"/>
      <c r="K4" s="78"/>
      <c r="L4" s="78"/>
      <c r="M4" s="78"/>
      <c r="N4" s="78"/>
    </row>
    <row r="5" spans="1:14" ht="21" customHeight="1">
      <c r="A5" s="80"/>
      <c r="B5" s="80"/>
      <c r="C5" s="80"/>
      <c r="D5" s="80"/>
      <c r="E5" s="80"/>
      <c r="F5" s="81"/>
      <c r="G5" s="82"/>
      <c r="H5" s="286" t="s">
        <v>2</v>
      </c>
      <c r="I5" s="286"/>
      <c r="J5" s="286"/>
      <c r="K5" s="286"/>
      <c r="L5" s="286"/>
      <c r="M5" s="286"/>
      <c r="N5" s="286"/>
    </row>
    <row r="6" spans="1:14" ht="21" customHeight="1">
      <c r="A6" s="83"/>
      <c r="B6" s="83"/>
      <c r="C6" s="83"/>
      <c r="D6" s="83"/>
      <c r="E6" s="83"/>
      <c r="F6" s="81"/>
      <c r="G6" s="84"/>
      <c r="H6" s="287" t="s">
        <v>3</v>
      </c>
      <c r="I6" s="287"/>
      <c r="J6" s="287"/>
      <c r="K6" s="85"/>
      <c r="L6" s="288" t="s">
        <v>4</v>
      </c>
      <c r="M6" s="288"/>
      <c r="N6" s="288"/>
    </row>
    <row r="7" spans="1:14" ht="21" customHeight="1">
      <c r="A7" s="83"/>
      <c r="B7" s="83"/>
      <c r="C7" s="83"/>
      <c r="D7" s="83"/>
      <c r="E7" s="83"/>
      <c r="F7" s="86" t="s">
        <v>5</v>
      </c>
      <c r="G7" s="84"/>
      <c r="H7" s="87">
        <v>2025</v>
      </c>
      <c r="I7" s="88"/>
      <c r="J7" s="87">
        <v>2024</v>
      </c>
      <c r="K7" s="89"/>
      <c r="L7" s="87">
        <v>2025</v>
      </c>
      <c r="M7" s="88"/>
      <c r="N7" s="87">
        <v>2024</v>
      </c>
    </row>
    <row r="8" spans="1:14" ht="21" customHeight="1">
      <c r="A8" s="90" t="s">
        <v>82</v>
      </c>
      <c r="B8" s="83"/>
      <c r="C8" s="83"/>
      <c r="D8" s="83"/>
      <c r="E8" s="83"/>
      <c r="F8" s="91"/>
      <c r="G8" s="83"/>
      <c r="H8" s="92"/>
      <c r="I8" s="93"/>
      <c r="J8" s="92"/>
      <c r="K8" s="93"/>
      <c r="L8" s="94"/>
      <c r="M8" s="93"/>
      <c r="N8" s="94"/>
    </row>
    <row r="9" spans="1:14" ht="21" customHeight="1">
      <c r="A9" s="95" t="s">
        <v>83</v>
      </c>
      <c r="C9" s="83"/>
      <c r="D9" s="83"/>
      <c r="E9" s="83"/>
      <c r="F9" s="91">
        <v>5.0999999999999996</v>
      </c>
      <c r="G9" s="83"/>
      <c r="H9" s="96">
        <v>1582648386</v>
      </c>
      <c r="I9" s="96"/>
      <c r="J9" s="96">
        <v>1611531385</v>
      </c>
      <c r="K9" s="96"/>
      <c r="L9" s="96">
        <v>185804407</v>
      </c>
      <c r="M9" s="96"/>
      <c r="N9" s="96">
        <v>173528664</v>
      </c>
    </row>
    <row r="10" spans="1:14" ht="21" customHeight="1">
      <c r="A10" s="95" t="s">
        <v>256</v>
      </c>
      <c r="C10" s="83"/>
      <c r="D10" s="83"/>
      <c r="E10" s="83"/>
      <c r="F10" s="228" t="s">
        <v>273</v>
      </c>
      <c r="G10" s="83"/>
      <c r="H10" s="96">
        <v>225000</v>
      </c>
      <c r="I10" s="96"/>
      <c r="J10" s="96">
        <v>0</v>
      </c>
      <c r="K10" s="96"/>
      <c r="L10" s="96">
        <v>117708708</v>
      </c>
      <c r="M10" s="96"/>
      <c r="N10" s="96">
        <v>128139982</v>
      </c>
    </row>
    <row r="11" spans="1:14" ht="21" customHeight="1">
      <c r="A11" s="95" t="s">
        <v>84</v>
      </c>
      <c r="F11" s="91">
        <v>5.0999999999999996</v>
      </c>
      <c r="H11" s="96">
        <v>20104934</v>
      </c>
      <c r="I11" s="96"/>
      <c r="J11" s="96">
        <v>20573621</v>
      </c>
      <c r="K11" s="96"/>
      <c r="L11" s="96">
        <v>2695789</v>
      </c>
      <c r="M11" s="96"/>
      <c r="N11" s="96">
        <v>2505222</v>
      </c>
    </row>
    <row r="12" spans="1:14" ht="21" customHeight="1">
      <c r="A12" s="74" t="s">
        <v>85</v>
      </c>
      <c r="F12" s="91"/>
      <c r="H12" s="97">
        <f>SUM(H9:H11)</f>
        <v>1602978320</v>
      </c>
      <c r="I12" s="98"/>
      <c r="J12" s="97">
        <f>SUM(J9:J11)</f>
        <v>1632105006</v>
      </c>
      <c r="K12" s="98"/>
      <c r="L12" s="97">
        <f>SUM(L9:L11)</f>
        <v>306208904</v>
      </c>
      <c r="M12" s="98"/>
      <c r="N12" s="97">
        <f>SUM(N9:N11)</f>
        <v>304173868</v>
      </c>
    </row>
    <row r="13" spans="1:14" ht="8.1" customHeight="1">
      <c r="A13" s="83"/>
      <c r="F13" s="91"/>
      <c r="H13" s="99"/>
      <c r="I13" s="98"/>
      <c r="J13" s="99"/>
      <c r="K13" s="98"/>
      <c r="L13" s="98"/>
      <c r="M13" s="98"/>
      <c r="N13" s="98"/>
    </row>
    <row r="14" spans="1:14" ht="21" customHeight="1">
      <c r="A14" s="90" t="s">
        <v>86</v>
      </c>
      <c r="F14" s="91"/>
      <c r="H14" s="98"/>
      <c r="I14" s="98"/>
      <c r="J14" s="98"/>
      <c r="K14" s="98"/>
      <c r="L14" s="98"/>
      <c r="M14" s="98"/>
      <c r="N14" s="98"/>
    </row>
    <row r="15" spans="1:14" ht="21" customHeight="1">
      <c r="A15" s="95" t="s">
        <v>87</v>
      </c>
      <c r="E15" s="83"/>
      <c r="F15" s="91">
        <v>5.0999999999999996</v>
      </c>
      <c r="G15" s="83"/>
      <c r="H15" s="100">
        <v>-1299345465</v>
      </c>
      <c r="I15" s="96"/>
      <c r="J15" s="100">
        <v>-1325814119</v>
      </c>
      <c r="K15" s="96"/>
      <c r="L15" s="101">
        <v>-140846717</v>
      </c>
      <c r="M15" s="96"/>
      <c r="N15" s="42">
        <v>-141991487</v>
      </c>
    </row>
    <row r="16" spans="1:14" ht="21" customHeight="1">
      <c r="A16" s="102" t="s">
        <v>88</v>
      </c>
      <c r="E16" s="83"/>
      <c r="F16" s="91"/>
      <c r="G16" s="83"/>
      <c r="H16" s="103">
        <v>-6976246</v>
      </c>
      <c r="I16" s="96"/>
      <c r="J16" s="100">
        <v>-10257983</v>
      </c>
      <c r="K16" s="96"/>
      <c r="L16" s="101">
        <v>-1502923</v>
      </c>
      <c r="M16" s="96"/>
      <c r="N16" s="42">
        <v>-647502</v>
      </c>
    </row>
    <row r="17" spans="1:14" ht="21" customHeight="1">
      <c r="A17" s="95" t="s">
        <v>89</v>
      </c>
      <c r="F17" s="91">
        <v>5.0999999999999996</v>
      </c>
      <c r="H17" s="100">
        <v>-211706336</v>
      </c>
      <c r="I17" s="96"/>
      <c r="J17" s="100">
        <v>-243549620</v>
      </c>
      <c r="K17" s="96"/>
      <c r="L17" s="100">
        <v>-22608317</v>
      </c>
      <c r="M17" s="96"/>
      <c r="N17" s="126">
        <v>-33301024</v>
      </c>
    </row>
    <row r="18" spans="1:14" ht="21" customHeight="1">
      <c r="A18" s="104" t="s">
        <v>90</v>
      </c>
      <c r="F18" s="91"/>
      <c r="H18" s="105">
        <f>SUM(H15:H17)</f>
        <v>-1518028047</v>
      </c>
      <c r="I18" s="98"/>
      <c r="J18" s="105">
        <f>SUM(J15:J17)</f>
        <v>-1579621722</v>
      </c>
      <c r="K18" s="98"/>
      <c r="L18" s="105">
        <f>SUM(L15:L17)</f>
        <v>-164957957</v>
      </c>
      <c r="M18" s="98"/>
      <c r="N18" s="105">
        <f>SUM(N15:N17)</f>
        <v>-175940013</v>
      </c>
    </row>
    <row r="19" spans="1:14" ht="8.1" customHeight="1">
      <c r="A19" s="83"/>
      <c r="F19" s="91"/>
      <c r="H19" s="99"/>
      <c r="I19" s="98"/>
      <c r="J19" s="99"/>
      <c r="K19" s="98"/>
      <c r="L19" s="98"/>
      <c r="M19" s="98"/>
      <c r="N19" s="98"/>
    </row>
    <row r="20" spans="1:14" ht="21" customHeight="1">
      <c r="A20" s="90" t="s">
        <v>277</v>
      </c>
      <c r="B20" s="106"/>
      <c r="C20" s="107"/>
      <c r="D20" s="107"/>
      <c r="F20" s="91"/>
      <c r="H20" s="100">
        <f>+H12+H18</f>
        <v>84950273</v>
      </c>
      <c r="I20" s="96"/>
      <c r="J20" s="100">
        <f>+J12+J18</f>
        <v>52483284</v>
      </c>
      <c r="K20" s="96"/>
      <c r="L20" s="100">
        <f>+L12+L18</f>
        <v>141250947</v>
      </c>
      <c r="M20" s="96"/>
      <c r="N20" s="100">
        <f>+N12+N18</f>
        <v>128233855</v>
      </c>
    </row>
    <row r="21" spans="1:14" ht="21" customHeight="1">
      <c r="A21" s="95" t="s">
        <v>91</v>
      </c>
      <c r="F21" s="91">
        <v>5.0999999999999996</v>
      </c>
      <c r="H21" s="108">
        <v>-66795483</v>
      </c>
      <c r="I21" s="109"/>
      <c r="J21" s="108">
        <v>-99544056</v>
      </c>
      <c r="K21" s="109"/>
      <c r="L21" s="108">
        <v>-10530431</v>
      </c>
      <c r="M21" s="109"/>
      <c r="N21" s="127">
        <v>-9696253</v>
      </c>
    </row>
    <row r="22" spans="1:14" ht="21" customHeight="1">
      <c r="A22" s="110" t="s">
        <v>92</v>
      </c>
      <c r="B22" s="111"/>
      <c r="C22" s="107"/>
      <c r="D22" s="107"/>
      <c r="F22" s="91">
        <v>10.1</v>
      </c>
      <c r="H22" s="112">
        <v>15521082</v>
      </c>
      <c r="I22" s="96"/>
      <c r="J22" s="112">
        <v>20937222</v>
      </c>
      <c r="K22" s="96"/>
      <c r="L22" s="112">
        <v>0</v>
      </c>
      <c r="M22" s="96"/>
      <c r="N22" s="112">
        <v>0</v>
      </c>
    </row>
    <row r="23" spans="1:14" ht="21" customHeight="1">
      <c r="A23" s="90" t="s">
        <v>278</v>
      </c>
      <c r="B23" s="90"/>
      <c r="F23" s="91"/>
      <c r="H23" s="99">
        <f>SUM(H20:H22)</f>
        <v>33675872</v>
      </c>
      <c r="I23" s="98"/>
      <c r="J23" s="99">
        <f>SUM(J20:J22)</f>
        <v>-26123550</v>
      </c>
      <c r="K23" s="98"/>
      <c r="L23" s="99">
        <f>SUM(L20:L22)</f>
        <v>130720516</v>
      </c>
      <c r="M23" s="98"/>
      <c r="N23" s="99">
        <f>SUM(N20:N22)</f>
        <v>118537602</v>
      </c>
    </row>
    <row r="24" spans="1:14" ht="21" customHeight="1">
      <c r="A24" s="95" t="s">
        <v>93</v>
      </c>
      <c r="B24" s="95"/>
      <c r="F24" s="113" t="s">
        <v>229</v>
      </c>
      <c r="H24" s="112">
        <v>-115796</v>
      </c>
      <c r="I24" s="96"/>
      <c r="J24" s="112">
        <v>8409826</v>
      </c>
      <c r="K24" s="96"/>
      <c r="L24" s="100">
        <v>-2325307</v>
      </c>
      <c r="M24" s="96"/>
      <c r="N24" s="100">
        <v>717155</v>
      </c>
    </row>
    <row r="25" spans="1:14" ht="21" customHeight="1">
      <c r="A25" s="90" t="s">
        <v>279</v>
      </c>
      <c r="B25" s="90"/>
      <c r="F25" s="91"/>
      <c r="H25" s="105">
        <f>SUM(H23:H24)</f>
        <v>33560076</v>
      </c>
      <c r="I25" s="98"/>
      <c r="J25" s="105">
        <f>SUM(J23:J24)</f>
        <v>-17713724</v>
      </c>
      <c r="K25" s="98"/>
      <c r="L25" s="97">
        <f>SUM(L23:L24)</f>
        <v>128395209</v>
      </c>
      <c r="M25" s="98"/>
      <c r="N25" s="97">
        <f>SUM(N23:N24)</f>
        <v>119254757</v>
      </c>
    </row>
    <row r="26" spans="1:14" ht="8.1" customHeight="1">
      <c r="A26" s="83"/>
      <c r="F26" s="91"/>
      <c r="H26" s="98"/>
      <c r="I26" s="98"/>
      <c r="J26" s="98"/>
      <c r="K26" s="98"/>
      <c r="L26" s="98"/>
      <c r="M26" s="98"/>
      <c r="N26" s="98"/>
    </row>
    <row r="27" spans="1:14" ht="21" customHeight="1">
      <c r="A27" s="90" t="s">
        <v>94</v>
      </c>
      <c r="B27" s="90"/>
      <c r="C27" s="95"/>
      <c r="D27" s="95"/>
      <c r="F27" s="91"/>
      <c r="H27" s="98"/>
      <c r="I27" s="98"/>
      <c r="J27" s="98"/>
      <c r="K27" s="98"/>
      <c r="L27" s="98"/>
      <c r="M27" s="98"/>
      <c r="N27" s="98"/>
    </row>
    <row r="28" spans="1:14" ht="21" customHeight="1">
      <c r="A28" s="114" t="s">
        <v>95</v>
      </c>
      <c r="B28" s="90"/>
      <c r="C28" s="95"/>
      <c r="D28" s="95"/>
      <c r="E28" s="107"/>
      <c r="F28" s="91"/>
      <c r="H28" s="98"/>
      <c r="I28" s="98"/>
      <c r="J28" s="98"/>
      <c r="K28" s="98"/>
      <c r="L28" s="98"/>
      <c r="M28" s="98"/>
      <c r="N28" s="98"/>
    </row>
    <row r="29" spans="1:14" ht="21" customHeight="1">
      <c r="A29" s="95" t="s">
        <v>97</v>
      </c>
      <c r="B29" s="107"/>
      <c r="D29" s="107"/>
      <c r="F29" s="91"/>
      <c r="H29" s="98"/>
      <c r="I29" s="98"/>
      <c r="J29" s="98"/>
      <c r="K29" s="98"/>
      <c r="L29" s="98"/>
      <c r="M29" s="98"/>
      <c r="N29" s="98"/>
    </row>
    <row r="30" spans="1:14" ht="21" customHeight="1">
      <c r="A30" s="107"/>
      <c r="B30" s="95" t="s">
        <v>98</v>
      </c>
      <c r="D30" s="95"/>
      <c r="E30" s="95"/>
      <c r="F30" s="91">
        <v>10.1</v>
      </c>
      <c r="H30" s="100">
        <v>-32558367</v>
      </c>
      <c r="I30" s="96"/>
      <c r="J30" s="100">
        <v>7184565</v>
      </c>
      <c r="K30" s="96"/>
      <c r="L30" s="96">
        <v>0</v>
      </c>
      <c r="M30" s="96"/>
      <c r="N30" s="96">
        <v>0</v>
      </c>
    </row>
    <row r="31" spans="1:14" ht="21" customHeight="1">
      <c r="A31" s="83" t="s">
        <v>238</v>
      </c>
      <c r="F31" s="91"/>
      <c r="H31" s="105">
        <f>SUM(H29:H30)</f>
        <v>-32558367</v>
      </c>
      <c r="I31" s="98"/>
      <c r="J31" s="105">
        <f>SUM(J29:J30)</f>
        <v>7184565</v>
      </c>
      <c r="K31" s="98"/>
      <c r="L31" s="105">
        <f>SUM(L29:L30)</f>
        <v>0</v>
      </c>
      <c r="M31" s="98"/>
      <c r="N31" s="105">
        <f>SUM(N29:N30)</f>
        <v>0</v>
      </c>
    </row>
    <row r="32" spans="1:14" ht="5.0999999999999996" customHeight="1">
      <c r="A32" s="83"/>
      <c r="F32" s="91"/>
      <c r="G32" s="91"/>
      <c r="H32" s="91"/>
      <c r="I32" s="98"/>
      <c r="J32" s="99"/>
      <c r="K32" s="98"/>
      <c r="L32" s="99"/>
      <c r="M32" s="98"/>
      <c r="N32" s="99"/>
    </row>
    <row r="33" spans="1:14" ht="21" customHeight="1" thickBot="1">
      <c r="A33" s="83" t="s">
        <v>216</v>
      </c>
      <c r="F33" s="91"/>
      <c r="H33" s="117">
        <f>+H25+H31</f>
        <v>1001709</v>
      </c>
      <c r="I33" s="98"/>
      <c r="J33" s="117">
        <f>+J25+J31</f>
        <v>-10529159</v>
      </c>
      <c r="K33" s="98"/>
      <c r="L33" s="118">
        <f>+L25+L31</f>
        <v>128395209</v>
      </c>
      <c r="M33" s="98"/>
      <c r="N33" s="118">
        <f>+N25+N31</f>
        <v>119254757</v>
      </c>
    </row>
    <row r="34" spans="1:14" ht="21" customHeight="1" thickTop="1">
      <c r="A34" s="83"/>
      <c r="F34" s="91"/>
      <c r="H34" s="99"/>
      <c r="I34" s="98"/>
      <c r="J34" s="98"/>
      <c r="K34" s="98"/>
      <c r="L34" s="98"/>
      <c r="M34" s="98"/>
      <c r="N34" s="98"/>
    </row>
    <row r="35" spans="1:14" ht="21" customHeight="1">
      <c r="A35" s="90" t="s">
        <v>280</v>
      </c>
      <c r="F35" s="91"/>
      <c r="H35" s="98"/>
      <c r="I35" s="98"/>
      <c r="J35" s="98"/>
      <c r="K35" s="98"/>
      <c r="L35" s="98"/>
      <c r="M35" s="98"/>
      <c r="N35" s="98"/>
    </row>
    <row r="36" spans="1:14" ht="21" customHeight="1">
      <c r="A36" s="95" t="s">
        <v>99</v>
      </c>
      <c r="F36" s="91"/>
      <c r="H36" s="100">
        <v>42435178</v>
      </c>
      <c r="I36" s="96"/>
      <c r="J36" s="100">
        <v>-3752022</v>
      </c>
      <c r="K36" s="96"/>
      <c r="L36" s="126">
        <v>128395209</v>
      </c>
      <c r="M36" s="96"/>
      <c r="N36" s="126">
        <v>119254757</v>
      </c>
    </row>
    <row r="37" spans="1:14" ht="21" customHeight="1">
      <c r="A37" s="95" t="s">
        <v>77</v>
      </c>
      <c r="F37" s="91"/>
      <c r="H37" s="101">
        <v>-8875102</v>
      </c>
      <c r="I37" s="96"/>
      <c r="J37" s="101">
        <v>-13961702</v>
      </c>
      <c r="K37" s="96"/>
      <c r="L37" s="101">
        <v>0</v>
      </c>
      <c r="M37" s="96"/>
      <c r="N37" s="96">
        <v>0</v>
      </c>
    </row>
    <row r="38" spans="1:14" ht="21" customHeight="1" thickBot="1">
      <c r="A38" s="90" t="s">
        <v>279</v>
      </c>
      <c r="F38" s="91"/>
      <c r="H38" s="119">
        <f>+H25</f>
        <v>33560076</v>
      </c>
      <c r="I38" s="98"/>
      <c r="J38" s="119">
        <f>+J25</f>
        <v>-17713724</v>
      </c>
      <c r="K38" s="98"/>
      <c r="L38" s="119">
        <f>SUM(L36:L37)</f>
        <v>128395209</v>
      </c>
      <c r="M38" s="98"/>
      <c r="N38" s="119">
        <f>SUM(N36:N37)</f>
        <v>119254757</v>
      </c>
    </row>
    <row r="39" spans="1:14" ht="21" customHeight="1" thickTop="1">
      <c r="A39" s="83"/>
      <c r="F39" s="91"/>
      <c r="H39" s="99"/>
      <c r="I39" s="98"/>
      <c r="J39" s="99"/>
      <c r="K39" s="98"/>
      <c r="L39" s="98"/>
      <c r="M39" s="98"/>
      <c r="N39" s="98"/>
    </row>
    <row r="40" spans="1:14" ht="21" customHeight="1">
      <c r="A40" s="90" t="s">
        <v>100</v>
      </c>
      <c r="F40" s="91"/>
      <c r="H40" s="99"/>
      <c r="I40" s="98"/>
      <c r="J40" s="99"/>
      <c r="K40" s="98"/>
      <c r="L40" s="98"/>
      <c r="M40" s="98"/>
      <c r="N40" s="98"/>
    </row>
    <row r="41" spans="1:14" ht="21" customHeight="1">
      <c r="A41" s="95" t="s">
        <v>99</v>
      </c>
      <c r="F41" s="91"/>
      <c r="H41" s="100">
        <v>9876811</v>
      </c>
      <c r="I41" s="98"/>
      <c r="J41" s="100">
        <v>3432543</v>
      </c>
      <c r="K41" s="98"/>
      <c r="L41" s="100">
        <v>128395209</v>
      </c>
      <c r="M41" s="98"/>
      <c r="N41" s="100">
        <v>119254757</v>
      </c>
    </row>
    <row r="42" spans="1:14" ht="21" customHeight="1">
      <c r="A42" s="95" t="s">
        <v>77</v>
      </c>
      <c r="F42" s="91"/>
      <c r="H42" s="101">
        <v>-8875102</v>
      </c>
      <c r="I42" s="96"/>
      <c r="J42" s="101">
        <v>-13961702</v>
      </c>
      <c r="K42" s="96"/>
      <c r="L42" s="101">
        <v>0</v>
      </c>
      <c r="M42" s="96"/>
      <c r="N42" s="96">
        <v>0</v>
      </c>
    </row>
    <row r="43" spans="1:14" ht="21" customHeight="1" thickBot="1">
      <c r="A43" s="90" t="s">
        <v>216</v>
      </c>
      <c r="B43" s="120"/>
      <c r="F43" s="91"/>
      <c r="H43" s="119">
        <f>+H33</f>
        <v>1001709</v>
      </c>
      <c r="I43" s="98"/>
      <c r="J43" s="119">
        <f>+J33</f>
        <v>-10529159</v>
      </c>
      <c r="K43" s="98"/>
      <c r="L43" s="119">
        <f>SUM(L41:L42)</f>
        <v>128395209</v>
      </c>
      <c r="M43" s="98"/>
      <c r="N43" s="119">
        <f>SUM(N41:N42)</f>
        <v>119254757</v>
      </c>
    </row>
    <row r="44" spans="1:14" ht="5.0999999999999996" customHeight="1" thickTop="1">
      <c r="A44" s="83"/>
      <c r="B44" s="121"/>
      <c r="F44" s="91"/>
      <c r="H44" s="99"/>
      <c r="I44" s="98"/>
      <c r="J44" s="99"/>
      <c r="K44" s="98"/>
      <c r="L44" s="99"/>
      <c r="M44" s="98"/>
      <c r="N44" s="99"/>
    </row>
    <row r="45" spans="1:14" ht="21" customHeight="1">
      <c r="A45" s="90" t="s">
        <v>101</v>
      </c>
      <c r="B45" s="83"/>
      <c r="C45" s="83"/>
      <c r="D45" s="83"/>
      <c r="F45" s="91">
        <v>27</v>
      </c>
      <c r="H45" s="74"/>
      <c r="L45" s="122"/>
      <c r="N45" s="122"/>
    </row>
    <row r="46" spans="1:14" ht="21" customHeight="1">
      <c r="A46" s="90" t="s">
        <v>102</v>
      </c>
      <c r="B46" s="95"/>
      <c r="F46" s="91"/>
      <c r="H46" s="123"/>
      <c r="I46" s="98"/>
      <c r="J46" s="123"/>
      <c r="K46" s="75"/>
      <c r="L46" s="75"/>
      <c r="M46" s="75"/>
      <c r="N46" s="75"/>
    </row>
    <row r="47" spans="1:14" ht="21" customHeight="1">
      <c r="A47" s="95"/>
      <c r="B47" s="90" t="s">
        <v>103</v>
      </c>
      <c r="F47" s="91"/>
      <c r="H47" s="124">
        <f>+H36/160000000</f>
        <v>0.26521986250000001</v>
      </c>
      <c r="I47" s="124"/>
      <c r="J47" s="124">
        <f>+J36/160000000</f>
        <v>-2.3450137499999999E-2</v>
      </c>
      <c r="K47" s="124"/>
      <c r="L47" s="124">
        <f>+L36/160000000</f>
        <v>0.80247005625000001</v>
      </c>
      <c r="M47" s="124"/>
      <c r="N47" s="124">
        <f>+N36/160000000</f>
        <v>0.74534223124999999</v>
      </c>
    </row>
    <row r="48" spans="1:14" ht="21" customHeight="1">
      <c r="A48" s="95"/>
      <c r="B48" s="90"/>
      <c r="F48" s="91"/>
      <c r="H48" s="124"/>
      <c r="I48" s="124"/>
      <c r="J48" s="124"/>
      <c r="K48" s="124"/>
      <c r="L48" s="124"/>
      <c r="M48" s="124"/>
      <c r="N48" s="124"/>
    </row>
    <row r="49" spans="1:14" ht="21" customHeight="1">
      <c r="A49" s="125" t="s">
        <v>39</v>
      </c>
      <c r="B49" s="90"/>
      <c r="F49" s="91"/>
      <c r="H49" s="124"/>
      <c r="I49" s="124"/>
      <c r="J49" s="124"/>
      <c r="K49" s="124"/>
      <c r="L49" s="124"/>
      <c r="M49" s="124"/>
      <c r="N49" s="124"/>
    </row>
    <row r="50" spans="1:14" ht="21" customHeight="1">
      <c r="A50" s="125"/>
      <c r="B50" s="90"/>
      <c r="F50" s="91"/>
      <c r="H50" s="124"/>
      <c r="I50" s="124"/>
      <c r="J50" s="124"/>
      <c r="K50" s="124"/>
      <c r="L50" s="124"/>
      <c r="M50" s="124"/>
      <c r="N50" s="124"/>
    </row>
    <row r="51" spans="1:14" ht="21" customHeight="1">
      <c r="A51" s="125"/>
      <c r="B51" s="90"/>
      <c r="F51" s="91"/>
      <c r="H51" s="124"/>
      <c r="I51" s="124"/>
      <c r="J51" s="124"/>
      <c r="K51" s="124"/>
      <c r="L51" s="124"/>
      <c r="M51" s="124"/>
      <c r="N51" s="124"/>
    </row>
    <row r="52" spans="1:14" ht="26.65" customHeight="1">
      <c r="A52" s="125"/>
      <c r="B52" s="90"/>
      <c r="F52" s="91"/>
      <c r="H52" s="124"/>
      <c r="I52" s="124"/>
      <c r="J52" s="124"/>
      <c r="K52" s="124"/>
      <c r="L52" s="124"/>
      <c r="M52" s="124"/>
      <c r="N52" s="124"/>
    </row>
    <row r="53" spans="1:14" ht="21" customHeight="1">
      <c r="B53" s="90"/>
      <c r="F53" s="91"/>
      <c r="H53" s="124"/>
      <c r="I53" s="124"/>
      <c r="J53" s="124"/>
      <c r="K53" s="124"/>
      <c r="L53" s="124"/>
      <c r="M53" s="124"/>
      <c r="N53" s="261" t="s">
        <v>287</v>
      </c>
    </row>
    <row r="61" spans="1:14" ht="21.95" customHeight="1">
      <c r="L61" s="74" t="s">
        <v>269</v>
      </c>
    </row>
  </sheetData>
  <mergeCells count="3">
    <mergeCell ref="H5:N5"/>
    <mergeCell ref="H6:J6"/>
    <mergeCell ref="L6:N6"/>
  </mergeCells>
  <pageMargins left="0.78740157480314965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N72"/>
  <sheetViews>
    <sheetView tabSelected="1" view="pageBreakPreview" zoomScaleNormal="110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74" customWidth="1"/>
    <col min="4" max="4" width="36.85546875" style="74" customWidth="1"/>
    <col min="5" max="5" width="0.85546875" style="74" customWidth="1"/>
    <col min="6" max="6" width="8.7109375" style="74" customWidth="1"/>
    <col min="7" max="7" width="0.85546875" style="74" customWidth="1"/>
    <col min="8" max="8" width="15.7109375" style="122" customWidth="1"/>
    <col min="9" max="9" width="0.85546875" style="74" customWidth="1"/>
    <col min="10" max="10" width="15.7109375" style="74" customWidth="1"/>
    <col min="11" max="11" width="0.85546875" style="74" customWidth="1"/>
    <col min="12" max="12" width="15.7109375" style="74" customWidth="1"/>
    <col min="13" max="13" width="0.85546875" style="74" customWidth="1"/>
    <col min="14" max="14" width="15.7109375" style="74" customWidth="1"/>
    <col min="15" max="15" width="0.42578125" style="74" customWidth="1"/>
    <col min="16" max="16384" width="9.140625" style="74"/>
  </cols>
  <sheetData>
    <row r="1" spans="1:14" ht="21" customHeight="1">
      <c r="A1" s="70" t="s">
        <v>0</v>
      </c>
      <c r="B1" s="71"/>
      <c r="C1" s="71"/>
      <c r="D1" s="71"/>
      <c r="E1" s="71"/>
      <c r="F1" s="71"/>
      <c r="G1" s="71"/>
      <c r="H1" s="72"/>
      <c r="I1" s="73"/>
      <c r="J1" s="73"/>
      <c r="K1" s="73"/>
      <c r="L1" s="73"/>
      <c r="M1" s="73"/>
      <c r="N1" s="73"/>
    </row>
    <row r="2" spans="1:14" ht="21" customHeight="1">
      <c r="A2" s="70" t="s">
        <v>81</v>
      </c>
      <c r="B2" s="76"/>
      <c r="C2" s="76"/>
      <c r="D2" s="76"/>
      <c r="E2" s="76"/>
      <c r="F2" s="76"/>
      <c r="G2" s="76"/>
      <c r="H2" s="77"/>
      <c r="I2" s="78"/>
      <c r="J2" s="78"/>
      <c r="K2" s="78"/>
      <c r="L2" s="78"/>
      <c r="M2" s="78"/>
      <c r="N2" s="78"/>
    </row>
    <row r="3" spans="1:14" ht="21" customHeight="1">
      <c r="A3" s="79" t="s">
        <v>254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4" ht="21" customHeight="1">
      <c r="A4" s="80"/>
      <c r="B4" s="76"/>
      <c r="C4" s="76"/>
      <c r="D4" s="76"/>
      <c r="E4" s="76"/>
      <c r="F4" s="76"/>
      <c r="G4" s="76"/>
      <c r="H4" s="77"/>
      <c r="I4" s="78"/>
      <c r="J4" s="78"/>
      <c r="K4" s="78"/>
      <c r="L4" s="78"/>
      <c r="M4" s="78"/>
      <c r="N4" s="78"/>
    </row>
    <row r="5" spans="1:14" ht="21" customHeight="1">
      <c r="A5" s="80"/>
      <c r="B5" s="80"/>
      <c r="C5" s="80"/>
      <c r="D5" s="80"/>
      <c r="E5" s="80"/>
      <c r="F5" s="81"/>
      <c r="G5" s="82"/>
      <c r="H5" s="286" t="s">
        <v>2</v>
      </c>
      <c r="I5" s="286"/>
      <c r="J5" s="286"/>
      <c r="K5" s="286"/>
      <c r="L5" s="286"/>
      <c r="M5" s="286"/>
      <c r="N5" s="286"/>
    </row>
    <row r="6" spans="1:14" ht="21" customHeight="1">
      <c r="A6" s="83"/>
      <c r="B6" s="83"/>
      <c r="C6" s="83"/>
      <c r="D6" s="83"/>
      <c r="E6" s="83"/>
      <c r="F6" s="81"/>
      <c r="G6" s="84"/>
      <c r="H6" s="287" t="s">
        <v>3</v>
      </c>
      <c r="I6" s="287"/>
      <c r="J6" s="287"/>
      <c r="K6" s="85"/>
      <c r="L6" s="288" t="s">
        <v>4</v>
      </c>
      <c r="M6" s="288"/>
      <c r="N6" s="288"/>
    </row>
    <row r="7" spans="1:14" ht="21" customHeight="1">
      <c r="A7" s="83"/>
      <c r="B7" s="83"/>
      <c r="C7" s="83"/>
      <c r="D7" s="83"/>
      <c r="E7" s="83"/>
      <c r="F7" s="86" t="s">
        <v>5</v>
      </c>
      <c r="G7" s="84"/>
      <c r="H7" s="87">
        <v>2025</v>
      </c>
      <c r="I7" s="88"/>
      <c r="J7" s="87">
        <v>2024</v>
      </c>
      <c r="K7" s="89"/>
      <c r="L7" s="87">
        <v>2025</v>
      </c>
      <c r="M7" s="88"/>
      <c r="N7" s="87">
        <v>2024</v>
      </c>
    </row>
    <row r="8" spans="1:14" ht="21" customHeight="1">
      <c r="A8" s="90" t="s">
        <v>82</v>
      </c>
      <c r="B8" s="83"/>
      <c r="C8" s="83"/>
      <c r="D8" s="83"/>
      <c r="E8" s="83"/>
      <c r="F8" s="91"/>
      <c r="G8" s="83"/>
      <c r="H8" s="92"/>
      <c r="I8" s="93"/>
      <c r="J8" s="92"/>
      <c r="K8" s="93"/>
      <c r="L8" s="94"/>
      <c r="M8" s="93"/>
      <c r="N8" s="94"/>
    </row>
    <row r="9" spans="1:14" ht="21" customHeight="1">
      <c r="A9" s="95" t="s">
        <v>83</v>
      </c>
      <c r="C9" s="83"/>
      <c r="D9" s="83"/>
      <c r="E9" s="83"/>
      <c r="F9" s="91">
        <v>5.0999999999999996</v>
      </c>
      <c r="G9" s="83"/>
      <c r="H9" s="96">
        <v>3121091704</v>
      </c>
      <c r="I9" s="96"/>
      <c r="J9" s="128">
        <v>3255966476</v>
      </c>
      <c r="K9" s="96"/>
      <c r="L9" s="96">
        <v>365034634</v>
      </c>
      <c r="M9" s="96"/>
      <c r="N9" s="128">
        <v>340448089</v>
      </c>
    </row>
    <row r="10" spans="1:14" ht="21" customHeight="1">
      <c r="A10" s="95" t="s">
        <v>256</v>
      </c>
      <c r="C10" s="83"/>
      <c r="D10" s="83"/>
      <c r="E10" s="83"/>
      <c r="F10" s="228" t="s">
        <v>273</v>
      </c>
      <c r="G10" s="83"/>
      <c r="H10" s="96">
        <v>225000</v>
      </c>
      <c r="I10" s="96"/>
      <c r="J10" s="128">
        <v>0</v>
      </c>
      <c r="K10" s="96"/>
      <c r="L10" s="96">
        <v>117708708</v>
      </c>
      <c r="M10" s="96"/>
      <c r="N10" s="128">
        <v>128139982</v>
      </c>
    </row>
    <row r="11" spans="1:14" ht="21" customHeight="1">
      <c r="A11" s="95" t="s">
        <v>84</v>
      </c>
      <c r="F11" s="91">
        <v>5.0999999999999996</v>
      </c>
      <c r="H11" s="96">
        <v>44779746</v>
      </c>
      <c r="I11" s="96"/>
      <c r="J11" s="128">
        <v>43690499</v>
      </c>
      <c r="K11" s="96"/>
      <c r="L11" s="96">
        <v>5188552</v>
      </c>
      <c r="M11" s="96"/>
      <c r="N11" s="128">
        <v>4990940</v>
      </c>
    </row>
    <row r="12" spans="1:14" ht="21" customHeight="1">
      <c r="A12" s="74" t="s">
        <v>85</v>
      </c>
      <c r="F12" s="91"/>
      <c r="H12" s="97">
        <f>SUM(H9:H11)</f>
        <v>3166096450</v>
      </c>
      <c r="I12" s="98"/>
      <c r="J12" s="97">
        <f>SUM(J9:J11)</f>
        <v>3299656975</v>
      </c>
      <c r="K12" s="98"/>
      <c r="L12" s="97">
        <f>SUM(L9:L11)</f>
        <v>487931894</v>
      </c>
      <c r="M12" s="98"/>
      <c r="N12" s="97">
        <f>SUM(N9:N11)</f>
        <v>473579011</v>
      </c>
    </row>
    <row r="13" spans="1:14" ht="8.1" customHeight="1">
      <c r="A13" s="83"/>
      <c r="F13" s="91"/>
      <c r="H13" s="99"/>
      <c r="I13" s="98"/>
      <c r="J13" s="99"/>
      <c r="K13" s="98"/>
      <c r="L13" s="98"/>
      <c r="M13" s="98"/>
      <c r="N13" s="98"/>
    </row>
    <row r="14" spans="1:14" ht="21" customHeight="1">
      <c r="A14" s="90" t="s">
        <v>86</v>
      </c>
      <c r="F14" s="91"/>
      <c r="H14" s="98"/>
      <c r="I14" s="98"/>
      <c r="J14" s="98"/>
      <c r="K14" s="98"/>
      <c r="L14" s="98"/>
      <c r="M14" s="98"/>
      <c r="N14" s="98"/>
    </row>
    <row r="15" spans="1:14" ht="21" customHeight="1">
      <c r="A15" s="95" t="s">
        <v>87</v>
      </c>
      <c r="E15" s="83"/>
      <c r="F15" s="91">
        <v>5.0999999999999996</v>
      </c>
      <c r="G15" s="83"/>
      <c r="H15" s="100">
        <v>-2543603984</v>
      </c>
      <c r="I15" s="96"/>
      <c r="J15" s="126">
        <v>-2630933271</v>
      </c>
      <c r="K15" s="96"/>
      <c r="L15" s="101">
        <v>-279424859</v>
      </c>
      <c r="M15" s="96"/>
      <c r="N15" s="42">
        <v>-276638889</v>
      </c>
    </row>
    <row r="16" spans="1:14" ht="21" customHeight="1">
      <c r="A16" s="102" t="s">
        <v>88</v>
      </c>
      <c r="E16" s="83"/>
      <c r="F16" s="91"/>
      <c r="G16" s="83"/>
      <c r="H16" s="103">
        <v>-23460363</v>
      </c>
      <c r="I16" s="96"/>
      <c r="J16" s="43">
        <v>-40361576</v>
      </c>
      <c r="K16" s="96"/>
      <c r="L16" s="101">
        <v>-2717041</v>
      </c>
      <c r="M16" s="96"/>
      <c r="N16" s="42">
        <v>-1446110</v>
      </c>
    </row>
    <row r="17" spans="1:14" ht="21" customHeight="1">
      <c r="A17" s="95" t="s">
        <v>89</v>
      </c>
      <c r="F17" s="91">
        <v>5.0999999999999996</v>
      </c>
      <c r="H17" s="100">
        <v>-429192842</v>
      </c>
      <c r="I17" s="96"/>
      <c r="J17" s="126">
        <v>-459608950</v>
      </c>
      <c r="K17" s="96"/>
      <c r="L17" s="100">
        <v>-47197780</v>
      </c>
      <c r="M17" s="96"/>
      <c r="N17" s="126">
        <v>-56383898</v>
      </c>
    </row>
    <row r="18" spans="1:14" ht="21" customHeight="1">
      <c r="A18" s="104" t="s">
        <v>90</v>
      </c>
      <c r="F18" s="91"/>
      <c r="H18" s="105">
        <f>SUM(H15:H17)</f>
        <v>-2996257189</v>
      </c>
      <c r="I18" s="98"/>
      <c r="J18" s="105">
        <f>SUM(J15:J17)</f>
        <v>-3130903797</v>
      </c>
      <c r="K18" s="98"/>
      <c r="L18" s="105">
        <f>SUM(L15:L17)</f>
        <v>-329339680</v>
      </c>
      <c r="M18" s="98"/>
      <c r="N18" s="105">
        <f>SUM(N15:N17)</f>
        <v>-334468897</v>
      </c>
    </row>
    <row r="19" spans="1:14" ht="8.1" customHeight="1">
      <c r="A19" s="83"/>
      <c r="F19" s="91"/>
      <c r="H19" s="99"/>
      <c r="I19" s="98"/>
      <c r="J19" s="99"/>
      <c r="K19" s="98"/>
      <c r="L19" s="98"/>
      <c r="M19" s="98"/>
      <c r="N19" s="98"/>
    </row>
    <row r="20" spans="1:14" ht="21" customHeight="1">
      <c r="A20" s="90" t="s">
        <v>277</v>
      </c>
      <c r="B20" s="106"/>
      <c r="C20" s="107"/>
      <c r="D20" s="107"/>
      <c r="F20" s="91"/>
      <c r="H20" s="100">
        <f>+H12+H18</f>
        <v>169839261</v>
      </c>
      <c r="I20" s="96"/>
      <c r="J20" s="100">
        <f>+J12+J18</f>
        <v>168753178</v>
      </c>
      <c r="K20" s="96"/>
      <c r="L20" s="100">
        <f>+L12+L18</f>
        <v>158592214</v>
      </c>
      <c r="M20" s="96"/>
      <c r="N20" s="100">
        <f>+N12+N18</f>
        <v>139110114</v>
      </c>
    </row>
    <row r="21" spans="1:14" ht="21" customHeight="1">
      <c r="A21" s="95" t="s">
        <v>91</v>
      </c>
      <c r="F21" s="91">
        <v>5.0999999999999996</v>
      </c>
      <c r="H21" s="108">
        <v>-160523569</v>
      </c>
      <c r="I21" s="109"/>
      <c r="J21" s="108">
        <v>-194019029</v>
      </c>
      <c r="K21" s="109"/>
      <c r="L21" s="108">
        <v>-21769175</v>
      </c>
      <c r="M21" s="109"/>
      <c r="N21" s="108">
        <v>-19242893</v>
      </c>
    </row>
    <row r="22" spans="1:14" ht="21" customHeight="1">
      <c r="A22" s="110" t="s">
        <v>92</v>
      </c>
      <c r="B22" s="111"/>
      <c r="C22" s="107"/>
      <c r="D22" s="107"/>
      <c r="F22" s="91">
        <v>10.1</v>
      </c>
      <c r="H22" s="112">
        <v>27373836</v>
      </c>
      <c r="I22" s="96"/>
      <c r="J22" s="112">
        <v>36252760</v>
      </c>
      <c r="K22" s="96"/>
      <c r="L22" s="112">
        <v>0</v>
      </c>
      <c r="M22" s="96"/>
      <c r="N22" s="112">
        <v>0</v>
      </c>
    </row>
    <row r="23" spans="1:14" ht="21" customHeight="1">
      <c r="A23" s="90" t="s">
        <v>278</v>
      </c>
      <c r="B23" s="90"/>
      <c r="F23" s="91"/>
      <c r="H23" s="99">
        <f>SUM(H20:H22)</f>
        <v>36689528</v>
      </c>
      <c r="I23" s="98"/>
      <c r="J23" s="99">
        <f>SUM(J20:J22)</f>
        <v>10986909</v>
      </c>
      <c r="K23" s="98"/>
      <c r="L23" s="99">
        <f>SUM(L20:L22)</f>
        <v>136823039</v>
      </c>
      <c r="M23" s="98"/>
      <c r="N23" s="99">
        <f>SUM(N20:N22)</f>
        <v>119867221</v>
      </c>
    </row>
    <row r="24" spans="1:14" ht="21" customHeight="1">
      <c r="A24" s="95" t="s">
        <v>93</v>
      </c>
      <c r="B24" s="95"/>
      <c r="F24" s="113" t="s">
        <v>229</v>
      </c>
      <c r="H24" s="112">
        <v>2907261</v>
      </c>
      <c r="I24" s="96"/>
      <c r="J24" s="112">
        <v>8454070</v>
      </c>
      <c r="K24" s="96"/>
      <c r="L24" s="100">
        <v>-3723628</v>
      </c>
      <c r="M24" s="96"/>
      <c r="N24" s="100">
        <v>-241089</v>
      </c>
    </row>
    <row r="25" spans="1:14" ht="21" customHeight="1">
      <c r="A25" s="90" t="s">
        <v>279</v>
      </c>
      <c r="B25" s="90"/>
      <c r="F25" s="91"/>
      <c r="H25" s="105">
        <f>SUM(H23:H24)</f>
        <v>39596789</v>
      </c>
      <c r="I25" s="98"/>
      <c r="J25" s="105">
        <f>SUM(J23:J24)</f>
        <v>19440979</v>
      </c>
      <c r="K25" s="98"/>
      <c r="L25" s="97">
        <f>SUM(L23:L24)</f>
        <v>133099411</v>
      </c>
      <c r="M25" s="98"/>
      <c r="N25" s="97">
        <f>SUM(N23:N24)</f>
        <v>119626132</v>
      </c>
    </row>
    <row r="26" spans="1:14" ht="8.1" customHeight="1">
      <c r="A26" s="83"/>
      <c r="F26" s="91"/>
      <c r="H26" s="98"/>
      <c r="I26" s="98"/>
      <c r="J26" s="98"/>
      <c r="K26" s="98"/>
      <c r="L26" s="98"/>
      <c r="M26" s="98"/>
      <c r="N26" s="98"/>
    </row>
    <row r="27" spans="1:14" ht="21" customHeight="1">
      <c r="A27" s="90" t="s">
        <v>94</v>
      </c>
      <c r="B27" s="90"/>
      <c r="C27" s="95"/>
      <c r="D27" s="95"/>
      <c r="F27" s="91"/>
      <c r="H27" s="98"/>
      <c r="I27" s="98"/>
      <c r="J27" s="98"/>
      <c r="K27" s="98"/>
      <c r="L27" s="98"/>
      <c r="M27" s="98"/>
      <c r="N27" s="98"/>
    </row>
    <row r="28" spans="1:14" ht="21" customHeight="1">
      <c r="A28" s="114" t="s">
        <v>95</v>
      </c>
      <c r="B28" s="90"/>
      <c r="C28" s="95"/>
      <c r="D28" s="95"/>
      <c r="E28" s="107"/>
      <c r="F28" s="91"/>
      <c r="H28" s="98"/>
      <c r="I28" s="98"/>
      <c r="J28" s="98"/>
      <c r="K28" s="98"/>
      <c r="L28" s="98"/>
      <c r="M28" s="98"/>
      <c r="N28" s="98"/>
    </row>
    <row r="29" spans="1:14" ht="21" customHeight="1">
      <c r="A29" s="115" t="s">
        <v>251</v>
      </c>
      <c r="B29" s="115"/>
      <c r="D29" s="95"/>
      <c r="E29" s="107"/>
      <c r="F29" s="91"/>
      <c r="H29" s="98"/>
      <c r="I29" s="98"/>
      <c r="J29" s="98"/>
      <c r="K29" s="98"/>
      <c r="L29" s="98"/>
      <c r="M29" s="98"/>
      <c r="N29" s="98"/>
    </row>
    <row r="30" spans="1:14" ht="21" customHeight="1">
      <c r="A30" s="115"/>
      <c r="B30" s="116" t="s">
        <v>96</v>
      </c>
      <c r="D30" s="95"/>
      <c r="E30" s="107"/>
      <c r="F30" s="113" t="s">
        <v>230</v>
      </c>
      <c r="H30" s="108">
        <v>514420</v>
      </c>
      <c r="I30" s="96"/>
      <c r="J30" s="127">
        <v>1112198</v>
      </c>
      <c r="K30" s="108"/>
      <c r="L30" s="108">
        <v>514420</v>
      </c>
      <c r="M30" s="108"/>
      <c r="N30" s="108">
        <v>1112198</v>
      </c>
    </row>
    <row r="31" spans="1:14" ht="21" customHeight="1">
      <c r="A31" s="260" t="s">
        <v>281</v>
      </c>
      <c r="B31" s="95"/>
      <c r="D31" s="95"/>
      <c r="E31" s="95"/>
      <c r="F31" s="113"/>
      <c r="H31" s="100"/>
      <c r="I31" s="98"/>
      <c r="J31" s="99"/>
      <c r="K31" s="98"/>
      <c r="L31" s="99"/>
      <c r="M31" s="98"/>
      <c r="N31" s="99"/>
    </row>
    <row r="32" spans="1:14" ht="21" customHeight="1">
      <c r="A32" s="95"/>
      <c r="B32" s="260" t="s">
        <v>282</v>
      </c>
      <c r="D32" s="95"/>
      <c r="E32" s="114"/>
      <c r="F32" s="113"/>
      <c r="H32" s="100">
        <v>0</v>
      </c>
      <c r="I32" s="96"/>
      <c r="J32" s="126">
        <v>6392234</v>
      </c>
      <c r="K32" s="96"/>
      <c r="L32" s="100">
        <v>0</v>
      </c>
      <c r="M32" s="96"/>
      <c r="N32" s="100">
        <v>-14942</v>
      </c>
    </row>
    <row r="33" spans="1:14" ht="21" customHeight="1">
      <c r="A33" s="95" t="s">
        <v>97</v>
      </c>
      <c r="B33" s="107"/>
      <c r="D33" s="107"/>
      <c r="F33" s="91"/>
      <c r="H33" s="98"/>
      <c r="I33" s="98"/>
      <c r="J33" s="98"/>
      <c r="K33" s="98"/>
      <c r="L33" s="98"/>
      <c r="M33" s="98"/>
      <c r="N33" s="98"/>
    </row>
    <row r="34" spans="1:14" ht="21" customHeight="1">
      <c r="A34" s="107"/>
      <c r="B34" s="95" t="s">
        <v>98</v>
      </c>
      <c r="D34" s="95"/>
      <c r="E34" s="95"/>
      <c r="F34" s="91">
        <v>10.1</v>
      </c>
      <c r="H34" s="100">
        <v>-104867943</v>
      </c>
      <c r="I34" s="96"/>
      <c r="J34" s="100">
        <v>61384671</v>
      </c>
      <c r="K34" s="96"/>
      <c r="L34" s="96">
        <v>0</v>
      </c>
      <c r="M34" s="96"/>
      <c r="N34" s="96">
        <v>0</v>
      </c>
    </row>
    <row r="35" spans="1:14" ht="21" customHeight="1">
      <c r="A35" s="83" t="s">
        <v>238</v>
      </c>
      <c r="F35" s="91"/>
      <c r="H35" s="105">
        <f>SUM(H30:H34)</f>
        <v>-104353523</v>
      </c>
      <c r="I35" s="98"/>
      <c r="J35" s="105">
        <f>SUM(J30:J34)</f>
        <v>68889103</v>
      </c>
      <c r="K35" s="98"/>
      <c r="L35" s="105">
        <f>SUM(L30:L34)</f>
        <v>514420</v>
      </c>
      <c r="M35" s="98"/>
      <c r="N35" s="105">
        <f>SUM(N30:N34)</f>
        <v>1097256</v>
      </c>
    </row>
    <row r="36" spans="1:14" ht="5.0999999999999996" customHeight="1">
      <c r="A36" s="83"/>
      <c r="F36" s="91"/>
      <c r="G36" s="91"/>
      <c r="H36" s="91"/>
      <c r="I36" s="98"/>
      <c r="J36" s="99"/>
      <c r="K36" s="98"/>
      <c r="L36" s="99"/>
      <c r="M36" s="98"/>
      <c r="N36" s="99"/>
    </row>
    <row r="37" spans="1:14" ht="21" customHeight="1" thickBot="1">
      <c r="A37" s="83" t="s">
        <v>216</v>
      </c>
      <c r="F37" s="91"/>
      <c r="H37" s="117">
        <f>+H25+H35</f>
        <v>-64756734</v>
      </c>
      <c r="I37" s="98"/>
      <c r="J37" s="117">
        <f>+J25+J35</f>
        <v>88330082</v>
      </c>
      <c r="K37" s="98"/>
      <c r="L37" s="118">
        <f>+L25+L35</f>
        <v>133613831</v>
      </c>
      <c r="M37" s="98"/>
      <c r="N37" s="118">
        <f>+N25+N35</f>
        <v>120723388</v>
      </c>
    </row>
    <row r="38" spans="1:14" ht="21" customHeight="1" thickTop="1">
      <c r="A38" s="83"/>
      <c r="F38" s="91"/>
      <c r="H38" s="99"/>
      <c r="I38" s="98"/>
      <c r="J38" s="98"/>
      <c r="K38" s="98"/>
      <c r="L38" s="98"/>
      <c r="M38" s="98"/>
      <c r="N38" s="98"/>
    </row>
    <row r="39" spans="1:14" ht="21" customHeight="1">
      <c r="A39" s="90" t="s">
        <v>280</v>
      </c>
      <c r="F39" s="91"/>
      <c r="H39" s="98"/>
      <c r="I39" s="98"/>
      <c r="J39" s="98"/>
      <c r="K39" s="98"/>
      <c r="L39" s="98"/>
      <c r="M39" s="98"/>
      <c r="N39" s="98"/>
    </row>
    <row r="40" spans="1:14" ht="21" customHeight="1">
      <c r="A40" s="95" t="s">
        <v>99</v>
      </c>
      <c r="F40" s="91"/>
      <c r="H40" s="100">
        <v>61352504</v>
      </c>
      <c r="I40" s="96"/>
      <c r="J40" s="100">
        <v>36674831</v>
      </c>
      <c r="K40" s="96"/>
      <c r="L40" s="100">
        <v>133099411</v>
      </c>
      <c r="M40" s="96"/>
      <c r="N40" s="100">
        <v>119626132</v>
      </c>
    </row>
    <row r="41" spans="1:14" ht="21" customHeight="1">
      <c r="A41" s="95" t="s">
        <v>77</v>
      </c>
      <c r="F41" s="91"/>
      <c r="H41" s="101">
        <v>-21755715</v>
      </c>
      <c r="I41" s="96"/>
      <c r="J41" s="101">
        <v>-17233852</v>
      </c>
      <c r="K41" s="96"/>
      <c r="L41" s="101">
        <v>0</v>
      </c>
      <c r="M41" s="96"/>
      <c r="N41" s="96">
        <v>0</v>
      </c>
    </row>
    <row r="42" spans="1:14" ht="21" customHeight="1" thickBot="1">
      <c r="A42" s="90" t="s">
        <v>279</v>
      </c>
      <c r="F42" s="91"/>
      <c r="H42" s="119">
        <f>+H25</f>
        <v>39596789</v>
      </c>
      <c r="I42" s="98"/>
      <c r="J42" s="119">
        <f>+J25</f>
        <v>19440979</v>
      </c>
      <c r="K42" s="98"/>
      <c r="L42" s="119">
        <f>SUM(L40:L41)</f>
        <v>133099411</v>
      </c>
      <c r="M42" s="98"/>
      <c r="N42" s="119">
        <f>SUM(N40:N41)</f>
        <v>119626132</v>
      </c>
    </row>
    <row r="43" spans="1:14" ht="12" customHeight="1" thickTop="1">
      <c r="A43" s="83"/>
      <c r="F43" s="91"/>
      <c r="H43" s="99"/>
      <c r="I43" s="98"/>
      <c r="J43" s="99"/>
      <c r="K43" s="98"/>
      <c r="L43" s="98"/>
      <c r="M43" s="98"/>
      <c r="N43" s="98"/>
    </row>
    <row r="44" spans="1:14" ht="21" customHeight="1">
      <c r="A44" s="90" t="s">
        <v>100</v>
      </c>
      <c r="F44" s="91"/>
      <c r="H44" s="99"/>
      <c r="I44" s="98"/>
      <c r="J44" s="99"/>
      <c r="K44" s="98"/>
      <c r="L44" s="98"/>
      <c r="M44" s="98"/>
      <c r="N44" s="98"/>
    </row>
    <row r="45" spans="1:14" ht="21" customHeight="1">
      <c r="A45" s="95" t="s">
        <v>99</v>
      </c>
      <c r="F45" s="91"/>
      <c r="H45" s="100">
        <v>-43001019</v>
      </c>
      <c r="I45" s="98"/>
      <c r="J45" s="100">
        <v>105563934</v>
      </c>
      <c r="K45" s="98"/>
      <c r="L45" s="100">
        <v>133613831</v>
      </c>
      <c r="M45" s="98"/>
      <c r="N45" s="100">
        <v>120723388</v>
      </c>
    </row>
    <row r="46" spans="1:14" ht="21" customHeight="1">
      <c r="A46" s="95" t="s">
        <v>77</v>
      </c>
      <c r="F46" s="91"/>
      <c r="H46" s="101">
        <v>-21755715</v>
      </c>
      <c r="I46" s="96"/>
      <c r="J46" s="101">
        <v>-17233852</v>
      </c>
      <c r="K46" s="96"/>
      <c r="L46" s="101">
        <v>0</v>
      </c>
      <c r="M46" s="96"/>
      <c r="N46" s="96">
        <v>0</v>
      </c>
    </row>
    <row r="47" spans="1:14" ht="21" customHeight="1" thickBot="1">
      <c r="A47" s="90" t="s">
        <v>216</v>
      </c>
      <c r="B47" s="120"/>
      <c r="F47" s="91"/>
      <c r="H47" s="119">
        <f>+H37</f>
        <v>-64756734</v>
      </c>
      <c r="I47" s="98"/>
      <c r="J47" s="119">
        <f>+J37</f>
        <v>88330082</v>
      </c>
      <c r="K47" s="98"/>
      <c r="L47" s="119">
        <f>SUM(L45:L46)</f>
        <v>133613831</v>
      </c>
      <c r="M47" s="98"/>
      <c r="N47" s="119">
        <f>SUM(N45:N46)</f>
        <v>120723388</v>
      </c>
    </row>
    <row r="48" spans="1:14" ht="5.0999999999999996" customHeight="1" thickTop="1">
      <c r="A48" s="83"/>
      <c r="B48" s="121"/>
      <c r="F48" s="91"/>
      <c r="H48" s="99"/>
      <c r="I48" s="98"/>
      <c r="J48" s="99"/>
      <c r="K48" s="98"/>
      <c r="L48" s="99"/>
      <c r="M48" s="98"/>
      <c r="N48" s="99"/>
    </row>
    <row r="49" spans="1:14" ht="21" customHeight="1">
      <c r="A49" s="90" t="s">
        <v>101</v>
      </c>
      <c r="B49" s="83"/>
      <c r="C49" s="83"/>
      <c r="D49" s="83"/>
      <c r="F49" s="91">
        <v>27</v>
      </c>
      <c r="H49" s="74"/>
      <c r="L49" s="122"/>
      <c r="N49" s="122"/>
    </row>
    <row r="50" spans="1:14" ht="21" customHeight="1">
      <c r="A50" s="90" t="s">
        <v>102</v>
      </c>
      <c r="B50" s="95"/>
      <c r="F50" s="91"/>
      <c r="H50" s="123"/>
      <c r="I50" s="98"/>
      <c r="J50" s="123"/>
      <c r="K50" s="75"/>
      <c r="L50" s="75"/>
      <c r="M50" s="75"/>
      <c r="N50" s="75"/>
    </row>
    <row r="51" spans="1:14" ht="21" customHeight="1">
      <c r="A51" s="95"/>
      <c r="B51" s="90" t="s">
        <v>103</v>
      </c>
      <c r="F51" s="91"/>
      <c r="H51" s="124">
        <f>+H40/160000000</f>
        <v>0.38345315000000002</v>
      </c>
      <c r="I51" s="124"/>
      <c r="J51" s="124">
        <f>+J40/160000000</f>
        <v>0.22921769375000001</v>
      </c>
      <c r="K51" s="124"/>
      <c r="L51" s="124">
        <f>+L40/160000000</f>
        <v>0.83187131874999998</v>
      </c>
      <c r="M51" s="124"/>
      <c r="N51" s="124">
        <f>+N40/160000000</f>
        <v>0.74766332499999999</v>
      </c>
    </row>
    <row r="52" spans="1:14" ht="9.75" customHeight="1">
      <c r="A52" s="95"/>
      <c r="B52" s="90"/>
      <c r="F52" s="91"/>
      <c r="H52" s="124"/>
      <c r="I52" s="124"/>
      <c r="J52" s="124"/>
      <c r="K52" s="124"/>
      <c r="L52" s="124"/>
      <c r="M52" s="124"/>
      <c r="N52" s="124"/>
    </row>
    <row r="53" spans="1:14" ht="21" customHeight="1">
      <c r="A53" s="125" t="s">
        <v>39</v>
      </c>
      <c r="B53" s="90"/>
      <c r="F53" s="91"/>
      <c r="H53" s="124"/>
      <c r="I53" s="124"/>
      <c r="J53" s="124"/>
      <c r="K53" s="124"/>
      <c r="L53" s="124"/>
      <c r="M53" s="124"/>
      <c r="N53" s="124"/>
    </row>
    <row r="54" spans="1:14" ht="18" customHeight="1">
      <c r="A54" s="125"/>
      <c r="B54" s="90"/>
      <c r="F54" s="91"/>
      <c r="H54" s="124"/>
      <c r="I54" s="124"/>
      <c r="J54" s="124"/>
      <c r="K54" s="124"/>
      <c r="L54" s="124"/>
      <c r="M54" s="124"/>
      <c r="N54" s="124"/>
    </row>
    <row r="55" spans="1:14" ht="21" customHeight="1">
      <c r="A55" s="125"/>
      <c r="B55" s="90"/>
      <c r="F55" s="91"/>
      <c r="H55" s="124"/>
      <c r="I55" s="124"/>
      <c r="J55" s="124"/>
      <c r="K55" s="124"/>
      <c r="L55" s="124"/>
      <c r="M55" s="124"/>
      <c r="N55" s="261" t="s">
        <v>288</v>
      </c>
    </row>
    <row r="72" spans="12:12" ht="21.95" customHeight="1">
      <c r="L72" s="74" t="s">
        <v>269</v>
      </c>
    </row>
  </sheetData>
  <mergeCells count="3">
    <mergeCell ref="H5:N5"/>
    <mergeCell ref="H6:J6"/>
    <mergeCell ref="L6:N6"/>
  </mergeCells>
  <pageMargins left="0.78740157480314965" right="0.39370078740157483" top="0.59055118110236227" bottom="0.31496062992125984" header="0.51181102362204722" footer="0.31496062992125984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Q77"/>
  <sheetViews>
    <sheetView view="pageBreakPreview" topLeftCell="G1" zoomScale="80" zoomScaleNormal="75" zoomScaleSheetLayoutView="80" zoomScalePageLayoutView="60" workbookViewId="0">
      <selection activeCell="G39" sqref="A39:XFD39"/>
    </sheetView>
  </sheetViews>
  <sheetFormatPr defaultColWidth="9.140625" defaultRowHeight="20.25"/>
  <cols>
    <col min="1" max="3" width="2.7109375" style="74" customWidth="1"/>
    <col min="4" max="5" width="9.140625" style="74"/>
    <col min="6" max="6" width="19.28515625" style="74" customWidth="1"/>
    <col min="7" max="7" width="6.7109375" style="74" customWidth="1"/>
    <col min="8" max="8" width="0.85546875" style="74" customWidth="1"/>
    <col min="9" max="9" width="18.7109375" style="74" customWidth="1"/>
    <col min="10" max="10" width="0.85546875" style="74" customWidth="1"/>
    <col min="11" max="11" width="16.7109375" style="74" customWidth="1"/>
    <col min="12" max="12" width="0.85546875" style="74" customWidth="1"/>
    <col min="13" max="13" width="16.7109375" style="74" customWidth="1"/>
    <col min="14" max="14" width="0.85546875" style="74" customWidth="1"/>
    <col min="15" max="15" width="16.7109375" style="74" customWidth="1"/>
    <col min="16" max="16" width="0.85546875" style="74" customWidth="1"/>
    <col min="17" max="17" width="16.7109375" style="74" customWidth="1"/>
    <col min="18" max="18" width="0.85546875" style="74" customWidth="1"/>
    <col min="19" max="19" width="16.7109375" style="74" customWidth="1"/>
    <col min="20" max="20" width="0.85546875" style="74" customWidth="1"/>
    <col min="21" max="21" width="24.7109375" style="74" customWidth="1"/>
    <col min="22" max="22" width="0.85546875" style="74" customWidth="1"/>
    <col min="23" max="23" width="13.7109375" style="74" customWidth="1"/>
    <col min="24" max="24" width="0.85546875" style="74" customWidth="1"/>
    <col min="25" max="25" width="17.7109375" style="74" customWidth="1"/>
    <col min="26" max="26" width="0.85546875" style="74" customWidth="1"/>
    <col min="27" max="27" width="16.7109375" style="74" customWidth="1"/>
    <col min="28" max="28" width="0.85546875" style="74" customWidth="1"/>
    <col min="29" max="29" width="16.7109375" style="74" customWidth="1"/>
    <col min="30" max="30" width="0.42578125" style="74" customWidth="1"/>
    <col min="31" max="16384" width="9.140625" style="74"/>
  </cols>
  <sheetData>
    <row r="1" spans="1:42" ht="23.45" customHeight="1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83"/>
    </row>
    <row r="2" spans="1:42" ht="23.45" customHeight="1">
      <c r="A2" s="70" t="s">
        <v>104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2" ht="23.45" customHeight="1">
      <c r="A3" s="129" t="s">
        <v>254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83"/>
    </row>
    <row r="4" spans="1:42" ht="23.4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</row>
    <row r="5" spans="1:42" ht="23.45" customHeight="1">
      <c r="A5" s="71"/>
      <c r="B5" s="76"/>
      <c r="C5" s="76"/>
      <c r="D5" s="76"/>
      <c r="E5" s="76"/>
      <c r="F5" s="76"/>
      <c r="G5" s="76"/>
      <c r="H5" s="76"/>
      <c r="I5" s="289" t="s">
        <v>2</v>
      </c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</row>
    <row r="6" spans="1:42" s="91" customFormat="1" ht="23.45" customHeight="1">
      <c r="A6" s="130"/>
      <c r="I6" s="290" t="s">
        <v>105</v>
      </c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</row>
    <row r="7" spans="1:42" s="91" customFormat="1" ht="23.45" customHeight="1">
      <c r="A7" s="130"/>
      <c r="I7" s="290" t="s">
        <v>106</v>
      </c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42" ht="23.45" customHeight="1">
      <c r="A8" s="71"/>
      <c r="B8" s="76"/>
      <c r="C8" s="76"/>
      <c r="D8" s="76"/>
      <c r="E8" s="76"/>
      <c r="F8" s="76"/>
      <c r="G8" s="76"/>
      <c r="H8" s="76"/>
      <c r="I8" s="91"/>
      <c r="J8" s="91"/>
      <c r="K8" s="91"/>
      <c r="L8" s="91"/>
      <c r="M8" s="91"/>
      <c r="O8" s="291"/>
      <c r="P8" s="291"/>
      <c r="Q8" s="291"/>
      <c r="S8" s="289" t="s">
        <v>107</v>
      </c>
      <c r="T8" s="289"/>
      <c r="U8" s="289"/>
      <c r="V8" s="289"/>
      <c r="W8" s="289"/>
      <c r="Z8" s="91"/>
      <c r="AC8" s="91"/>
    </row>
    <row r="9" spans="1:42" ht="23.45" customHeight="1">
      <c r="A9" s="71"/>
      <c r="B9" s="76"/>
      <c r="C9" s="76"/>
      <c r="D9" s="76"/>
      <c r="E9" s="76"/>
      <c r="F9" s="76"/>
      <c r="G9" s="76"/>
      <c r="H9" s="76"/>
      <c r="K9" s="91"/>
      <c r="L9" s="91"/>
      <c r="M9" s="91"/>
      <c r="U9" s="132" t="s">
        <v>210</v>
      </c>
      <c r="W9" s="113" t="s">
        <v>109</v>
      </c>
      <c r="Y9" s="91" t="s">
        <v>110</v>
      </c>
      <c r="Z9" s="91"/>
      <c r="AA9" s="91"/>
      <c r="AC9" s="91"/>
    </row>
    <row r="10" spans="1:42" ht="23.45" customHeight="1">
      <c r="A10" s="71"/>
      <c r="B10" s="76"/>
      <c r="C10" s="76"/>
      <c r="D10" s="76"/>
      <c r="E10" s="76"/>
      <c r="F10" s="76"/>
      <c r="G10" s="76"/>
      <c r="H10" s="76"/>
      <c r="L10" s="91"/>
      <c r="M10" s="91" t="s">
        <v>111</v>
      </c>
      <c r="O10" s="289" t="s">
        <v>72</v>
      </c>
      <c r="P10" s="289"/>
      <c r="Q10" s="289"/>
      <c r="S10" s="91" t="s">
        <v>112</v>
      </c>
      <c r="T10" s="91"/>
      <c r="U10" s="132" t="s">
        <v>113</v>
      </c>
      <c r="V10" s="107"/>
      <c r="W10" s="113" t="s">
        <v>114</v>
      </c>
      <c r="Y10" s="133" t="s">
        <v>115</v>
      </c>
      <c r="Z10" s="91"/>
      <c r="AC10" s="91"/>
    </row>
    <row r="11" spans="1:42" ht="23.45" customHeight="1">
      <c r="I11" s="91" t="s">
        <v>116</v>
      </c>
      <c r="K11" s="91" t="s">
        <v>117</v>
      </c>
      <c r="L11" s="91"/>
      <c r="M11" s="134" t="s">
        <v>118</v>
      </c>
      <c r="O11" s="91" t="s">
        <v>119</v>
      </c>
      <c r="Q11" s="91" t="s">
        <v>74</v>
      </c>
      <c r="R11" s="91"/>
      <c r="S11" s="91" t="s">
        <v>120</v>
      </c>
      <c r="T11" s="91"/>
      <c r="U11" s="135" t="s">
        <v>121</v>
      </c>
      <c r="V11" s="113"/>
      <c r="W11" s="113" t="s">
        <v>122</v>
      </c>
      <c r="X11" s="91"/>
      <c r="Y11" s="136" t="s">
        <v>123</v>
      </c>
      <c r="Z11" s="91"/>
      <c r="AA11" s="136" t="s">
        <v>124</v>
      </c>
      <c r="AC11" s="91"/>
    </row>
    <row r="12" spans="1:42" ht="23.45" customHeight="1">
      <c r="G12" s="86" t="s">
        <v>5</v>
      </c>
      <c r="I12" s="131" t="s">
        <v>126</v>
      </c>
      <c r="K12" s="131" t="s">
        <v>127</v>
      </c>
      <c r="L12" s="91"/>
      <c r="M12" s="137" t="s">
        <v>128</v>
      </c>
      <c r="O12" s="131" t="s">
        <v>129</v>
      </c>
      <c r="Q12" s="138"/>
      <c r="S12" s="131" t="s">
        <v>130</v>
      </c>
      <c r="T12" s="91"/>
      <c r="U12" s="139" t="s">
        <v>131</v>
      </c>
      <c r="V12" s="113"/>
      <c r="W12" s="140" t="s">
        <v>132</v>
      </c>
      <c r="Y12" s="141" t="s">
        <v>133</v>
      </c>
      <c r="AA12" s="141" t="s">
        <v>134</v>
      </c>
      <c r="AC12" s="131" t="s">
        <v>125</v>
      </c>
    </row>
    <row r="13" spans="1:42" ht="7.5" customHeight="1">
      <c r="I13" s="91"/>
      <c r="V13" s="107"/>
      <c r="Y13" s="91"/>
      <c r="AA13" s="91"/>
    </row>
    <row r="14" spans="1:42" ht="23.45" customHeight="1">
      <c r="A14" s="142" t="s">
        <v>215</v>
      </c>
      <c r="B14" s="142"/>
      <c r="C14" s="142"/>
      <c r="G14" s="143"/>
      <c r="I14" s="144">
        <v>160000000</v>
      </c>
      <c r="J14" s="144"/>
      <c r="K14" s="144">
        <v>88000000</v>
      </c>
      <c r="L14" s="144"/>
      <c r="M14" s="144">
        <v>15902761</v>
      </c>
      <c r="N14" s="144"/>
      <c r="O14" s="144">
        <v>16000000</v>
      </c>
      <c r="P14" s="144"/>
      <c r="Q14" s="145">
        <v>1920933608</v>
      </c>
      <c r="R14" s="146"/>
      <c r="S14" s="145">
        <v>48338568</v>
      </c>
      <c r="T14" s="146"/>
      <c r="U14" s="145">
        <v>-18614445</v>
      </c>
      <c r="V14" s="146"/>
      <c r="W14" s="145">
        <f>SUM(S14:U14)</f>
        <v>29724123</v>
      </c>
      <c r="X14" s="146"/>
      <c r="Y14" s="147">
        <f>SUM(I14:Q14)+W14</f>
        <v>2230560492</v>
      </c>
      <c r="Z14" s="148"/>
      <c r="AA14" s="149">
        <v>1087989973</v>
      </c>
      <c r="AB14" s="148"/>
      <c r="AC14" s="108">
        <f>Y14+AA14</f>
        <v>3318550465</v>
      </c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</row>
    <row r="15" spans="1:42" ht="23.45" customHeight="1">
      <c r="A15" s="142" t="s">
        <v>258</v>
      </c>
      <c r="B15" s="142"/>
      <c r="C15" s="142"/>
      <c r="G15" s="143"/>
      <c r="I15" s="144">
        <v>0</v>
      </c>
      <c r="J15" s="144"/>
      <c r="K15" s="144">
        <v>0</v>
      </c>
      <c r="L15" s="144"/>
      <c r="M15" s="144">
        <v>0</v>
      </c>
      <c r="N15" s="144"/>
      <c r="O15" s="144">
        <v>0</v>
      </c>
      <c r="P15" s="144"/>
      <c r="Q15" s="145">
        <v>0</v>
      </c>
      <c r="R15" s="146"/>
      <c r="S15" s="145">
        <v>0</v>
      </c>
      <c r="T15" s="146"/>
      <c r="U15" s="145">
        <v>0</v>
      </c>
      <c r="V15" s="146"/>
      <c r="W15" s="145"/>
      <c r="X15" s="146"/>
      <c r="Y15" s="147">
        <f>SUM(I15:Q15)+W15</f>
        <v>0</v>
      </c>
      <c r="Z15" s="148"/>
      <c r="AA15" s="149">
        <v>-8310024</v>
      </c>
      <c r="AB15" s="148"/>
      <c r="AC15" s="108">
        <f>Y15+AA15</f>
        <v>-8310024</v>
      </c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</row>
    <row r="16" spans="1:42" ht="23.45" customHeight="1">
      <c r="A16" s="142" t="s">
        <v>135</v>
      </c>
      <c r="C16" s="142"/>
      <c r="G16" s="143"/>
      <c r="I16" s="144"/>
      <c r="J16" s="144"/>
      <c r="K16" s="144"/>
      <c r="L16" s="144"/>
      <c r="M16" s="144"/>
      <c r="N16" s="144"/>
      <c r="O16" s="144"/>
      <c r="P16" s="144"/>
      <c r="Q16" s="147"/>
      <c r="R16" s="146"/>
      <c r="S16" s="146"/>
      <c r="T16" s="146"/>
      <c r="U16" s="146"/>
      <c r="V16" s="146"/>
      <c r="W16" s="146"/>
      <c r="X16" s="146"/>
      <c r="Y16" s="147"/>
      <c r="Z16" s="148"/>
      <c r="AA16" s="147"/>
      <c r="AB16" s="148"/>
      <c r="AC16" s="108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</row>
    <row r="17" spans="1:42" ht="23.45" customHeight="1">
      <c r="A17" s="142"/>
      <c r="B17" s="74" t="s">
        <v>184</v>
      </c>
      <c r="C17" s="142"/>
      <c r="G17" s="143"/>
      <c r="I17" s="144">
        <v>0</v>
      </c>
      <c r="J17" s="144"/>
      <c r="K17" s="144">
        <v>0</v>
      </c>
      <c r="L17" s="144"/>
      <c r="M17" s="144">
        <v>0</v>
      </c>
      <c r="N17" s="144"/>
      <c r="O17" s="144">
        <v>0</v>
      </c>
      <c r="P17" s="144"/>
      <c r="Q17" s="147">
        <v>-112000000</v>
      </c>
      <c r="R17" s="146"/>
      <c r="S17" s="146">
        <v>0</v>
      </c>
      <c r="T17" s="146"/>
      <c r="U17" s="146">
        <v>0</v>
      </c>
      <c r="V17" s="146"/>
      <c r="W17" s="146">
        <v>0</v>
      </c>
      <c r="X17" s="146"/>
      <c r="Y17" s="147">
        <f>SUM(I17:Q17)+W17</f>
        <v>-112000000</v>
      </c>
      <c r="Z17" s="148"/>
      <c r="AA17" s="163">
        <v>0</v>
      </c>
      <c r="AB17" s="148"/>
      <c r="AC17" s="108">
        <f>Y17+AA17</f>
        <v>-112000000</v>
      </c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</row>
    <row r="18" spans="1:42" ht="23.45" customHeight="1">
      <c r="A18" s="151" t="s">
        <v>242</v>
      </c>
      <c r="C18" s="142"/>
      <c r="G18" s="143"/>
      <c r="I18" s="144"/>
      <c r="J18" s="144"/>
      <c r="K18" s="144"/>
      <c r="L18" s="144"/>
      <c r="M18" s="144"/>
      <c r="N18" s="144"/>
      <c r="O18" s="144"/>
      <c r="P18" s="144"/>
      <c r="Q18" s="147"/>
      <c r="R18" s="146"/>
      <c r="S18" s="146"/>
      <c r="T18" s="146"/>
      <c r="U18" s="146"/>
      <c r="V18" s="146"/>
      <c r="W18" s="146"/>
      <c r="X18" s="146"/>
      <c r="Y18" s="147"/>
      <c r="Z18" s="148"/>
      <c r="AA18" s="147"/>
      <c r="AB18" s="148"/>
      <c r="AC18" s="108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</row>
    <row r="19" spans="1:42" ht="23.45" customHeight="1">
      <c r="A19" s="142"/>
      <c r="B19" s="142" t="s">
        <v>241</v>
      </c>
      <c r="C19" s="142"/>
      <c r="G19" s="143"/>
      <c r="I19" s="144">
        <v>0</v>
      </c>
      <c r="J19" s="144"/>
      <c r="K19" s="144">
        <v>0</v>
      </c>
      <c r="L19" s="144"/>
      <c r="M19" s="144">
        <v>0</v>
      </c>
      <c r="N19" s="144"/>
      <c r="O19" s="144">
        <v>0</v>
      </c>
      <c r="P19" s="144"/>
      <c r="Q19" s="100">
        <v>36674831</v>
      </c>
      <c r="R19" s="146"/>
      <c r="S19" s="144">
        <v>0</v>
      </c>
      <c r="T19" s="144"/>
      <c r="U19" s="144">
        <v>0</v>
      </c>
      <c r="V19" s="144"/>
      <c r="W19" s="146">
        <f>SUM(S19:U19)</f>
        <v>0</v>
      </c>
      <c r="X19" s="146"/>
      <c r="Y19" s="147">
        <f>SUM(I19:Q19)+W19</f>
        <v>36674831</v>
      </c>
      <c r="Z19" s="148"/>
      <c r="AA19" s="152">
        <v>-17233852</v>
      </c>
      <c r="AB19" s="148"/>
      <c r="AC19" s="108">
        <f>+Y19+AA19</f>
        <v>19440979</v>
      </c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</row>
    <row r="20" spans="1:42" ht="23.45" customHeight="1">
      <c r="A20" s="142"/>
      <c r="B20" s="142" t="s">
        <v>94</v>
      </c>
      <c r="C20" s="142"/>
      <c r="G20" s="143"/>
      <c r="I20" s="144">
        <v>0</v>
      </c>
      <c r="J20" s="144"/>
      <c r="K20" s="144">
        <v>0</v>
      </c>
      <c r="L20" s="144"/>
      <c r="M20" s="144">
        <v>0</v>
      </c>
      <c r="N20" s="144"/>
      <c r="O20" s="144">
        <v>0</v>
      </c>
      <c r="P20" s="144"/>
      <c r="Q20" s="149">
        <v>6392234</v>
      </c>
      <c r="R20" s="146"/>
      <c r="S20" s="153">
        <v>61384671</v>
      </c>
      <c r="T20" s="147"/>
      <c r="U20" s="149">
        <v>1112198</v>
      </c>
      <c r="V20" s="147"/>
      <c r="W20" s="149">
        <f>SUM(S20:U20)</f>
        <v>62496869</v>
      </c>
      <c r="X20" s="146"/>
      <c r="Y20" s="147">
        <f>SUM(I20:Q20)+W20</f>
        <v>68889103</v>
      </c>
      <c r="Z20" s="148"/>
      <c r="AA20" s="147">
        <v>0</v>
      </c>
      <c r="AB20" s="148"/>
      <c r="AC20" s="108">
        <f>+Y20+AA20</f>
        <v>68889103</v>
      </c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</row>
    <row r="21" spans="1:42" ht="23.45" customHeight="1">
      <c r="B21" s="142" t="s">
        <v>239</v>
      </c>
      <c r="C21" s="142"/>
      <c r="G21" s="143"/>
      <c r="I21" s="154">
        <f>+SUM(I19:I20)</f>
        <v>0</v>
      </c>
      <c r="K21" s="154">
        <f>+SUM(K19:K20)</f>
        <v>0</v>
      </c>
      <c r="M21" s="154">
        <f>+SUM(M19:M20)</f>
        <v>0</v>
      </c>
      <c r="O21" s="154">
        <f>+SUM(O19:O20)</f>
        <v>0</v>
      </c>
      <c r="Q21" s="154">
        <f>+SUM(Q19:Q20)</f>
        <v>43067065</v>
      </c>
      <c r="S21" s="155">
        <f>+SUM(S19:S20)</f>
        <v>61384671</v>
      </c>
      <c r="U21" s="154">
        <f>+SUM(U19:U20)</f>
        <v>1112198</v>
      </c>
      <c r="W21" s="155">
        <f>+SUM(W19:W20)</f>
        <v>62496869</v>
      </c>
      <c r="Y21" s="154">
        <f>+SUM(Y19:Y20)</f>
        <v>105563934</v>
      </c>
      <c r="AA21" s="155">
        <f>+SUM(AA19:AA20)</f>
        <v>-17233852</v>
      </c>
      <c r="AC21" s="154">
        <f>+SUM(AC19:AC20)</f>
        <v>88330082</v>
      </c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</row>
    <row r="22" spans="1:42" ht="23.45" customHeight="1">
      <c r="A22" s="107" t="s">
        <v>136</v>
      </c>
      <c r="B22" s="156"/>
      <c r="C22" s="107"/>
      <c r="G22" s="143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</row>
    <row r="23" spans="1:42" ht="23.45" customHeight="1">
      <c r="A23" s="107"/>
      <c r="B23" s="115" t="s">
        <v>218</v>
      </c>
      <c r="C23" s="107"/>
      <c r="G23" s="143"/>
      <c r="I23" s="144">
        <v>0</v>
      </c>
      <c r="J23" s="144"/>
      <c r="K23" s="144">
        <v>0</v>
      </c>
      <c r="L23" s="144"/>
      <c r="M23" s="144">
        <v>0</v>
      </c>
      <c r="N23" s="144"/>
      <c r="O23" s="144">
        <v>0</v>
      </c>
      <c r="P23" s="144"/>
      <c r="Q23" s="144">
        <v>0</v>
      </c>
      <c r="R23" s="144"/>
      <c r="S23" s="144">
        <v>0</v>
      </c>
      <c r="T23" s="144"/>
      <c r="U23" s="144">
        <v>0</v>
      </c>
      <c r="V23" s="144"/>
      <c r="W23" s="144">
        <v>0</v>
      </c>
      <c r="X23" s="144"/>
      <c r="Y23" s="144">
        <f>SUM(I23:Q23)+W23</f>
        <v>0</v>
      </c>
      <c r="Z23" s="144"/>
      <c r="AA23" s="152">
        <v>-4677403</v>
      </c>
      <c r="AB23" s="144"/>
      <c r="AC23" s="108">
        <f>+Y23+AA23</f>
        <v>-4677403</v>
      </c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</row>
    <row r="24" spans="1:42" ht="23.45" customHeight="1" thickBot="1">
      <c r="A24" s="142" t="s">
        <v>259</v>
      </c>
      <c r="B24" s="142"/>
      <c r="C24" s="142"/>
      <c r="G24" s="143"/>
      <c r="I24" s="157">
        <f>+I14+I21+I23+I17</f>
        <v>160000000</v>
      </c>
      <c r="J24" s="146"/>
      <c r="K24" s="157">
        <f>+K14+K21+K23+K17</f>
        <v>88000000</v>
      </c>
      <c r="L24" s="146"/>
      <c r="M24" s="157">
        <f>+M14+M21+M23+M17</f>
        <v>15902761</v>
      </c>
      <c r="N24" s="146"/>
      <c r="O24" s="157">
        <f>+O14+O21+O23+O17</f>
        <v>16000000</v>
      </c>
      <c r="P24" s="146"/>
      <c r="Q24" s="157">
        <f>+Q14+Q21+Q23+Q17</f>
        <v>1852000673</v>
      </c>
      <c r="R24" s="146"/>
      <c r="S24" s="157">
        <f>+S14+S21+S23+S17</f>
        <v>109723239</v>
      </c>
      <c r="T24" s="146"/>
      <c r="U24" s="157">
        <f>+U14+U15+U21+U23+U17</f>
        <v>-17502247</v>
      </c>
      <c r="V24" s="146"/>
      <c r="W24" s="157">
        <f>+W14+W15+W21+W23+W17</f>
        <v>92220992</v>
      </c>
      <c r="X24" s="146"/>
      <c r="Y24" s="157">
        <f>+Y14+Y15+Y21+Y23+Y17</f>
        <v>2224124426</v>
      </c>
      <c r="Z24" s="146"/>
      <c r="AA24" s="157">
        <f>+AA14+AA15+AA21+AA23+AA17</f>
        <v>1057768694</v>
      </c>
      <c r="AB24" s="146"/>
      <c r="AC24" s="157">
        <f>+AC14+AC15+AC21+AC23+AC17</f>
        <v>3281893120</v>
      </c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</row>
    <row r="25" spans="1:42" ht="23.45" customHeight="1" thickTop="1">
      <c r="A25" s="142"/>
      <c r="B25" s="142"/>
      <c r="C25" s="142"/>
      <c r="G25" s="143"/>
      <c r="I25" s="144"/>
      <c r="J25" s="146"/>
      <c r="K25" s="144"/>
      <c r="L25" s="146"/>
      <c r="M25" s="144"/>
      <c r="N25" s="146"/>
      <c r="O25" s="144"/>
      <c r="P25" s="146"/>
      <c r="Q25" s="144"/>
      <c r="R25" s="146"/>
      <c r="S25" s="144"/>
      <c r="T25" s="146"/>
      <c r="U25" s="144"/>
      <c r="V25" s="146"/>
      <c r="W25" s="144"/>
      <c r="X25" s="146"/>
      <c r="Y25" s="144"/>
      <c r="Z25" s="146"/>
      <c r="AA25" s="144"/>
      <c r="AB25" s="146"/>
      <c r="AC25" s="144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</row>
    <row r="26" spans="1:42" ht="23.45" customHeight="1">
      <c r="A26" s="107" t="s">
        <v>217</v>
      </c>
      <c r="B26" s="142"/>
      <c r="C26" s="142"/>
      <c r="G26" s="143"/>
      <c r="I26" s="146">
        <v>160000000</v>
      </c>
      <c r="J26" s="146"/>
      <c r="K26" s="146">
        <v>88000000</v>
      </c>
      <c r="L26" s="146">
        <v>15902761</v>
      </c>
      <c r="M26" s="146">
        <v>15902761</v>
      </c>
      <c r="N26" s="146">
        <v>16000000</v>
      </c>
      <c r="O26" s="146">
        <v>16000000</v>
      </c>
      <c r="P26" s="146">
        <v>1973215712</v>
      </c>
      <c r="Q26" s="146">
        <v>1891074660</v>
      </c>
      <c r="R26" s="146"/>
      <c r="S26" s="146">
        <v>77518196</v>
      </c>
      <c r="T26" s="146">
        <v>2417343974</v>
      </c>
      <c r="U26" s="145">
        <v>-17502247</v>
      </c>
      <c r="V26" s="146"/>
      <c r="W26" s="146">
        <v>60015949</v>
      </c>
      <c r="X26" s="146"/>
      <c r="Y26" s="147">
        <v>2230993370</v>
      </c>
      <c r="Z26" s="146">
        <v>1020500419</v>
      </c>
      <c r="AA26" s="149">
        <v>1048599587</v>
      </c>
      <c r="AB26" s="146">
        <v>3363926667</v>
      </c>
      <c r="AC26" s="108">
        <f>Y26+AA26</f>
        <v>3279592957</v>
      </c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</row>
    <row r="27" spans="1:42" ht="23.45" customHeight="1">
      <c r="A27" s="142" t="s">
        <v>258</v>
      </c>
      <c r="C27" s="142"/>
      <c r="F27" s="151"/>
      <c r="G27" s="143"/>
      <c r="I27" s="227">
        <v>0</v>
      </c>
      <c r="J27" s="144"/>
      <c r="K27" s="144">
        <v>0</v>
      </c>
      <c r="L27" s="144"/>
      <c r="M27" s="144">
        <v>0</v>
      </c>
      <c r="N27" s="144"/>
      <c r="O27" s="144">
        <v>0</v>
      </c>
      <c r="P27" s="144"/>
      <c r="Q27" s="147">
        <v>0</v>
      </c>
      <c r="R27" s="146"/>
      <c r="S27" s="146">
        <v>0</v>
      </c>
      <c r="T27" s="146"/>
      <c r="U27" s="146">
        <v>0</v>
      </c>
      <c r="V27" s="146"/>
      <c r="W27" s="146">
        <v>0</v>
      </c>
      <c r="X27" s="146"/>
      <c r="Y27" s="147">
        <v>0</v>
      </c>
      <c r="Z27" s="148"/>
      <c r="AA27" s="149">
        <v>-7298292</v>
      </c>
      <c r="AB27" s="148"/>
      <c r="AC27" s="108">
        <f>Y27+AA27</f>
        <v>-7298292</v>
      </c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</row>
    <row r="28" spans="1:42" ht="23.45" customHeight="1">
      <c r="A28" s="142" t="s">
        <v>135</v>
      </c>
      <c r="C28" s="142"/>
      <c r="F28" s="151"/>
      <c r="G28" s="143"/>
      <c r="I28" s="144"/>
      <c r="J28" s="144"/>
      <c r="K28" s="144"/>
      <c r="L28" s="144"/>
      <c r="M28" s="144"/>
      <c r="N28" s="144"/>
      <c r="O28" s="144"/>
      <c r="P28" s="144"/>
      <c r="Q28" s="147"/>
      <c r="R28" s="146"/>
      <c r="S28" s="146"/>
      <c r="T28" s="146"/>
      <c r="U28" s="146"/>
      <c r="V28" s="146"/>
      <c r="W28" s="146"/>
      <c r="X28" s="146"/>
      <c r="Y28" s="147"/>
      <c r="Z28" s="148"/>
      <c r="AA28" s="144"/>
      <c r="AB28" s="148"/>
      <c r="AC28" s="108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</row>
    <row r="29" spans="1:42" ht="23.45" customHeight="1">
      <c r="A29" s="142"/>
      <c r="B29" s="74" t="s">
        <v>184</v>
      </c>
      <c r="C29" s="142"/>
      <c r="F29" s="151"/>
      <c r="G29" s="229">
        <v>26</v>
      </c>
      <c r="I29" s="227">
        <v>0</v>
      </c>
      <c r="J29" s="144"/>
      <c r="K29" s="144">
        <v>0</v>
      </c>
      <c r="L29" s="144"/>
      <c r="M29" s="144">
        <v>0</v>
      </c>
      <c r="N29" s="144"/>
      <c r="O29" s="144">
        <v>0</v>
      </c>
      <c r="P29" s="144"/>
      <c r="Q29" s="147">
        <v>-40000000</v>
      </c>
      <c r="R29" s="146"/>
      <c r="S29" s="146">
        <v>0</v>
      </c>
      <c r="T29" s="146"/>
      <c r="U29" s="146">
        <v>0</v>
      </c>
      <c r="V29" s="146"/>
      <c r="W29" s="146">
        <v>0</v>
      </c>
      <c r="X29" s="146"/>
      <c r="Y29" s="147">
        <f>SUM(I29:Q29)+W29</f>
        <v>-40000000</v>
      </c>
      <c r="Z29" s="148"/>
      <c r="AA29" s="144">
        <v>0</v>
      </c>
      <c r="AB29" s="148"/>
      <c r="AC29" s="108">
        <f>Y29+AA29</f>
        <v>-40000000</v>
      </c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</row>
    <row r="30" spans="1:42" ht="23.45" customHeight="1">
      <c r="A30" s="151" t="s">
        <v>242</v>
      </c>
      <c r="C30" s="142"/>
      <c r="G30" s="143"/>
      <c r="I30" s="144"/>
      <c r="J30" s="144"/>
      <c r="K30" s="144"/>
      <c r="L30" s="144"/>
      <c r="M30" s="144"/>
      <c r="N30" s="144"/>
      <c r="O30" s="144"/>
      <c r="P30" s="144"/>
      <c r="Q30" s="147"/>
      <c r="R30" s="146"/>
      <c r="S30" s="146"/>
      <c r="T30" s="146"/>
      <c r="U30" s="146"/>
      <c r="V30" s="146"/>
      <c r="W30" s="146"/>
      <c r="X30" s="146"/>
      <c r="Y30" s="147"/>
      <c r="Z30" s="148"/>
      <c r="AA30" s="144"/>
      <c r="AB30" s="148"/>
      <c r="AC30" s="108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</row>
    <row r="31" spans="1:42" ht="23.45" customHeight="1">
      <c r="A31" s="142"/>
      <c r="B31" s="142" t="s">
        <v>241</v>
      </c>
      <c r="C31" s="142"/>
      <c r="F31" s="151"/>
      <c r="G31" s="230"/>
      <c r="H31" s="231"/>
      <c r="I31" s="232">
        <v>0</v>
      </c>
      <c r="J31" s="233"/>
      <c r="K31" s="232">
        <v>0</v>
      </c>
      <c r="L31" s="232"/>
      <c r="M31" s="232">
        <v>0</v>
      </c>
      <c r="N31" s="234"/>
      <c r="O31" s="232">
        <v>0</v>
      </c>
      <c r="P31" s="235"/>
      <c r="Q31" s="236">
        <v>61352504</v>
      </c>
      <c r="R31" s="237"/>
      <c r="S31" s="237">
        <v>0</v>
      </c>
      <c r="T31" s="237"/>
      <c r="U31" s="237">
        <v>0</v>
      </c>
      <c r="V31" s="237"/>
      <c r="W31" s="237">
        <f>SUM(S31:U31)</f>
        <v>0</v>
      </c>
      <c r="X31" s="237"/>
      <c r="Y31" s="61">
        <f>SUM(I31:Q31)+W31</f>
        <v>61352504</v>
      </c>
      <c r="Z31" s="238"/>
      <c r="AA31" s="239">
        <v>-21755715</v>
      </c>
      <c r="AB31" s="238"/>
      <c r="AC31" s="240">
        <f>Y31+AA31</f>
        <v>39596789</v>
      </c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</row>
    <row r="32" spans="1:42" ht="23.45" customHeight="1">
      <c r="A32" s="142"/>
      <c r="B32" s="142" t="s">
        <v>243</v>
      </c>
      <c r="C32" s="142"/>
      <c r="G32" s="230"/>
      <c r="H32" s="231"/>
      <c r="I32" s="241">
        <v>0</v>
      </c>
      <c r="J32" s="233"/>
      <c r="K32" s="241">
        <v>0</v>
      </c>
      <c r="L32" s="232"/>
      <c r="M32" s="241">
        <v>0</v>
      </c>
      <c r="N32" s="234"/>
      <c r="O32" s="242">
        <v>0</v>
      </c>
      <c r="P32" s="235"/>
      <c r="Q32" s="242">
        <v>0</v>
      </c>
      <c r="R32" s="237"/>
      <c r="S32" s="242">
        <v>-104867943</v>
      </c>
      <c r="T32" s="243"/>
      <c r="U32" s="242">
        <v>514420</v>
      </c>
      <c r="V32" s="236"/>
      <c r="W32" s="204">
        <f>SUM(S32:U32)</f>
        <v>-104353523</v>
      </c>
      <c r="X32" s="237"/>
      <c r="Y32" s="204">
        <f>SUM(I32:Q32)+W32</f>
        <v>-104353523</v>
      </c>
      <c r="Z32" s="237"/>
      <c r="AA32" s="242">
        <v>0</v>
      </c>
      <c r="AB32" s="237"/>
      <c r="AC32" s="244">
        <f>+Y32+AA32</f>
        <v>-104353523</v>
      </c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</row>
    <row r="33" spans="1:43" s="107" customFormat="1" ht="23.45" customHeight="1">
      <c r="B33" s="142" t="s">
        <v>239</v>
      </c>
      <c r="G33" s="245"/>
      <c r="H33" s="246"/>
      <c r="I33" s="247">
        <f>SUM(I31:I32)</f>
        <v>0</v>
      </c>
      <c r="J33" s="248"/>
      <c r="K33" s="247">
        <f>SUM(K31:K32)</f>
        <v>0</v>
      </c>
      <c r="L33" s="248"/>
      <c r="M33" s="247">
        <f>SUM(M31:M32)</f>
        <v>0</v>
      </c>
      <c r="N33" s="248"/>
      <c r="O33" s="247">
        <f>SUM(O31:O32)</f>
        <v>0</v>
      </c>
      <c r="P33" s="248"/>
      <c r="Q33" s="247">
        <f>SUM(Q31:Q32)</f>
        <v>61352504</v>
      </c>
      <c r="R33" s="237"/>
      <c r="S33" s="247">
        <f>SUM(S31:S32)</f>
        <v>-104867943</v>
      </c>
      <c r="T33" s="248"/>
      <c r="U33" s="247">
        <f>SUM(U31:U32)</f>
        <v>514420</v>
      </c>
      <c r="V33" s="248"/>
      <c r="W33" s="247">
        <f>SUM(W31:W32)</f>
        <v>-104353523</v>
      </c>
      <c r="X33" s="248"/>
      <c r="Y33" s="247">
        <f>SUM(Y31:Y32)</f>
        <v>-43001019</v>
      </c>
      <c r="Z33" s="248"/>
      <c r="AA33" s="247">
        <f>SUM(AA31:AA32)</f>
        <v>-21755715</v>
      </c>
      <c r="AB33" s="248"/>
      <c r="AC33" s="247">
        <f>SUM(AC31:AC32)</f>
        <v>-64756734</v>
      </c>
      <c r="AD33" s="14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</row>
    <row r="34" spans="1:43" s="107" customFormat="1" ht="23.45" customHeight="1">
      <c r="A34" s="107" t="s">
        <v>136</v>
      </c>
      <c r="B34" s="156"/>
      <c r="G34" s="245"/>
      <c r="H34" s="246"/>
      <c r="I34" s="248"/>
      <c r="J34" s="248"/>
      <c r="K34" s="248"/>
      <c r="L34" s="248"/>
      <c r="M34" s="248"/>
      <c r="N34" s="248"/>
      <c r="O34" s="248"/>
      <c r="P34" s="248"/>
      <c r="Q34" s="248"/>
      <c r="R34" s="237"/>
      <c r="S34" s="248"/>
      <c r="T34" s="248"/>
      <c r="U34" s="248"/>
      <c r="V34" s="248"/>
      <c r="W34" s="248"/>
      <c r="X34" s="248"/>
      <c r="Y34" s="248"/>
      <c r="Z34" s="248"/>
      <c r="AA34" s="248"/>
      <c r="AB34" s="249"/>
      <c r="AC34" s="248"/>
      <c r="AD34" s="14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</row>
    <row r="35" spans="1:43" s="107" customFormat="1" ht="23.45" customHeight="1">
      <c r="B35" s="115" t="s">
        <v>137</v>
      </c>
      <c r="G35" s="245"/>
      <c r="H35" s="250"/>
      <c r="I35" s="248">
        <v>0</v>
      </c>
      <c r="J35" s="248"/>
      <c r="K35" s="248">
        <v>0</v>
      </c>
      <c r="L35" s="248"/>
      <c r="M35" s="248">
        <v>0</v>
      </c>
      <c r="N35" s="248"/>
      <c r="O35" s="248">
        <v>0</v>
      </c>
      <c r="P35" s="248"/>
      <c r="Q35" s="248">
        <v>0</v>
      </c>
      <c r="R35" s="248"/>
      <c r="S35" s="248">
        <v>0</v>
      </c>
      <c r="T35" s="248"/>
      <c r="U35" s="248">
        <v>0</v>
      </c>
      <c r="V35" s="248"/>
      <c r="W35" s="248">
        <v>0</v>
      </c>
      <c r="X35" s="248"/>
      <c r="Y35" s="248">
        <v>0</v>
      </c>
      <c r="Z35" s="248"/>
      <c r="AA35" s="239">
        <v>-1749441</v>
      </c>
      <c r="AB35" s="249"/>
      <c r="AC35" s="240">
        <f>+Y35+AA35</f>
        <v>-1749441</v>
      </c>
      <c r="AD35" s="14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</row>
    <row r="36" spans="1:43" s="107" customFormat="1" ht="23.45" customHeight="1" thickBot="1">
      <c r="A36" s="142" t="s">
        <v>257</v>
      </c>
      <c r="G36" s="245"/>
      <c r="H36" s="246"/>
      <c r="I36" s="251">
        <f>+I26+I33+I35+I29+I27</f>
        <v>160000000</v>
      </c>
      <c r="J36" s="248"/>
      <c r="K36" s="251">
        <f>+K26+K33+K35+K29+K27</f>
        <v>88000000</v>
      </c>
      <c r="L36" s="248"/>
      <c r="M36" s="251">
        <f>+M26+M33+M35+M29+M27</f>
        <v>15902761</v>
      </c>
      <c r="N36" s="248"/>
      <c r="O36" s="251">
        <f>+O26+O33+O35+O29+O27</f>
        <v>16000000</v>
      </c>
      <c r="P36" s="248"/>
      <c r="Q36" s="251">
        <f>+Q26+Q33+Q35+Q29+Q27</f>
        <v>1912427164</v>
      </c>
      <c r="R36" s="248"/>
      <c r="S36" s="251">
        <f>+S26+S33+S35+S29+S27</f>
        <v>-27349747</v>
      </c>
      <c r="T36" s="248"/>
      <c r="U36" s="251">
        <f>+U26+U33+U35+U29+U27</f>
        <v>-16987827</v>
      </c>
      <c r="V36" s="248"/>
      <c r="W36" s="251">
        <f>+W26+W33+W35+W29+W27</f>
        <v>-44337574</v>
      </c>
      <c r="X36" s="248"/>
      <c r="Y36" s="251">
        <f>+Y26+Y33+Y35+Y29+Y27</f>
        <v>2147992351</v>
      </c>
      <c r="Z36" s="248"/>
      <c r="AA36" s="251">
        <f>+AA26+AA33+AA35+AA29+AA27</f>
        <v>1017796139</v>
      </c>
      <c r="AB36" s="248"/>
      <c r="AC36" s="251">
        <f>+AC26+AC33+AC35+AC29+AC27</f>
        <v>3165788490</v>
      </c>
      <c r="AD36" s="14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</row>
    <row r="37" spans="1:43" ht="23.45" customHeight="1" thickTop="1">
      <c r="G37" s="143"/>
      <c r="I37" s="146"/>
      <c r="J37" s="146"/>
      <c r="K37" s="160"/>
      <c r="L37" s="160"/>
      <c r="M37" s="160"/>
      <c r="N37" s="146"/>
      <c r="O37" s="160"/>
      <c r="P37" s="146"/>
      <c r="Q37" s="160"/>
      <c r="R37" s="161"/>
      <c r="S37" s="160"/>
      <c r="T37" s="160"/>
      <c r="U37" s="160"/>
      <c r="V37" s="160"/>
      <c r="W37" s="160"/>
      <c r="X37" s="161"/>
      <c r="Y37" s="160"/>
      <c r="Z37" s="161"/>
      <c r="AA37" s="160"/>
      <c r="AB37" s="161"/>
      <c r="AC37" s="16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</row>
    <row r="38" spans="1:43" ht="23.45" customHeight="1">
      <c r="A38" s="107" t="s">
        <v>39</v>
      </c>
      <c r="G38" s="143"/>
      <c r="I38" s="146"/>
      <c r="J38" s="146"/>
      <c r="K38" s="160"/>
      <c r="L38" s="160"/>
      <c r="M38" s="160"/>
      <c r="N38" s="146"/>
      <c r="O38" s="160"/>
      <c r="P38" s="146"/>
      <c r="Q38" s="160"/>
      <c r="R38" s="161"/>
      <c r="S38" s="160"/>
      <c r="T38" s="160"/>
      <c r="U38" s="160"/>
      <c r="V38" s="160"/>
      <c r="W38" s="160"/>
      <c r="X38" s="161"/>
      <c r="Y38" s="160"/>
      <c r="Z38" s="161"/>
      <c r="AA38" s="160"/>
      <c r="AB38" s="161"/>
      <c r="AC38" s="16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</row>
    <row r="39" spans="1:43" ht="26.85" customHeight="1">
      <c r="A39" s="107"/>
      <c r="G39" s="143"/>
      <c r="I39" s="146"/>
      <c r="J39" s="148"/>
      <c r="K39" s="160"/>
      <c r="L39" s="160"/>
      <c r="M39" s="160"/>
      <c r="N39" s="148"/>
      <c r="O39" s="160"/>
      <c r="P39" s="148"/>
      <c r="Q39" s="160"/>
      <c r="R39" s="161"/>
      <c r="S39" s="160"/>
      <c r="T39" s="160"/>
      <c r="U39" s="160"/>
      <c r="V39" s="160"/>
      <c r="W39" s="160"/>
      <c r="X39" s="161"/>
      <c r="Y39" s="160"/>
      <c r="Z39" s="162"/>
      <c r="AA39" s="160"/>
      <c r="AB39" s="162"/>
      <c r="AC39" s="16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</row>
    <row r="40" spans="1:43" ht="23.45" customHeight="1"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B40" s="148"/>
      <c r="AC40" s="261" t="s">
        <v>289</v>
      </c>
    </row>
    <row r="44" spans="1:43">
      <c r="H44" s="74">
        <v>0</v>
      </c>
      <c r="J44" s="74">
        <v>0</v>
      </c>
    </row>
    <row r="45" spans="1:43">
      <c r="H45" s="74">
        <f>SUM(H41:H44)</f>
        <v>0</v>
      </c>
      <c r="J45" s="74">
        <f>SUM(J41:J44)</f>
        <v>0</v>
      </c>
    </row>
    <row r="63" spans="12:12">
      <c r="L63" s="74" t="s">
        <v>269</v>
      </c>
    </row>
    <row r="77" spans="10:10">
      <c r="J77" s="74">
        <v>30000000</v>
      </c>
    </row>
  </sheetData>
  <mergeCells count="6">
    <mergeCell ref="O10:Q10"/>
    <mergeCell ref="I5:AC5"/>
    <mergeCell ref="I6:AC6"/>
    <mergeCell ref="O8:Q8"/>
    <mergeCell ref="S8:W8"/>
    <mergeCell ref="I7:Y7"/>
  </mergeCells>
  <pageMargins left="0.51181102362204722" right="0.51181102362204722" top="0.98425196850393704" bottom="0.39370078740157483" header="0.51181102362204722" footer="0.31496062992125984"/>
  <pageSetup paperSize="9" scale="54" fitToHeight="0" orientation="landscape" r:id="rId1"/>
  <headerFooter alignWithMargins="0"/>
  <colBreaks count="1" manualBreakCount="1">
    <brk id="29" max="4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AA42"/>
  <sheetViews>
    <sheetView view="pageBreakPreview" zoomScaleNormal="75" zoomScaleSheetLayoutView="100" workbookViewId="0">
      <selection activeCell="A4" sqref="A4"/>
    </sheetView>
  </sheetViews>
  <sheetFormatPr defaultColWidth="9.140625" defaultRowHeight="20.25"/>
  <cols>
    <col min="1" max="1" width="4.28515625" style="74" customWidth="1"/>
    <col min="2" max="2" width="8.42578125" style="74" customWidth="1"/>
    <col min="3" max="4" width="9.140625" style="74"/>
    <col min="5" max="5" width="14.85546875" style="74" customWidth="1"/>
    <col min="6" max="6" width="7" style="74" customWidth="1"/>
    <col min="7" max="7" width="0.85546875" style="74" customWidth="1"/>
    <col min="8" max="8" width="8.85546875" style="74" customWidth="1"/>
    <col min="9" max="9" width="0.85546875" style="74" customWidth="1"/>
    <col min="10" max="10" width="17.7109375" style="74" customWidth="1"/>
    <col min="11" max="11" width="0.85546875" style="74" customWidth="1"/>
    <col min="12" max="12" width="17.7109375" style="74" customWidth="1"/>
    <col min="13" max="13" width="0.85546875" style="74" customWidth="1"/>
    <col min="14" max="14" width="17.7109375" style="74" customWidth="1"/>
    <col min="15" max="15" width="0.85546875" style="74" customWidth="1"/>
    <col min="16" max="16" width="17.7109375" style="74" customWidth="1"/>
    <col min="17" max="17" width="0.85546875" style="74" customWidth="1"/>
    <col min="18" max="18" width="24.7109375" style="74" customWidth="1"/>
    <col min="19" max="19" width="0.85546875" style="74" customWidth="1"/>
    <col min="20" max="20" width="17.7109375" style="74" customWidth="1"/>
    <col min="21" max="21" width="0.42578125" style="74" customWidth="1"/>
    <col min="22" max="16384" width="9.140625" style="74"/>
  </cols>
  <sheetData>
    <row r="1" spans="1:27" ht="21" customHeight="1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83"/>
    </row>
    <row r="2" spans="1:27" ht="21" customHeight="1">
      <c r="A2" s="70" t="s">
        <v>138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7" ht="21" customHeight="1">
      <c r="A3" s="70" t="s">
        <v>254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83"/>
    </row>
    <row r="4" spans="1:27" ht="1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7" ht="21" customHeight="1">
      <c r="A5" s="71"/>
      <c r="B5" s="76"/>
      <c r="C5" s="76"/>
      <c r="D5" s="76"/>
      <c r="E5" s="76"/>
      <c r="F5" s="76"/>
      <c r="G5" s="76"/>
      <c r="H5" s="76"/>
      <c r="I5" s="76"/>
      <c r="J5" s="289" t="s">
        <v>2</v>
      </c>
      <c r="K5" s="289"/>
      <c r="L5" s="289"/>
      <c r="M5" s="289"/>
      <c r="N5" s="289"/>
      <c r="O5" s="289"/>
      <c r="P5" s="289"/>
      <c r="Q5" s="289"/>
      <c r="R5" s="289"/>
      <c r="S5" s="289"/>
      <c r="T5" s="289"/>
    </row>
    <row r="6" spans="1:27" s="91" customFormat="1" ht="21" customHeight="1">
      <c r="A6" s="130"/>
      <c r="C6" s="164"/>
      <c r="J6" s="290" t="s">
        <v>4</v>
      </c>
      <c r="K6" s="290"/>
      <c r="L6" s="290"/>
      <c r="M6" s="290"/>
      <c r="N6" s="290"/>
      <c r="O6" s="290"/>
      <c r="P6" s="290"/>
      <c r="Q6" s="290"/>
      <c r="R6" s="290"/>
      <c r="S6" s="290"/>
      <c r="T6" s="290"/>
    </row>
    <row r="7" spans="1:27" s="91" customFormat="1" ht="21" customHeight="1">
      <c r="A7" s="130"/>
      <c r="J7" s="165"/>
      <c r="K7" s="165"/>
      <c r="N7" s="165"/>
      <c r="O7" s="165"/>
      <c r="P7" s="165"/>
      <c r="R7" s="165" t="s">
        <v>139</v>
      </c>
    </row>
    <row r="8" spans="1:27" s="91" customFormat="1" ht="21" customHeight="1">
      <c r="A8" s="130"/>
      <c r="R8" s="131" t="s">
        <v>140</v>
      </c>
    </row>
    <row r="9" spans="1:27" s="91" customFormat="1" ht="21" customHeight="1">
      <c r="A9" s="130"/>
      <c r="R9" s="132" t="s">
        <v>108</v>
      </c>
    </row>
    <row r="10" spans="1:27" ht="21" customHeight="1">
      <c r="A10" s="71"/>
      <c r="B10" s="76"/>
      <c r="C10" s="76"/>
      <c r="D10" s="76"/>
      <c r="E10" s="76"/>
      <c r="F10" s="76"/>
      <c r="G10" s="166"/>
      <c r="H10" s="76"/>
      <c r="I10" s="76"/>
      <c r="J10" s="136" t="s">
        <v>66</v>
      </c>
      <c r="K10" s="167"/>
      <c r="N10" s="289" t="s">
        <v>72</v>
      </c>
      <c r="O10" s="289"/>
      <c r="P10" s="289"/>
      <c r="Q10" s="91"/>
      <c r="R10" s="132" t="s">
        <v>113</v>
      </c>
      <c r="T10" s="91"/>
    </row>
    <row r="11" spans="1:27" ht="21" customHeight="1">
      <c r="J11" s="136" t="s">
        <v>141</v>
      </c>
      <c r="K11" s="136"/>
      <c r="L11" s="136" t="s">
        <v>111</v>
      </c>
      <c r="N11" s="136" t="s">
        <v>119</v>
      </c>
      <c r="O11" s="167"/>
      <c r="P11" s="91" t="s">
        <v>74</v>
      </c>
      <c r="Q11" s="136"/>
      <c r="R11" s="135" t="s">
        <v>121</v>
      </c>
      <c r="T11" s="91"/>
    </row>
    <row r="12" spans="1:27" ht="21" customHeight="1">
      <c r="H12" s="86" t="s">
        <v>5</v>
      </c>
      <c r="J12" s="141" t="s">
        <v>142</v>
      </c>
      <c r="K12" s="136"/>
      <c r="L12" s="141" t="s">
        <v>127</v>
      </c>
      <c r="N12" s="141" t="s">
        <v>129</v>
      </c>
      <c r="O12" s="167"/>
      <c r="P12" s="141"/>
      <c r="Q12" s="142"/>
      <c r="R12" s="139" t="s">
        <v>131</v>
      </c>
      <c r="T12" s="131" t="s">
        <v>125</v>
      </c>
    </row>
    <row r="13" spans="1:27" ht="9" customHeight="1">
      <c r="U13" s="150"/>
      <c r="V13" s="150"/>
      <c r="W13" s="150"/>
      <c r="X13" s="150"/>
      <c r="Y13" s="150"/>
      <c r="Z13" s="150"/>
      <c r="AA13" s="150"/>
    </row>
    <row r="14" spans="1:27" ht="21" customHeight="1">
      <c r="A14" s="142" t="s">
        <v>215</v>
      </c>
      <c r="B14" s="142"/>
      <c r="H14" s="91"/>
      <c r="J14" s="146">
        <v>160000000</v>
      </c>
      <c r="K14" s="148"/>
      <c r="L14" s="146">
        <v>88000000</v>
      </c>
      <c r="M14" s="148"/>
      <c r="N14" s="148">
        <v>16000000</v>
      </c>
      <c r="O14" s="148"/>
      <c r="P14" s="146">
        <v>1052126426</v>
      </c>
      <c r="Q14" s="146"/>
      <c r="R14" s="168">
        <v>-432847</v>
      </c>
      <c r="S14" s="148"/>
      <c r="T14" s="108">
        <f>SUM(J14:R14)</f>
        <v>1315693579</v>
      </c>
      <c r="U14" s="150"/>
      <c r="V14" s="150"/>
      <c r="W14" s="150"/>
      <c r="X14" s="150"/>
      <c r="Y14" s="150"/>
      <c r="Z14" s="150"/>
      <c r="AA14" s="150"/>
    </row>
    <row r="15" spans="1:27" ht="21" customHeight="1">
      <c r="A15" s="142" t="s">
        <v>135</v>
      </c>
      <c r="H15" s="91"/>
      <c r="J15" s="146"/>
      <c r="K15" s="148"/>
      <c r="L15" s="146"/>
      <c r="M15" s="148"/>
      <c r="N15" s="148"/>
      <c r="O15" s="148"/>
      <c r="P15" s="146"/>
      <c r="Q15" s="146"/>
      <c r="R15" s="146"/>
      <c r="S15" s="148"/>
      <c r="T15" s="108"/>
      <c r="U15" s="150"/>
      <c r="V15" s="150"/>
      <c r="W15" s="150"/>
      <c r="X15" s="150"/>
      <c r="Y15" s="150"/>
      <c r="Z15" s="150"/>
      <c r="AA15" s="150"/>
    </row>
    <row r="16" spans="1:27" ht="21" customHeight="1">
      <c r="A16" s="142"/>
      <c r="B16" s="74" t="s">
        <v>184</v>
      </c>
      <c r="H16" s="91"/>
      <c r="J16" s="146">
        <v>0</v>
      </c>
      <c r="K16" s="148"/>
      <c r="L16" s="146">
        <v>0</v>
      </c>
      <c r="M16" s="148"/>
      <c r="N16" s="148">
        <v>0</v>
      </c>
      <c r="O16" s="148"/>
      <c r="P16" s="175">
        <v>-112000000</v>
      </c>
      <c r="Q16" s="146"/>
      <c r="R16" s="146">
        <v>0</v>
      </c>
      <c r="S16" s="148"/>
      <c r="T16" s="108">
        <f>SUM(J16:R16)</f>
        <v>-112000000</v>
      </c>
      <c r="U16" s="150"/>
      <c r="V16" s="150"/>
      <c r="W16" s="150"/>
      <c r="X16" s="150"/>
      <c r="Y16" s="150"/>
      <c r="Z16" s="150"/>
      <c r="AA16" s="150"/>
    </row>
    <row r="17" spans="1:27" ht="21" customHeight="1">
      <c r="A17" s="142" t="s">
        <v>240</v>
      </c>
      <c r="B17" s="142"/>
      <c r="H17" s="91"/>
      <c r="J17" s="146"/>
      <c r="K17" s="146"/>
      <c r="L17" s="146"/>
      <c r="M17" s="146"/>
      <c r="N17" s="146"/>
      <c r="O17" s="146"/>
      <c r="P17" s="108"/>
      <c r="Q17" s="108"/>
      <c r="R17" s="108"/>
      <c r="S17" s="146"/>
      <c r="T17" s="108"/>
      <c r="U17" s="150"/>
      <c r="V17" s="150"/>
      <c r="W17" s="150"/>
      <c r="X17" s="150"/>
      <c r="Y17" s="150"/>
      <c r="Z17" s="150"/>
      <c r="AA17" s="150"/>
    </row>
    <row r="18" spans="1:27" ht="21" customHeight="1">
      <c r="A18" s="142"/>
      <c r="B18" s="142" t="s">
        <v>244</v>
      </c>
      <c r="H18" s="91"/>
      <c r="J18" s="146">
        <v>0</v>
      </c>
      <c r="K18" s="146"/>
      <c r="L18" s="146">
        <v>0</v>
      </c>
      <c r="M18" s="146"/>
      <c r="N18" s="146">
        <v>0</v>
      </c>
      <c r="O18" s="146"/>
      <c r="P18" s="108">
        <v>119626132</v>
      </c>
      <c r="Q18" s="108"/>
      <c r="R18" s="108">
        <v>0</v>
      </c>
      <c r="S18" s="146"/>
      <c r="T18" s="108">
        <f>SUM(J18:R18)</f>
        <v>119626132</v>
      </c>
      <c r="U18" s="150"/>
      <c r="V18" s="150"/>
      <c r="W18" s="150"/>
      <c r="X18" s="150"/>
      <c r="Y18" s="150"/>
      <c r="Z18" s="150"/>
      <c r="AA18" s="150"/>
    </row>
    <row r="19" spans="1:27" ht="21" customHeight="1">
      <c r="A19" s="142"/>
      <c r="B19" s="142" t="s">
        <v>94</v>
      </c>
      <c r="H19" s="91"/>
      <c r="J19" s="169">
        <v>0</v>
      </c>
      <c r="K19" s="146"/>
      <c r="L19" s="169">
        <v>0</v>
      </c>
      <c r="M19" s="146"/>
      <c r="N19" s="169">
        <v>0</v>
      </c>
      <c r="O19" s="146"/>
      <c r="P19" s="158">
        <v>0</v>
      </c>
      <c r="Q19" s="144"/>
      <c r="R19" s="112">
        <v>1097256</v>
      </c>
      <c r="S19" s="146"/>
      <c r="T19" s="112">
        <f>SUM(J19:R19)</f>
        <v>1097256</v>
      </c>
      <c r="U19" s="150"/>
      <c r="V19" s="150"/>
      <c r="W19" s="150"/>
      <c r="X19" s="150"/>
      <c r="Y19" s="150"/>
      <c r="Z19" s="150"/>
      <c r="AA19" s="150"/>
    </row>
    <row r="20" spans="1:27" ht="21" customHeight="1">
      <c r="B20" s="142" t="s">
        <v>239</v>
      </c>
      <c r="H20" s="91"/>
      <c r="J20" s="146">
        <f>SUM(J18:J19)</f>
        <v>0</v>
      </c>
      <c r="K20" s="146"/>
      <c r="L20" s="146">
        <f>SUM(L18:L19)</f>
        <v>0</v>
      </c>
      <c r="M20" s="146"/>
      <c r="N20" s="146">
        <f>SUM(N18:N19)</f>
        <v>0</v>
      </c>
      <c r="O20" s="146"/>
      <c r="P20" s="146">
        <f>SUM(P18:P19)</f>
        <v>119626132</v>
      </c>
      <c r="Q20" s="146"/>
      <c r="R20" s="146">
        <f>SUM(R18:R19)</f>
        <v>1097256</v>
      </c>
      <c r="S20" s="146"/>
      <c r="T20" s="146">
        <f>SUM(T18:T19)</f>
        <v>120723388</v>
      </c>
      <c r="U20" s="150"/>
      <c r="V20" s="150"/>
      <c r="W20" s="150"/>
      <c r="X20" s="150"/>
      <c r="Y20" s="150"/>
      <c r="Z20" s="150"/>
      <c r="AA20" s="150"/>
    </row>
    <row r="21" spans="1:27" ht="21" customHeight="1" thickBot="1">
      <c r="A21" s="142" t="s">
        <v>259</v>
      </c>
      <c r="B21" s="142"/>
      <c r="C21" s="142"/>
      <c r="H21" s="170"/>
      <c r="J21" s="171">
        <f>+J14+J20+J16</f>
        <v>160000000</v>
      </c>
      <c r="K21" s="146"/>
      <c r="L21" s="171">
        <f>+L14+L20+L16</f>
        <v>88000000</v>
      </c>
      <c r="M21" s="146"/>
      <c r="N21" s="171">
        <f>+N14+N20+N16</f>
        <v>16000000</v>
      </c>
      <c r="O21" s="146"/>
      <c r="P21" s="171">
        <f>+P14+P20+P16</f>
        <v>1059752558</v>
      </c>
      <c r="Q21" s="172"/>
      <c r="R21" s="171">
        <f>+R14+R20+R16</f>
        <v>664409</v>
      </c>
      <c r="S21" s="146"/>
      <c r="T21" s="171">
        <f>+T14+T20+T16</f>
        <v>1324416967</v>
      </c>
      <c r="U21" s="150"/>
      <c r="V21" s="150"/>
      <c r="W21" s="150"/>
      <c r="X21" s="150"/>
      <c r="Y21" s="150"/>
      <c r="Z21" s="150"/>
      <c r="AA21" s="150"/>
    </row>
    <row r="22" spans="1:27" ht="15" customHeight="1" thickTop="1">
      <c r="A22" s="142"/>
      <c r="B22" s="142"/>
      <c r="C22" s="142"/>
      <c r="H22" s="170"/>
      <c r="J22" s="146"/>
      <c r="K22" s="146"/>
      <c r="L22" s="146"/>
      <c r="M22" s="146"/>
      <c r="N22" s="146"/>
      <c r="O22" s="146"/>
      <c r="P22" s="146"/>
      <c r="Q22" s="146"/>
      <c r="R22" s="168"/>
      <c r="S22" s="146"/>
      <c r="T22" s="146"/>
      <c r="U22" s="150"/>
      <c r="V22" s="150"/>
      <c r="W22" s="150"/>
      <c r="X22" s="150"/>
      <c r="Y22" s="150"/>
      <c r="Z22" s="150"/>
      <c r="AA22" s="150"/>
    </row>
    <row r="23" spans="1:27" ht="21" customHeight="1">
      <c r="A23" s="107" t="s">
        <v>217</v>
      </c>
      <c r="B23" s="142"/>
      <c r="C23" s="142"/>
      <c r="H23" s="170"/>
      <c r="J23" s="146">
        <v>160000000</v>
      </c>
      <c r="K23" s="146"/>
      <c r="L23" s="146">
        <v>88000000</v>
      </c>
      <c r="M23" s="146"/>
      <c r="N23" s="146">
        <v>16000000</v>
      </c>
      <c r="O23" s="146"/>
      <c r="P23" s="146">
        <v>1079131704</v>
      </c>
      <c r="Q23" s="146"/>
      <c r="R23" s="168">
        <v>679351</v>
      </c>
      <c r="S23" s="146"/>
      <c r="T23" s="146">
        <f>SUM(J23:R23)</f>
        <v>1343811055</v>
      </c>
      <c r="U23" s="150"/>
      <c r="V23" s="150"/>
      <c r="W23" s="150"/>
      <c r="X23" s="150"/>
      <c r="Y23" s="150"/>
      <c r="Z23" s="150"/>
      <c r="AA23" s="150"/>
    </row>
    <row r="24" spans="1:27" ht="21" customHeight="1">
      <c r="A24" s="142" t="s">
        <v>135</v>
      </c>
      <c r="C24" s="142"/>
      <c r="H24" s="170"/>
      <c r="U24" s="150"/>
      <c r="V24" s="150"/>
      <c r="W24" s="150"/>
      <c r="X24" s="150"/>
      <c r="Y24" s="150"/>
      <c r="Z24" s="150"/>
      <c r="AA24" s="150"/>
    </row>
    <row r="25" spans="1:27" ht="21" customHeight="1">
      <c r="A25" s="142"/>
      <c r="B25" s="74" t="s">
        <v>184</v>
      </c>
      <c r="C25" s="142"/>
      <c r="H25" s="91">
        <v>26</v>
      </c>
      <c r="J25" s="146">
        <v>0</v>
      </c>
      <c r="K25" s="148"/>
      <c r="L25" s="146">
        <v>0</v>
      </c>
      <c r="M25" s="148"/>
      <c r="N25" s="148">
        <v>0</v>
      </c>
      <c r="P25" s="175">
        <v>-40000000</v>
      </c>
      <c r="R25" s="146">
        <v>0</v>
      </c>
      <c r="T25" s="108">
        <f>SUM(J25:R25)</f>
        <v>-40000000</v>
      </c>
      <c r="U25" s="150"/>
      <c r="V25" s="150"/>
      <c r="W25" s="150"/>
      <c r="X25" s="150"/>
      <c r="Y25" s="150"/>
      <c r="Z25" s="150"/>
      <c r="AA25" s="150"/>
    </row>
    <row r="26" spans="1:27" ht="21" customHeight="1">
      <c r="A26" s="142" t="s">
        <v>240</v>
      </c>
      <c r="B26" s="142"/>
      <c r="C26" s="142"/>
      <c r="H26" s="91"/>
      <c r="J26" s="146"/>
      <c r="K26" s="146"/>
      <c r="L26" s="146"/>
      <c r="M26" s="146"/>
      <c r="N26" s="146"/>
      <c r="O26" s="148"/>
      <c r="P26" s="168"/>
      <c r="Q26" s="108"/>
      <c r="R26" s="108"/>
      <c r="S26" s="148"/>
      <c r="T26" s="108"/>
      <c r="U26" s="150"/>
      <c r="V26" s="150"/>
      <c r="W26" s="150"/>
      <c r="X26" s="150"/>
      <c r="Y26" s="150"/>
      <c r="Z26" s="150"/>
      <c r="AA26" s="150"/>
    </row>
    <row r="27" spans="1:27" ht="21" customHeight="1">
      <c r="A27" s="142"/>
      <c r="B27" s="142" t="s">
        <v>244</v>
      </c>
      <c r="C27" s="142"/>
      <c r="H27" s="91"/>
      <c r="J27" s="146">
        <v>0</v>
      </c>
      <c r="K27" s="146"/>
      <c r="L27" s="146">
        <v>0</v>
      </c>
      <c r="M27" s="146"/>
      <c r="N27" s="146">
        <v>0</v>
      </c>
      <c r="O27" s="148"/>
      <c r="P27" s="168">
        <v>133099411</v>
      </c>
      <c r="Q27" s="146"/>
      <c r="R27" s="146">
        <v>0</v>
      </c>
      <c r="S27" s="148"/>
      <c r="T27" s="146">
        <f>SUM(J27:R27)</f>
        <v>133099411</v>
      </c>
      <c r="U27" s="150"/>
      <c r="V27" s="150"/>
      <c r="W27" s="150"/>
      <c r="X27" s="150"/>
      <c r="Y27" s="150"/>
      <c r="Z27" s="150"/>
      <c r="AA27" s="150"/>
    </row>
    <row r="28" spans="1:27" ht="21" customHeight="1">
      <c r="A28" s="142"/>
      <c r="B28" s="142" t="s">
        <v>94</v>
      </c>
      <c r="C28" s="142"/>
      <c r="H28" s="91"/>
      <c r="J28" s="169">
        <v>0</v>
      </c>
      <c r="K28" s="146"/>
      <c r="L28" s="169">
        <v>0</v>
      </c>
      <c r="M28" s="146"/>
      <c r="N28" s="169">
        <v>0</v>
      </c>
      <c r="O28" s="148"/>
      <c r="P28" s="173">
        <v>0</v>
      </c>
      <c r="Q28" s="146"/>
      <c r="R28" s="173">
        <v>514420</v>
      </c>
      <c r="S28" s="148"/>
      <c r="T28" s="173">
        <f>SUM(J28:R28)</f>
        <v>514420</v>
      </c>
      <c r="U28" s="150"/>
      <c r="V28" s="150"/>
      <c r="W28" s="150"/>
      <c r="X28" s="150"/>
      <c r="Y28" s="150"/>
      <c r="Z28" s="150"/>
      <c r="AA28" s="150"/>
    </row>
    <row r="29" spans="1:27" ht="21" customHeight="1">
      <c r="B29" s="142" t="s">
        <v>239</v>
      </c>
      <c r="C29" s="142"/>
      <c r="J29" s="174">
        <f>SUM(J27:J28)</f>
        <v>0</v>
      </c>
      <c r="K29" s="148"/>
      <c r="L29" s="174">
        <f>SUM(L27:L28)</f>
        <v>0</v>
      </c>
      <c r="M29" s="148"/>
      <c r="N29" s="174">
        <f>SUM(N27:N28)</f>
        <v>0</v>
      </c>
      <c r="O29" s="148"/>
      <c r="P29" s="174">
        <f>SUM(P27:P28)</f>
        <v>133099411</v>
      </c>
      <c r="Q29" s="146"/>
      <c r="R29" s="174">
        <f>SUM(R27:R28)</f>
        <v>514420</v>
      </c>
      <c r="S29" s="148"/>
      <c r="T29" s="174">
        <f>SUM(T27:T28)</f>
        <v>133613831</v>
      </c>
      <c r="U29" s="150"/>
      <c r="V29" s="150"/>
      <c r="W29" s="150"/>
      <c r="X29" s="150"/>
      <c r="Y29" s="150"/>
      <c r="Z29" s="150"/>
      <c r="AA29" s="150"/>
    </row>
    <row r="30" spans="1:27" ht="21" customHeight="1" thickBot="1">
      <c r="A30" s="142" t="s">
        <v>257</v>
      </c>
      <c r="B30" s="142"/>
      <c r="C30" s="142"/>
      <c r="J30" s="171">
        <f>+J23+J29+J25</f>
        <v>160000000</v>
      </c>
      <c r="K30" s="148"/>
      <c r="L30" s="171">
        <f>+L23+L29+L25</f>
        <v>88000000</v>
      </c>
      <c r="M30" s="148"/>
      <c r="N30" s="171">
        <f>+N23+N29+N25</f>
        <v>16000000</v>
      </c>
      <c r="O30" s="148"/>
      <c r="P30" s="171">
        <f>+P23+P29+P25</f>
        <v>1172231115</v>
      </c>
      <c r="Q30" s="146"/>
      <c r="R30" s="171">
        <f>+R23+R29+R25</f>
        <v>1193771</v>
      </c>
      <c r="S30" s="148"/>
      <c r="T30" s="171">
        <f>+T23+T29+T25</f>
        <v>1437424886</v>
      </c>
      <c r="U30" s="150"/>
      <c r="V30" s="150"/>
      <c r="W30" s="150"/>
      <c r="X30" s="150"/>
      <c r="Y30" s="150"/>
      <c r="Z30" s="150"/>
      <c r="AA30" s="150"/>
    </row>
    <row r="31" spans="1:27" ht="7.9" customHeight="1" thickTop="1">
      <c r="J31" s="146"/>
      <c r="K31" s="148"/>
      <c r="L31" s="146"/>
      <c r="M31" s="148"/>
      <c r="N31" s="146"/>
      <c r="O31" s="148"/>
      <c r="P31" s="146"/>
      <c r="Q31" s="146"/>
      <c r="R31" s="146"/>
      <c r="S31" s="148"/>
      <c r="T31" s="146"/>
      <c r="U31" s="150"/>
      <c r="V31" s="150"/>
      <c r="W31" s="150"/>
      <c r="X31" s="150"/>
      <c r="Y31" s="150"/>
      <c r="Z31" s="150"/>
      <c r="AA31" s="150"/>
    </row>
    <row r="32" spans="1:27" ht="21" customHeight="1">
      <c r="A32" s="107" t="s">
        <v>39</v>
      </c>
      <c r="T32" s="98"/>
    </row>
    <row r="33" spans="1:20" ht="8.4499999999999993" customHeight="1">
      <c r="A33" s="107"/>
      <c r="T33" s="98"/>
    </row>
    <row r="34" spans="1:20" ht="21" customHeight="1">
      <c r="T34" s="261" t="s">
        <v>290</v>
      </c>
    </row>
    <row r="42" spans="1:20">
      <c r="K42" s="74">
        <v>30000000</v>
      </c>
    </row>
  </sheetData>
  <mergeCells count="3">
    <mergeCell ref="J5:T5"/>
    <mergeCell ref="J6:T6"/>
    <mergeCell ref="N10:P10"/>
  </mergeCells>
  <phoneticPr fontId="8" type="noConversion"/>
  <pageMargins left="0.51181102362204722" right="0.51181102362204722" top="0.98425196850393704" bottom="0.39370078740157483" header="0.51181102362204722" footer="0.31496062992125984"/>
  <pageSetup paperSize="9" scale="7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O153"/>
  <sheetViews>
    <sheetView view="pageBreakPreview" zoomScaleNormal="75" zoomScaleSheetLayoutView="100" zoomScalePageLayoutView="80" workbookViewId="0">
      <selection activeCell="A4" sqref="A4"/>
    </sheetView>
  </sheetViews>
  <sheetFormatPr defaultColWidth="9.140625" defaultRowHeight="21.95" customHeight="1"/>
  <cols>
    <col min="1" max="3" width="3.7109375" style="13" customWidth="1"/>
    <col min="4" max="4" width="40.7109375" style="13" customWidth="1"/>
    <col min="5" max="5" width="0.85546875" style="13" customWidth="1"/>
    <col min="6" max="6" width="8.7109375" style="13" customWidth="1"/>
    <col min="7" max="7" width="0.85546875" style="13" customWidth="1"/>
    <col min="8" max="8" width="13.7109375" style="13" customWidth="1"/>
    <col min="9" max="9" width="0.85546875" style="13" customWidth="1"/>
    <col min="10" max="10" width="13.7109375" style="13" customWidth="1"/>
    <col min="11" max="11" width="0.85546875" style="13" customWidth="1"/>
    <col min="12" max="12" width="13.7109375" style="15" customWidth="1"/>
    <col min="13" max="13" width="0.85546875" style="13" customWidth="1"/>
    <col min="14" max="14" width="13.7109375" style="13" customWidth="1"/>
    <col min="15" max="15" width="0.42578125" style="13" customWidth="1"/>
    <col min="16" max="16384" width="9.140625" style="13"/>
  </cols>
  <sheetData>
    <row r="1" spans="1:14" s="14" customFormat="1" ht="18.95" customHeight="1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18"/>
      <c r="M1" s="207"/>
      <c r="N1" s="207"/>
    </row>
    <row r="2" spans="1:14" s="14" customFormat="1" ht="18.95" customHeight="1">
      <c r="A2" s="206" t="s">
        <v>143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18"/>
      <c r="M2" s="207"/>
      <c r="N2" s="207"/>
    </row>
    <row r="3" spans="1:14" s="14" customFormat="1" ht="18.95" customHeight="1">
      <c r="A3" s="206" t="s">
        <v>254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18"/>
      <c r="M3" s="207"/>
      <c r="N3" s="207"/>
    </row>
    <row r="4" spans="1:14" s="14" customFormat="1" ht="18.95" customHeight="1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18"/>
      <c r="M4" s="207"/>
      <c r="N4" s="207"/>
    </row>
    <row r="5" spans="1:14" ht="18.95" customHeight="1">
      <c r="A5" s="208"/>
      <c r="B5" s="208"/>
      <c r="C5" s="208"/>
      <c r="D5" s="208"/>
      <c r="E5" s="208"/>
      <c r="F5" s="209"/>
      <c r="G5" s="209"/>
      <c r="H5" s="292" t="s">
        <v>2</v>
      </c>
      <c r="I5" s="292"/>
      <c r="J5" s="292"/>
      <c r="K5" s="292"/>
      <c r="L5" s="292"/>
      <c r="M5" s="292"/>
      <c r="N5" s="292"/>
    </row>
    <row r="6" spans="1:14" ht="18.95" customHeight="1">
      <c r="A6" s="208"/>
      <c r="B6" s="208"/>
      <c r="C6" s="208"/>
      <c r="D6" s="208"/>
      <c r="E6" s="208"/>
      <c r="F6" s="208"/>
      <c r="G6" s="208"/>
      <c r="H6" s="293" t="s">
        <v>3</v>
      </c>
      <c r="I6" s="293"/>
      <c r="J6" s="293"/>
      <c r="K6" s="219"/>
      <c r="L6" s="294" t="s">
        <v>4</v>
      </c>
      <c r="M6" s="294"/>
      <c r="N6" s="294"/>
    </row>
    <row r="7" spans="1:14" ht="18.95" customHeight="1">
      <c r="A7" s="208"/>
      <c r="B7" s="208"/>
      <c r="C7" s="208"/>
      <c r="D7" s="208"/>
      <c r="E7" s="208"/>
      <c r="F7" s="210" t="s">
        <v>5</v>
      </c>
      <c r="G7" s="211"/>
      <c r="H7" s="220">
        <v>2025</v>
      </c>
      <c r="I7" s="221"/>
      <c r="J7" s="220">
        <v>2024</v>
      </c>
      <c r="K7" s="222"/>
      <c r="L7" s="220">
        <v>2025</v>
      </c>
      <c r="M7" s="221"/>
      <c r="N7" s="220">
        <v>2024</v>
      </c>
    </row>
    <row r="8" spans="1:14" ht="18.95" customHeight="1">
      <c r="A8" s="252" t="s">
        <v>144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13"/>
      <c r="M8" s="208"/>
      <c r="N8" s="213"/>
    </row>
    <row r="9" spans="1:14" ht="18.95" customHeight="1">
      <c r="A9" s="176" t="s">
        <v>283</v>
      </c>
      <c r="B9" s="176"/>
      <c r="C9" s="176"/>
      <c r="D9" s="176"/>
      <c r="E9" s="208"/>
      <c r="F9" s="208"/>
      <c r="G9" s="208"/>
      <c r="H9" s="217">
        <v>36689528</v>
      </c>
      <c r="I9" s="212"/>
      <c r="J9" s="217">
        <v>10986909</v>
      </c>
      <c r="K9" s="213"/>
      <c r="L9" s="217">
        <v>136823039</v>
      </c>
      <c r="M9" s="212"/>
      <c r="N9" s="217">
        <v>119867221</v>
      </c>
    </row>
    <row r="10" spans="1:14" ht="18.95" customHeight="1">
      <c r="A10" s="176" t="s">
        <v>145</v>
      </c>
      <c r="B10" s="176"/>
      <c r="C10" s="176"/>
      <c r="D10" s="176"/>
      <c r="E10" s="208"/>
      <c r="F10" s="208"/>
      <c r="G10" s="208"/>
      <c r="H10" s="212"/>
      <c r="I10" s="212"/>
      <c r="J10" s="212"/>
      <c r="K10" s="213"/>
      <c r="L10" s="217"/>
      <c r="M10" s="212"/>
      <c r="N10" s="217"/>
    </row>
    <row r="11" spans="1:14" ht="18.95" customHeight="1">
      <c r="A11" s="176"/>
      <c r="B11" s="176" t="s">
        <v>146</v>
      </c>
      <c r="C11" s="176"/>
      <c r="D11" s="176"/>
      <c r="E11" s="208"/>
      <c r="F11" s="208"/>
      <c r="G11" s="208"/>
      <c r="H11" s="212"/>
      <c r="I11" s="213"/>
      <c r="J11" s="212"/>
      <c r="K11" s="213"/>
      <c r="L11" s="217"/>
      <c r="M11" s="213"/>
      <c r="N11" s="217"/>
    </row>
    <row r="12" spans="1:14" ht="18.95" customHeight="1">
      <c r="A12" s="208"/>
      <c r="B12" s="176" t="s">
        <v>147</v>
      </c>
      <c r="C12" s="208"/>
      <c r="D12" s="208"/>
      <c r="E12" s="208"/>
      <c r="F12" s="211" t="s">
        <v>236</v>
      </c>
      <c r="G12" s="208"/>
      <c r="H12" s="217">
        <v>322321182</v>
      </c>
      <c r="I12" s="213"/>
      <c r="J12" s="217">
        <v>317717394</v>
      </c>
      <c r="K12" s="213"/>
      <c r="L12" s="177">
        <v>18534361</v>
      </c>
      <c r="M12" s="213"/>
      <c r="N12" s="217">
        <v>20862541</v>
      </c>
    </row>
    <row r="13" spans="1:14" ht="18.95" customHeight="1">
      <c r="A13" s="208"/>
      <c r="B13" s="176" t="s">
        <v>207</v>
      </c>
      <c r="C13" s="208"/>
      <c r="D13" s="208"/>
      <c r="E13" s="208"/>
      <c r="F13" s="214">
        <v>15</v>
      </c>
      <c r="G13" s="208"/>
      <c r="H13" s="217">
        <v>49931594</v>
      </c>
      <c r="I13" s="213"/>
      <c r="J13" s="217">
        <v>46137403</v>
      </c>
      <c r="K13" s="213"/>
      <c r="L13" s="217">
        <v>628807</v>
      </c>
      <c r="M13" s="213"/>
      <c r="N13" s="217">
        <v>313353</v>
      </c>
    </row>
    <row r="14" spans="1:14" ht="18.95" customHeight="1">
      <c r="A14" s="208"/>
      <c r="B14" s="208" t="s">
        <v>148</v>
      </c>
      <c r="C14" s="208"/>
      <c r="D14" s="208"/>
      <c r="E14" s="208"/>
      <c r="F14" s="214">
        <v>16</v>
      </c>
      <c r="G14" s="208"/>
      <c r="H14" s="217">
        <v>7999913</v>
      </c>
      <c r="I14" s="213"/>
      <c r="J14" s="217">
        <v>6600644</v>
      </c>
      <c r="K14" s="213"/>
      <c r="L14" s="217">
        <v>96672</v>
      </c>
      <c r="M14" s="213"/>
      <c r="N14" s="217">
        <v>97093</v>
      </c>
    </row>
    <row r="15" spans="1:14" ht="18.95" customHeight="1">
      <c r="A15" s="208"/>
      <c r="B15" s="253" t="s">
        <v>149</v>
      </c>
      <c r="C15" s="208"/>
      <c r="D15" s="208"/>
      <c r="E15" s="208"/>
      <c r="F15" s="208"/>
      <c r="G15" s="208"/>
      <c r="H15" s="217">
        <v>1532308</v>
      </c>
      <c r="I15" s="213"/>
      <c r="J15" s="217">
        <v>2161807</v>
      </c>
      <c r="K15" s="213"/>
      <c r="L15" s="217">
        <v>523799</v>
      </c>
      <c r="M15" s="213"/>
      <c r="N15" s="217">
        <v>537946</v>
      </c>
    </row>
    <row r="16" spans="1:14" ht="18.95" customHeight="1">
      <c r="A16" s="208"/>
      <c r="B16" s="176" t="s">
        <v>193</v>
      </c>
      <c r="C16" s="208"/>
      <c r="D16" s="208"/>
      <c r="E16" s="208"/>
      <c r="F16" s="211"/>
      <c r="G16" s="208"/>
      <c r="H16" s="223">
        <v>33144</v>
      </c>
      <c r="I16" s="213"/>
      <c r="J16" s="223">
        <v>0</v>
      </c>
      <c r="K16" s="213"/>
      <c r="L16" s="217">
        <v>0</v>
      </c>
      <c r="M16" s="213"/>
      <c r="N16" s="217">
        <v>0</v>
      </c>
    </row>
    <row r="17" spans="1:14" ht="18.95" customHeight="1">
      <c r="A17" s="208"/>
      <c r="B17" s="176" t="s">
        <v>260</v>
      </c>
      <c r="C17" s="208"/>
      <c r="D17" s="208"/>
      <c r="E17" s="208"/>
      <c r="F17" s="211">
        <v>7</v>
      </c>
      <c r="G17" s="208"/>
      <c r="H17" s="223">
        <v>3235825</v>
      </c>
      <c r="I17" s="213"/>
      <c r="J17" s="223">
        <v>9321787</v>
      </c>
      <c r="K17" s="213"/>
      <c r="L17" s="217">
        <v>1344872</v>
      </c>
      <c r="M17" s="213"/>
      <c r="N17" s="217">
        <v>3431835</v>
      </c>
    </row>
    <row r="18" spans="1:14" ht="18.95" customHeight="1">
      <c r="A18" s="208"/>
      <c r="B18" s="176" t="s">
        <v>150</v>
      </c>
      <c r="C18" s="176"/>
      <c r="D18" s="176"/>
      <c r="E18" s="176"/>
      <c r="F18" s="214">
        <v>7</v>
      </c>
      <c r="G18" s="208"/>
      <c r="H18" s="177">
        <v>827595</v>
      </c>
      <c r="I18" s="223"/>
      <c r="J18" s="177">
        <v>19565360</v>
      </c>
      <c r="K18" s="223"/>
      <c r="L18" s="217">
        <v>0</v>
      </c>
      <c r="M18" s="223"/>
      <c r="N18" s="217">
        <v>5276466</v>
      </c>
    </row>
    <row r="19" spans="1:14" ht="18.95" customHeight="1">
      <c r="A19" s="208"/>
      <c r="B19" s="176" t="s">
        <v>151</v>
      </c>
      <c r="C19" s="208"/>
      <c r="D19" s="208"/>
      <c r="E19" s="208"/>
      <c r="F19" s="214">
        <v>7</v>
      </c>
      <c r="G19" s="208"/>
      <c r="H19" s="217">
        <v>-2354066</v>
      </c>
      <c r="I19" s="223"/>
      <c r="J19" s="217">
        <v>-56298</v>
      </c>
      <c r="K19" s="223"/>
      <c r="L19" s="217">
        <v>-391607</v>
      </c>
      <c r="M19" s="223"/>
      <c r="N19" s="217">
        <v>0</v>
      </c>
    </row>
    <row r="20" spans="1:14" ht="18.95" customHeight="1">
      <c r="A20" s="208"/>
      <c r="B20" s="176" t="s">
        <v>152</v>
      </c>
      <c r="C20" s="208"/>
      <c r="D20" s="208"/>
      <c r="E20" s="208"/>
      <c r="F20" s="214"/>
      <c r="G20" s="208"/>
      <c r="H20" s="217">
        <v>0</v>
      </c>
      <c r="I20" s="223"/>
      <c r="J20" s="217">
        <v>2017373</v>
      </c>
      <c r="K20" s="223"/>
      <c r="L20" s="223">
        <v>0</v>
      </c>
      <c r="M20" s="223"/>
      <c r="N20" s="217">
        <v>0</v>
      </c>
    </row>
    <row r="21" spans="1:14" ht="18.95" customHeight="1">
      <c r="A21" s="208"/>
      <c r="B21" s="216" t="s">
        <v>153</v>
      </c>
      <c r="C21" s="208"/>
      <c r="D21" s="208"/>
      <c r="E21" s="208"/>
      <c r="F21" s="214">
        <v>9</v>
      </c>
      <c r="G21" s="208"/>
      <c r="H21" s="217">
        <v>-3933464</v>
      </c>
      <c r="I21" s="223"/>
      <c r="J21" s="217">
        <v>-11024080</v>
      </c>
      <c r="K21" s="223"/>
      <c r="L21" s="217">
        <v>0</v>
      </c>
      <c r="M21" s="223"/>
      <c r="N21" s="217">
        <v>0</v>
      </c>
    </row>
    <row r="22" spans="1:14" ht="18.95" customHeight="1">
      <c r="A22" s="208"/>
      <c r="B22" s="176" t="s">
        <v>154</v>
      </c>
      <c r="C22" s="208"/>
      <c r="D22" s="208"/>
      <c r="E22" s="208"/>
      <c r="F22" s="214">
        <v>14</v>
      </c>
      <c r="G22" s="208"/>
      <c r="H22" s="217">
        <v>29419</v>
      </c>
      <c r="I22" s="223"/>
      <c r="J22" s="217">
        <v>3827428</v>
      </c>
      <c r="K22" s="223"/>
      <c r="L22" s="217">
        <v>-1483</v>
      </c>
      <c r="M22" s="223"/>
      <c r="N22" s="217">
        <v>192472</v>
      </c>
    </row>
    <row r="23" spans="1:14" ht="18.95" customHeight="1">
      <c r="A23" s="208"/>
      <c r="B23" s="176" t="s">
        <v>155</v>
      </c>
      <c r="C23" s="208"/>
      <c r="D23" s="208"/>
      <c r="E23" s="208"/>
      <c r="F23" s="214">
        <v>14</v>
      </c>
      <c r="G23" s="208"/>
      <c r="H23" s="217">
        <v>49115</v>
      </c>
      <c r="I23" s="223"/>
      <c r="J23" s="217">
        <v>2779999</v>
      </c>
      <c r="K23" s="223"/>
      <c r="L23" s="217">
        <v>0</v>
      </c>
      <c r="M23" s="223"/>
      <c r="N23" s="217">
        <v>0</v>
      </c>
    </row>
    <row r="24" spans="1:14" ht="18.95" customHeight="1">
      <c r="A24" s="208"/>
      <c r="B24" s="176" t="s">
        <v>194</v>
      </c>
      <c r="C24" s="208"/>
      <c r="D24" s="208"/>
      <c r="E24" s="208"/>
      <c r="F24" s="214">
        <v>14</v>
      </c>
      <c r="G24" s="208"/>
      <c r="H24" s="217">
        <v>652262</v>
      </c>
      <c r="I24" s="223"/>
      <c r="J24" s="217">
        <v>562628</v>
      </c>
      <c r="K24" s="223"/>
      <c r="L24" s="217">
        <v>0</v>
      </c>
      <c r="M24" s="223"/>
      <c r="N24" s="217">
        <v>0</v>
      </c>
    </row>
    <row r="25" spans="1:14" ht="18.95" customHeight="1">
      <c r="A25" s="208"/>
      <c r="B25" s="208" t="s">
        <v>208</v>
      </c>
      <c r="C25" s="208"/>
      <c r="D25" s="208"/>
      <c r="E25" s="208"/>
      <c r="F25" s="214">
        <v>14</v>
      </c>
      <c r="G25" s="208"/>
      <c r="H25" s="217">
        <v>90332</v>
      </c>
      <c r="I25" s="223"/>
      <c r="J25" s="217">
        <v>-3000</v>
      </c>
      <c r="K25" s="223"/>
      <c r="L25" s="217">
        <v>0</v>
      </c>
      <c r="M25" s="223"/>
      <c r="N25" s="217">
        <v>0</v>
      </c>
    </row>
    <row r="26" spans="1:14" ht="18.95" customHeight="1">
      <c r="A26" s="208"/>
      <c r="B26" s="254" t="s">
        <v>156</v>
      </c>
      <c r="C26" s="208"/>
      <c r="D26" s="208"/>
      <c r="E26" s="208"/>
      <c r="F26" s="214">
        <v>10.1</v>
      </c>
      <c r="G26" s="208"/>
      <c r="H26" s="217">
        <v>-27373836</v>
      </c>
      <c r="I26" s="213"/>
      <c r="J26" s="223">
        <v>-36252760</v>
      </c>
      <c r="K26" s="213"/>
      <c r="L26" s="217">
        <v>0</v>
      </c>
      <c r="M26" s="213"/>
      <c r="N26" s="217">
        <v>0</v>
      </c>
    </row>
    <row r="27" spans="1:14" ht="18.95" customHeight="1">
      <c r="A27" s="208"/>
      <c r="B27" s="254" t="s">
        <v>274</v>
      </c>
      <c r="C27" s="208"/>
      <c r="D27" s="208"/>
      <c r="E27" s="208"/>
      <c r="F27" s="214"/>
      <c r="G27" s="208"/>
      <c r="H27" s="217">
        <v>-787821</v>
      </c>
      <c r="I27" s="213"/>
      <c r="J27" s="223">
        <v>0</v>
      </c>
      <c r="K27" s="213"/>
      <c r="L27" s="217">
        <v>0</v>
      </c>
      <c r="M27" s="213"/>
      <c r="N27" s="217">
        <v>0</v>
      </c>
    </row>
    <row r="28" spans="1:14" ht="18.95" customHeight="1">
      <c r="A28" s="208"/>
      <c r="B28" s="176" t="s">
        <v>157</v>
      </c>
      <c r="C28" s="208"/>
      <c r="D28" s="208"/>
      <c r="E28" s="208"/>
      <c r="F28" s="211">
        <v>25</v>
      </c>
      <c r="G28" s="208"/>
      <c r="H28" s="217">
        <v>16235581</v>
      </c>
      <c r="I28" s="213"/>
      <c r="J28" s="217">
        <v>15238246</v>
      </c>
      <c r="K28" s="213"/>
      <c r="L28" s="217">
        <v>2685537</v>
      </c>
      <c r="M28" s="213"/>
      <c r="N28" s="217">
        <v>2463828</v>
      </c>
    </row>
    <row r="29" spans="1:14" ht="18.95" customHeight="1">
      <c r="A29" s="208"/>
      <c r="B29" s="176" t="s">
        <v>261</v>
      </c>
      <c r="C29" s="208"/>
      <c r="D29" s="208"/>
      <c r="E29" s="208"/>
      <c r="F29" s="255" t="s">
        <v>275</v>
      </c>
      <c r="G29" s="208"/>
      <c r="H29" s="217">
        <v>-225000</v>
      </c>
      <c r="I29" s="213"/>
      <c r="J29" s="217">
        <v>0</v>
      </c>
      <c r="K29" s="213"/>
      <c r="L29" s="217">
        <v>-117708708</v>
      </c>
      <c r="M29" s="213"/>
      <c r="N29" s="217">
        <v>-128139982</v>
      </c>
    </row>
    <row r="30" spans="1:14" ht="18.95" customHeight="1">
      <c r="A30" s="208"/>
      <c r="B30" s="176" t="s">
        <v>158</v>
      </c>
      <c r="C30" s="208"/>
      <c r="D30" s="208"/>
      <c r="E30" s="208"/>
      <c r="F30" s="208"/>
      <c r="G30" s="208"/>
      <c r="H30" s="256">
        <v>160523570</v>
      </c>
      <c r="I30" s="213"/>
      <c r="J30" s="256">
        <v>194019029</v>
      </c>
      <c r="K30" s="213"/>
      <c r="L30" s="256">
        <v>21769175</v>
      </c>
      <c r="M30" s="213"/>
      <c r="N30" s="256">
        <v>19242893</v>
      </c>
    </row>
    <row r="31" spans="1:14" ht="18.95" customHeight="1">
      <c r="A31" s="176" t="s">
        <v>159</v>
      </c>
      <c r="B31" s="176"/>
      <c r="C31" s="208"/>
      <c r="D31" s="208"/>
      <c r="E31" s="208"/>
      <c r="F31" s="211"/>
      <c r="G31" s="208"/>
      <c r="H31" s="212"/>
      <c r="I31" s="213"/>
      <c r="J31" s="212"/>
      <c r="K31" s="213"/>
      <c r="L31" s="212"/>
      <c r="M31" s="213"/>
      <c r="N31" s="212"/>
    </row>
    <row r="32" spans="1:14" ht="18.95" customHeight="1">
      <c r="A32" s="176"/>
      <c r="B32" s="176" t="s">
        <v>160</v>
      </c>
      <c r="C32" s="208"/>
      <c r="D32" s="208"/>
      <c r="E32" s="208"/>
      <c r="F32" s="211"/>
      <c r="G32" s="208"/>
      <c r="H32" s="212">
        <f>SUM(H9:H30)</f>
        <v>565477181</v>
      </c>
      <c r="I32" s="213"/>
      <c r="J32" s="212">
        <f>SUM(J9:J30)</f>
        <v>583599869</v>
      </c>
      <c r="K32" s="212"/>
      <c r="L32" s="212">
        <v>64304464</v>
      </c>
      <c r="M32" s="213"/>
      <c r="N32" s="212">
        <v>44145666</v>
      </c>
    </row>
    <row r="33" spans="1:14" ht="18.95" customHeight="1">
      <c r="A33" s="176" t="s">
        <v>161</v>
      </c>
      <c r="B33" s="176"/>
      <c r="C33" s="176"/>
      <c r="D33" s="176"/>
      <c r="E33" s="208"/>
      <c r="F33" s="211"/>
      <c r="G33" s="208"/>
      <c r="H33" s="212"/>
      <c r="I33" s="213"/>
      <c r="J33" s="212"/>
      <c r="K33" s="213"/>
      <c r="L33" s="212"/>
      <c r="M33" s="213"/>
      <c r="N33" s="212"/>
    </row>
    <row r="34" spans="1:14" ht="18.95" customHeight="1">
      <c r="A34" s="176"/>
      <c r="B34" s="176" t="s">
        <v>162</v>
      </c>
      <c r="C34" s="176"/>
      <c r="D34" s="176"/>
      <c r="E34" s="208"/>
      <c r="F34" s="211"/>
      <c r="G34" s="208"/>
      <c r="H34" s="217">
        <v>139978739</v>
      </c>
      <c r="I34" s="223"/>
      <c r="J34" s="217">
        <v>-86099393</v>
      </c>
      <c r="K34" s="223"/>
      <c r="L34" s="217">
        <v>-21266729</v>
      </c>
      <c r="M34" s="223"/>
      <c r="N34" s="217">
        <v>-22818504</v>
      </c>
    </row>
    <row r="35" spans="1:14" ht="18.95" customHeight="1">
      <c r="A35" s="176"/>
      <c r="B35" s="176" t="s">
        <v>231</v>
      </c>
      <c r="C35" s="176"/>
      <c r="D35" s="176"/>
      <c r="E35" s="208"/>
      <c r="F35" s="211"/>
      <c r="G35" s="208"/>
      <c r="H35" s="217">
        <v>5265598</v>
      </c>
      <c r="I35" s="223"/>
      <c r="J35" s="217">
        <v>-11345350.989999995</v>
      </c>
      <c r="K35" s="223"/>
      <c r="L35" s="217">
        <v>196585</v>
      </c>
      <c r="M35" s="223"/>
      <c r="N35" s="217">
        <v>227482</v>
      </c>
    </row>
    <row r="36" spans="1:14" ht="18.95" customHeight="1">
      <c r="A36" s="176"/>
      <c r="B36" s="176" t="s">
        <v>163</v>
      </c>
      <c r="C36" s="176"/>
      <c r="D36" s="176"/>
      <c r="E36" s="208"/>
      <c r="F36" s="211"/>
      <c r="G36" s="208"/>
      <c r="H36" s="217">
        <v>-5122074</v>
      </c>
      <c r="I36" s="213"/>
      <c r="J36" s="217">
        <v>39856819</v>
      </c>
      <c r="K36" s="213"/>
      <c r="L36" s="217">
        <v>-1839243</v>
      </c>
      <c r="M36" s="213"/>
      <c r="N36" s="217">
        <v>-1414968</v>
      </c>
    </row>
    <row r="37" spans="1:14" ht="18.95" customHeight="1">
      <c r="A37" s="176"/>
      <c r="B37" s="257" t="s">
        <v>164</v>
      </c>
      <c r="C37" s="176"/>
      <c r="D37" s="176"/>
      <c r="E37" s="208"/>
      <c r="F37" s="211"/>
      <c r="G37" s="211"/>
      <c r="H37" s="217">
        <v>-816400</v>
      </c>
      <c r="I37" s="213"/>
      <c r="J37" s="217">
        <v>-341540</v>
      </c>
      <c r="K37" s="213"/>
      <c r="L37" s="217">
        <v>-133000</v>
      </c>
      <c r="M37" s="213"/>
      <c r="N37" s="217">
        <v>-12000</v>
      </c>
    </row>
    <row r="38" spans="1:14" ht="18.95" customHeight="1">
      <c r="A38" s="176"/>
      <c r="B38" s="215" t="s">
        <v>165</v>
      </c>
      <c r="C38" s="176"/>
      <c r="D38" s="176"/>
      <c r="E38" s="208"/>
      <c r="F38" s="211"/>
      <c r="G38" s="211"/>
      <c r="H38" s="217">
        <v>0</v>
      </c>
      <c r="I38" s="213"/>
      <c r="J38" s="217">
        <v>44111</v>
      </c>
      <c r="K38" s="213"/>
      <c r="L38" s="217">
        <v>0</v>
      </c>
      <c r="M38" s="213"/>
      <c r="N38" s="217">
        <v>0</v>
      </c>
    </row>
    <row r="39" spans="1:14" ht="18.95" customHeight="1">
      <c r="A39" s="176"/>
      <c r="B39" s="176" t="s">
        <v>15</v>
      </c>
      <c r="C39" s="176"/>
      <c r="D39" s="176"/>
      <c r="E39" s="208"/>
      <c r="F39" s="211"/>
      <c r="G39" s="208"/>
      <c r="H39" s="217">
        <v>12299055</v>
      </c>
      <c r="I39" s="213"/>
      <c r="J39" s="217">
        <v>-5094497</v>
      </c>
      <c r="K39" s="213"/>
      <c r="L39" s="217">
        <v>-19294</v>
      </c>
      <c r="M39" s="213"/>
      <c r="N39" s="217">
        <v>-124804</v>
      </c>
    </row>
    <row r="40" spans="1:14" ht="18.95" customHeight="1">
      <c r="A40" s="176"/>
      <c r="B40" s="176" t="s">
        <v>36</v>
      </c>
      <c r="C40" s="176"/>
      <c r="D40" s="176"/>
      <c r="E40" s="208"/>
      <c r="F40" s="211"/>
      <c r="G40" s="208"/>
      <c r="H40" s="217">
        <v>2758190</v>
      </c>
      <c r="I40" s="213"/>
      <c r="J40" s="217">
        <v>6867645</v>
      </c>
      <c r="K40" s="213"/>
      <c r="L40" s="217">
        <v>-8988</v>
      </c>
      <c r="M40" s="213"/>
      <c r="N40" s="217">
        <v>0</v>
      </c>
    </row>
    <row r="41" spans="1:14" ht="18.95" customHeight="1">
      <c r="A41" s="176" t="s">
        <v>246</v>
      </c>
      <c r="B41" s="176"/>
      <c r="C41" s="176"/>
      <c r="D41" s="176"/>
      <c r="E41" s="208"/>
      <c r="F41" s="211"/>
      <c r="G41" s="208"/>
      <c r="H41" s="217"/>
      <c r="I41" s="213"/>
      <c r="J41" s="217"/>
      <c r="K41" s="213"/>
      <c r="L41" s="217"/>
      <c r="M41" s="213"/>
      <c r="N41" s="217"/>
    </row>
    <row r="42" spans="1:14" ht="18.95" customHeight="1">
      <c r="A42" s="176"/>
      <c r="B42" s="176" t="s">
        <v>45</v>
      </c>
      <c r="C42" s="208"/>
      <c r="D42" s="208"/>
      <c r="E42" s="208"/>
      <c r="F42" s="208"/>
      <c r="G42" s="208"/>
      <c r="H42" s="217">
        <v>-8120816</v>
      </c>
      <c r="I42" s="213"/>
      <c r="J42" s="217">
        <v>-129144499</v>
      </c>
      <c r="K42" s="213"/>
      <c r="L42" s="217">
        <v>39123277</v>
      </c>
      <c r="M42" s="213"/>
      <c r="N42" s="217">
        <v>48620054</v>
      </c>
    </row>
    <row r="43" spans="1:14" ht="18.95" customHeight="1">
      <c r="A43" s="176"/>
      <c r="B43" s="176" t="s">
        <v>46</v>
      </c>
      <c r="C43" s="208"/>
      <c r="D43" s="208"/>
      <c r="E43" s="208"/>
      <c r="F43" s="208"/>
      <c r="G43" s="208"/>
      <c r="H43" s="217">
        <v>-94721327</v>
      </c>
      <c r="I43" s="213"/>
      <c r="J43" s="217">
        <v>-60431106</v>
      </c>
      <c r="K43" s="213"/>
      <c r="L43" s="217">
        <v>442678</v>
      </c>
      <c r="M43" s="213"/>
      <c r="N43" s="217">
        <v>-6172611</v>
      </c>
    </row>
    <row r="44" spans="1:14" ht="18.95" customHeight="1">
      <c r="A44" s="176"/>
      <c r="B44" s="176" t="s">
        <v>245</v>
      </c>
      <c r="C44" s="208"/>
      <c r="D44" s="208"/>
      <c r="E44" s="208"/>
      <c r="F44" s="214">
        <v>25</v>
      </c>
      <c r="G44" s="208"/>
      <c r="H44" s="217">
        <v>-1221402</v>
      </c>
      <c r="I44" s="213"/>
      <c r="J44" s="217">
        <v>-3171270</v>
      </c>
      <c r="K44" s="213"/>
      <c r="L44" s="217">
        <v>0</v>
      </c>
      <c r="M44" s="213"/>
      <c r="N44" s="217">
        <v>0</v>
      </c>
    </row>
    <row r="45" spans="1:14" ht="18.95" customHeight="1">
      <c r="A45" s="176"/>
      <c r="B45" s="176" t="s">
        <v>54</v>
      </c>
      <c r="C45" s="208"/>
      <c r="D45" s="208"/>
      <c r="E45" s="208"/>
      <c r="F45" s="208"/>
      <c r="G45" s="208"/>
      <c r="H45" s="217">
        <v>22036682</v>
      </c>
      <c r="I45" s="212"/>
      <c r="J45" s="217">
        <v>-4278603</v>
      </c>
      <c r="K45" s="213"/>
      <c r="L45" s="217">
        <v>4000</v>
      </c>
      <c r="M45" s="213"/>
      <c r="N45" s="217">
        <v>-34000</v>
      </c>
    </row>
    <row r="46" spans="1:14" ht="18.95" customHeight="1">
      <c r="A46" s="176"/>
      <c r="B46" s="176" t="s">
        <v>60</v>
      </c>
      <c r="C46" s="208"/>
      <c r="D46" s="208"/>
      <c r="E46" s="208"/>
      <c r="F46" s="208"/>
      <c r="G46" s="208"/>
      <c r="H46" s="256">
        <v>784191</v>
      </c>
      <c r="I46" s="212"/>
      <c r="J46" s="256">
        <v>-4376846</v>
      </c>
      <c r="K46" s="213"/>
      <c r="L46" s="256">
        <v>0</v>
      </c>
      <c r="M46" s="213"/>
      <c r="N46" s="256">
        <v>0</v>
      </c>
    </row>
    <row r="47" spans="1:14" ht="18.95" customHeight="1">
      <c r="A47" s="178" t="s">
        <v>167</v>
      </c>
      <c r="B47" s="176"/>
      <c r="C47" s="176"/>
      <c r="D47" s="176"/>
      <c r="E47" s="176"/>
      <c r="F47" s="176"/>
      <c r="G47" s="208"/>
      <c r="H47" s="212">
        <f>SUM(H32:H46)</f>
        <v>638597617</v>
      </c>
      <c r="I47" s="213"/>
      <c r="J47" s="212">
        <f>SUM(J32:J46)</f>
        <v>326085339.00999999</v>
      </c>
      <c r="K47" s="213"/>
      <c r="L47" s="212">
        <f>SUM(L32:L46)</f>
        <v>80803750</v>
      </c>
      <c r="M47" s="213"/>
      <c r="N47" s="212">
        <f>SUM(N32:N46)</f>
        <v>62416315</v>
      </c>
    </row>
    <row r="48" spans="1:14" ht="18.95" customHeight="1">
      <c r="A48" s="176" t="s">
        <v>168</v>
      </c>
      <c r="B48" s="176"/>
      <c r="C48" s="176"/>
      <c r="D48" s="176"/>
      <c r="E48" s="176"/>
      <c r="F48" s="176"/>
      <c r="G48" s="208"/>
      <c r="H48" s="217">
        <v>-128701341</v>
      </c>
      <c r="I48" s="213"/>
      <c r="J48" s="217">
        <v>-165650561</v>
      </c>
      <c r="K48" s="213"/>
      <c r="L48" s="258">
        <v>-21589027</v>
      </c>
      <c r="M48" s="213"/>
      <c r="N48" s="258">
        <v>-19346284</v>
      </c>
    </row>
    <row r="49" spans="1:14" ht="18.95" customHeight="1">
      <c r="A49" s="176" t="s">
        <v>169</v>
      </c>
      <c r="B49" s="176"/>
      <c r="C49" s="176"/>
      <c r="D49" s="176"/>
      <c r="E49" s="176"/>
      <c r="F49" s="176"/>
      <c r="G49" s="208"/>
      <c r="H49" s="217">
        <v>-41274163</v>
      </c>
      <c r="I49" s="213"/>
      <c r="J49" s="217">
        <v>-40406265</v>
      </c>
      <c r="K49" s="213"/>
      <c r="L49" s="258">
        <v>-3198373</v>
      </c>
      <c r="M49" s="213"/>
      <c r="N49" s="258">
        <v>-3476114</v>
      </c>
    </row>
    <row r="50" spans="1:14" ht="18.95" customHeight="1">
      <c r="A50" s="176" t="s">
        <v>272</v>
      </c>
      <c r="B50" s="176"/>
      <c r="C50" s="176"/>
      <c r="D50" s="176"/>
      <c r="E50" s="176"/>
      <c r="F50" s="176"/>
      <c r="G50" s="208"/>
      <c r="H50" s="217">
        <v>9240263</v>
      </c>
      <c r="I50" s="213"/>
      <c r="J50" s="217">
        <v>0</v>
      </c>
      <c r="K50" s="213"/>
      <c r="L50" s="258">
        <v>0</v>
      </c>
      <c r="M50" s="213"/>
      <c r="N50" s="258">
        <v>0</v>
      </c>
    </row>
    <row r="51" spans="1:14" ht="18.95" customHeight="1">
      <c r="A51" s="178" t="s">
        <v>170</v>
      </c>
      <c r="B51" s="178"/>
      <c r="C51" s="176"/>
      <c r="D51" s="176"/>
      <c r="E51" s="176"/>
      <c r="F51" s="176"/>
      <c r="G51" s="208"/>
      <c r="H51" s="259">
        <f>SUM(H47:H50)</f>
        <v>477862376</v>
      </c>
      <c r="I51" s="213"/>
      <c r="J51" s="259">
        <f>SUM(J47:J50)</f>
        <v>120028513.00999999</v>
      </c>
      <c r="K51" s="213"/>
      <c r="L51" s="259">
        <f>SUM(L47:L50)</f>
        <v>56016350</v>
      </c>
      <c r="M51" s="213"/>
      <c r="N51" s="259">
        <f>SUM(N47:N50)</f>
        <v>39593917</v>
      </c>
    </row>
    <row r="52" spans="1:14" ht="18.95" customHeight="1">
      <c r="A52" s="178"/>
      <c r="B52" s="178"/>
      <c r="C52" s="176"/>
      <c r="D52" s="176"/>
      <c r="E52" s="176"/>
      <c r="F52" s="176"/>
      <c r="G52" s="208"/>
      <c r="H52" s="212"/>
      <c r="I52" s="213"/>
      <c r="J52" s="212"/>
      <c r="K52" s="213"/>
      <c r="L52" s="212"/>
      <c r="M52" s="213"/>
      <c r="N52" s="212"/>
    </row>
    <row r="53" spans="1:14" ht="18.95" customHeight="1">
      <c r="A53" s="179" t="s">
        <v>39</v>
      </c>
      <c r="B53" s="178"/>
      <c r="C53" s="176"/>
      <c r="D53" s="176"/>
      <c r="E53" s="176"/>
      <c r="F53" s="176"/>
      <c r="G53" s="208"/>
      <c r="H53" s="212"/>
      <c r="I53" s="213"/>
      <c r="J53" s="208"/>
      <c r="K53" s="213"/>
      <c r="L53" s="212"/>
      <c r="M53" s="213"/>
      <c r="N53" s="212"/>
    </row>
    <row r="54" spans="1:14" ht="21.4" customHeight="1">
      <c r="A54" s="9"/>
      <c r="B54" s="41"/>
      <c r="C54" s="40"/>
      <c r="D54" s="40"/>
      <c r="E54" s="40"/>
      <c r="F54" s="40"/>
      <c r="H54" s="16"/>
      <c r="I54" s="15"/>
      <c r="J54" s="16"/>
      <c r="K54" s="15"/>
      <c r="L54" s="16"/>
      <c r="M54" s="15"/>
      <c r="N54" s="16"/>
    </row>
    <row r="55" spans="1:14" ht="21" customHeight="1">
      <c r="A55" s="9"/>
      <c r="B55" s="41"/>
      <c r="C55" s="40"/>
      <c r="D55" s="40"/>
      <c r="E55" s="40"/>
      <c r="F55" s="40"/>
      <c r="H55" s="16"/>
      <c r="I55" s="15"/>
      <c r="J55" s="16"/>
      <c r="K55" s="15"/>
      <c r="L55" s="16"/>
      <c r="M55" s="15"/>
      <c r="N55" s="10" t="s">
        <v>293</v>
      </c>
    </row>
    <row r="56" spans="1:14" s="14" customFormat="1" ht="21" customHeight="1">
      <c r="A56" s="262" t="str">
        <f>A1</f>
        <v xml:space="preserve">MAHACHAI HOSPITAL PUBLIC COMPANY LIMITED AND ITS SUBSIDIARIES 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4"/>
      <c r="M56" s="263"/>
      <c r="N56" s="263"/>
    </row>
    <row r="57" spans="1:14" s="14" customFormat="1" ht="21" customHeight="1">
      <c r="A57" s="262" t="s">
        <v>166</v>
      </c>
      <c r="B57" s="263"/>
      <c r="C57" s="263"/>
      <c r="D57" s="263"/>
      <c r="E57" s="263"/>
      <c r="F57" s="263"/>
      <c r="G57" s="263"/>
      <c r="H57" s="263"/>
      <c r="I57" s="263"/>
      <c r="J57" s="263"/>
      <c r="K57" s="263"/>
      <c r="L57" s="264"/>
      <c r="M57" s="263"/>
      <c r="N57" s="263"/>
    </row>
    <row r="58" spans="1:14" s="14" customFormat="1" ht="21" customHeight="1">
      <c r="A58" s="262" t="s">
        <v>254</v>
      </c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4"/>
      <c r="M58" s="263"/>
      <c r="N58" s="263"/>
    </row>
    <row r="59" spans="1:14" s="14" customFormat="1" ht="21" customHeight="1">
      <c r="A59" s="263"/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4"/>
      <c r="M59" s="263"/>
      <c r="N59" s="263"/>
    </row>
    <row r="60" spans="1:14" ht="21" customHeight="1">
      <c r="F60" s="265"/>
      <c r="G60" s="265"/>
      <c r="H60" s="295" t="s">
        <v>2</v>
      </c>
      <c r="I60" s="295"/>
      <c r="J60" s="295"/>
      <c r="K60" s="295"/>
      <c r="L60" s="295"/>
      <c r="M60" s="295"/>
      <c r="N60" s="295"/>
    </row>
    <row r="61" spans="1:14" ht="21" customHeight="1">
      <c r="H61" s="296" t="s">
        <v>3</v>
      </c>
      <c r="I61" s="296"/>
      <c r="J61" s="296"/>
      <c r="K61" s="267"/>
      <c r="L61" s="297" t="s">
        <v>4</v>
      </c>
      <c r="M61" s="297"/>
      <c r="N61" s="297"/>
    </row>
    <row r="62" spans="1:14" ht="21" customHeight="1">
      <c r="F62" s="266" t="s">
        <v>5</v>
      </c>
      <c r="G62" s="268"/>
      <c r="H62" s="269">
        <v>2025</v>
      </c>
      <c r="I62" s="270"/>
      <c r="J62" s="269">
        <v>2024</v>
      </c>
      <c r="K62" s="3"/>
      <c r="L62" s="269">
        <v>2025</v>
      </c>
      <c r="M62" s="270"/>
      <c r="N62" s="269">
        <v>2024</v>
      </c>
    </row>
    <row r="63" spans="1:14" ht="21" customHeight="1">
      <c r="A63" s="41" t="s">
        <v>171</v>
      </c>
      <c r="B63" s="41"/>
      <c r="C63" s="40"/>
      <c r="D63" s="40"/>
      <c r="E63" s="40"/>
      <c r="F63" s="40"/>
      <c r="H63" s="16"/>
      <c r="I63" s="15"/>
      <c r="J63" s="16"/>
      <c r="K63" s="15"/>
      <c r="L63" s="16"/>
      <c r="M63" s="15"/>
      <c r="N63" s="16"/>
    </row>
    <row r="64" spans="1:14" ht="21" customHeight="1">
      <c r="A64" s="40" t="s">
        <v>262</v>
      </c>
      <c r="B64" s="40"/>
      <c r="C64" s="40"/>
      <c r="D64" s="40"/>
      <c r="E64" s="40"/>
      <c r="F64" s="40"/>
      <c r="H64" s="16"/>
      <c r="I64" s="15"/>
      <c r="J64" s="16"/>
      <c r="K64" s="15"/>
      <c r="L64" s="16"/>
      <c r="M64" s="15"/>
      <c r="N64" s="16"/>
    </row>
    <row r="65" spans="1:14" ht="21" customHeight="1">
      <c r="A65" s="40"/>
      <c r="B65" s="40" t="s">
        <v>34</v>
      </c>
      <c r="C65" s="40"/>
      <c r="D65" s="40"/>
      <c r="E65" s="40"/>
      <c r="F65" s="40"/>
      <c r="H65" s="43">
        <v>1096710</v>
      </c>
      <c r="I65" s="15"/>
      <c r="J65" s="16">
        <v>657942</v>
      </c>
      <c r="K65" s="15"/>
      <c r="L65" s="16">
        <v>0</v>
      </c>
      <c r="M65" s="15"/>
      <c r="N65" s="16">
        <v>0</v>
      </c>
    </row>
    <row r="66" spans="1:14" ht="21" customHeight="1">
      <c r="A66" s="40" t="s">
        <v>263</v>
      </c>
      <c r="B66" s="40"/>
      <c r="C66" s="40"/>
      <c r="D66" s="40"/>
      <c r="E66" s="40"/>
      <c r="F66" s="40"/>
      <c r="H66" s="43">
        <v>0</v>
      </c>
      <c r="I66" s="15"/>
      <c r="J66" s="16">
        <v>-34763750</v>
      </c>
      <c r="K66" s="15"/>
      <c r="L66" s="16">
        <v>0</v>
      </c>
      <c r="M66" s="15"/>
      <c r="N66" s="16">
        <v>-34763750</v>
      </c>
    </row>
    <row r="67" spans="1:14" ht="21" customHeight="1">
      <c r="A67" s="40" t="s">
        <v>219</v>
      </c>
      <c r="B67" s="40"/>
      <c r="C67" s="40"/>
      <c r="D67" s="40"/>
      <c r="E67" s="40"/>
      <c r="F67" s="40"/>
      <c r="H67" s="43">
        <v>0</v>
      </c>
      <c r="I67" s="15"/>
      <c r="J67" s="16">
        <v>3560000</v>
      </c>
      <c r="K67" s="15"/>
      <c r="L67" s="16">
        <v>0</v>
      </c>
      <c r="M67" s="15"/>
      <c r="N67" s="16">
        <v>0</v>
      </c>
    </row>
    <row r="68" spans="1:14" ht="21" customHeight="1">
      <c r="A68" s="40" t="s">
        <v>172</v>
      </c>
      <c r="B68" s="40"/>
      <c r="C68" s="40"/>
      <c r="D68" s="40"/>
      <c r="E68" s="40"/>
      <c r="F68" s="271">
        <v>14</v>
      </c>
      <c r="H68" s="43">
        <v>2897526</v>
      </c>
      <c r="I68" s="15"/>
      <c r="J68" s="16">
        <v>3159387</v>
      </c>
      <c r="K68" s="15"/>
      <c r="L68" s="16">
        <v>1500</v>
      </c>
      <c r="M68" s="15"/>
      <c r="N68" s="16">
        <v>327104</v>
      </c>
    </row>
    <row r="69" spans="1:14" ht="21" customHeight="1">
      <c r="A69" s="40" t="s">
        <v>264</v>
      </c>
      <c r="B69" s="40"/>
      <c r="C69" s="40"/>
      <c r="D69" s="40"/>
      <c r="E69" s="40"/>
      <c r="F69" s="271"/>
      <c r="H69" s="43">
        <v>0</v>
      </c>
      <c r="I69" s="15"/>
      <c r="J69" s="16">
        <v>-3120000</v>
      </c>
      <c r="K69" s="15"/>
      <c r="L69" s="16">
        <v>0</v>
      </c>
      <c r="M69" s="15"/>
      <c r="N69" s="16">
        <v>0</v>
      </c>
    </row>
    <row r="70" spans="1:14" ht="21" customHeight="1">
      <c r="A70" s="40" t="s">
        <v>173</v>
      </c>
      <c r="B70" s="40"/>
      <c r="C70" s="40"/>
      <c r="D70" s="40"/>
      <c r="E70" s="40"/>
      <c r="F70" s="271">
        <v>14</v>
      </c>
      <c r="H70" s="43">
        <v>-99543380</v>
      </c>
      <c r="I70" s="15"/>
      <c r="J70" s="16">
        <v>-83462297</v>
      </c>
      <c r="K70" s="15"/>
      <c r="L70" s="16">
        <v>-6261781</v>
      </c>
      <c r="M70" s="15"/>
      <c r="N70" s="16">
        <v>-26841500</v>
      </c>
    </row>
    <row r="71" spans="1:14" ht="21" customHeight="1">
      <c r="A71" s="40" t="s">
        <v>174</v>
      </c>
      <c r="B71" s="40"/>
      <c r="C71" s="40"/>
      <c r="D71" s="40"/>
      <c r="E71" s="40"/>
      <c r="F71" s="271">
        <v>16</v>
      </c>
      <c r="H71" s="43">
        <v>-5244811</v>
      </c>
      <c r="I71" s="15"/>
      <c r="J71" s="16">
        <v>-7821751</v>
      </c>
      <c r="K71" s="15"/>
      <c r="L71" s="16">
        <v>0</v>
      </c>
      <c r="M71" s="15"/>
      <c r="N71" s="16">
        <v>0</v>
      </c>
    </row>
    <row r="72" spans="1:14" ht="21" customHeight="1">
      <c r="A72" s="40" t="s">
        <v>261</v>
      </c>
      <c r="B72" s="40"/>
      <c r="C72" s="40"/>
      <c r="D72" s="40"/>
      <c r="E72" s="40"/>
      <c r="F72" s="271" t="s">
        <v>275</v>
      </c>
      <c r="H72" s="43">
        <v>69707000</v>
      </c>
      <c r="I72" s="15"/>
      <c r="J72" s="16">
        <v>49450006</v>
      </c>
      <c r="K72" s="15"/>
      <c r="L72" s="16">
        <v>117708708</v>
      </c>
      <c r="M72" s="15"/>
      <c r="N72" s="16">
        <v>128139982</v>
      </c>
    </row>
    <row r="73" spans="1:14" ht="21" customHeight="1">
      <c r="A73" s="41" t="s">
        <v>175</v>
      </c>
      <c r="B73" s="40"/>
      <c r="C73" s="40"/>
      <c r="D73" s="40"/>
      <c r="E73" s="40"/>
      <c r="F73" s="268"/>
      <c r="G73" s="268"/>
      <c r="H73" s="272">
        <f>SUM(H65:H72)</f>
        <v>-31086955</v>
      </c>
      <c r="I73" s="15"/>
      <c r="J73" s="272">
        <f>SUM(J65:J72)</f>
        <v>-72340463</v>
      </c>
      <c r="K73" s="15"/>
      <c r="L73" s="272">
        <f>SUM(L65:L72)</f>
        <v>111448427</v>
      </c>
      <c r="M73" s="15"/>
      <c r="N73" s="272">
        <f>SUM(N65:N72)</f>
        <v>66861836</v>
      </c>
    </row>
    <row r="74" spans="1:14" ht="21" customHeight="1">
      <c r="A74" s="41"/>
      <c r="B74" s="40"/>
      <c r="C74" s="40"/>
      <c r="D74" s="40"/>
      <c r="E74" s="40"/>
      <c r="F74" s="268"/>
      <c r="G74" s="268"/>
      <c r="H74" s="15"/>
      <c r="I74" s="15"/>
      <c r="J74" s="15"/>
      <c r="K74" s="15"/>
      <c r="M74" s="15"/>
      <c r="N74" s="15"/>
    </row>
    <row r="75" spans="1:14" ht="21" customHeight="1">
      <c r="A75" s="41" t="s">
        <v>176</v>
      </c>
      <c r="B75" s="40"/>
      <c r="H75" s="15"/>
      <c r="I75" s="15"/>
      <c r="J75" s="15"/>
      <c r="K75" s="15"/>
      <c r="M75" s="15"/>
      <c r="N75" s="15"/>
    </row>
    <row r="76" spans="1:14" ht="21" customHeight="1">
      <c r="A76" s="40" t="s">
        <v>177</v>
      </c>
      <c r="B76" s="40"/>
      <c r="F76" s="15"/>
      <c r="G76" s="15"/>
      <c r="H76" s="15"/>
      <c r="I76" s="15"/>
      <c r="J76" s="15"/>
      <c r="K76" s="15"/>
      <c r="M76" s="15"/>
      <c r="N76" s="15"/>
    </row>
    <row r="77" spans="1:14" ht="21" customHeight="1">
      <c r="A77" s="40"/>
      <c r="B77" s="40" t="s">
        <v>44</v>
      </c>
      <c r="F77" s="268"/>
      <c r="G77" s="268"/>
      <c r="H77" s="43">
        <v>-340657003</v>
      </c>
      <c r="I77" s="43"/>
      <c r="J77" s="43">
        <v>221858530</v>
      </c>
      <c r="K77" s="43"/>
      <c r="L77" s="43">
        <v>11956509</v>
      </c>
      <c r="M77" s="43"/>
      <c r="N77" s="43">
        <v>6425177</v>
      </c>
    </row>
    <row r="78" spans="1:14" ht="21" customHeight="1">
      <c r="A78" s="40" t="s">
        <v>178</v>
      </c>
      <c r="B78" s="40"/>
      <c r="F78" s="271"/>
      <c r="G78" s="268"/>
      <c r="H78" s="43">
        <v>0</v>
      </c>
      <c r="I78" s="43"/>
      <c r="J78" s="43">
        <v>0</v>
      </c>
      <c r="K78" s="43"/>
      <c r="L78" s="43">
        <v>0</v>
      </c>
      <c r="M78" s="43"/>
      <c r="N78" s="43">
        <v>20000000</v>
      </c>
    </row>
    <row r="79" spans="1:14" ht="21" customHeight="1">
      <c r="A79" s="40" t="s">
        <v>294</v>
      </c>
      <c r="B79" s="40"/>
      <c r="F79" s="271">
        <v>5.2</v>
      </c>
      <c r="G79" s="268"/>
      <c r="H79" s="43">
        <v>600000000</v>
      </c>
      <c r="I79" s="43"/>
      <c r="J79" s="43">
        <v>0</v>
      </c>
      <c r="K79" s="43"/>
      <c r="L79" s="43">
        <v>0</v>
      </c>
      <c r="M79" s="43"/>
      <c r="N79" s="43">
        <v>0</v>
      </c>
    </row>
    <row r="80" spans="1:14" ht="21" customHeight="1">
      <c r="A80" s="40" t="s">
        <v>219</v>
      </c>
      <c r="B80" s="40"/>
      <c r="F80" s="271"/>
      <c r="G80" s="268"/>
      <c r="H80" s="43">
        <v>0</v>
      </c>
      <c r="I80" s="43"/>
      <c r="J80" s="43">
        <v>15000000</v>
      </c>
      <c r="K80" s="43"/>
      <c r="L80" s="43">
        <v>0</v>
      </c>
      <c r="M80" s="43"/>
      <c r="N80" s="43">
        <v>0</v>
      </c>
    </row>
    <row r="81" spans="1:14" ht="21" customHeight="1">
      <c r="A81" s="40" t="s">
        <v>295</v>
      </c>
      <c r="B81" s="40"/>
      <c r="F81" s="271">
        <v>5.2</v>
      </c>
      <c r="G81" s="268"/>
      <c r="H81" s="43">
        <v>50000000</v>
      </c>
      <c r="I81" s="43"/>
      <c r="J81" s="43">
        <v>0</v>
      </c>
      <c r="K81" s="43"/>
      <c r="L81" s="43">
        <v>0</v>
      </c>
      <c r="M81" s="43"/>
      <c r="N81" s="43">
        <v>63500000</v>
      </c>
    </row>
    <row r="82" spans="1:14" ht="21" customHeight="1">
      <c r="A82" s="273" t="s">
        <v>180</v>
      </c>
      <c r="B82" s="40"/>
      <c r="F82" s="271">
        <v>22</v>
      </c>
      <c r="G82" s="268"/>
      <c r="H82" s="43">
        <v>86882293</v>
      </c>
      <c r="I82" s="43"/>
      <c r="J82" s="43">
        <v>0</v>
      </c>
      <c r="K82" s="43"/>
      <c r="L82" s="43">
        <v>0</v>
      </c>
      <c r="M82" s="43"/>
      <c r="N82" s="43">
        <v>0</v>
      </c>
    </row>
    <row r="83" spans="1:14" ht="21" customHeight="1">
      <c r="A83" s="273" t="s">
        <v>192</v>
      </c>
      <c r="B83" s="40"/>
      <c r="F83" s="271"/>
      <c r="G83" s="268"/>
      <c r="H83" s="43">
        <v>0</v>
      </c>
      <c r="I83" s="43"/>
      <c r="J83" s="43">
        <v>113500000</v>
      </c>
      <c r="K83" s="43"/>
      <c r="L83" s="43">
        <v>0</v>
      </c>
      <c r="M83" s="43"/>
      <c r="N83" s="43">
        <v>0</v>
      </c>
    </row>
    <row r="84" spans="1:14" ht="21" customHeight="1">
      <c r="A84" s="273" t="s">
        <v>266</v>
      </c>
      <c r="B84" s="273"/>
      <c r="F84" s="271">
        <v>5.2</v>
      </c>
      <c r="G84" s="268"/>
      <c r="H84" s="43">
        <v>0</v>
      </c>
      <c r="I84" s="43"/>
      <c r="J84" s="43">
        <v>0</v>
      </c>
      <c r="K84" s="43"/>
      <c r="L84" s="43">
        <v>-20000000</v>
      </c>
      <c r="M84" s="43"/>
      <c r="N84" s="43">
        <v>0</v>
      </c>
    </row>
    <row r="85" spans="1:14" ht="21" customHeight="1">
      <c r="A85" s="273" t="s">
        <v>276</v>
      </c>
      <c r="B85" s="40"/>
      <c r="F85" s="271"/>
      <c r="G85" s="268"/>
      <c r="H85" s="43">
        <v>0</v>
      </c>
      <c r="I85" s="43"/>
      <c r="J85" s="43">
        <v>-5000000</v>
      </c>
      <c r="K85" s="43"/>
      <c r="L85" s="43">
        <v>0</v>
      </c>
      <c r="M85" s="43"/>
      <c r="N85" s="43">
        <v>0</v>
      </c>
    </row>
    <row r="86" spans="1:14" ht="21" customHeight="1">
      <c r="A86" s="273" t="s">
        <v>179</v>
      </c>
      <c r="B86" s="40"/>
      <c r="F86" s="271"/>
      <c r="G86" s="268"/>
      <c r="H86" s="43">
        <v>0</v>
      </c>
      <c r="I86" s="43"/>
      <c r="J86" s="43">
        <v>-50000000</v>
      </c>
      <c r="K86" s="43"/>
      <c r="L86" s="43">
        <v>0</v>
      </c>
      <c r="M86" s="43"/>
      <c r="N86" s="43">
        <v>0</v>
      </c>
    </row>
    <row r="87" spans="1:14" ht="21" customHeight="1">
      <c r="A87" s="273" t="s">
        <v>181</v>
      </c>
      <c r="B87" s="273"/>
      <c r="F87" s="271">
        <v>22</v>
      </c>
      <c r="G87" s="268"/>
      <c r="H87" s="43">
        <v>-645856706</v>
      </c>
      <c r="I87" s="43"/>
      <c r="J87" s="43">
        <v>-252683860</v>
      </c>
      <c r="K87" s="43"/>
      <c r="L87" s="43">
        <v>-66406706</v>
      </c>
      <c r="M87" s="43"/>
      <c r="N87" s="43">
        <v>-59733859</v>
      </c>
    </row>
    <row r="88" spans="1:14" ht="21" customHeight="1">
      <c r="A88" s="273" t="s">
        <v>271</v>
      </c>
      <c r="B88" s="40"/>
      <c r="F88" s="271">
        <v>23</v>
      </c>
      <c r="G88" s="268"/>
      <c r="H88" s="43">
        <v>-75000000</v>
      </c>
      <c r="I88" s="43"/>
      <c r="J88" s="43">
        <v>0</v>
      </c>
      <c r="K88" s="43"/>
      <c r="L88" s="43">
        <v>-25000000</v>
      </c>
      <c r="M88" s="43"/>
      <c r="N88" s="43">
        <v>0</v>
      </c>
    </row>
    <row r="89" spans="1:14" ht="21" customHeight="1">
      <c r="A89" s="40" t="s">
        <v>182</v>
      </c>
      <c r="B89" s="273"/>
      <c r="C89" s="9"/>
      <c r="D89" s="9"/>
      <c r="E89" s="9"/>
      <c r="F89" s="271">
        <v>24</v>
      </c>
      <c r="H89" s="43">
        <v>-24391366</v>
      </c>
      <c r="I89" s="43"/>
      <c r="J89" s="43">
        <v>-20317962</v>
      </c>
      <c r="K89" s="43"/>
      <c r="L89" s="43">
        <v>-4305595</v>
      </c>
      <c r="M89" s="43"/>
      <c r="N89" s="43">
        <v>-3883810</v>
      </c>
    </row>
    <row r="90" spans="1:14" ht="21" customHeight="1">
      <c r="A90" s="13" t="s">
        <v>183</v>
      </c>
      <c r="H90" s="43">
        <v>0</v>
      </c>
      <c r="I90" s="43"/>
      <c r="J90" s="43">
        <v>-24355756</v>
      </c>
      <c r="K90" s="43"/>
      <c r="L90" s="43">
        <v>0</v>
      </c>
      <c r="M90" s="43"/>
      <c r="N90" s="43">
        <v>0</v>
      </c>
    </row>
    <row r="91" spans="1:14" ht="21" customHeight="1">
      <c r="A91" s="40" t="s">
        <v>184</v>
      </c>
      <c r="B91" s="273"/>
      <c r="F91" s="268"/>
      <c r="G91" s="268"/>
      <c r="H91" s="43">
        <v>-40060210</v>
      </c>
      <c r="I91" s="43"/>
      <c r="J91" s="43">
        <v>-112116964</v>
      </c>
      <c r="K91" s="43"/>
      <c r="L91" s="43">
        <v>-40030870</v>
      </c>
      <c r="M91" s="43"/>
      <c r="N91" s="43">
        <v>-112104850</v>
      </c>
    </row>
    <row r="92" spans="1:14" ht="21" customHeight="1">
      <c r="A92" s="274" t="s">
        <v>185</v>
      </c>
      <c r="B92" s="273"/>
      <c r="F92" s="271"/>
      <c r="G92" s="268"/>
      <c r="H92" s="43">
        <v>-1749441</v>
      </c>
      <c r="I92" s="43"/>
      <c r="J92" s="43">
        <v>4677403</v>
      </c>
      <c r="K92" s="43"/>
      <c r="L92" s="43">
        <v>0</v>
      </c>
      <c r="M92" s="43"/>
      <c r="N92" s="43">
        <v>0</v>
      </c>
    </row>
    <row r="93" spans="1:14" ht="21" customHeight="1">
      <c r="A93" s="274" t="s">
        <v>265</v>
      </c>
      <c r="B93" s="273"/>
      <c r="F93" s="271"/>
      <c r="G93" s="268"/>
      <c r="H93" s="43">
        <v>-7298292</v>
      </c>
      <c r="I93" s="43"/>
      <c r="J93" s="43">
        <v>-8310024</v>
      </c>
      <c r="K93" s="43"/>
      <c r="L93" s="43">
        <v>0</v>
      </c>
      <c r="M93" s="43"/>
      <c r="N93" s="43">
        <v>0</v>
      </c>
    </row>
    <row r="94" spans="1:14" ht="21" customHeight="1">
      <c r="A94" s="41" t="s">
        <v>186</v>
      </c>
      <c r="B94" s="40"/>
      <c r="H94" s="272">
        <f>SUM(H77:H93)</f>
        <v>-398130725</v>
      </c>
      <c r="I94" s="15">
        <f>SUM(I77:I89)</f>
        <v>0</v>
      </c>
      <c r="J94" s="272">
        <f>SUM(J77:J93)</f>
        <v>-117748633</v>
      </c>
      <c r="K94" s="15"/>
      <c r="L94" s="272">
        <f>SUM(L77:L93)</f>
        <v>-143786662</v>
      </c>
      <c r="M94" s="15"/>
      <c r="N94" s="272">
        <f>SUM(N77:N93)</f>
        <v>-85797342</v>
      </c>
    </row>
    <row r="95" spans="1:14" ht="21" customHeight="1">
      <c r="A95" s="41"/>
      <c r="B95" s="40"/>
      <c r="H95" s="15"/>
      <c r="I95" s="15"/>
      <c r="J95" s="15"/>
      <c r="K95" s="15"/>
      <c r="M95" s="15"/>
      <c r="N95" s="15"/>
    </row>
    <row r="96" spans="1:14" ht="21" customHeight="1">
      <c r="A96" s="41" t="s">
        <v>187</v>
      </c>
      <c r="G96" s="15"/>
      <c r="H96" s="15">
        <f>H51+H73+H94</f>
        <v>48644696</v>
      </c>
      <c r="I96" s="15"/>
      <c r="J96" s="15">
        <f>J51+J73+J94</f>
        <v>-70060582.99000001</v>
      </c>
      <c r="K96" s="15"/>
      <c r="L96" s="15">
        <f>L51+L73+L94</f>
        <v>23678115</v>
      </c>
      <c r="M96" s="15"/>
      <c r="N96" s="15">
        <f>N51+N73+N94</f>
        <v>20658411</v>
      </c>
    </row>
    <row r="97" spans="1:15" ht="21" customHeight="1">
      <c r="A97" s="41" t="s">
        <v>248</v>
      </c>
      <c r="F97" s="15"/>
      <c r="G97" s="15"/>
      <c r="H97" s="43">
        <v>191564290</v>
      </c>
      <c r="I97" s="15"/>
      <c r="J97" s="43">
        <v>295929492</v>
      </c>
      <c r="K97" s="15"/>
      <c r="L97" s="43">
        <v>3593787</v>
      </c>
      <c r="M97" s="15"/>
      <c r="N97" s="43">
        <v>1916353</v>
      </c>
    </row>
    <row r="98" spans="1:15" ht="21" customHeight="1" thickBot="1">
      <c r="A98" s="41" t="s">
        <v>247</v>
      </c>
      <c r="F98" s="15"/>
      <c r="G98" s="15"/>
      <c r="H98" s="275">
        <f>SUM(H96:H97)</f>
        <v>240208986</v>
      </c>
      <c r="I98" s="15">
        <f>SUM(I96:I97)</f>
        <v>0</v>
      </c>
      <c r="J98" s="275">
        <f>SUM(J96:J97)</f>
        <v>225868909.00999999</v>
      </c>
      <c r="K98" s="15"/>
      <c r="L98" s="275">
        <f>SUM(L96:L97)</f>
        <v>27271902</v>
      </c>
      <c r="M98" s="15"/>
      <c r="N98" s="275">
        <f>SUM(N96:N97)</f>
        <v>22574764</v>
      </c>
      <c r="O98" s="15"/>
    </row>
    <row r="99" spans="1:15" ht="21" customHeight="1" thickTop="1">
      <c r="A99" s="41"/>
      <c r="F99" s="15"/>
      <c r="G99" s="15"/>
      <c r="H99" s="15"/>
      <c r="I99" s="15"/>
      <c r="J99" s="15"/>
      <c r="K99" s="15"/>
      <c r="M99" s="15"/>
      <c r="N99" s="15"/>
      <c r="O99" s="15"/>
    </row>
    <row r="100" spans="1:15" ht="21" customHeight="1">
      <c r="A100" s="39" t="s">
        <v>39</v>
      </c>
      <c r="F100" s="15"/>
      <c r="G100" s="15"/>
      <c r="H100" s="15"/>
      <c r="I100" s="15"/>
      <c r="J100" s="15"/>
      <c r="K100" s="15"/>
      <c r="M100" s="15"/>
      <c r="N100" s="15"/>
      <c r="O100" s="15"/>
    </row>
    <row r="101" spans="1:15" ht="21" customHeight="1">
      <c r="A101" s="39"/>
      <c r="F101" s="15"/>
      <c r="G101" s="15"/>
      <c r="H101" s="15"/>
      <c r="I101" s="15"/>
      <c r="J101" s="15"/>
      <c r="K101" s="15"/>
      <c r="M101" s="15"/>
      <c r="N101" s="15"/>
      <c r="O101" s="15"/>
    </row>
    <row r="102" spans="1:15" ht="21" customHeight="1">
      <c r="A102" s="41"/>
      <c r="F102" s="15"/>
      <c r="G102" s="15"/>
      <c r="H102" s="15"/>
      <c r="I102" s="15"/>
      <c r="J102" s="15"/>
      <c r="K102" s="15"/>
      <c r="M102" s="15"/>
      <c r="N102" s="15"/>
      <c r="O102" s="15"/>
    </row>
    <row r="103" spans="1:15" ht="40.15" customHeight="1">
      <c r="A103" s="41"/>
      <c r="F103" s="15"/>
      <c r="G103" s="15"/>
      <c r="H103" s="15"/>
      <c r="I103" s="15"/>
      <c r="J103" s="15"/>
      <c r="K103" s="15"/>
      <c r="M103" s="15"/>
      <c r="N103" s="15"/>
      <c r="O103" s="15"/>
    </row>
    <row r="104" spans="1:15" ht="21" customHeight="1">
      <c r="A104" s="178"/>
      <c r="B104" s="208"/>
      <c r="C104" s="208"/>
      <c r="D104" s="208"/>
      <c r="E104" s="208"/>
      <c r="F104" s="213"/>
      <c r="G104" s="213"/>
      <c r="H104" s="213"/>
      <c r="I104" s="213"/>
      <c r="J104" s="213"/>
      <c r="K104" s="213"/>
      <c r="L104" s="213"/>
      <c r="M104" s="213"/>
      <c r="N104" s="10" t="s">
        <v>292</v>
      </c>
      <c r="O104" s="15"/>
    </row>
    <row r="105" spans="1:15" s="14" customFormat="1" ht="21" customHeight="1">
      <c r="A105" s="262" t="str">
        <f>A56</f>
        <v xml:space="preserve">MAHACHAI HOSPITAL PUBLIC COMPANY LIMITED AND ITS SUBSIDIARIES </v>
      </c>
      <c r="B105" s="276"/>
      <c r="C105" s="276"/>
      <c r="D105" s="276"/>
      <c r="E105" s="276"/>
      <c r="F105" s="276"/>
      <c r="G105" s="276"/>
      <c r="H105" s="276"/>
      <c r="I105" s="276"/>
      <c r="J105" s="276"/>
      <c r="K105" s="276"/>
      <c r="L105" s="277"/>
      <c r="M105" s="276"/>
      <c r="N105" s="276"/>
    </row>
    <row r="106" spans="1:15" s="14" customFormat="1" ht="21" customHeight="1">
      <c r="A106" s="262" t="s">
        <v>166</v>
      </c>
      <c r="B106" s="276"/>
      <c r="C106" s="276"/>
      <c r="D106" s="276"/>
      <c r="E106" s="276"/>
      <c r="F106" s="276"/>
      <c r="G106" s="276"/>
      <c r="H106" s="276"/>
      <c r="I106" s="276"/>
      <c r="J106" s="276"/>
      <c r="K106" s="276"/>
      <c r="L106" s="277"/>
      <c r="M106" s="276"/>
      <c r="N106" s="276"/>
    </row>
    <row r="107" spans="1:15" s="14" customFormat="1" ht="21" customHeight="1">
      <c r="A107" s="262" t="s">
        <v>254</v>
      </c>
      <c r="B107" s="276"/>
      <c r="C107" s="276"/>
      <c r="D107" s="276"/>
      <c r="E107" s="276"/>
      <c r="F107" s="276"/>
      <c r="G107" s="276"/>
      <c r="H107" s="276"/>
      <c r="I107" s="276"/>
      <c r="J107" s="276"/>
      <c r="K107" s="276"/>
      <c r="L107" s="277"/>
      <c r="M107" s="276"/>
      <c r="N107" s="276"/>
    </row>
    <row r="108" spans="1:15" s="14" customFormat="1" ht="21" customHeight="1">
      <c r="A108" s="276"/>
      <c r="B108" s="276"/>
      <c r="C108" s="276"/>
      <c r="D108" s="276"/>
      <c r="E108" s="276"/>
      <c r="F108" s="276"/>
      <c r="G108" s="276"/>
      <c r="H108" s="276"/>
      <c r="I108" s="276"/>
      <c r="J108" s="276"/>
      <c r="K108" s="276"/>
      <c r="L108" s="277"/>
      <c r="M108" s="276"/>
      <c r="N108" s="276"/>
    </row>
    <row r="109" spans="1:15" ht="21" customHeight="1">
      <c r="A109" s="41" t="s">
        <v>188</v>
      </c>
      <c r="B109" s="40"/>
      <c r="C109" s="40"/>
      <c r="D109" s="40"/>
      <c r="E109" s="40"/>
      <c r="F109" s="40"/>
      <c r="G109" s="15"/>
      <c r="H109" s="15"/>
      <c r="I109" s="15"/>
      <c r="J109" s="15"/>
      <c r="K109" s="15"/>
      <c r="M109" s="15"/>
      <c r="N109" s="15"/>
    </row>
    <row r="110" spans="1:15" ht="21" customHeight="1">
      <c r="A110" s="278"/>
      <c r="B110" s="40" t="s">
        <v>189</v>
      </c>
      <c r="C110" s="40"/>
      <c r="D110" s="40"/>
      <c r="F110" s="9"/>
      <c r="H110" s="15"/>
      <c r="I110" s="15"/>
      <c r="J110" s="15"/>
      <c r="K110" s="16"/>
      <c r="M110" s="16"/>
      <c r="N110" s="15"/>
    </row>
    <row r="111" spans="1:15" ht="21" customHeight="1">
      <c r="A111" s="278"/>
      <c r="C111" s="279" t="s">
        <v>190</v>
      </c>
      <c r="F111" s="271"/>
      <c r="H111" s="43"/>
      <c r="I111" s="43"/>
      <c r="J111" s="43"/>
      <c r="K111" s="60"/>
      <c r="L111" s="43"/>
      <c r="M111" s="60"/>
      <c r="N111" s="43"/>
    </row>
    <row r="112" spans="1:15" ht="21" customHeight="1">
      <c r="A112" s="278"/>
      <c r="C112" s="279"/>
      <c r="D112" s="13" t="s">
        <v>267</v>
      </c>
      <c r="F112" s="271">
        <v>14</v>
      </c>
      <c r="H112" s="43">
        <v>8902068</v>
      </c>
      <c r="I112" s="43"/>
      <c r="J112" s="43">
        <v>25334367</v>
      </c>
      <c r="K112" s="60"/>
      <c r="L112" s="43">
        <v>500428</v>
      </c>
      <c r="M112" s="60"/>
      <c r="N112" s="43">
        <v>7886170</v>
      </c>
    </row>
    <row r="113" spans="1:15" ht="21" customHeight="1">
      <c r="A113" s="278"/>
      <c r="C113" s="279"/>
      <c r="D113" s="13" t="s">
        <v>268</v>
      </c>
      <c r="F113" s="271">
        <v>16</v>
      </c>
      <c r="H113" s="43">
        <v>2609195</v>
      </c>
      <c r="I113" s="43"/>
      <c r="J113" s="43">
        <v>0</v>
      </c>
      <c r="K113" s="60"/>
      <c r="L113" s="43">
        <v>0</v>
      </c>
      <c r="M113" s="60"/>
      <c r="N113" s="43">
        <v>0</v>
      </c>
    </row>
    <row r="114" spans="1:15" ht="21" customHeight="1">
      <c r="A114" s="280"/>
      <c r="C114" s="281" t="s">
        <v>234</v>
      </c>
      <c r="D114" s="9"/>
      <c r="E114" s="9"/>
      <c r="F114" s="271"/>
      <c r="G114" s="9"/>
      <c r="H114" s="43"/>
      <c r="I114" s="43"/>
      <c r="J114" s="43"/>
      <c r="K114" s="60"/>
      <c r="L114" s="43"/>
      <c r="M114" s="60"/>
      <c r="N114" s="43"/>
    </row>
    <row r="115" spans="1:15" ht="21" customHeight="1">
      <c r="A115" s="280"/>
      <c r="C115" s="9"/>
      <c r="D115" s="281" t="s">
        <v>235</v>
      </c>
      <c r="E115" s="9"/>
      <c r="F115" s="271" t="s">
        <v>232</v>
      </c>
      <c r="G115" s="9"/>
      <c r="H115" s="43">
        <v>619221</v>
      </c>
      <c r="I115" s="43"/>
      <c r="J115" s="43">
        <v>66998023</v>
      </c>
      <c r="K115" s="60"/>
      <c r="L115" s="43">
        <v>0</v>
      </c>
      <c r="M115" s="60"/>
      <c r="N115" s="43">
        <v>0</v>
      </c>
    </row>
    <row r="116" spans="1:15" ht="21" customHeight="1">
      <c r="A116" s="280"/>
      <c r="C116" s="9" t="s">
        <v>58</v>
      </c>
      <c r="F116" s="271"/>
      <c r="H116" s="43"/>
      <c r="I116" s="15"/>
      <c r="J116" s="43"/>
      <c r="K116" s="16"/>
      <c r="L116" s="43" t="s">
        <v>269</v>
      </c>
      <c r="M116" s="16"/>
      <c r="N116" s="43"/>
    </row>
    <row r="117" spans="1:15" ht="21" customHeight="1">
      <c r="A117" s="280"/>
      <c r="C117" s="278"/>
      <c r="D117" s="9" t="s">
        <v>267</v>
      </c>
      <c r="F117" s="271">
        <v>14</v>
      </c>
      <c r="G117" s="9"/>
      <c r="H117" s="43">
        <v>47320</v>
      </c>
      <c r="I117" s="43"/>
      <c r="J117" s="43">
        <v>885500</v>
      </c>
      <c r="K117" s="60"/>
      <c r="L117" s="43">
        <v>47320</v>
      </c>
      <c r="M117" s="60"/>
      <c r="N117" s="43">
        <v>885500</v>
      </c>
    </row>
    <row r="118" spans="1:15" ht="21" customHeight="1">
      <c r="A118" s="280"/>
      <c r="C118" s="278"/>
      <c r="D118" s="9" t="s">
        <v>268</v>
      </c>
      <c r="F118" s="271"/>
      <c r="G118" s="9"/>
      <c r="H118" s="43">
        <v>0</v>
      </c>
      <c r="I118" s="43"/>
      <c r="J118" s="43">
        <v>6539840</v>
      </c>
      <c r="K118" s="60"/>
      <c r="L118" s="43">
        <v>0</v>
      </c>
      <c r="M118" s="60"/>
      <c r="N118" s="43">
        <v>0</v>
      </c>
    </row>
    <row r="119" spans="1:15" ht="21" customHeight="1">
      <c r="A119" s="280"/>
      <c r="C119" s="278" t="s">
        <v>270</v>
      </c>
      <c r="D119" s="9"/>
      <c r="F119" s="271"/>
      <c r="G119" s="9"/>
      <c r="H119" s="43">
        <v>0</v>
      </c>
      <c r="I119" s="43"/>
      <c r="J119" s="43">
        <v>482275</v>
      </c>
      <c r="K119" s="60"/>
      <c r="L119" s="43">
        <v>0</v>
      </c>
      <c r="M119" s="60"/>
      <c r="N119" s="43">
        <v>0</v>
      </c>
    </row>
    <row r="120" spans="1:15" ht="21" customHeight="1">
      <c r="A120" s="280"/>
      <c r="C120" s="278" t="s">
        <v>204</v>
      </c>
      <c r="D120" s="40"/>
      <c r="F120" s="271"/>
      <c r="H120" s="43"/>
      <c r="I120" s="15"/>
      <c r="J120" s="43"/>
      <c r="K120" s="16"/>
      <c r="L120" s="43"/>
      <c r="M120" s="16"/>
      <c r="N120" s="43"/>
    </row>
    <row r="121" spans="1:15" ht="21" customHeight="1">
      <c r="A121" s="280"/>
      <c r="C121" s="278"/>
      <c r="D121" s="40" t="s">
        <v>209</v>
      </c>
      <c r="F121" s="271">
        <v>5.2</v>
      </c>
      <c r="G121" s="9"/>
      <c r="H121" s="43">
        <v>13000000</v>
      </c>
      <c r="I121" s="43"/>
      <c r="J121" s="61">
        <v>0</v>
      </c>
      <c r="K121" s="60"/>
      <c r="L121" s="61">
        <v>0</v>
      </c>
      <c r="M121" s="60"/>
      <c r="N121" s="61">
        <v>0</v>
      </c>
      <c r="O121" s="60"/>
    </row>
    <row r="122" spans="1:15" ht="21" customHeight="1">
      <c r="A122" s="280"/>
      <c r="C122" s="278"/>
      <c r="D122" s="40" t="s">
        <v>205</v>
      </c>
      <c r="F122" s="271" t="s">
        <v>233</v>
      </c>
      <c r="H122" s="43">
        <v>20000000</v>
      </c>
      <c r="I122" s="43"/>
      <c r="J122" s="61">
        <v>0</v>
      </c>
      <c r="K122" s="60"/>
      <c r="L122" s="61">
        <v>0</v>
      </c>
      <c r="M122" s="60"/>
      <c r="N122" s="61">
        <v>0</v>
      </c>
    </row>
    <row r="123" spans="1:15" ht="21" customHeight="1">
      <c r="A123" s="279"/>
      <c r="B123" s="273" t="s">
        <v>191</v>
      </c>
      <c r="F123" s="268"/>
      <c r="H123" s="43">
        <v>1191588699.6500001</v>
      </c>
      <c r="I123" s="15"/>
      <c r="J123" s="43">
        <v>982104400</v>
      </c>
      <c r="K123" s="16"/>
      <c r="L123" s="60">
        <v>490598141</v>
      </c>
      <c r="M123" s="16"/>
      <c r="N123" s="60">
        <v>526057145</v>
      </c>
    </row>
    <row r="124" spans="1:15" ht="21" customHeight="1">
      <c r="A124" s="41"/>
      <c r="B124" s="40"/>
      <c r="C124" s="40"/>
      <c r="D124" s="40"/>
      <c r="E124" s="40"/>
      <c r="F124" s="268"/>
      <c r="G124" s="268"/>
      <c r="H124" s="15"/>
      <c r="I124" s="15"/>
      <c r="J124" s="15"/>
      <c r="K124" s="15"/>
      <c r="M124" s="15"/>
      <c r="N124" s="15"/>
    </row>
    <row r="125" spans="1:15" ht="21" customHeight="1">
      <c r="A125" s="39" t="s">
        <v>39</v>
      </c>
      <c r="F125" s="15"/>
      <c r="G125" s="15"/>
      <c r="H125" s="15"/>
      <c r="I125" s="15"/>
      <c r="J125" s="15"/>
      <c r="K125" s="15"/>
      <c r="M125" s="15"/>
      <c r="N125" s="15"/>
      <c r="O125" s="15"/>
    </row>
    <row r="126" spans="1:15" ht="21" customHeight="1">
      <c r="A126" s="39"/>
      <c r="F126" s="15"/>
      <c r="G126" s="15"/>
      <c r="H126" s="15"/>
      <c r="I126" s="15"/>
      <c r="J126" s="15"/>
      <c r="K126" s="15"/>
      <c r="M126" s="15"/>
      <c r="N126" s="15"/>
      <c r="O126" s="15"/>
    </row>
    <row r="127" spans="1:15" ht="21" customHeight="1">
      <c r="A127" s="39"/>
      <c r="F127" s="15"/>
      <c r="G127" s="15"/>
      <c r="H127" s="15"/>
      <c r="I127" s="15"/>
      <c r="J127" s="15"/>
      <c r="K127" s="15"/>
      <c r="M127" s="15"/>
      <c r="N127" s="15"/>
      <c r="O127" s="15"/>
    </row>
    <row r="128" spans="1:15" ht="21" customHeight="1">
      <c r="A128" s="39"/>
      <c r="F128" s="15"/>
      <c r="G128" s="15"/>
      <c r="H128" s="15"/>
      <c r="I128" s="15"/>
      <c r="J128" s="15"/>
      <c r="K128" s="15"/>
      <c r="M128" s="15"/>
      <c r="N128" s="15"/>
      <c r="O128" s="15"/>
    </row>
    <row r="129" spans="1:15" ht="21" customHeight="1">
      <c r="A129" s="39"/>
      <c r="F129" s="15"/>
      <c r="G129" s="15"/>
      <c r="H129" s="15"/>
      <c r="I129" s="15"/>
      <c r="J129" s="15"/>
      <c r="K129" s="15"/>
      <c r="M129" s="15"/>
      <c r="N129" s="15"/>
      <c r="O129" s="15"/>
    </row>
    <row r="130" spans="1:15" ht="21" customHeight="1">
      <c r="A130" s="39"/>
      <c r="F130" s="15"/>
      <c r="G130" s="15"/>
      <c r="H130" s="15"/>
      <c r="I130" s="15"/>
      <c r="J130" s="15"/>
      <c r="K130" s="15"/>
      <c r="M130" s="15"/>
      <c r="N130" s="15"/>
      <c r="O130" s="15"/>
    </row>
    <row r="131" spans="1:15" ht="21" customHeight="1">
      <c r="A131" s="39"/>
      <c r="F131" s="15"/>
      <c r="G131" s="15"/>
      <c r="H131" s="15"/>
      <c r="I131" s="15"/>
      <c r="J131" s="15"/>
      <c r="K131" s="15"/>
      <c r="M131" s="15"/>
      <c r="N131" s="15"/>
      <c r="O131" s="15"/>
    </row>
    <row r="132" spans="1:15" ht="21" customHeight="1">
      <c r="A132" s="39"/>
      <c r="F132" s="15"/>
      <c r="G132" s="15"/>
      <c r="H132" s="15"/>
      <c r="I132" s="15"/>
      <c r="J132" s="15"/>
      <c r="K132" s="15"/>
      <c r="M132" s="15"/>
      <c r="N132" s="15"/>
      <c r="O132" s="15"/>
    </row>
    <row r="133" spans="1:15" ht="21" customHeight="1">
      <c r="A133" s="39"/>
      <c r="F133" s="15"/>
      <c r="G133" s="15"/>
      <c r="H133" s="15"/>
      <c r="I133" s="15"/>
      <c r="J133" s="15"/>
      <c r="K133" s="15"/>
      <c r="M133" s="15"/>
      <c r="N133" s="15"/>
      <c r="O133" s="15"/>
    </row>
    <row r="134" spans="1:15" ht="21" customHeight="1">
      <c r="A134" s="39"/>
      <c r="F134" s="15"/>
      <c r="G134" s="15"/>
      <c r="H134" s="15"/>
      <c r="I134" s="15"/>
      <c r="J134" s="15"/>
      <c r="K134" s="15"/>
      <c r="M134" s="15"/>
      <c r="N134" s="15"/>
      <c r="O134" s="15"/>
    </row>
    <row r="135" spans="1:15" ht="21" customHeight="1">
      <c r="A135" s="39"/>
      <c r="F135" s="15"/>
      <c r="G135" s="15"/>
      <c r="H135" s="15"/>
      <c r="I135" s="15"/>
      <c r="J135" s="15"/>
      <c r="K135" s="15"/>
      <c r="M135" s="15"/>
      <c r="N135" s="15"/>
      <c r="O135" s="15"/>
    </row>
    <row r="136" spans="1:15" ht="21" customHeight="1">
      <c r="A136" s="39"/>
      <c r="F136" s="15"/>
      <c r="G136" s="15"/>
      <c r="H136" s="15"/>
      <c r="I136" s="15"/>
      <c r="J136" s="15"/>
      <c r="K136" s="15"/>
      <c r="M136" s="15"/>
      <c r="N136" s="15"/>
      <c r="O136" s="15"/>
    </row>
    <row r="137" spans="1:15" ht="21" customHeight="1">
      <c r="A137" s="39"/>
      <c r="F137" s="15"/>
      <c r="G137" s="15"/>
      <c r="H137" s="15"/>
      <c r="I137" s="15"/>
      <c r="J137" s="15"/>
      <c r="K137" s="15"/>
      <c r="M137" s="15"/>
      <c r="N137" s="15"/>
      <c r="O137" s="15"/>
    </row>
    <row r="138" spans="1:15" ht="21" customHeight="1">
      <c r="A138" s="39"/>
      <c r="F138" s="15"/>
      <c r="G138" s="15"/>
      <c r="H138" s="15"/>
      <c r="I138" s="15"/>
      <c r="J138" s="15"/>
      <c r="K138" s="15"/>
      <c r="M138" s="15"/>
      <c r="N138" s="15"/>
      <c r="O138" s="15"/>
    </row>
    <row r="139" spans="1:15" ht="21" customHeight="1">
      <c r="A139" s="39"/>
      <c r="F139" s="15"/>
      <c r="G139" s="15"/>
      <c r="H139" s="15"/>
      <c r="I139" s="15"/>
      <c r="J139" s="15"/>
      <c r="K139" s="15"/>
      <c r="M139" s="15"/>
      <c r="N139" s="15"/>
      <c r="O139" s="15"/>
    </row>
    <row r="140" spans="1:15" ht="21" customHeight="1">
      <c r="A140" s="39"/>
      <c r="F140" s="15"/>
      <c r="G140" s="15"/>
      <c r="H140" s="15"/>
      <c r="I140" s="15"/>
      <c r="J140" s="15"/>
      <c r="K140" s="15"/>
      <c r="M140" s="15"/>
      <c r="N140" s="15"/>
      <c r="O140" s="15"/>
    </row>
    <row r="141" spans="1:15" ht="21" customHeight="1">
      <c r="A141" s="39"/>
      <c r="F141" s="15"/>
      <c r="G141" s="15"/>
      <c r="H141" s="15"/>
      <c r="I141" s="15"/>
      <c r="J141" s="15"/>
      <c r="K141" s="15"/>
      <c r="M141" s="15"/>
      <c r="N141" s="15"/>
      <c r="O141" s="15"/>
    </row>
    <row r="142" spans="1:15" ht="21" customHeight="1">
      <c r="A142" s="39"/>
      <c r="F142" s="15"/>
      <c r="G142" s="15"/>
      <c r="H142" s="15"/>
      <c r="I142" s="15"/>
      <c r="J142" s="15"/>
      <c r="K142" s="15"/>
      <c r="M142" s="15"/>
      <c r="N142" s="15"/>
      <c r="O142" s="15"/>
    </row>
    <row r="143" spans="1:15" ht="21" customHeight="1">
      <c r="A143" s="39"/>
      <c r="F143" s="15"/>
      <c r="G143" s="15"/>
      <c r="H143" s="15"/>
      <c r="I143" s="15"/>
      <c r="J143" s="15"/>
      <c r="K143" s="15"/>
      <c r="M143" s="15"/>
      <c r="N143" s="15"/>
      <c r="O143" s="15"/>
    </row>
    <row r="144" spans="1:15" ht="21" customHeight="1">
      <c r="A144" s="39"/>
      <c r="F144" s="15"/>
      <c r="G144" s="15"/>
      <c r="H144" s="15"/>
      <c r="I144" s="15"/>
      <c r="J144" s="15"/>
      <c r="K144" s="15"/>
      <c r="M144" s="15"/>
      <c r="N144" s="15"/>
      <c r="O144" s="15"/>
    </row>
    <row r="145" spans="1:15" ht="21" customHeight="1">
      <c r="A145" s="39"/>
      <c r="F145" s="15"/>
      <c r="G145" s="15"/>
      <c r="H145" s="15"/>
      <c r="I145" s="15"/>
      <c r="J145" s="15"/>
      <c r="K145" s="15"/>
      <c r="M145" s="15"/>
      <c r="N145" s="15"/>
      <c r="O145" s="15"/>
    </row>
    <row r="146" spans="1:15" ht="21" customHeight="1">
      <c r="A146" s="39"/>
      <c r="F146" s="15"/>
      <c r="G146" s="15"/>
      <c r="H146" s="15"/>
      <c r="I146" s="15"/>
      <c r="J146" s="15"/>
      <c r="K146" s="15"/>
      <c r="M146" s="15"/>
      <c r="N146" s="15"/>
      <c r="O146" s="15"/>
    </row>
    <row r="147" spans="1:15" ht="21" customHeight="1">
      <c r="A147" s="39"/>
      <c r="F147" s="15"/>
      <c r="G147" s="15"/>
      <c r="H147" s="15"/>
      <c r="I147" s="15"/>
      <c r="J147" s="15"/>
      <c r="K147" s="15"/>
      <c r="M147" s="15"/>
      <c r="N147" s="15"/>
      <c r="O147" s="15"/>
    </row>
    <row r="148" spans="1:15" ht="21" customHeight="1">
      <c r="A148" s="39"/>
      <c r="F148" s="15"/>
      <c r="G148" s="15"/>
      <c r="H148" s="15"/>
      <c r="I148" s="15"/>
      <c r="J148" s="15"/>
      <c r="K148" s="15"/>
      <c r="M148" s="15"/>
      <c r="N148" s="15"/>
      <c r="O148" s="15"/>
    </row>
    <row r="149" spans="1:15" ht="21" customHeight="1">
      <c r="A149" s="39"/>
      <c r="F149" s="15"/>
      <c r="G149" s="15"/>
      <c r="H149" s="15"/>
      <c r="I149" s="15"/>
      <c r="J149" s="15"/>
      <c r="K149" s="15"/>
      <c r="M149" s="15"/>
      <c r="N149" s="15"/>
      <c r="O149" s="15"/>
    </row>
    <row r="150" spans="1:15" ht="21" customHeight="1">
      <c r="A150" s="39"/>
      <c r="F150" s="15"/>
      <c r="G150" s="15"/>
      <c r="H150" s="15"/>
      <c r="I150" s="15"/>
      <c r="J150" s="15"/>
      <c r="K150" s="15"/>
      <c r="M150" s="15"/>
      <c r="N150" s="15"/>
      <c r="O150" s="15"/>
    </row>
    <row r="151" spans="1:15" ht="21" customHeight="1">
      <c r="A151" s="39"/>
      <c r="F151" s="15"/>
      <c r="G151" s="15"/>
      <c r="H151" s="15"/>
      <c r="I151" s="15"/>
      <c r="J151" s="15"/>
      <c r="K151" s="15"/>
      <c r="M151" s="15"/>
      <c r="N151" s="15"/>
      <c r="O151" s="15"/>
    </row>
    <row r="152" spans="1:15" ht="40.15" customHeight="1">
      <c r="A152" s="39"/>
      <c r="F152" s="15"/>
      <c r="G152" s="15"/>
      <c r="H152" s="15"/>
      <c r="I152" s="15"/>
      <c r="J152" s="15"/>
      <c r="K152" s="15"/>
      <c r="M152" s="15"/>
      <c r="N152" s="15"/>
      <c r="O152" s="15"/>
    </row>
    <row r="153" spans="1:15" ht="21" customHeight="1">
      <c r="E153" s="14"/>
      <c r="H153" s="16"/>
      <c r="I153" s="15"/>
      <c r="J153" s="16"/>
      <c r="K153" s="15"/>
      <c r="L153" s="13"/>
      <c r="M153" s="16"/>
      <c r="N153" s="10" t="s">
        <v>291</v>
      </c>
    </row>
  </sheetData>
  <mergeCells count="6">
    <mergeCell ref="H5:N5"/>
    <mergeCell ref="H6:J6"/>
    <mergeCell ref="L6:N6"/>
    <mergeCell ref="H60:N60"/>
    <mergeCell ref="H61:J61"/>
    <mergeCell ref="L61:N61"/>
  </mergeCells>
  <pageMargins left="0.78740157480314965" right="0.39370078740157483" top="0.59055118110236227" bottom="0.31496062992125984" header="0.51181102362204722" footer="0.31496062992125984"/>
  <pageSetup paperSize="9" scale="75" fitToHeight="0" orientation="portrait" r:id="rId1"/>
  <headerFooter alignWithMargins="0"/>
  <rowBreaks count="1" manualBreakCount="1">
    <brk id="104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0f809c12af7cb71a348e745b6f07d3ff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007cf6e0f00312f4cbc8ac0b178c5972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d3ced-95e0-456e-baf9-7f03b07de2e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EAD8C1-CE8C-4FE4-B224-917EFDD600DE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589e0076-fbe0-4568-9ccd-f8619a670cac"/>
    <ds:schemaRef ds:uri="02e7c2bb-7144-4b30-ad47-2d09cbb786f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7814C9-F66F-4B64-ADF1-BE4DCC727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0ADFBD-8E8D-4B13-BCDF-70AEE0999E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BS(1-3)</vt:lpstr>
      <vt:lpstr>PL 3 M(4)</vt:lpstr>
      <vt:lpstr>PL 6 M(5)</vt:lpstr>
      <vt:lpstr>Statement of change(console(6)</vt:lpstr>
      <vt:lpstr>Statement of change(company)(7)</vt:lpstr>
      <vt:lpstr>cashflow (8-10)</vt:lpstr>
      <vt:lpstr>'cashflow (8-10)'!Print_Area</vt:lpstr>
      <vt:lpstr>'PL 3 M(4)'!Print_Area</vt:lpstr>
      <vt:lpstr>'PL 6 M(5)'!Print_Area</vt:lpstr>
      <vt:lpstr>'Statement of change(company)(7)'!Print_Area</vt:lpstr>
      <vt:lpstr>'Statement of change(console(6)'!Print_Area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2025-08-14T02:36:19Z</cp:lastPrinted>
  <dcterms:created xsi:type="dcterms:W3CDTF">2003-02-24T04:38:40Z</dcterms:created>
  <dcterms:modified xsi:type="dcterms:W3CDTF">2025-08-14T02:58:23Z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525723100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