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33"/>
  </bookViews>
  <sheets>
    <sheet name="งบแสดงฐานะ(P1-P3)" sheetId="27" r:id="rId1"/>
    <sheet name="งบกำไรขาดทุน (P4)" sheetId="35" r:id="rId2"/>
    <sheet name="งบกำไรขาดทุน (P5)" sheetId="38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(P8-P10)'!$A$1:$M$162</definedName>
    <definedName name="_xlnm.Print_Area" localSheetId="1">'งบกำไรขาดทุน (P4)'!$A$1:$N$58</definedName>
    <definedName name="_xlnm.Print_Area" localSheetId="2">'งบกำไรขาดทุน (P5)'!$A$1:$N$58</definedName>
    <definedName name="_xlnm.Print_Area" localSheetId="4">'งบเปลี่ยนแปลงเฉพาะ (P7)'!$A$1:$V$34</definedName>
    <definedName name="_xlnm.Print_Area" localSheetId="3">'งบเปลี่ยนแปลงรวม (P6)'!$A$1:$AD$40</definedName>
    <definedName name="_xlnm.Print_Area" localSheetId="0">'งบแสดงฐานะ(P1-P3)'!$A$1:$Q$162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6" i="31" l="1"/>
  <c r="I96" i="31"/>
  <c r="X32" i="33"/>
  <c r="Z32" i="33" s="1"/>
  <c r="X20" i="33"/>
  <c r="Z20" i="33" s="1"/>
  <c r="Z29" i="33"/>
  <c r="AD29" i="33" s="1"/>
  <c r="AD27" i="33"/>
  <c r="AD35" i="33"/>
  <c r="X14" i="33"/>
  <c r="K35" i="27"/>
  <c r="AD32" i="33" l="1"/>
  <c r="L31" i="35"/>
  <c r="L18" i="35"/>
  <c r="L12" i="35"/>
  <c r="L12" i="38"/>
  <c r="L20" i="35" l="1"/>
  <c r="L23" i="35" s="1"/>
  <c r="L25" i="35" s="1"/>
  <c r="L33" i="35" s="1"/>
  <c r="V16" i="34"/>
  <c r="R29" i="34"/>
  <c r="R30" i="34" s="1"/>
  <c r="M96" i="31"/>
  <c r="K96" i="31"/>
  <c r="I74" i="31"/>
  <c r="M74" i="31"/>
  <c r="K74" i="31"/>
  <c r="G74" i="31"/>
  <c r="V25" i="34"/>
  <c r="AD15" i="33"/>
  <c r="Z14" i="33"/>
  <c r="AD14" i="33" s="1"/>
  <c r="X17" i="33"/>
  <c r="Z17" i="33" s="1"/>
  <c r="AD17" i="33" s="1"/>
  <c r="R21" i="33"/>
  <c r="R24" i="33" s="1"/>
  <c r="J21" i="33"/>
  <c r="J24" i="33" s="1"/>
  <c r="N35" i="38" l="1"/>
  <c r="L35" i="38"/>
  <c r="J35" i="38"/>
  <c r="H35" i="38"/>
  <c r="N18" i="38"/>
  <c r="L18" i="38"/>
  <c r="L20" i="38" s="1"/>
  <c r="L23" i="38" s="1"/>
  <c r="L25" i="38" s="1"/>
  <c r="J18" i="38"/>
  <c r="H18" i="38"/>
  <c r="N12" i="38"/>
  <c r="J12" i="38"/>
  <c r="H12" i="38"/>
  <c r="J20" i="38" l="1"/>
  <c r="J23" i="38" s="1"/>
  <c r="J25" i="38" s="1"/>
  <c r="H20" i="38"/>
  <c r="H23" i="38" s="1"/>
  <c r="H25" i="38" s="1"/>
  <c r="N20" i="38"/>
  <c r="N23" i="38" s="1"/>
  <c r="N25" i="38" s="1"/>
  <c r="J37" i="38" l="1"/>
  <c r="J47" i="38" s="1"/>
  <c r="H42" i="38"/>
  <c r="N37" i="38"/>
  <c r="N47" i="38" s="1"/>
  <c r="L37" i="38"/>
  <c r="L47" i="38" s="1"/>
  <c r="H37" i="38"/>
  <c r="L42" i="38"/>
  <c r="L51" i="38"/>
  <c r="J42" i="38"/>
  <c r="J51" i="38"/>
  <c r="H51" i="38"/>
  <c r="N42" i="38"/>
  <c r="N51" i="38"/>
  <c r="H47" i="38" l="1"/>
  <c r="M19" i="27"/>
  <c r="K19" i="27"/>
  <c r="K37" i="27" s="1"/>
  <c r="N33" i="33"/>
  <c r="N36" i="33" s="1"/>
  <c r="L33" i="33"/>
  <c r="L36" i="33" s="1"/>
  <c r="J33" i="33"/>
  <c r="J36" i="33" s="1"/>
  <c r="G32" i="31"/>
  <c r="G47" i="31" s="1"/>
  <c r="G51" i="31" s="1"/>
  <c r="K32" i="31"/>
  <c r="K47" i="31" s="1"/>
  <c r="T20" i="34"/>
  <c r="T21" i="34" s="1"/>
  <c r="N31" i="35"/>
  <c r="O83" i="27" l="1"/>
  <c r="O19" i="27"/>
  <c r="M32" i="31"/>
  <c r="M47" i="31" s="1"/>
  <c r="M51" i="31" s="1"/>
  <c r="K131" i="27" l="1"/>
  <c r="K133" i="27" l="1"/>
  <c r="X19" i="33"/>
  <c r="Z19" i="33" s="1"/>
  <c r="K83" i="27" l="1"/>
  <c r="K97" i="27"/>
  <c r="AB33" i="33"/>
  <c r="AB36" i="33" s="1"/>
  <c r="V33" i="33"/>
  <c r="V36" i="33" s="1"/>
  <c r="T33" i="33"/>
  <c r="T36" i="33" s="1"/>
  <c r="R33" i="33"/>
  <c r="R36" i="33" s="1"/>
  <c r="P33" i="33" l="1"/>
  <c r="P36" i="33" s="1"/>
  <c r="O35" i="27" l="1"/>
  <c r="N18" i="35" l="1"/>
  <c r="N12" i="35"/>
  <c r="T29" i="34"/>
  <c r="T30" i="34" l="1"/>
  <c r="O37" i="27"/>
  <c r="K51" i="31" l="1"/>
  <c r="L29" i="34" l="1"/>
  <c r="L30" i="34" s="1"/>
  <c r="N29" i="34"/>
  <c r="N30" i="34" s="1"/>
  <c r="P29" i="34"/>
  <c r="P30" i="34" s="1"/>
  <c r="L20" i="34"/>
  <c r="L21" i="34" s="1"/>
  <c r="N20" i="34"/>
  <c r="N21" i="34" s="1"/>
  <c r="P20" i="34"/>
  <c r="P21" i="34" s="1"/>
  <c r="V21" i="33"/>
  <c r="V24" i="33" s="1"/>
  <c r="T21" i="33"/>
  <c r="T24" i="33" s="1"/>
  <c r="L21" i="33"/>
  <c r="L24" i="33" s="1"/>
  <c r="N21" i="33"/>
  <c r="N24" i="33" s="1"/>
  <c r="P21" i="33"/>
  <c r="P24" i="33" s="1"/>
  <c r="R20" i="34"/>
  <c r="R21" i="34" s="1"/>
  <c r="AB21" i="33"/>
  <c r="AB24" i="33" s="1"/>
  <c r="J18" i="35"/>
  <c r="J31" i="35" l="1"/>
  <c r="H31" i="35"/>
  <c r="H18" i="35"/>
  <c r="J12" i="35"/>
  <c r="H12" i="35"/>
  <c r="H20" i="35" l="1"/>
  <c r="H23" i="35" s="1"/>
  <c r="J20" i="35"/>
  <c r="J23" i="35" s="1"/>
  <c r="J25" i="35" s="1"/>
  <c r="N20" i="35"/>
  <c r="O97" i="27"/>
  <c r="N23" i="35" l="1"/>
  <c r="N25" i="35" s="1"/>
  <c r="J33" i="35"/>
  <c r="O99" i="27"/>
  <c r="H25" i="35"/>
  <c r="H33" i="35" s="1"/>
  <c r="L47" i="35"/>
  <c r="K98" i="31"/>
  <c r="K100" i="31" s="1"/>
  <c r="H100" i="31"/>
  <c r="X23" i="33"/>
  <c r="G98" i="31" l="1"/>
  <c r="G100" i="31" s="1"/>
  <c r="N33" i="35"/>
  <c r="N43" i="35" s="1"/>
  <c r="N47" i="35"/>
  <c r="L43" i="35"/>
  <c r="H43" i="35"/>
  <c r="L38" i="35"/>
  <c r="Z23" i="33"/>
  <c r="N38" i="35" l="1"/>
  <c r="H38" i="35"/>
  <c r="H47" i="35"/>
  <c r="AD23" i="33"/>
  <c r="X31" i="33" l="1"/>
  <c r="Q35" i="27"/>
  <c r="M35" i="27"/>
  <c r="Z31" i="33" l="1"/>
  <c r="X33" i="33"/>
  <c r="X36" i="33"/>
  <c r="V27" i="34"/>
  <c r="V28" i="34"/>
  <c r="V19" i="34"/>
  <c r="V18" i="34"/>
  <c r="I32" i="31"/>
  <c r="I47" i="31" s="1"/>
  <c r="I51" i="31" s="1"/>
  <c r="I98" i="31" s="1"/>
  <c r="I100" i="31" s="1"/>
  <c r="M98" i="31"/>
  <c r="M100" i="31" s="1"/>
  <c r="I44" i="33"/>
  <c r="K44" i="33"/>
  <c r="Q19" i="27"/>
  <c r="M83" i="27"/>
  <c r="Q83" i="27"/>
  <c r="M97" i="27"/>
  <c r="Q97" i="27"/>
  <c r="M131" i="27"/>
  <c r="O131" i="27"/>
  <c r="Q131" i="27"/>
  <c r="J136" i="27"/>
  <c r="AD31" i="33" l="1"/>
  <c r="AD33" i="33" s="1"/>
  <c r="AD36" i="33" s="1"/>
  <c r="Z33" i="33"/>
  <c r="Z36" i="33" s="1"/>
  <c r="V20" i="34"/>
  <c r="V21" i="34" s="1"/>
  <c r="M133" i="27"/>
  <c r="Q133" i="27"/>
  <c r="O133" i="27"/>
  <c r="X21" i="33"/>
  <c r="X24" i="33" s="1"/>
  <c r="V29" i="34"/>
  <c r="Q99" i="27"/>
  <c r="M99" i="27"/>
  <c r="Q37" i="27"/>
  <c r="M37" i="27"/>
  <c r="K99" i="27"/>
  <c r="L97" i="27"/>
  <c r="V30" i="34" l="1"/>
  <c r="Z21" i="33"/>
  <c r="Z24" i="33" s="1"/>
  <c r="O135" i="27"/>
  <c r="Q135" i="27"/>
  <c r="AD19" i="33"/>
  <c r="AD20" i="33"/>
  <c r="M135" i="27"/>
  <c r="K135" i="27"/>
  <c r="AD21" i="33" l="1"/>
  <c r="AD24" i="33" s="1"/>
  <c r="M36" i="33"/>
  <c r="O36" i="33"/>
  <c r="Q36" i="33"/>
  <c r="U36" i="33"/>
  <c r="AA36" i="33"/>
  <c r="AC36" i="33" l="1"/>
  <c r="J43" i="35"/>
  <c r="J38" i="35" l="1"/>
  <c r="J47" i="35"/>
</calcChain>
</file>

<file path=xl/sharedStrings.xml><?xml version="1.0" encoding="utf-8"?>
<sst xmlns="http://schemas.openxmlformats.org/spreadsheetml/2006/main" count="509" uniqueCount="286">
  <si>
    <t>บริษัท โรงพยาบาลมหาชัย จำกัด (มหาชน) และบริษัทย่อย</t>
  </si>
  <si>
    <t>งบฐานะการเงิน</t>
  </si>
  <si>
    <t>ณ วันที่ 30 มิถุนายน 2568</t>
  </si>
  <si>
    <t>หน่วย : 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</si>
  <si>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</si>
  <si>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</si>
  <si>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</si>
  <si>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</si>
  <si>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</si>
  <si>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</si>
  <si>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</si>
  <si>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</si>
  <si>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</si>
  <si>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</si>
  <si>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</si>
  <si>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</si>
  <si>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</si>
  <si>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</si>
  <si>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</si>
  <si>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5.2 และ 7</t>
  </si>
  <si>
    <t>รายได้ค่าบริการทางการแพทย์ค้างรับ</t>
  </si>
  <si>
    <t xml:space="preserve">8 </t>
  </si>
  <si>
    <t>สินค้าคงเหลือ - สุทธิ</t>
  </si>
  <si>
    <t>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</si>
  <si>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</si>
  <si>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</si>
  <si>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</si>
  <si>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</si>
  <si>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10</t>
  </si>
  <si>
    <t>เงินลงทุนในบริษัทย่อย</t>
  </si>
  <si>
    <t>11</t>
  </si>
  <si>
    <t>สินทรัพย์ทางการเงินไม่หมุนเวียนอื่น</t>
  </si>
  <si>
    <t>12</t>
  </si>
  <si>
    <t>เงินให้ทุนการศึกษา</t>
  </si>
  <si>
    <t>อสังหาริมทรัพย์เพื่อการลงทุน - สุทธิ</t>
  </si>
  <si>
    <t>13</t>
  </si>
  <si>
    <t>ที่ดิน อาคารและอุปกรณ์ - สุทธิ</t>
  </si>
  <si>
    <t>14</t>
  </si>
  <si>
    <t>สินทรัพย์สิทธิการใช้ - สุทธิ</t>
  </si>
  <si>
    <t>5.2 และ 15</t>
  </si>
  <si>
    <t>สินทรัพย์ไม่มีตัวตน - สุทธิ</t>
  </si>
  <si>
    <t>16</t>
  </si>
  <si>
    <t>สินทรัพย์ภาษีเงินได้รอการตัดบัญชี</t>
  </si>
  <si>
    <t>17</t>
  </si>
  <si>
    <t>สินทรัพย์ทางการเงินไม่หมุนเวียน</t>
  </si>
  <si>
    <t>ที่เป็นหลักประกัน</t>
  </si>
  <si>
    <t>เงินจ่ายล่วงหน้าค่าเครื่องมือแพทย์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</si>
  <si>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</si>
  <si>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</si>
  <si>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</si>
  <si>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</si>
  <si>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</si>
  <si>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</si>
  <si>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</si>
  <si>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</si>
  <si>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</si>
  <si>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</si>
  <si>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5.2 และ 19</t>
  </si>
  <si>
    <t>ค่าใช้จ่ายค้างจ่าย</t>
  </si>
  <si>
    <t>5.2 และ 20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</si>
  <si>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</si>
  <si>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</si>
  <si>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22</t>
  </si>
  <si>
    <t>ส่วนของหนี้สินตามสัญญาเช่าที่ถึงกำหนดชำระภายในหนึ่งปี</t>
  </si>
  <si>
    <t>5.2 และ 24</t>
  </si>
  <si>
    <t>ส่วนของเงินกู้ยืมระยะยาวที่ถึงกำหนดชำระภายในหนึ่งปี</t>
  </si>
  <si>
    <t>บุคคลและบริษัทที่เกี่ยวข้องกัน</t>
  </si>
  <si>
    <t>5.2</t>
  </si>
  <si>
    <t>บุคคลอื่น</t>
  </si>
  <si>
    <t>23</t>
  </si>
  <si>
    <t>เงินกู้ยืมระยะสั้นจาก</t>
  </si>
  <si>
    <t>21</t>
  </si>
  <si>
    <t>ภาษีเงินได้นิติบุคคลค้างจ่าย</t>
  </si>
  <si>
    <t>เงินปันผลค้างจ่าย</t>
  </si>
  <si>
    <t>ประมาณการหนี้สินหมุนเวียน</t>
  </si>
  <si>
    <t>สำหรับผลประโยชน์พนักงาน</t>
  </si>
  <si>
    <t>25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</si>
  <si>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</si>
  <si>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</si>
  <si>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</si>
  <si>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</si>
  <si>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</t>
  </si>
  <si>
    <t>บริษัทย่อย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</si>
  <si>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</si>
  <si>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</si>
  <si>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</si>
  <si>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</si>
  <si>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</si>
  <si>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</si>
  <si>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</si>
  <si>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</si>
  <si>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</si>
  <si>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</si>
  <si>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</si>
  <si>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</si>
  <si>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160,000,000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</si>
  <si>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</si>
  <si>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</si>
  <si>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</si>
  <si>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</si>
  <si>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</si>
  <si>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</si>
  <si>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</si>
  <si>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</si>
  <si>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</si>
  <si>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</si>
  <si>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</si>
  <si>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</si>
  <si>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2568</t>
  </si>
  <si>
    <t xml:space="preserve"> ปี 2568</t>
  </si>
  <si>
    <t xml:space="preserve"> </t>
  </si>
  <si>
    <t xml:space="preserve"> ปี 2567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</si>
  <si>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</si>
  <si>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</si>
  <si>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</si>
  <si>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</si>
  <si>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</si>
  <si>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</si>
  <si>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</si>
  <si>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</si>
  <si>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</si>
  <si>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</si>
  <si>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</si>
  <si>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</si>
  <si>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</si>
  <si>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</si>
  <si>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</si>
  <si>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17.2.1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</si>
  <si>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</si>
  <si>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</si>
  <si>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รายการที่จะไม่ถูกจัดประเภทใหม่ไว้ในกำไรหรือขาดทุนในภายหลัง : 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</si>
  <si>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</si>
  <si>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</si>
  <si>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17.2.2</t>
  </si>
  <si>
    <t>ผลกำไร (ขาดทุน) จากการวัดมูลค่าใหม่ของ</t>
  </si>
  <si>
    <t>ผลประโยชน์พนักงานที่กำหนดไว้ - สุทธิจากภาษี</t>
  </si>
  <si>
    <t>ส่วนแบ่งกำไร (ขาดทุน) เบ็ดเสร็จอื่นของ</t>
  </si>
  <si>
    <t>บริษัทร่วมที่ใช้วิธีส่วนได้เสีย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</si>
  <si>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</si>
  <si>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</si>
  <si>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</si>
  <si>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</si>
  <si>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</si>
  <si>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</si>
  <si>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</si>
  <si>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</si>
  <si>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</si>
  <si>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สำหรับงวดหกเดือน สิ้นสุดวันที่ 30 มิถุนายน 2568</t>
  </si>
  <si>
    <t>งบการเปลี่ยนแปลงส่วนของผู้ถือหุ้น</t>
  </si>
  <si>
    <t>ส่วนของผู้ถือหุ้นบริษัทใหญ่</t>
  </si>
  <si>
    <t xml:space="preserve">ผลกำไร (ขาดทุน) </t>
  </si>
  <si>
    <t>ส่วนแบ่งกำไร(ขาดทุน)</t>
  </si>
  <si>
    <t>จากการวัดมูลค่า</t>
  </si>
  <si>
    <t>ทุนที่ออกและ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</si>
  <si>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</si>
  <si>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</si>
  <si>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</si>
  <si>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</si>
  <si>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สินทรัพย์ทางการเงิน</t>
  </si>
  <si>
    <t>รวมองค์ประกอบอื่น</t>
  </si>
  <si>
    <t>รวมส่วนของ</t>
  </si>
  <si>
    <t>ส่วนได้เสียที่ไม่มี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</si>
  <si>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</si>
  <si>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</si>
  <si>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</si>
  <si>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</si>
  <si>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ที่ใช้วิธีส่วนได้เสีย</t>
  </si>
  <si>
    <t>ผ่านกำไรเบ็ดเสร็จอื่น</t>
  </si>
  <si>
    <t>ของส่วนของผู้ถือหุ้น</t>
  </si>
  <si>
    <t>บริษัทใหญ่</t>
  </si>
  <si>
    <t>อำนาจควบคุม</t>
  </si>
  <si>
    <t>รวม</t>
  </si>
  <si>
    <t>ยอดคงเหลือ ณ วันที่ 1 มกราคม 2567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</si>
  <si>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</si>
  <si>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</si>
  <si>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</si>
  <si>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เบ็ดเสร็จรวม</t>
  </si>
  <si>
    <t>กำไร (ขาดทุน) สุทธิ</t>
  </si>
  <si>
    <t>กำไร (ขาดทุน) เบ็ดเสร็จอื่น</t>
  </si>
  <si>
    <t>การเปลี่ยนแปลงส่วนของผู้มีส่วนได้เสีย</t>
  </si>
  <si>
    <t>ที่ไม่มีอำนาจควบคุมของบริษัทย่อย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</si>
  <si>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</si>
  <si>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</si>
  <si>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</si>
  <si>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</si>
  <si>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องค์ประกอบอื่น</t>
  </si>
  <si>
    <t>กำไรสุทธิ</t>
  </si>
  <si>
    <t>หุ้นสามัญ 160,000,000 หุ้น มูลค่าหุ้นละ 1.- บาท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</si>
  <si>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</si>
  <si>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</si>
  <si>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</si>
  <si>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 (ขาดทุน) เป็น</t>
  </si>
  <si>
    <t>เงินสดรับ (จ่าย) จากกิจกรรมดำเนินงาน</t>
  </si>
  <si>
    <t>ค่าเสื่อมราคา</t>
  </si>
  <si>
    <t>13 และ 14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</si>
  <si>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</si>
  <si>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</si>
  <si>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ค่าใช้จ่ายตัดจ่าย</t>
  </si>
  <si>
    <t>ภาษีเงินได้ถูกหัก ณ ที่จ่ายตัดจ่าย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</si>
  <si>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</si>
  <si>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</si>
  <si>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(กลับรายการ)</t>
  </si>
  <si>
    <t>ผลขาดทุนจากสินค้าเสื่อมสภาพ</t>
  </si>
  <si>
    <t>ผลขาดทุนจากสินค้าเสื่อมสภาพ (กลับรายการ)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</si>
  <si>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</si>
  <si>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</si>
  <si>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</si>
  <si>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</si>
  <si>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</si>
  <si>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รับรู้รายได้ค่าบริการรับล่วงหน้าเป็นรายได้</t>
  </si>
  <si>
    <t>ค่าใช้จ่ายประมาณการหนี้สินผลประโยชน์พนักงาน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</si>
  <si>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</si>
  <si>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</si>
  <si>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</si>
  <si>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</si>
  <si>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</si>
  <si>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</si>
  <si>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รับชำระคืนเงินให้ทุนการศึกษา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</si>
  <si>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</si>
  <si>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</si>
  <si>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</si>
  <si>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</si>
  <si>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</si>
  <si>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</si>
  <si>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</si>
  <si>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</si>
  <si>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</si>
  <si>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เงินลงทุนในเงินฝากประจำลดลง (เพิ่มขึ้น)</t>
  </si>
  <si>
    <t>เงินสดจ่ายซื้อเงินลงทุนในบริษัทร่วม</t>
  </si>
  <si>
    <t>รับชำระคืนเงินให้กู้ยืมระยะสั้นแก่บุคคลอื่น</t>
  </si>
  <si>
    <t>เงินสดรับจากการขายที่ดิน อาคารและอุปกรณ์</t>
  </si>
  <si>
    <t>เงินจ่ายล่วงหน้าค่าซื้อเครื่องมือแพทย์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</si>
  <si>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</si>
  <si>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</si>
  <si>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</si>
  <si>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</si>
  <si>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</si>
  <si>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</si>
  <si>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</si>
  <si>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</si>
  <si>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เงินสดรับจากเงินกู้ยืมระยะสั้นจากบุคคลอื่น</t>
  </si>
  <si>
    <t>เงินสดรับจากเงินกู้ยืมระยะยาวจากบุคคลและบริษัทที่่เกี่ยวข้องกัน</t>
  </si>
  <si>
    <t>เงินสดรับจากเงินกู้ยืมระยะยาวจากบุคคลอื่น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</si>
  <si>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</si>
  <si>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</si>
  <si>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</si>
  <si>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เงินสดจ่ายเพื่อชำระเงินกู้ยืมระยะยาวจากบุคคลอื่น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</si>
  <si>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</si>
  <si>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</si>
  <si>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เงินสดจ่ายชำระเจ้าหนี้ค่าซื้อสินทรัพย์ระยะยาว</t>
  </si>
  <si>
    <t>เงินปันผลจ่าย</t>
  </si>
  <si>
    <t>ส่วนได้เสียที่ไม่มีอำนาจควบคุมของบริษัทย่อย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</si>
  <si>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</si>
  <si>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</si>
  <si>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</si>
  <si>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</si>
  <si>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</si>
  <si>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</si>
  <si>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</si>
  <si>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ซื้อสินทรัพย์โดยการก่อหนี้</t>
  </si>
  <si>
    <t>เป็นที่ดิน อาคาร และอุปกรณ์</t>
  </si>
  <si>
    <t>เป็นสินทรัพย์ไม่มีตัวตน</t>
  </si>
  <si>
    <t>สินทรัพย์สิทธิการใช้และหนี้สินตามสัญญาเช่า</t>
  </si>
  <si>
    <t>เพิ่มขึ้นจากการทำสัญญาใหม่</t>
  </si>
  <si>
    <t>15 และ 24</t>
  </si>
  <si>
    <t>โอนเงินจ่ายล่วงหน้าค่าซื้อทรัพย์สิน</t>
  </si>
  <si>
    <t>โอนสินทรัพย์เป็นสินค้า</t>
  </si>
  <si>
    <t>โอนเงินกู้ยืมระยะสั้นเป็นเงินกู้ยืมระยะยาว</t>
  </si>
  <si>
    <t>จากบุคคลและบริษัทที่เกี่ยวข้องกัน</t>
  </si>
  <si>
    <t>จากบุคคลอื่น</t>
  </si>
  <si>
    <t>21 และ 23</t>
  </si>
  <si>
    <t>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</si>
  <si>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</si>
  <si>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46</t>
  </si>
  <si>
    <t>หน้า 9 จาก 46</t>
  </si>
  <si>
    <t>หน้า 8 จาก 46</t>
  </si>
  <si>
    <t>หน้า 7 จาก 46</t>
  </si>
  <si>
    <t>หน้า 6 จาก 46</t>
  </si>
  <si>
    <t>หน้า 5 จาก 46</t>
  </si>
  <si>
    <t>หน้า 4 จาก 46</t>
  </si>
  <si>
    <t>หน้า 3 จาก 46</t>
  </si>
  <si>
    <t>หน้า 2 จาก 46</t>
  </si>
  <si>
    <t>หน้า 1 จาก 46</t>
  </si>
  <si>
    <t>5.1 และ 10 และ 11 และ 12</t>
  </si>
  <si>
    <t>10 และ 11 และ 12</t>
  </si>
  <si>
    <t>เงินสดจ่ายเพื่อชำระเงินกู้ยืมระยะสั้นจากบริษัทที่เกี่ยวข้องกัน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</si>
</sst>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1">
    <font>
      <sz val="10"/>
      <name val="Arial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0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9" fillId="20" borderId="1" applyNumberFormat="0" applyAlignment="0" applyProtection="0"/>
    <xf numFmtId="0" fontId="30" fillId="21" borderId="2" applyNumberFormat="0" applyAlignment="0" applyProtection="0"/>
    <xf numFmtId="189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3" fillId="0" borderId="0" applyFill="0" applyBorder="0" applyAlignment="0" applyProtection="0"/>
    <xf numFmtId="196" fontId="6" fillId="0" borderId="0"/>
    <xf numFmtId="0" fontId="10" fillId="0" borderId="0"/>
    <xf numFmtId="0" fontId="10" fillId="0" borderId="0"/>
    <xf numFmtId="197" fontId="6" fillId="0" borderId="0"/>
    <xf numFmtId="194" fontId="6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4" fillId="22" borderId="0" applyNumberFormat="0" applyBorder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1" fontId="12" fillId="0" borderId="0" applyFont="0" applyFill="0" applyBorder="0" applyAlignment="0" applyProtection="0"/>
    <xf numFmtId="10" fontId="4" fillId="23" borderId="6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1" fontId="5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37" fillId="0" borderId="7" applyNumberFormat="0" applyFill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38" fillId="24" borderId="0" applyNumberFormat="0" applyBorder="0" applyAlignment="0" applyProtection="0"/>
    <xf numFmtId="37" fontId="14" fillId="0" borderId="0"/>
    <xf numFmtId="0" fontId="15" fillId="0" borderId="0"/>
    <xf numFmtId="0" fontId="10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11" fillId="0" borderId="0"/>
    <xf numFmtId="195" fontId="7" fillId="0" borderId="0"/>
    <xf numFmtId="195" fontId="7" fillId="0" borderId="0"/>
    <xf numFmtId="0" fontId="3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0" fontId="3" fillId="0" borderId="0"/>
    <xf numFmtId="195" fontId="3" fillId="0" borderId="0"/>
    <xf numFmtId="195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95" fontId="7" fillId="0" borderId="0"/>
    <xf numFmtId="199" fontId="3" fillId="0" borderId="0"/>
    <xf numFmtId="195" fontId="7" fillId="0" borderId="0"/>
    <xf numFmtId="199" fontId="3" fillId="0" borderId="0"/>
    <xf numFmtId="0" fontId="3" fillId="0" borderId="0"/>
    <xf numFmtId="195" fontId="7" fillId="0" borderId="0"/>
    <xf numFmtId="0" fontId="3" fillId="0" borderId="0"/>
    <xf numFmtId="195" fontId="7" fillId="0" borderId="0"/>
    <xf numFmtId="0" fontId="3" fillId="0" borderId="0"/>
    <xf numFmtId="0" fontId="3" fillId="0" borderId="0"/>
    <xf numFmtId="195" fontId="7" fillId="0" borderId="0"/>
    <xf numFmtId="195" fontId="7" fillId="0" borderId="0"/>
    <xf numFmtId="195" fontId="3" fillId="0" borderId="0"/>
    <xf numFmtId="0" fontId="5" fillId="0" borderId="0"/>
    <xf numFmtId="0" fontId="7" fillId="0" borderId="0"/>
    <xf numFmtId="0" fontId="7" fillId="0" borderId="0"/>
    <xf numFmtId="195" fontId="3" fillId="0" borderId="0"/>
    <xf numFmtId="0" fontId="7" fillId="0" borderId="0"/>
    <xf numFmtId="0" fontId="5" fillId="0" borderId="0"/>
    <xf numFmtId="0" fontId="3" fillId="0" borderId="0"/>
    <xf numFmtId="195" fontId="5" fillId="0" borderId="0"/>
    <xf numFmtId="195" fontId="3" fillId="0" borderId="0"/>
    <xf numFmtId="0" fontId="3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195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195" fontId="7" fillId="0" borderId="0"/>
    <xf numFmtId="195" fontId="7" fillId="0" borderId="0"/>
    <xf numFmtId="195" fontId="3" fillId="0" borderId="0"/>
    <xf numFmtId="195" fontId="7" fillId="0" borderId="0"/>
    <xf numFmtId="195" fontId="7" fillId="0" borderId="0"/>
    <xf numFmtId="0" fontId="11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47" fillId="0" borderId="0"/>
    <xf numFmtId="0" fontId="5" fillId="0" borderId="0"/>
    <xf numFmtId="0" fontId="3" fillId="0" borderId="0"/>
    <xf numFmtId="195" fontId="7" fillId="0" borderId="0"/>
    <xf numFmtId="195" fontId="3" fillId="0" borderId="0"/>
    <xf numFmtId="195" fontId="3" fillId="0" borderId="0"/>
    <xf numFmtId="189" fontId="5" fillId="0" borderId="0"/>
    <xf numFmtId="189" fontId="5" fillId="0" borderId="0"/>
    <xf numFmtId="189" fontId="3" fillId="0" borderId="0"/>
    <xf numFmtId="189" fontId="3" fillId="0" borderId="0"/>
    <xf numFmtId="189" fontId="5" fillId="0" borderId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198" fontId="12" fillId="0" borderId="9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11" applyNumberFormat="0" applyBorder="0"/>
    <xf numFmtId="1" fontId="5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95" fontId="17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7" fillId="0" borderId="0"/>
    <xf numFmtId="195" fontId="7" fillId="0" borderId="0"/>
    <xf numFmtId="0" fontId="43" fillId="0" borderId="0">
      <alignment vertical="top"/>
    </xf>
    <xf numFmtId="0" fontId="8" fillId="0" borderId="0"/>
    <xf numFmtId="0" fontId="8" fillId="0" borderId="0"/>
    <xf numFmtId="0" fontId="7" fillId="0" borderId="0"/>
    <xf numFmtId="0" fontId="5" fillId="0" borderId="0"/>
    <xf numFmtId="0" fontId="3" fillId="0" borderId="0"/>
    <xf numFmtId="195" fontId="7" fillId="0" borderId="0"/>
    <xf numFmtId="0" fontId="7" fillId="0" borderId="0"/>
    <xf numFmtId="195" fontId="5" fillId="0" borderId="0"/>
    <xf numFmtId="195" fontId="3" fillId="0" borderId="0"/>
    <xf numFmtId="195" fontId="5" fillId="0" borderId="0"/>
    <xf numFmtId="195" fontId="7" fillId="0" borderId="0"/>
    <xf numFmtId="195" fontId="3" fillId="0" borderId="0"/>
    <xf numFmtId="195" fontId="5" fillId="0" borderId="0"/>
    <xf numFmtId="195" fontId="3" fillId="0" borderId="0"/>
    <xf numFmtId="195" fontId="5" fillId="0" borderId="0"/>
    <xf numFmtId="195" fontId="3" fillId="0" borderId="0"/>
    <xf numFmtId="0" fontId="4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95" fontId="1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9">
    <xf numFmtId="0" fontId="0" fillId="0" borderId="0" xfId="0"/>
    <xf numFmtId="193" fontId="23" fillId="0" borderId="0" xfId="295" applyNumberFormat="1" applyFont="1" applyAlignment="1">
      <alignment horizontal="centerContinuous" wrapText="1"/>
    </xf>
    <xf numFmtId="0" fontId="23" fillId="0" borderId="0" xfId="295" quotePrefix="1" applyFont="1" applyAlignment="1" applyProtection="1">
      <alignment horizontal="center"/>
      <protection locked="0"/>
    </xf>
    <xf numFmtId="0" fontId="22" fillId="0" borderId="0" xfId="302" applyFont="1" applyAlignment="1">
      <alignment horizontal="left"/>
    </xf>
    <xf numFmtId="0" fontId="22" fillId="0" borderId="0" xfId="302" applyFont="1" applyAlignment="1">
      <alignment horizontal="centerContinuous"/>
    </xf>
    <xf numFmtId="0" fontId="24" fillId="0" borderId="0" xfId="302" applyFont="1" applyAlignment="1">
      <alignment horizontal="centerContinuous"/>
    </xf>
    <xf numFmtId="0" fontId="23" fillId="0" borderId="16" xfId="302" applyFont="1" applyBorder="1" applyAlignment="1">
      <alignment horizontal="centerContinuous"/>
    </xf>
    <xf numFmtId="0" fontId="23" fillId="0" borderId="0" xfId="302" applyFont="1" applyAlignment="1">
      <alignment horizontal="center"/>
    </xf>
    <xf numFmtId="0" fontId="23" fillId="0" borderId="0" xfId="303" applyFont="1" applyAlignment="1">
      <alignment horizontal="left"/>
    </xf>
    <xf numFmtId="0" fontId="22" fillId="0" borderId="0" xfId="303" applyFont="1" applyAlignment="1">
      <alignment horizontal="left"/>
    </xf>
    <xf numFmtId="43" fontId="23" fillId="0" borderId="0" xfId="274" applyFont="1" applyFill="1" applyAlignment="1" applyProtection="1">
      <alignment horizontal="centerContinuous"/>
      <protection locked="0"/>
    </xf>
    <xf numFmtId="192" fontId="23" fillId="0" borderId="0" xfId="274" applyNumberFormat="1" applyFont="1" applyFill="1" applyAlignment="1" applyProtection="1">
      <alignment horizontal="center"/>
      <protection locked="0"/>
    </xf>
    <xf numFmtId="192" fontId="23" fillId="0" borderId="15" xfId="28" applyNumberFormat="1" applyFont="1" applyFill="1" applyBorder="1" applyAlignment="1">
      <alignment horizontal="center"/>
    </xf>
    <xf numFmtId="0" fontId="23" fillId="0" borderId="17" xfId="302" applyFont="1" applyBorder="1" applyAlignment="1">
      <alignment horizontal="center"/>
    </xf>
    <xf numFmtId="43" fontId="23" fillId="0" borderId="0" xfId="274" applyFont="1" applyFill="1" applyAlignment="1">
      <alignment horizontal="centerContinuous"/>
    </xf>
    <xf numFmtId="192" fontId="23" fillId="0" borderId="14" xfId="274" applyNumberFormat="1" applyFont="1" applyFill="1" applyBorder="1" applyAlignment="1" applyProtection="1">
      <alignment horizontal="center"/>
      <protection locked="0"/>
    </xf>
    <xf numFmtId="0" fontId="23" fillId="0" borderId="0" xfId="302" applyFont="1" applyAlignment="1">
      <alignment horizontal="centerContinuous"/>
    </xf>
    <xf numFmtId="192" fontId="45" fillId="0" borderId="0" xfId="281" applyNumberFormat="1" applyFont="1" applyFill="1" applyBorder="1" applyAlignment="1">
      <alignment horizontal="right"/>
    </xf>
    <xf numFmtId="192" fontId="22" fillId="0" borderId="0" xfId="280" applyNumberFormat="1" applyFont="1" applyFill="1" applyAlignment="1">
      <alignment horizontal="centerContinuous"/>
    </xf>
    <xf numFmtId="189" fontId="22" fillId="0" borderId="0" xfId="280" applyFont="1" applyFill="1" applyAlignment="1">
      <alignment horizontal="centerContinuous"/>
    </xf>
    <xf numFmtId="192" fontId="23" fillId="0" borderId="0" xfId="280" applyNumberFormat="1" applyFont="1" applyFill="1" applyAlignment="1">
      <alignment horizontal="centerContinuous"/>
    </xf>
    <xf numFmtId="189" fontId="23" fillId="0" borderId="0" xfId="280" applyFont="1" applyFill="1" applyAlignment="1">
      <alignment horizontal="centerContinuous"/>
    </xf>
    <xf numFmtId="192" fontId="23" fillId="0" borderId="17" xfId="280" applyNumberFormat="1" applyFont="1" applyFill="1" applyBorder="1" applyAlignment="1">
      <alignment horizontal="centerContinuous"/>
    </xf>
    <xf numFmtId="189" fontId="23" fillId="0" borderId="17" xfId="280" applyFont="1" applyFill="1" applyBorder="1" applyAlignment="1">
      <alignment horizontal="centerContinuous"/>
    </xf>
    <xf numFmtId="192" fontId="23" fillId="0" borderId="16" xfId="280" applyNumberFormat="1" applyFont="1" applyFill="1" applyBorder="1" applyAlignment="1">
      <alignment horizontal="centerContinuous"/>
    </xf>
    <xf numFmtId="189" fontId="23" fillId="0" borderId="16" xfId="280" applyFont="1" applyFill="1" applyBorder="1" applyAlignment="1">
      <alignment horizontal="centerContinuous"/>
    </xf>
    <xf numFmtId="192" fontId="22" fillId="0" borderId="0" xfId="280" applyNumberFormat="1" applyFont="1" applyFill="1" applyAlignment="1">
      <alignment horizontal="center"/>
    </xf>
    <xf numFmtId="189" fontId="22" fillId="0" borderId="0" xfId="280" applyFont="1" applyFill="1" applyAlignment="1">
      <alignment horizontal="center"/>
    </xf>
    <xf numFmtId="191" fontId="23" fillId="0" borderId="0" xfId="281" applyNumberFormat="1" applyFont="1" applyFill="1" applyAlignment="1">
      <alignment horizontal="right"/>
    </xf>
    <xf numFmtId="191" fontId="23" fillId="0" borderId="0" xfId="280" applyNumberFormat="1" applyFont="1" applyFill="1" applyAlignment="1">
      <alignment horizontal="right"/>
    </xf>
    <xf numFmtId="191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Alignment="1">
      <alignment horizontal="right"/>
    </xf>
    <xf numFmtId="192" fontId="23" fillId="0" borderId="16" xfId="280" applyNumberFormat="1" applyFont="1" applyFill="1" applyBorder="1" applyAlignment="1">
      <alignment horizontal="right"/>
    </xf>
    <xf numFmtId="192" fontId="23" fillId="0" borderId="0" xfId="280" applyNumberFormat="1" applyFont="1" applyFill="1" applyBorder="1" applyAlignment="1">
      <alignment horizontal="right"/>
    </xf>
    <xf numFmtId="191" fontId="23" fillId="0" borderId="0" xfId="280" applyNumberFormat="1" applyFont="1" applyFill="1" applyBorder="1" applyAlignment="1">
      <alignment horizontal="right"/>
    </xf>
    <xf numFmtId="192" fontId="23" fillId="0" borderId="17" xfId="280" applyNumberFormat="1" applyFont="1" applyFill="1" applyBorder="1" applyAlignment="1">
      <alignment horizontal="right"/>
    </xf>
    <xf numFmtId="192" fontId="23" fillId="0" borderId="14" xfId="280" applyNumberFormat="1" applyFont="1" applyFill="1" applyBorder="1" applyAlignment="1">
      <alignment horizontal="right"/>
    </xf>
    <xf numFmtId="191" fontId="23" fillId="0" borderId="14" xfId="280" applyNumberFormat="1" applyFont="1" applyFill="1" applyBorder="1" applyAlignment="1">
      <alignment horizontal="right"/>
    </xf>
    <xf numFmtId="192" fontId="23" fillId="0" borderId="18" xfId="280" applyNumberFormat="1" applyFont="1" applyFill="1" applyBorder="1" applyAlignment="1">
      <alignment horizontal="right"/>
    </xf>
    <xf numFmtId="189" fontId="49" fillId="0" borderId="0" xfId="280" applyFont="1" applyFill="1" applyAlignment="1">
      <alignment horizontal="right" shrinkToFit="1" readingOrder="2"/>
    </xf>
    <xf numFmtId="191" fontId="23" fillId="0" borderId="0" xfId="281" applyNumberFormat="1" applyFont="1" applyFill="1" applyBorder="1" applyAlignment="1">
      <alignment horizontal="right"/>
    </xf>
    <xf numFmtId="192" fontId="1" fillId="0" borderId="0" xfId="280" applyNumberFormat="1" applyFont="1" applyFill="1" applyAlignment="1">
      <alignment horizontal="right"/>
    </xf>
    <xf numFmtId="0" fontId="45" fillId="0" borderId="17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192" fontId="45" fillId="0" borderId="0" xfId="281" applyNumberFormat="1" applyFont="1" applyFill="1" applyAlignment="1">
      <alignment horizontal="right"/>
    </xf>
    <xf numFmtId="191" fontId="45" fillId="0" borderId="0" xfId="281" applyNumberFormat="1" applyFont="1" applyFill="1" applyAlignment="1">
      <alignment horizontal="right"/>
    </xf>
    <xf numFmtId="49" fontId="23" fillId="0" borderId="0" xfId="295" applyNumberFormat="1" applyFont="1" applyAlignment="1">
      <alignment horizontal="center"/>
    </xf>
    <xf numFmtId="192" fontId="23" fillId="0" borderId="0" xfId="280" applyNumberFormat="1" applyFont="1" applyFill="1" applyAlignment="1"/>
    <xf numFmtId="192" fontId="23" fillId="0" borderId="0" xfId="281" applyNumberFormat="1" applyFont="1" applyFill="1" applyAlignment="1"/>
    <xf numFmtId="192" fontId="23" fillId="0" borderId="17" xfId="280" applyNumberFormat="1" applyFont="1" applyFill="1" applyBorder="1" applyAlignment="1"/>
    <xf numFmtId="192" fontId="23" fillId="0" borderId="16" xfId="280" applyNumberFormat="1" applyFont="1" applyFill="1" applyBorder="1" applyAlignment="1"/>
    <xf numFmtId="192" fontId="23" fillId="0" borderId="0" xfId="280" applyNumberFormat="1" applyFont="1" applyFill="1" applyBorder="1" applyAlignment="1"/>
    <xf numFmtId="192" fontId="23" fillId="0" borderId="0" xfId="28" applyNumberFormat="1" applyFont="1" applyFill="1" applyAlignment="1"/>
    <xf numFmtId="0" fontId="23" fillId="0" borderId="17" xfId="302" applyFont="1" applyBorder="1" applyAlignment="1">
      <alignment horizontal="centerContinuous"/>
    </xf>
    <xf numFmtId="0" fontId="25" fillId="0" borderId="0" xfId="302" applyFont="1" applyAlignment="1">
      <alignment horizontal="centerContinuous"/>
    </xf>
    <xf numFmtId="0" fontId="22" fillId="0" borderId="0" xfId="295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0" fontId="23" fillId="0" borderId="0" xfId="295" applyFont="1" applyAlignment="1" applyProtection="1">
      <alignment horizontal="centerContinuous"/>
      <protection locked="0"/>
    </xf>
    <xf numFmtId="193" fontId="23" fillId="0" borderId="0" xfId="295" applyNumberFormat="1" applyFont="1" applyAlignment="1" applyProtection="1">
      <alignment horizontal="centerContinuous"/>
      <protection locked="0"/>
    </xf>
    <xf numFmtId="193" fontId="23" fillId="0" borderId="0" xfId="295" applyNumberFormat="1" applyFont="1" applyAlignment="1">
      <alignment horizontal="centerContinuous"/>
    </xf>
    <xf numFmtId="49" fontId="23" fillId="0" borderId="0" xfId="295" applyNumberFormat="1" applyFont="1" applyAlignment="1">
      <alignment horizontal="centerContinuous"/>
    </xf>
    <xf numFmtId="0" fontId="23" fillId="0" borderId="17" xfId="296" quotePrefix="1" applyFont="1" applyBorder="1" applyAlignment="1" applyProtection="1">
      <alignment horizontal="center"/>
      <protection locked="0"/>
    </xf>
    <xf numFmtId="193" fontId="23" fillId="0" borderId="0" xfId="296" applyNumberFormat="1" applyFont="1" applyAlignment="1">
      <alignment horizontal="centerContinuous" wrapText="1"/>
    </xf>
    <xf numFmtId="0" fontId="23" fillId="0" borderId="0" xfId="296" quotePrefix="1" applyFont="1" applyAlignment="1" applyProtection="1">
      <alignment horizontal="center"/>
      <protection locked="0"/>
    </xf>
    <xf numFmtId="0" fontId="24" fillId="0" borderId="0" xfId="295" applyFont="1" applyAlignment="1" applyProtection="1">
      <alignment horizontal="left"/>
      <protection locked="0"/>
    </xf>
    <xf numFmtId="0" fontId="23" fillId="0" borderId="0" xfId="295" quotePrefix="1" applyFont="1" applyAlignment="1" applyProtection="1">
      <alignment horizontal="centerContinuous"/>
      <protection locked="0"/>
    </xf>
    <xf numFmtId="49" fontId="23" fillId="0" borderId="0" xfId="295" applyNumberFormat="1" applyFont="1" applyAlignment="1">
      <alignment horizontal="right"/>
    </xf>
    <xf numFmtId="49" fontId="23" fillId="0" borderId="0" xfId="295" quotePrefix="1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44" fillId="0" borderId="0" xfId="303" applyFont="1" applyAlignment="1">
      <alignment horizontal="left"/>
    </xf>
    <xf numFmtId="0" fontId="44" fillId="0" borderId="0" xfId="303" applyFont="1" applyAlignment="1">
      <alignment horizontal="centerContinuous"/>
    </xf>
    <xf numFmtId="0" fontId="44" fillId="0" borderId="0" xfId="303" applyFont="1" applyAlignment="1">
      <alignment horizontal="center"/>
    </xf>
    <xf numFmtId="0" fontId="45" fillId="0" borderId="0" xfId="303" applyFont="1" applyAlignment="1">
      <alignment horizontal="centerContinuous"/>
    </xf>
    <xf numFmtId="49" fontId="23" fillId="0" borderId="0" xfId="296" applyNumberFormat="1" applyFont="1" applyAlignment="1">
      <alignment horizontal="center"/>
    </xf>
    <xf numFmtId="193" fontId="23" fillId="0" borderId="19" xfId="296" quotePrefix="1" applyNumberFormat="1" applyFont="1" applyBorder="1" applyAlignment="1" applyProtection="1">
      <alignment horizontal="center"/>
      <protection locked="0"/>
    </xf>
    <xf numFmtId="193" fontId="23" fillId="0" borderId="0" xfId="296" applyNumberFormat="1" applyFont="1" applyAlignment="1" applyProtection="1">
      <alignment horizontal="center"/>
      <protection locked="0"/>
    </xf>
    <xf numFmtId="0" fontId="24" fillId="0" borderId="0" xfId="296" applyFont="1" applyAlignment="1" applyProtection="1">
      <alignment horizontal="centerContinuous"/>
      <protection locked="0"/>
    </xf>
    <xf numFmtId="0" fontId="23" fillId="0" borderId="0" xfId="296" applyFont="1" applyAlignment="1" applyProtection="1">
      <alignment horizontal="centerContinuous"/>
      <protection locked="0"/>
    </xf>
    <xf numFmtId="193" fontId="23" fillId="0" borderId="0" xfId="296" applyNumberFormat="1" applyFont="1" applyAlignment="1" applyProtection="1">
      <alignment horizontal="centerContinuous"/>
      <protection locked="0"/>
    </xf>
    <xf numFmtId="193" fontId="22" fillId="0" borderId="0" xfId="296" applyNumberFormat="1" applyFont="1" applyAlignment="1">
      <alignment horizontal="centerContinuous"/>
    </xf>
    <xf numFmtId="49" fontId="23" fillId="0" borderId="17" xfId="296" applyNumberFormat="1" applyFont="1" applyBorder="1" applyAlignment="1">
      <alignment horizontal="center"/>
    </xf>
    <xf numFmtId="192" fontId="23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Border="1" applyAlignment="1">
      <alignment horizontal="right"/>
    </xf>
    <xf numFmtId="192" fontId="23" fillId="0" borderId="17" xfId="281" applyNumberFormat="1" applyFont="1" applyFill="1" applyBorder="1" applyAlignment="1">
      <alignment horizontal="right"/>
    </xf>
    <xf numFmtId="192" fontId="1" fillId="0" borderId="0" xfId="280" applyNumberFormat="1" applyFont="1" applyFill="1" applyAlignment="1"/>
    <xf numFmtId="0" fontId="23" fillId="0" borderId="0" xfId="303" applyFont="1" applyAlignment="1">
      <alignment horizontal="center"/>
    </xf>
    <xf numFmtId="0" fontId="23" fillId="0" borderId="0" xfId="303" applyFont="1" applyAlignment="1">
      <alignment horizontal="right"/>
    </xf>
    <xf numFmtId="192" fontId="1" fillId="0" borderId="0" xfId="281" applyNumberFormat="1" applyFont="1" applyFill="1" applyAlignment="1">
      <alignment horizontal="right"/>
    </xf>
    <xf numFmtId="192" fontId="23" fillId="0" borderId="0" xfId="281" applyNumberFormat="1" applyFont="1" applyFill="1" applyBorder="1" applyAlignment="1"/>
    <xf numFmtId="0" fontId="22" fillId="0" borderId="0" xfId="295" applyFont="1" applyProtection="1">
      <protection locked="0"/>
    </xf>
    <xf numFmtId="0" fontId="23" fillId="0" borderId="0" xfId="295" applyFont="1"/>
    <xf numFmtId="0" fontId="22" fillId="0" borderId="0" xfId="296" applyFont="1" applyProtection="1">
      <protection locked="0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3" fillId="0" borderId="0" xfId="295" applyNumberFormat="1" applyFont="1"/>
    <xf numFmtId="193" fontId="23" fillId="0" borderId="0" xfId="295" applyNumberFormat="1" applyFont="1" applyProtection="1">
      <protection locked="0"/>
    </xf>
    <xf numFmtId="0" fontId="22" fillId="0" borderId="0" xfId="295" applyFont="1"/>
    <xf numFmtId="193" fontId="22" fillId="0" borderId="0" xfId="296" applyNumberFormat="1" applyFont="1" applyProtection="1">
      <protection locked="0"/>
    </xf>
    <xf numFmtId="193" fontId="22" fillId="0" borderId="0" xfId="296" applyNumberFormat="1" applyFont="1"/>
    <xf numFmtId="49" fontId="23" fillId="0" borderId="0" xfId="296" applyNumberFormat="1" applyFont="1"/>
    <xf numFmtId="193" fontId="23" fillId="0" borderId="0" xfId="296" applyNumberFormat="1" applyFont="1" applyProtection="1">
      <protection locked="0"/>
    </xf>
    <xf numFmtId="0" fontId="22" fillId="0" borderId="0" xfId="296" applyFont="1"/>
    <xf numFmtId="193" fontId="23" fillId="0" borderId="0" xfId="296" applyNumberFormat="1" applyFont="1"/>
    <xf numFmtId="49" fontId="25" fillId="0" borderId="0" xfId="296" applyNumberFormat="1" applyFont="1"/>
    <xf numFmtId="0" fontId="23" fillId="0" borderId="0" xfId="296" applyFont="1"/>
    <xf numFmtId="49" fontId="25" fillId="0" borderId="0" xfId="295" applyNumberFormat="1" applyFont="1"/>
    <xf numFmtId="0" fontId="23" fillId="0" borderId="0" xfId="295" applyFont="1" applyProtection="1">
      <protection locked="0"/>
    </xf>
    <xf numFmtId="193" fontId="23" fillId="0" borderId="0" xfId="295" applyNumberFormat="1" applyFont="1"/>
    <xf numFmtId="0" fontId="23" fillId="0" borderId="0" xfId="0" applyFont="1"/>
    <xf numFmtId="189" fontId="23" fillId="0" borderId="0" xfId="295" applyNumberFormat="1" applyFont="1"/>
    <xf numFmtId="191" fontId="23" fillId="0" borderId="0" xfId="274" applyNumberFormat="1" applyFont="1" applyFill="1" applyAlignment="1"/>
    <xf numFmtId="189" fontId="23" fillId="0" borderId="0" xfId="274" applyNumberFormat="1" applyFont="1" applyFill="1" applyAlignment="1" applyProtection="1">
      <protection locked="0"/>
    </xf>
    <xf numFmtId="192" fontId="23" fillId="0" borderId="0" xfId="274" applyNumberFormat="1" applyFont="1" applyFill="1" applyAlignment="1" applyProtection="1">
      <protection locked="0"/>
    </xf>
    <xf numFmtId="192" fontId="23" fillId="0" borderId="16" xfId="274" applyNumberFormat="1" applyFont="1" applyFill="1" applyBorder="1" applyAlignment="1" applyProtection="1">
      <protection locked="0"/>
    </xf>
    <xf numFmtId="192" fontId="23" fillId="0" borderId="16" xfId="274" applyNumberFormat="1" applyFont="1" applyFill="1" applyBorder="1" applyAlignment="1"/>
    <xf numFmtId="189" fontId="23" fillId="0" borderId="0" xfId="274" applyNumberFormat="1" applyFont="1" applyFill="1" applyAlignment="1"/>
    <xf numFmtId="192" fontId="23" fillId="0" borderId="0" xfId="274" applyNumberFormat="1" applyFont="1" applyFill="1" applyAlignment="1"/>
    <xf numFmtId="0" fontId="23" fillId="0" borderId="0" xfId="303" applyFont="1"/>
    <xf numFmtId="43" fontId="23" fillId="0" borderId="0" xfId="274" applyFont="1" applyFill="1" applyAlignment="1" applyProtection="1">
      <protection locked="0"/>
    </xf>
    <xf numFmtId="43" fontId="23" fillId="0" borderId="0" xfId="274" applyFont="1" applyFill="1" applyAlignment="1"/>
    <xf numFmtId="0" fontId="22" fillId="0" borderId="0" xfId="0" applyFont="1"/>
    <xf numFmtId="191" fontId="23" fillId="0" borderId="0" xfId="274" applyNumberFormat="1" applyFont="1" applyFill="1" applyAlignment="1" applyProtection="1">
      <protection locked="0"/>
    </xf>
    <xf numFmtId="191" fontId="23" fillId="0" borderId="16" xfId="274" applyNumberFormat="1" applyFont="1" applyFill="1" applyBorder="1" applyAlignment="1" applyProtection="1">
      <protection locked="0"/>
    </xf>
    <xf numFmtId="191" fontId="23" fillId="0" borderId="0" xfId="295" applyNumberFormat="1" applyFont="1"/>
    <xf numFmtId="191" fontId="23" fillId="0" borderId="0" xfId="28" applyNumberFormat="1" applyFont="1" applyFill="1" applyAlignment="1"/>
    <xf numFmtId="191" fontId="23" fillId="0" borderId="17" xfId="274" applyNumberFormat="1" applyFont="1" applyFill="1" applyBorder="1" applyAlignment="1" applyProtection="1">
      <protection locked="0"/>
    </xf>
    <xf numFmtId="191" fontId="23" fillId="0" borderId="0" xfId="274" applyNumberFormat="1" applyFont="1" applyFill="1" applyBorder="1" applyAlignment="1" applyProtection="1">
      <protection locked="0"/>
    </xf>
    <xf numFmtId="192" fontId="23" fillId="0" borderId="17" xfId="28" applyNumberFormat="1" applyFont="1" applyFill="1" applyBorder="1" applyAlignment="1"/>
    <xf numFmtId="191" fontId="23" fillId="0" borderId="17" xfId="28" applyNumberFormat="1" applyFont="1" applyFill="1" applyBorder="1" applyAlignment="1"/>
    <xf numFmtId="192" fontId="23" fillId="0" borderId="16" xfId="28" applyNumberFormat="1" applyFont="1" applyFill="1" applyBorder="1" applyAlignment="1"/>
    <xf numFmtId="192" fontId="23" fillId="0" borderId="14" xfId="28" applyNumberFormat="1" applyFont="1" applyFill="1" applyBorder="1" applyAlignment="1"/>
    <xf numFmtId="0" fontId="23" fillId="0" borderId="0" xfId="302" applyFont="1" applyAlignment="1">
      <alignment vertical="top"/>
    </xf>
    <xf numFmtId="0" fontId="22" fillId="0" borderId="0" xfId="302" applyFont="1" applyAlignment="1">
      <alignment vertical="top"/>
    </xf>
    <xf numFmtId="192" fontId="23" fillId="0" borderId="0" xfId="302" applyNumberFormat="1" applyFont="1" applyAlignment="1">
      <alignment vertical="top"/>
    </xf>
    <xf numFmtId="0" fontId="23" fillId="0" borderId="0" xfId="302" applyFont="1"/>
    <xf numFmtId="189" fontId="23" fillId="0" borderId="0" xfId="280" applyFont="1" applyFill="1" applyAlignment="1"/>
    <xf numFmtId="0" fontId="22" fillId="0" borderId="0" xfId="302" applyFont="1"/>
    <xf numFmtId="0" fontId="22" fillId="0" borderId="0" xfId="303" applyFont="1"/>
    <xf numFmtId="192" fontId="23" fillId="0" borderId="0" xfId="302" applyNumberFormat="1" applyFont="1"/>
    <xf numFmtId="0" fontId="48" fillId="0" borderId="0" xfId="302" applyFont="1"/>
    <xf numFmtId="0" fontId="23" fillId="0" borderId="0" xfId="176" applyFont="1"/>
    <xf numFmtId="0" fontId="25" fillId="0" borderId="0" xfId="302" applyFont="1"/>
    <xf numFmtId="0" fontId="24" fillId="0" borderId="0" xfId="302" applyFont="1"/>
    <xf numFmtId="192" fontId="23" fillId="0" borderId="0" xfId="303" applyNumberFormat="1" applyFont="1"/>
    <xf numFmtId="0" fontId="45" fillId="0" borderId="0" xfId="303" applyFont="1"/>
    <xf numFmtId="0" fontId="45" fillId="0" borderId="0" xfId="209" applyFont="1"/>
    <xf numFmtId="2" fontId="45" fillId="0" borderId="0" xfId="303" applyNumberFormat="1" applyFont="1"/>
    <xf numFmtId="192" fontId="45" fillId="0" borderId="0" xfId="28" applyNumberFormat="1" applyFont="1" applyFill="1" applyAlignment="1"/>
    <xf numFmtId="37" fontId="45" fillId="0" borderId="0" xfId="281" applyNumberFormat="1" applyFont="1" applyFill="1" applyBorder="1" applyAlignment="1"/>
    <xf numFmtId="37" fontId="45" fillId="0" borderId="0" xfId="281" applyNumberFormat="1" applyFont="1" applyFill="1" applyAlignment="1"/>
    <xf numFmtId="192" fontId="45" fillId="0" borderId="0" xfId="52" applyNumberFormat="1" applyFont="1" applyFill="1" applyAlignment="1"/>
    <xf numFmtId="192" fontId="45" fillId="0" borderId="0" xfId="28" applyNumberFormat="1" applyFont="1" applyFill="1" applyBorder="1" applyAlignment="1"/>
    <xf numFmtId="190" fontId="45" fillId="0" borderId="0" xfId="303" applyNumberFormat="1" applyFont="1"/>
    <xf numFmtId="0" fontId="45" fillId="0" borderId="0" xfId="0" applyFont="1"/>
    <xf numFmtId="189" fontId="45" fillId="0" borderId="0" xfId="52" applyFont="1" applyFill="1" applyAlignment="1"/>
    <xf numFmtId="192" fontId="45" fillId="0" borderId="0" xfId="52" applyNumberFormat="1" applyFont="1" applyFill="1" applyBorder="1" applyAlignment="1"/>
    <xf numFmtId="189" fontId="45" fillId="0" borderId="0" xfId="28" applyFont="1" applyFill="1" applyAlignment="1"/>
    <xf numFmtId="189" fontId="45" fillId="0" borderId="0" xfId="52" applyFont="1" applyFill="1" applyBorder="1" applyAlignment="1"/>
    <xf numFmtId="192" fontId="45" fillId="0" borderId="0" xfId="281" applyNumberFormat="1" applyFont="1" applyFill="1" applyAlignment="1"/>
    <xf numFmtId="192" fontId="45" fillId="0" borderId="16" xfId="52" applyNumberFormat="1" applyFont="1" applyFill="1" applyBorder="1" applyAlignment="1"/>
    <xf numFmtId="192" fontId="45" fillId="0" borderId="19" xfId="52" applyNumberFormat="1" applyFont="1" applyFill="1" applyBorder="1" applyAlignment="1"/>
    <xf numFmtId="192" fontId="45" fillId="0" borderId="18" xfId="52" applyNumberFormat="1" applyFont="1" applyFill="1" applyBorder="1" applyAlignment="1"/>
    <xf numFmtId="0" fontId="22" fillId="0" borderId="0" xfId="303" applyFont="1" applyAlignment="1">
      <alignment horizontal="centerContinuous"/>
    </xf>
    <xf numFmtId="0" fontId="23" fillId="0" borderId="0" xfId="303" applyFont="1" applyAlignment="1">
      <alignment horizontal="centerContinuous"/>
    </xf>
    <xf numFmtId="0" fontId="22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9" xfId="303" applyFont="1" applyBorder="1" applyAlignment="1">
      <alignment horizontal="center"/>
    </xf>
    <xf numFmtId="0" fontId="23" fillId="0" borderId="19" xfId="303" applyFont="1" applyBorder="1"/>
    <xf numFmtId="190" fontId="23" fillId="0" borderId="0" xfId="303" applyNumberFormat="1" applyFont="1"/>
    <xf numFmtId="191" fontId="23" fillId="0" borderId="0" xfId="281" applyNumberFormat="1" applyFont="1" applyFill="1" applyBorder="1" applyAlignment="1"/>
    <xf numFmtId="191" fontId="23" fillId="0" borderId="0" xfId="281" applyNumberFormat="1" applyFont="1" applyFill="1" applyAlignment="1"/>
    <xf numFmtId="0" fontId="23" fillId="0" borderId="0" xfId="315" applyFont="1"/>
    <xf numFmtId="191" fontId="23" fillId="0" borderId="16" xfId="281" applyNumberFormat="1" applyFont="1" applyFill="1" applyBorder="1" applyAlignment="1"/>
    <xf numFmtId="191" fontId="23" fillId="0" borderId="18" xfId="281" applyNumberFormat="1" applyFont="1" applyFill="1" applyBorder="1" applyAlignment="1"/>
    <xf numFmtId="192" fontId="23" fillId="0" borderId="16" xfId="281" applyNumberFormat="1" applyFont="1" applyFill="1" applyBorder="1" applyAlignment="1"/>
    <xf numFmtId="192" fontId="23" fillId="0" borderId="0" xfId="28" applyNumberFormat="1" applyFont="1" applyAlignment="1"/>
    <xf numFmtId="192" fontId="23" fillId="0" borderId="17" xfId="281" applyNumberFormat="1" applyFont="1" applyFill="1" applyBorder="1" applyAlignment="1"/>
    <xf numFmtId="192" fontId="1" fillId="0" borderId="0" xfId="281" applyNumberFormat="1" applyFont="1" applyFill="1" applyAlignment="1"/>
    <xf numFmtId="192" fontId="22" fillId="0" borderId="0" xfId="302" applyNumberFormat="1" applyFont="1" applyAlignment="1">
      <alignment horizontal="centerContinuous"/>
    </xf>
    <xf numFmtId="192" fontId="23" fillId="0" borderId="17" xfId="302" applyNumberFormat="1" applyFont="1" applyBorder="1" applyAlignment="1">
      <alignment horizontal="centerContinuous"/>
    </xf>
    <xf numFmtId="192" fontId="23" fillId="0" borderId="16" xfId="302" applyNumberFormat="1" applyFont="1" applyBorder="1" applyAlignment="1">
      <alignment horizontal="centerContinuous"/>
    </xf>
    <xf numFmtId="192" fontId="23" fillId="0" borderId="17" xfId="302" applyNumberFormat="1" applyFont="1" applyBorder="1" applyAlignment="1">
      <alignment horizontal="center"/>
    </xf>
    <xf numFmtId="192" fontId="45" fillId="0" borderId="0" xfId="303" applyNumberFormat="1" applyFont="1"/>
    <xf numFmtId="0" fontId="45" fillId="0" borderId="0" xfId="302" applyFont="1" applyAlignment="1">
      <alignment horizontal="center"/>
    </xf>
    <xf numFmtId="192" fontId="23" fillId="0" borderId="16" xfId="302" applyNumberFormat="1" applyFont="1" applyBorder="1"/>
    <xf numFmtId="192" fontId="23" fillId="0" borderId="18" xfId="302" applyNumberFormat="1" applyFont="1" applyBorder="1"/>
    <xf numFmtId="0" fontId="23" fillId="0" borderId="0" xfId="302" quotePrefix="1" applyFont="1"/>
    <xf numFmtId="49" fontId="23" fillId="0" borderId="0" xfId="295" applyNumberFormat="1" applyFont="1" applyAlignment="1">
      <alignment horizontal="center" vertical="center"/>
    </xf>
    <xf numFmtId="193" fontId="23" fillId="0" borderId="17" xfId="295" applyNumberFormat="1" applyFont="1" applyBorder="1" applyAlignment="1" applyProtection="1">
      <alignment horizontal="center"/>
      <protection locked="0"/>
    </xf>
    <xf numFmtId="0" fontId="23" fillId="0" borderId="17" xfId="295" applyFont="1" applyBorder="1" applyAlignment="1" applyProtection="1">
      <alignment horizontal="center"/>
      <protection locked="0"/>
    </xf>
    <xf numFmtId="193" fontId="23" fillId="0" borderId="16" xfId="295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horizontal="left"/>
    </xf>
    <xf numFmtId="0" fontId="45" fillId="0" borderId="17" xfId="303" applyFont="1" applyBorder="1" applyAlignment="1">
      <alignment horizontal="center"/>
    </xf>
    <xf numFmtId="0" fontId="45" fillId="0" borderId="16" xfId="303" applyFont="1" applyBorder="1" applyAlignment="1">
      <alignment horizontal="center"/>
    </xf>
    <xf numFmtId="0" fontId="45" fillId="0" borderId="0" xfId="303" applyFont="1" applyAlignment="1">
      <alignment horizontal="center"/>
    </xf>
    <xf numFmtId="0" fontId="23" fillId="0" borderId="17" xfId="303" applyFont="1" applyBorder="1" applyAlignment="1">
      <alignment horizontal="center"/>
    </xf>
    <xf numFmtId="0" fontId="23" fillId="0" borderId="16" xfId="303" applyFont="1" applyBorder="1" applyAlignment="1">
      <alignment horizontal="center"/>
    </xf>
  </cellXfs>
  <cellStyles count="4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2 2 2" xfId="325"/>
    <cellStyle name="Comma 10 2 3" xfId="324"/>
    <cellStyle name="Comma 10 3" xfId="33"/>
    <cellStyle name="Comma 10 3 2" xfId="326"/>
    <cellStyle name="Comma 10 4" xfId="323"/>
    <cellStyle name="Comma 11" xfId="34"/>
    <cellStyle name="Comma 11 2" xfId="35"/>
    <cellStyle name="Comma 11 2 2" xfId="328"/>
    <cellStyle name="Comma 11 3" xfId="36"/>
    <cellStyle name="Comma 11 3 2" xfId="329"/>
    <cellStyle name="Comma 11 4" xfId="37"/>
    <cellStyle name="Comma 11 4 2" xfId="330"/>
    <cellStyle name="Comma 11 5" xfId="327"/>
    <cellStyle name="Comma 12" xfId="38"/>
    <cellStyle name="Comma 12 2" xfId="39"/>
    <cellStyle name="Comma 12 2 2" xfId="40"/>
    <cellStyle name="Comma 12 2 2 2" xfId="331"/>
    <cellStyle name="Comma 12 3" xfId="41"/>
    <cellStyle name="Comma 12 3 2" xfId="332"/>
    <cellStyle name="Comma 13" xfId="42"/>
    <cellStyle name="Comma 13 2" xfId="43"/>
    <cellStyle name="Comma 13 2 2" xfId="44"/>
    <cellStyle name="Comma 13 2 2 2" xfId="333"/>
    <cellStyle name="Comma 13 3" xfId="45"/>
    <cellStyle name="Comma 13 3 2" xfId="334"/>
    <cellStyle name="Comma 14" xfId="46"/>
    <cellStyle name="Comma 14 2" xfId="47"/>
    <cellStyle name="Comma 14 2 2" xfId="48"/>
    <cellStyle name="Comma 14 2 2 2" xfId="335"/>
    <cellStyle name="Comma 14 3" xfId="49"/>
    <cellStyle name="Comma 14 3 2" xfId="336"/>
    <cellStyle name="Comma 15" xfId="50"/>
    <cellStyle name="Comma 15 2" xfId="51"/>
    <cellStyle name="Comma 15 3" xfId="52"/>
    <cellStyle name="Comma 15 3 2" xfId="337"/>
    <cellStyle name="Comma 16" xfId="53"/>
    <cellStyle name="Comma 16 2" xfId="54"/>
    <cellStyle name="Comma 16 3" xfId="55"/>
    <cellStyle name="Comma 16 3 2" xfId="338"/>
    <cellStyle name="Comma 17" xfId="56"/>
    <cellStyle name="Comma 17 2" xfId="57"/>
    <cellStyle name="Comma 17 3" xfId="58"/>
    <cellStyle name="Comma 17 3 2" xfId="339"/>
    <cellStyle name="Comma 18" xfId="59"/>
    <cellStyle name="Comma 18 2" xfId="60"/>
    <cellStyle name="Comma 18 3" xfId="61"/>
    <cellStyle name="Comma 18 3 2" xfId="340"/>
    <cellStyle name="Comma 19" xfId="62"/>
    <cellStyle name="Comma 19 2" xfId="63"/>
    <cellStyle name="Comma 19 2 2" xfId="342"/>
    <cellStyle name="Comma 19 3" xfId="64"/>
    <cellStyle name="Comma 19 3 2" xfId="343"/>
    <cellStyle name="Comma 19 4" xfId="341"/>
    <cellStyle name="Comma 2" xfId="65"/>
    <cellStyle name="Comma 2 2" xfId="66"/>
    <cellStyle name="Comma 2 2 2" xfId="67"/>
    <cellStyle name="Comma 2 2 2 2" xfId="68"/>
    <cellStyle name="Comma 2 2 2 2 2" xfId="347"/>
    <cellStyle name="Comma 2 2 2 3" xfId="346"/>
    <cellStyle name="Comma 2 2 3" xfId="69"/>
    <cellStyle name="Comma 2 2 3 2" xfId="348"/>
    <cellStyle name="Comma 2 2 4" xfId="345"/>
    <cellStyle name="Comma 2 3" xfId="70"/>
    <cellStyle name="Comma 2 3 2" xfId="349"/>
    <cellStyle name="Comma 2 4" xfId="71"/>
    <cellStyle name="Comma 2 5" xfId="72"/>
    <cellStyle name="Comma 2 5 2" xfId="350"/>
    <cellStyle name="Comma 2 6" xfId="73"/>
    <cellStyle name="Comma 2 7" xfId="344"/>
    <cellStyle name="Comma 20" xfId="74"/>
    <cellStyle name="Comma 20 2" xfId="75"/>
    <cellStyle name="Comma 20 2 2" xfId="76"/>
    <cellStyle name="Comma 20 2 2 2" xfId="353"/>
    <cellStyle name="Comma 20 2 3" xfId="352"/>
    <cellStyle name="Comma 20 3" xfId="77"/>
    <cellStyle name="Comma 20 3 2" xfId="354"/>
    <cellStyle name="Comma 20 4" xfId="351"/>
    <cellStyle name="Comma 21" xfId="78"/>
    <cellStyle name="Comma 21 2" xfId="79"/>
    <cellStyle name="Comma 21 2 2" xfId="356"/>
    <cellStyle name="Comma 21 3" xfId="355"/>
    <cellStyle name="Comma 22" xfId="80"/>
    <cellStyle name="Comma 22 2" xfId="357"/>
    <cellStyle name="Comma 23" xfId="81"/>
    <cellStyle name="Comma 23 2" xfId="82"/>
    <cellStyle name="Comma 23 2 2" xfId="359"/>
    <cellStyle name="Comma 23 3" xfId="83"/>
    <cellStyle name="Comma 23 3 2" xfId="360"/>
    <cellStyle name="Comma 23 4" xfId="358"/>
    <cellStyle name="Comma 24" xfId="84"/>
    <cellStyle name="Comma 24 2" xfId="361"/>
    <cellStyle name="Comma 25" xfId="85"/>
    <cellStyle name="Comma 25 2" xfId="362"/>
    <cellStyle name="Comma 26" xfId="86"/>
    <cellStyle name="Comma 26 2" xfId="363"/>
    <cellStyle name="Comma 27" xfId="87"/>
    <cellStyle name="Comma 27 2" xfId="364"/>
    <cellStyle name="Comma 28" xfId="322"/>
    <cellStyle name="Comma 29" xfId="415"/>
    <cellStyle name="Comma 3" xfId="88"/>
    <cellStyle name="Comma 3 2" xfId="89"/>
    <cellStyle name="Comma 3 2 2" xfId="90"/>
    <cellStyle name="Comma 3 2 2 2" xfId="367"/>
    <cellStyle name="Comma 3 2 3" xfId="91"/>
    <cellStyle name="Comma 3 2 4" xfId="366"/>
    <cellStyle name="Comma 3 3" xfId="92"/>
    <cellStyle name="Comma 3 3 2" xfId="93"/>
    <cellStyle name="Comma 3 3 2 2" xfId="369"/>
    <cellStyle name="Comma 3 3 3" xfId="94"/>
    <cellStyle name="Comma 3 3 3 2" xfId="370"/>
    <cellStyle name="Comma 3 3 4" xfId="368"/>
    <cellStyle name="Comma 3 4" xfId="95"/>
    <cellStyle name="Comma 3 5" xfId="365"/>
    <cellStyle name="Comma 30" xfId="419"/>
    <cellStyle name="Comma 31" xfId="417"/>
    <cellStyle name="Comma 32" xfId="418"/>
    <cellStyle name="Comma 33" xfId="416"/>
    <cellStyle name="Comma 4" xfId="96"/>
    <cellStyle name="Comma 4 2" xfId="97"/>
    <cellStyle name="Comma 4 2 2" xfId="98"/>
    <cellStyle name="Comma 4 2 3" xfId="372"/>
    <cellStyle name="Comma 4 3" xfId="99"/>
    <cellStyle name="Comma 4 3 2" xfId="373"/>
    <cellStyle name="Comma 4 4" xfId="100"/>
    <cellStyle name="Comma 4 5" xfId="371"/>
    <cellStyle name="Comma 5" xfId="101"/>
    <cellStyle name="Comma 5 2" xfId="102"/>
    <cellStyle name="Comma 5 2 2" xfId="103"/>
    <cellStyle name="Comma 5 2 2 2" xfId="104"/>
    <cellStyle name="Comma 5 2 2 2 2" xfId="377"/>
    <cellStyle name="Comma 5 2 2 3" xfId="376"/>
    <cellStyle name="Comma 5 2 3" xfId="105"/>
    <cellStyle name="Comma 5 2 3 2" xfId="378"/>
    <cellStyle name="Comma 5 2 4" xfId="375"/>
    <cellStyle name="Comma 5 3" xfId="106"/>
    <cellStyle name="Comma 5 3 2" xfId="107"/>
    <cellStyle name="Comma 5 3 2 2" xfId="380"/>
    <cellStyle name="Comma 5 3 3" xfId="379"/>
    <cellStyle name="Comma 5 4" xfId="374"/>
    <cellStyle name="Comma 6" xfId="108"/>
    <cellStyle name="Comma 6 2" xfId="109"/>
    <cellStyle name="Comma 6 2 2" xfId="110"/>
    <cellStyle name="Comma 6 3" xfId="111"/>
    <cellStyle name="Comma 6 4" xfId="112"/>
    <cellStyle name="Comma 6 4 2" xfId="382"/>
    <cellStyle name="Comma 6 5" xfId="381"/>
    <cellStyle name="Comma 7" xfId="113"/>
    <cellStyle name="Comma 7 2" xfId="114"/>
    <cellStyle name="Comma 7 2 2" xfId="115"/>
    <cellStyle name="Comma 7 3" xfId="116"/>
    <cellStyle name="Comma 7 4" xfId="383"/>
    <cellStyle name="Comma 8" xfId="117"/>
    <cellStyle name="Comma 8 2" xfId="118"/>
    <cellStyle name="Comma 8 2 2" xfId="119"/>
    <cellStyle name="Comma 8 3" xfId="120"/>
    <cellStyle name="Comma 8 3 2" xfId="121"/>
    <cellStyle name="Comma 8 3 3" xfId="385"/>
    <cellStyle name="Comma 8 4" xfId="384"/>
    <cellStyle name="Comma 9" xfId="122"/>
    <cellStyle name="Comma 9 2" xfId="123"/>
    <cellStyle name="Comma 9 2 2" xfId="124"/>
    <cellStyle name="Comma 9 3" xfId="125"/>
    <cellStyle name="Comma 9 3 2" xfId="126"/>
    <cellStyle name="Comma 9 3 3" xfId="387"/>
    <cellStyle name="Comma 9 4" xfId="127"/>
    <cellStyle name="Comma 9 5" xfId="386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0"/>
    <cellStyle name="Normal 10 2 3" xfId="389"/>
    <cellStyle name="Normal 10 3" xfId="158"/>
    <cellStyle name="Normal 10 3 2" xfId="391"/>
    <cellStyle name="Normal 10 4" xfId="38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2 2 2" xfId="394"/>
    <cellStyle name="Normal 9 2 3" xfId="393"/>
    <cellStyle name="Normal 9 3" xfId="237"/>
    <cellStyle name="Normal 9 3 2" xfId="395"/>
    <cellStyle name="Normal 9 4" xfId="392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ft Excel]_x000d__x000a_Comment=The open=/f lines load custom functions into the Paste Function list._x000d__x000a_Maximized=3_x000d__x000a_Basics=1_x000d__x000a_A 2 2" xfId="397"/>
    <cellStyle name="oft Excel]_x000d__x000a_Comment=The open=/f lines load custom functions into the Paste Function list._x000d__x000a_Maximized=3_x000d__x000a_Basics=1_x000d__x000a_A 3" xfId="396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2 2" xfId="399"/>
    <cellStyle name="เครื่องหมายจุลภาค 2 3" xfId="276"/>
    <cellStyle name="เครื่องหมายจุลภาค 2 3 2" xfId="400"/>
    <cellStyle name="เครื่องหมายจุลภาค 2 4" xfId="398"/>
    <cellStyle name="เครื่องหมายจุลภาค 3" xfId="277"/>
    <cellStyle name="เครื่องหมายจุลภาค 3 2" xfId="278"/>
    <cellStyle name="เครื่องหมายจุลภาค 3 2 2" xfId="402"/>
    <cellStyle name="เครื่องหมายจุลภาค 3 3" xfId="401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4 2 2 2" xfId="405"/>
    <cellStyle name="เครื่องหมายจุลภาค 4 2 3" xfId="404"/>
    <cellStyle name="เครื่องหมายจุลภาค 4 3" xfId="403"/>
    <cellStyle name="เครื่องหมายจุลภาค 5" xfId="282"/>
    <cellStyle name="เครื่องหมายจุลภาค 5 2" xfId="283"/>
    <cellStyle name="เครื่องหมายจุลภาค 5 2 2" xfId="406"/>
    <cellStyle name="เครื่องหมายจุลภาค 5 3" xfId="284"/>
    <cellStyle name="เครื่องหมายจุลภาค 5 3 2" xfId="407"/>
    <cellStyle name="เครื่องหมายจุลภาค 6" xfId="285"/>
    <cellStyle name="เครื่องหมายจุลภาค 6 2" xfId="286"/>
    <cellStyle name="เครื่องหมายจุลภาค 6 2 2" xfId="409"/>
    <cellStyle name="เครื่องหมายจุลภาค 6 3" xfId="408"/>
    <cellStyle name="เครื่องหมายจุลภาค 7" xfId="287"/>
    <cellStyle name="เครื่องหมายจุลภาค 7 2" xfId="288"/>
    <cellStyle name="เครื่องหมายจุลภาค 7 2 2" xfId="411"/>
    <cellStyle name="เครื่องหมายจุลภาค 7 3" xfId="410"/>
    <cellStyle name="เครื่องหมายจุลภาค 8" xfId="289"/>
    <cellStyle name="เครื่องหมายจุลภาค 8 2" xfId="412"/>
    <cellStyle name="เครื่องหมายจุลภาค 9" xfId="290"/>
    <cellStyle name="เครื่องหมายจุลภาค 9 2" xfId="291"/>
    <cellStyle name="เครื่องหมายจุลภาค 9 2 2" xfId="414"/>
    <cellStyle name="เครื่องหมายจุลภาค 9 3" xfId="413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0" name="Text Box 69">
          <a:extLst>
            <a:ext uri="{FF2B5EF4-FFF2-40B4-BE49-F238E27FC236}">
              <a16:creationId xmlns:a16="http://schemas.microsoft.com/office/drawing/2014/main" xmlns="" id="{E970F6DF-AAFD-70AA-5C74-E67349954645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1" name="Text Box 71">
          <a:extLst>
            <a:ext uri="{FF2B5EF4-FFF2-40B4-BE49-F238E27FC236}">
              <a16:creationId xmlns:a16="http://schemas.microsoft.com/office/drawing/2014/main" xmlns="" id="{A252D53B-F6AC-EE80-ADB0-CEB6E4DDC953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2" name="Text Box 76">
          <a:extLst>
            <a:ext uri="{FF2B5EF4-FFF2-40B4-BE49-F238E27FC236}">
              <a16:creationId xmlns:a16="http://schemas.microsoft.com/office/drawing/2014/main" xmlns="" id="{5DB4116F-FA51-325A-FCE3-C13F6F8F46BA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76200</xdr:colOff>
      <xdr:row>56</xdr:row>
      <xdr:rowOff>47625</xdr:rowOff>
    </xdr:to>
    <xdr:sp macro="" textlink="">
      <xdr:nvSpPr>
        <xdr:cNvPr id="62643" name="Text Box 82">
          <a:extLst>
            <a:ext uri="{FF2B5EF4-FFF2-40B4-BE49-F238E27FC236}">
              <a16:creationId xmlns:a16="http://schemas.microsoft.com/office/drawing/2014/main" xmlns="" id="{2D8F3EED-4D37-8877-1FB2-6171A06C1EE9}"/>
            </a:ext>
          </a:extLst>
        </xdr:cNvPr>
        <xdr:cNvSpPr txBox="1">
          <a:spLocks noChangeArrowheads="1"/>
        </xdr:cNvSpPr>
      </xdr:nvSpPr>
      <xdr:spPr bwMode="auto">
        <a:xfrm>
          <a:off x="7458075" y="13296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4" name="Text Box 69">
          <a:extLst>
            <a:ext uri="{FF2B5EF4-FFF2-40B4-BE49-F238E27FC236}">
              <a16:creationId xmlns:a16="http://schemas.microsoft.com/office/drawing/2014/main" xmlns="" id="{DFD4BCAE-A96D-0F96-B63F-6DACA98ECB3C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5" name="Text Box 71">
          <a:extLst>
            <a:ext uri="{FF2B5EF4-FFF2-40B4-BE49-F238E27FC236}">
              <a16:creationId xmlns:a16="http://schemas.microsoft.com/office/drawing/2014/main" xmlns="" id="{4F57483A-1554-2180-052A-DAD887FC9790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6" name="Text Box 76">
          <a:extLst>
            <a:ext uri="{FF2B5EF4-FFF2-40B4-BE49-F238E27FC236}">
              <a16:creationId xmlns:a16="http://schemas.microsoft.com/office/drawing/2014/main" xmlns="" id="{46CA1344-1ED3-6E7C-8FB3-CADCC865160D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76200</xdr:colOff>
      <xdr:row>118</xdr:row>
      <xdr:rowOff>47625</xdr:rowOff>
    </xdr:to>
    <xdr:sp macro="" textlink="">
      <xdr:nvSpPr>
        <xdr:cNvPr id="62647" name="Text Box 82">
          <a:extLst>
            <a:ext uri="{FF2B5EF4-FFF2-40B4-BE49-F238E27FC236}">
              <a16:creationId xmlns:a16="http://schemas.microsoft.com/office/drawing/2014/main" xmlns="" id="{A4B32ACF-A947-7889-DD22-AEB7E66CD8AA}"/>
            </a:ext>
          </a:extLst>
        </xdr:cNvPr>
        <xdr:cNvSpPr txBox="1">
          <a:spLocks noChangeArrowheads="1"/>
        </xdr:cNvSpPr>
      </xdr:nvSpPr>
      <xdr:spPr bwMode="auto">
        <a:xfrm>
          <a:off x="7458075" y="273939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48" name="Text Box 69">
          <a:extLst>
            <a:ext uri="{FF2B5EF4-FFF2-40B4-BE49-F238E27FC236}">
              <a16:creationId xmlns:a16="http://schemas.microsoft.com/office/drawing/2014/main" xmlns="" id="{1E2CEFCF-A793-A14A-73BA-7F32F76C1264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49" name="Text Box 71">
          <a:extLst>
            <a:ext uri="{FF2B5EF4-FFF2-40B4-BE49-F238E27FC236}">
              <a16:creationId xmlns:a16="http://schemas.microsoft.com/office/drawing/2014/main" xmlns="" id="{1EF0D21E-535F-4E51-5B69-3FBA367A058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0" name="Text Box 76">
          <a:extLst>
            <a:ext uri="{FF2B5EF4-FFF2-40B4-BE49-F238E27FC236}">
              <a16:creationId xmlns:a16="http://schemas.microsoft.com/office/drawing/2014/main" xmlns="" id="{E488D318-B4AC-1F1A-57F8-C62D7DD52695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1" name="Text Box 82">
          <a:extLst>
            <a:ext uri="{FF2B5EF4-FFF2-40B4-BE49-F238E27FC236}">
              <a16:creationId xmlns:a16="http://schemas.microsoft.com/office/drawing/2014/main" xmlns="" id="{08215BFE-D242-F39B-3688-C0DAE8108D4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2" name="Text Box 69">
          <a:extLst>
            <a:ext uri="{FF2B5EF4-FFF2-40B4-BE49-F238E27FC236}">
              <a16:creationId xmlns:a16="http://schemas.microsoft.com/office/drawing/2014/main" xmlns="" id="{E6E9D604-54D2-FF15-DA03-95E998AB3DC7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3" name="Text Box 71">
          <a:extLst>
            <a:ext uri="{FF2B5EF4-FFF2-40B4-BE49-F238E27FC236}">
              <a16:creationId xmlns:a16="http://schemas.microsoft.com/office/drawing/2014/main" xmlns="" id="{7E76623E-3889-8EAE-58B9-F902056E2E0A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4" name="Text Box 76">
          <a:extLst>
            <a:ext uri="{FF2B5EF4-FFF2-40B4-BE49-F238E27FC236}">
              <a16:creationId xmlns:a16="http://schemas.microsoft.com/office/drawing/2014/main" xmlns="" id="{E80E0F65-4BCB-2ABA-4AE1-A5ABED1392FC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76200</xdr:colOff>
      <xdr:row>110</xdr:row>
      <xdr:rowOff>47625</xdr:rowOff>
    </xdr:to>
    <xdr:sp macro="" textlink="">
      <xdr:nvSpPr>
        <xdr:cNvPr id="62655" name="Text Box 82">
          <a:extLst>
            <a:ext uri="{FF2B5EF4-FFF2-40B4-BE49-F238E27FC236}">
              <a16:creationId xmlns:a16="http://schemas.microsoft.com/office/drawing/2014/main" xmlns="" id="{36F08C50-44C2-1296-6C45-BEEF1C8CF121}"/>
            </a:ext>
          </a:extLst>
        </xdr:cNvPr>
        <xdr:cNvSpPr txBox="1">
          <a:spLocks noChangeArrowheads="1"/>
        </xdr:cNvSpPr>
      </xdr:nvSpPr>
      <xdr:spPr bwMode="auto">
        <a:xfrm>
          <a:off x="7458075" y="26060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956C8073-50D0-4F06-A954-C9CC1E62ADEB}"/>
            </a:ext>
          </a:extLst>
        </xdr:cNvPr>
        <xdr:cNvSpPr>
          <a:spLocks noChangeArrowheads="1"/>
        </xdr:cNvSpPr>
      </xdr:nvSpPr>
      <xdr:spPr bwMode="auto">
        <a:xfrm>
          <a:off x="7223760" y="12954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777240</xdr:colOff>
      <xdr:row>0</xdr:row>
      <xdr:rowOff>129540</xdr:rowOff>
    </xdr:from>
    <xdr:to>
      <xdr:col>13</xdr:col>
      <xdr:colOff>1062990</xdr:colOff>
      <xdr:row>2</xdr:row>
      <xdr:rowOff>253365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4D09E479-0B5D-492A-98E5-F7E26D35F805}"/>
            </a:ext>
          </a:extLst>
        </xdr:cNvPr>
        <xdr:cNvSpPr>
          <a:spLocks noChangeArrowheads="1"/>
        </xdr:cNvSpPr>
      </xdr:nvSpPr>
      <xdr:spPr bwMode="auto">
        <a:xfrm>
          <a:off x="7223760" y="129540"/>
          <a:ext cx="148971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1034143</xdr:colOff>
      <xdr:row>0</xdr:row>
      <xdr:rowOff>87085</xdr:rowOff>
    </xdr:from>
    <xdr:to>
      <xdr:col>30</xdr:col>
      <xdr:colOff>0</xdr:colOff>
      <xdr:row>2</xdr:row>
      <xdr:rowOff>130477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DE7CFE14-B21D-4852-9385-3F2C81C9CFC7}"/>
            </a:ext>
          </a:extLst>
        </xdr:cNvPr>
        <xdr:cNvSpPr>
          <a:spLocks noChangeArrowheads="1"/>
        </xdr:cNvSpPr>
      </xdr:nvSpPr>
      <xdr:spPr bwMode="auto">
        <a:xfrm>
          <a:off x="15816943" y="87085"/>
          <a:ext cx="1351492" cy="652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695325</xdr:colOff>
      <xdr:row>0</xdr:row>
      <xdr:rowOff>28575</xdr:rowOff>
    </xdr:from>
    <xdr:to>
      <xdr:col>21</xdr:col>
      <xdr:colOff>723900</xdr:colOff>
      <xdr:row>2</xdr:row>
      <xdr:rowOff>85725</xdr:rowOff>
    </xdr:to>
    <xdr:sp macro="" textlink="">
      <xdr:nvSpPr>
        <xdr:cNvPr id="52585" name="Rectangle 35">
          <a:extLst>
            <a:ext uri="{FF2B5EF4-FFF2-40B4-BE49-F238E27FC236}">
              <a16:creationId xmlns:a16="http://schemas.microsoft.com/office/drawing/2014/main" xmlns="" id="{0D0C9676-33F0-5E47-1089-4F2009D9B066}"/>
            </a:ext>
          </a:extLst>
        </xdr:cNvPr>
        <xdr:cNvSpPr>
          <a:spLocks noChangeArrowheads="1"/>
        </xdr:cNvSpPr>
      </xdr:nvSpPr>
      <xdr:spPr bwMode="auto">
        <a:xfrm>
          <a:off x="8782050" y="28575"/>
          <a:ext cx="2324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1363980</xdr:colOff>
      <xdr:row>0</xdr:row>
      <xdr:rowOff>220980</xdr:rowOff>
    </xdr:from>
    <xdr:to>
      <xdr:col>22</xdr:col>
      <xdr:colOff>0</xdr:colOff>
      <xdr:row>3</xdr:row>
      <xdr:rowOff>121920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C5707AF5-23E1-47F1-889C-90E8EFEE84A9}"/>
            </a:ext>
          </a:extLst>
        </xdr:cNvPr>
        <xdr:cNvSpPr>
          <a:spLocks noChangeArrowheads="1"/>
        </xdr:cNvSpPr>
      </xdr:nvSpPr>
      <xdr:spPr bwMode="auto">
        <a:xfrm>
          <a:off x="12092940" y="220980"/>
          <a:ext cx="1347507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807720</xdr:colOff>
      <xdr:row>0</xdr:row>
      <xdr:rowOff>91440</xdr:rowOff>
    </xdr:from>
    <xdr:to>
      <xdr:col>13</xdr:col>
      <xdr:colOff>0</xdr:colOff>
      <xdr:row>2</xdr:row>
      <xdr:rowOff>230505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CF075790-EE47-4C3C-8FEF-E291365FB3EE}"/>
            </a:ext>
          </a:extLst>
        </xdr:cNvPr>
        <xdr:cNvSpPr>
          <a:spLocks noChangeArrowheads="1"/>
        </xdr:cNvSpPr>
      </xdr:nvSpPr>
      <xdr:spPr bwMode="auto">
        <a:xfrm>
          <a:off x="7368540" y="91440"/>
          <a:ext cx="15144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809625</xdr:colOff>
      <xdr:row>56</xdr:row>
      <xdr:rowOff>85725</xdr:rowOff>
    </xdr:from>
    <xdr:to>
      <xdr:col>13</xdr:col>
      <xdr:colOff>0</xdr:colOff>
      <xdr:row>58</xdr:row>
      <xdr:rowOff>243840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8032F694-5749-4D63-A41E-E0BD2E076346}"/>
            </a:ext>
          </a:extLst>
        </xdr:cNvPr>
        <xdr:cNvSpPr>
          <a:spLocks noChangeArrowheads="1"/>
        </xdr:cNvSpPr>
      </xdr:nvSpPr>
      <xdr:spPr bwMode="auto">
        <a:xfrm>
          <a:off x="7200900" y="14697075"/>
          <a:ext cx="1455420" cy="672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807720</xdr:colOff>
      <xdr:row>109</xdr:row>
      <xdr:rowOff>91440</xdr:rowOff>
    </xdr:from>
    <xdr:to>
      <xdr:col>13</xdr:col>
      <xdr:colOff>0</xdr:colOff>
      <xdr:row>111</xdr:row>
      <xdr:rowOff>230505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B5A52D90-5814-4278-BB7B-25A92ADE2B0C}"/>
            </a:ext>
          </a:extLst>
        </xdr:cNvPr>
        <xdr:cNvSpPr>
          <a:spLocks noChangeArrowheads="1"/>
        </xdr:cNvSpPr>
      </xdr:nvSpPr>
      <xdr:spPr bwMode="auto">
        <a:xfrm>
          <a:off x="7373620" y="91440"/>
          <a:ext cx="1515745" cy="6724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Stock_Aging1"/>
      <sheetName val="งบกำไรขาดทุน "/>
      <sheetName val="MOULD"/>
      <sheetName val="งบทดลอง - ต.ค.2547"/>
      <sheetName val="เปรียบเทียบงปม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B-3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คชจ.ดำเนินงาน6-43"/>
      <sheetName val="C-6-ss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เงินกู้ธนชาติ"/>
      <sheetName val="RA-LBHI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MANAGEMENT REPORT FOR FINANCIAL YEAR 2018/2019</v>
          </cell>
        </row>
      </sheetData>
      <sheetData sheetId="88">
        <row r="1">
          <cell r="A1" t="str">
            <v>MANAGEMENT REPORT FOR FINANCIAL YEAR 2018/2019</v>
          </cell>
        </row>
      </sheetData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>
        <row r="1">
          <cell r="A1" t="str">
            <v>MANAGEMENT REPORT FOR FINANCIAL YEAR 2018/2019</v>
          </cell>
        </row>
      </sheetData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2019/2020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2019/2020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MANAGEMENT REPORT FOR FINANCIAL YEAR 2018/2019</v>
          </cell>
        </row>
      </sheetData>
      <sheetData sheetId="131">
        <row r="1">
          <cell r="A1" t="str">
            <v>MANAGEMENT REPORT FOR FINANCIAL YEAR 2018/2019</v>
          </cell>
        </row>
      </sheetData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>
        <row r="1">
          <cell r="C1">
            <v>0</v>
          </cell>
        </row>
      </sheetData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>
        <row r="1">
          <cell r="C1">
            <v>0</v>
          </cell>
        </row>
      </sheetData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>
        <row r="1">
          <cell r="C1">
            <v>0</v>
          </cell>
        </row>
      </sheetData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>
        <row r="1">
          <cell r="C1">
            <v>0</v>
          </cell>
        </row>
      </sheetData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>
        <row r="1">
          <cell r="C1">
            <v>0</v>
          </cell>
        </row>
      </sheetData>
      <sheetData sheetId="88">
        <row r="1">
          <cell r="C1">
            <v>0</v>
          </cell>
        </row>
      </sheetData>
      <sheetData sheetId="89">
        <row r="1">
          <cell r="C1">
            <v>0</v>
          </cell>
        </row>
      </sheetData>
      <sheetData sheetId="90">
        <row r="1">
          <cell r="C1">
            <v>0</v>
          </cell>
        </row>
      </sheetData>
      <sheetData sheetId="91">
        <row r="1">
          <cell r="C1">
            <v>0</v>
          </cell>
        </row>
      </sheetData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>
        <row r="1">
          <cell r="C1">
            <v>0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">
          <cell r="C1">
            <v>0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C1">
            <v>0</v>
          </cell>
        </row>
      </sheetData>
      <sheetData sheetId="173"/>
      <sheetData sheetId="174">
        <row r="1">
          <cell r="C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>
        <row r="1">
          <cell r="C1">
            <v>0</v>
          </cell>
        </row>
      </sheetData>
      <sheetData sheetId="203"/>
      <sheetData sheetId="204">
        <row r="1">
          <cell r="C1">
            <v>0</v>
          </cell>
        </row>
      </sheetData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C1">
            <v>0</v>
          </cell>
        </row>
      </sheetData>
      <sheetData sheetId="217"/>
      <sheetData sheetId="218">
        <row r="1">
          <cell r="C1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C1">
            <v>0</v>
          </cell>
        </row>
      </sheetData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C1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>
        <row r="1">
          <cell r="C1">
            <v>0</v>
          </cell>
        </row>
      </sheetData>
      <sheetData sheetId="291"/>
      <sheetData sheetId="292">
        <row r="1">
          <cell r="C1">
            <v>0</v>
          </cell>
        </row>
      </sheetData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Q162"/>
  <sheetViews>
    <sheetView tabSelected="1" view="pageBreakPreview" zoomScaleNormal="100" zoomScaleSheetLayoutView="100" zoomScalePageLayoutView="90" workbookViewId="0"/>
  </sheetViews>
  <sheetFormatPr defaultColWidth="18.42578125" defaultRowHeight="21.95" customHeight="1"/>
  <cols>
    <col min="1" max="3" width="2.28515625" style="108" customWidth="1"/>
    <col min="4" max="4" width="2.28515625" style="97" customWidth="1"/>
    <col min="5" max="5" width="18.42578125" style="97" customWidth="1"/>
    <col min="6" max="6" width="3.5703125" style="109" customWidth="1"/>
    <col min="7" max="7" width="16.140625" style="109" customWidth="1"/>
    <col min="8" max="8" width="0.85546875" style="109" customWidth="1"/>
    <col min="9" max="9" width="9.7109375" style="46" customWidth="1"/>
    <col min="10" max="10" width="0.85546875" style="96" customWidth="1"/>
    <col min="11" max="11" width="16.7109375" style="120" customWidth="1"/>
    <col min="12" max="12" width="0.85546875" style="109" customWidth="1"/>
    <col min="13" max="13" width="16.7109375" style="121" customWidth="1"/>
    <col min="14" max="14" width="0.85546875" style="121" customWidth="1"/>
    <col min="15" max="15" width="16.7109375" style="120" customWidth="1"/>
    <col min="16" max="16" width="0.85546875" style="109" customWidth="1"/>
    <col min="17" max="17" width="16.7109375" style="121" customWidth="1"/>
    <col min="18" max="16384" width="18.42578125" style="92"/>
  </cols>
  <sheetData>
    <row r="1" spans="1:17" ht="21" customHeight="1">
      <c r="A1" s="91" t="s">
        <v>0</v>
      </c>
      <c r="B1" s="91"/>
      <c r="C1" s="91"/>
      <c r="D1" s="91"/>
      <c r="E1" s="91"/>
      <c r="F1" s="91"/>
      <c r="G1" s="91"/>
      <c r="H1" s="91"/>
      <c r="I1" s="55"/>
      <c r="J1" s="91"/>
      <c r="K1" s="91"/>
      <c r="L1" s="91"/>
      <c r="M1" s="91"/>
      <c r="N1" s="91"/>
      <c r="O1" s="91"/>
      <c r="P1" s="91"/>
      <c r="Q1" s="91"/>
    </row>
    <row r="2" spans="1:17" ht="21" customHeight="1">
      <c r="A2" s="91" t="s">
        <v>1</v>
      </c>
      <c r="B2" s="91"/>
      <c r="C2" s="91"/>
      <c r="D2" s="91"/>
      <c r="E2" s="91"/>
      <c r="F2" s="91"/>
      <c r="G2" s="91"/>
      <c r="H2" s="91"/>
      <c r="I2" s="55"/>
      <c r="J2" s="91"/>
      <c r="K2" s="91"/>
      <c r="L2" s="91"/>
      <c r="M2" s="91"/>
      <c r="N2" s="91"/>
      <c r="O2" s="91"/>
      <c r="P2" s="91"/>
      <c r="Q2" s="91"/>
    </row>
    <row r="3" spans="1:17" ht="21" customHeight="1">
      <c r="A3" s="93" t="s">
        <v>2</v>
      </c>
      <c r="B3" s="91"/>
      <c r="C3" s="91"/>
      <c r="D3" s="91"/>
      <c r="E3" s="91"/>
      <c r="F3" s="91"/>
      <c r="G3" s="91"/>
      <c r="H3" s="91"/>
      <c r="I3" s="55"/>
      <c r="J3" s="91"/>
      <c r="K3" s="91"/>
      <c r="L3" s="91"/>
      <c r="M3" s="91"/>
      <c r="N3" s="91"/>
      <c r="O3" s="91"/>
      <c r="P3" s="91"/>
      <c r="Q3" s="91"/>
    </row>
    <row r="4" spans="1:17" ht="21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ht="21" customHeight="1">
      <c r="A5" s="56"/>
      <c r="B5" s="57"/>
      <c r="C5" s="58"/>
      <c r="D5" s="59"/>
      <c r="E5" s="59"/>
      <c r="F5" s="60"/>
      <c r="G5" s="60"/>
      <c r="H5" s="60"/>
      <c r="J5" s="61"/>
      <c r="K5" s="191" t="s">
        <v>3</v>
      </c>
      <c r="L5" s="191"/>
      <c r="M5" s="191"/>
      <c r="N5" s="191"/>
      <c r="O5" s="191"/>
      <c r="P5" s="191"/>
      <c r="Q5" s="191"/>
    </row>
    <row r="6" spans="1:17" s="98" customFormat="1" ht="21" customHeight="1">
      <c r="A6" s="91"/>
      <c r="B6" s="91"/>
      <c r="C6" s="91"/>
      <c r="D6" s="94"/>
      <c r="E6" s="94"/>
      <c r="F6" s="95"/>
      <c r="G6" s="95"/>
      <c r="H6" s="95"/>
      <c r="I6" s="46"/>
      <c r="J6" s="96"/>
      <c r="K6" s="190" t="s">
        <v>4</v>
      </c>
      <c r="L6" s="190"/>
      <c r="M6" s="190"/>
      <c r="N6" s="97"/>
      <c r="O6" s="192" t="s">
        <v>5</v>
      </c>
      <c r="P6" s="192"/>
      <c r="Q6" s="192"/>
    </row>
    <row r="7" spans="1:17" s="103" customFormat="1" ht="21" customHeight="1">
      <c r="A7" s="93"/>
      <c r="B7" s="93"/>
      <c r="C7" s="93"/>
      <c r="D7" s="99"/>
      <c r="E7" s="99"/>
      <c r="F7" s="100"/>
      <c r="G7" s="100"/>
      <c r="H7" s="100"/>
      <c r="I7" s="75"/>
      <c r="J7" s="101"/>
      <c r="K7" s="76" t="s">
        <v>6</v>
      </c>
      <c r="L7" s="77"/>
      <c r="M7" s="76" t="s">
        <v>7</v>
      </c>
      <c r="N7" s="102"/>
      <c r="O7" s="76" t="s">
        <v>6</v>
      </c>
      <c r="P7" s="77"/>
      <c r="Q7" s="76" t="s">
        <v>7</v>
      </c>
    </row>
    <row r="8" spans="1:17" s="103" customFormat="1" ht="21" customHeight="1">
      <c r="A8" s="93"/>
      <c r="B8" s="93"/>
      <c r="C8" s="93"/>
      <c r="D8" s="99"/>
      <c r="E8" s="99"/>
      <c r="F8" s="100"/>
      <c r="G8" s="100"/>
      <c r="H8" s="100"/>
      <c r="I8" s="75"/>
      <c r="J8" s="101"/>
      <c r="K8" s="77" t="s">
        <v>8</v>
      </c>
      <c r="L8" s="77"/>
      <c r="M8" s="77" t="s">
        <v>9</v>
      </c>
      <c r="N8" s="102"/>
      <c r="O8" s="77" t="s">
        <v>8</v>
      </c>
      <c r="P8" s="77"/>
      <c r="Q8" s="77" t="s">
        <v>9</v>
      </c>
    </row>
    <row r="9" spans="1:17" s="106" customFormat="1" ht="21" customHeight="1">
      <c r="A9" s="78"/>
      <c r="B9" s="79"/>
      <c r="C9" s="79"/>
      <c r="D9" s="80"/>
      <c r="E9" s="80"/>
      <c r="F9" s="81"/>
      <c r="G9" s="81"/>
      <c r="H9" s="104"/>
      <c r="I9" s="82" t="s">
        <v>10</v>
      </c>
      <c r="J9" s="105"/>
      <c r="K9" s="62" t="s">
        <v>11</v>
      </c>
      <c r="L9" s="63"/>
      <c r="M9" s="62"/>
      <c r="N9" s="64"/>
      <c r="O9" s="62" t="s">
        <v>11</v>
      </c>
      <c r="P9" s="63"/>
      <c r="Q9" s="62"/>
    </row>
    <row r="10" spans="1:17" ht="21" customHeight="1">
      <c r="A10" s="65" t="s">
        <v>12</v>
      </c>
      <c r="B10" s="65"/>
      <c r="C10" s="65"/>
      <c r="D10" s="65"/>
      <c r="E10" s="65"/>
      <c r="F10" s="65"/>
      <c r="G10" s="65"/>
      <c r="H10" s="65"/>
      <c r="J10" s="107"/>
      <c r="K10" s="66"/>
      <c r="L10" s="1"/>
      <c r="M10" s="66"/>
      <c r="N10" s="66"/>
      <c r="O10" s="66"/>
      <c r="P10" s="1"/>
      <c r="Q10" s="66"/>
    </row>
    <row r="11" spans="1:17" ht="21" customHeight="1">
      <c r="A11" s="91" t="s">
        <v>13</v>
      </c>
      <c r="B11" s="91"/>
      <c r="K11" s="10"/>
      <c r="M11" s="10"/>
      <c r="N11" s="10"/>
      <c r="O11" s="14"/>
      <c r="Q11" s="14"/>
    </row>
    <row r="12" spans="1:17" ht="21" customHeight="1">
      <c r="A12" s="110" t="s">
        <v>14</v>
      </c>
      <c r="C12" s="110"/>
      <c r="I12" s="46" t="s">
        <v>15</v>
      </c>
      <c r="J12" s="67"/>
      <c r="K12" s="52">
        <v>240208986</v>
      </c>
      <c r="L12" s="111"/>
      <c r="M12" s="112">
        <v>191564290</v>
      </c>
      <c r="N12" s="113"/>
      <c r="O12" s="114">
        <v>27271902</v>
      </c>
      <c r="P12" s="111"/>
      <c r="Q12" s="114">
        <v>3593787</v>
      </c>
    </row>
    <row r="13" spans="1:17" ht="21" customHeight="1">
      <c r="A13" s="110" t="s">
        <v>16</v>
      </c>
      <c r="C13" s="110"/>
      <c r="J13" s="67"/>
      <c r="K13" s="52"/>
      <c r="L13" s="111"/>
      <c r="M13" s="52"/>
      <c r="N13" s="113"/>
      <c r="O13" s="114"/>
      <c r="P13" s="111"/>
      <c r="Q13" s="114"/>
    </row>
    <row r="14" spans="1:17" ht="21" customHeight="1">
      <c r="A14" s="110"/>
      <c r="B14" s="108" t="s">
        <v>17</v>
      </c>
      <c r="C14" s="110"/>
      <c r="J14" s="67"/>
      <c r="K14" s="52">
        <v>173285</v>
      </c>
      <c r="L14" s="111"/>
      <c r="M14" s="52">
        <v>173285</v>
      </c>
      <c r="N14" s="113"/>
      <c r="O14" s="114">
        <v>0</v>
      </c>
      <c r="P14" s="111"/>
      <c r="Q14" s="114">
        <v>0</v>
      </c>
    </row>
    <row r="15" spans="1:17" ht="21" customHeight="1">
      <c r="A15" s="110" t="s">
        <v>18</v>
      </c>
      <c r="C15" s="110"/>
      <c r="I15" s="46" t="s">
        <v>19</v>
      </c>
      <c r="J15" s="68"/>
      <c r="K15" s="52">
        <v>823045472</v>
      </c>
      <c r="L15" s="111"/>
      <c r="M15" s="52">
        <v>964780885</v>
      </c>
      <c r="N15" s="113"/>
      <c r="O15" s="114">
        <v>107818298</v>
      </c>
      <c r="P15" s="111"/>
      <c r="Q15" s="114">
        <v>87504834</v>
      </c>
    </row>
    <row r="16" spans="1:17" ht="21" customHeight="1">
      <c r="A16" s="110" t="s">
        <v>20</v>
      </c>
      <c r="C16" s="110"/>
      <c r="I16" s="46" t="s">
        <v>21</v>
      </c>
      <c r="J16" s="68"/>
      <c r="K16" s="52">
        <v>138791639</v>
      </c>
      <c r="L16" s="111"/>
      <c r="M16" s="52">
        <v>144057237</v>
      </c>
      <c r="N16" s="113"/>
      <c r="O16" s="114">
        <v>2000840</v>
      </c>
      <c r="P16" s="111"/>
      <c r="Q16" s="114">
        <v>2197425</v>
      </c>
    </row>
    <row r="17" spans="1:17" ht="21" customHeight="1">
      <c r="A17" s="110" t="s">
        <v>22</v>
      </c>
      <c r="B17" s="110"/>
      <c r="C17" s="110"/>
      <c r="I17" s="46" t="s">
        <v>23</v>
      </c>
      <c r="J17" s="68"/>
      <c r="K17" s="52">
        <v>171903658</v>
      </c>
      <c r="L17" s="92"/>
      <c r="M17" s="52">
        <v>162848120</v>
      </c>
      <c r="N17" s="92"/>
      <c r="O17" s="114">
        <v>19874210</v>
      </c>
      <c r="P17" s="92"/>
      <c r="Q17" s="114">
        <v>18034967</v>
      </c>
    </row>
    <row r="18" spans="1:17" ht="21" customHeight="1">
      <c r="A18" s="110" t="s">
        <v>24</v>
      </c>
      <c r="B18" s="110"/>
      <c r="C18" s="110"/>
      <c r="J18" s="68"/>
      <c r="K18" s="52">
        <v>12210672</v>
      </c>
      <c r="L18" s="111"/>
      <c r="M18" s="52">
        <v>7161805</v>
      </c>
      <c r="N18" s="113"/>
      <c r="O18" s="114">
        <v>60209</v>
      </c>
      <c r="P18" s="111"/>
      <c r="Q18" s="114">
        <v>88235</v>
      </c>
    </row>
    <row r="19" spans="1:17" ht="21" customHeight="1">
      <c r="A19" s="108" t="s">
        <v>25</v>
      </c>
      <c r="E19" s="108"/>
      <c r="F19" s="92"/>
      <c r="G19" s="92"/>
      <c r="K19" s="115">
        <f>SUM(K12:K18)</f>
        <v>1386333712</v>
      </c>
      <c r="L19" s="111"/>
      <c r="M19" s="115">
        <f>SUM(M12:M18)</f>
        <v>1470585622</v>
      </c>
      <c r="N19" s="113"/>
      <c r="O19" s="116">
        <f>SUM(O12:O18)</f>
        <v>157025459</v>
      </c>
      <c r="P19" s="111"/>
      <c r="Q19" s="116">
        <f>SUM(Q12:Q18)</f>
        <v>111419248</v>
      </c>
    </row>
    <row r="20" spans="1:17" ht="21" customHeight="1">
      <c r="D20" s="108"/>
      <c r="E20" s="108"/>
      <c r="F20" s="92"/>
      <c r="G20" s="92"/>
      <c r="K20" s="113"/>
      <c r="L20" s="111"/>
      <c r="M20" s="113"/>
      <c r="N20" s="113"/>
      <c r="O20" s="117"/>
      <c r="P20" s="111"/>
      <c r="Q20" s="117"/>
    </row>
    <row r="21" spans="1:17" ht="21" customHeight="1">
      <c r="A21" s="91" t="s">
        <v>26</v>
      </c>
      <c r="D21" s="108"/>
      <c r="E21" s="108"/>
      <c r="F21" s="92"/>
      <c r="G21" s="92"/>
      <c r="K21" s="113"/>
      <c r="L21" s="111"/>
      <c r="M21" s="113"/>
      <c r="N21" s="113"/>
      <c r="O21" s="117"/>
      <c r="P21" s="111"/>
      <c r="Q21" s="117"/>
    </row>
    <row r="22" spans="1:17" ht="21" customHeight="1">
      <c r="A22" s="110" t="s">
        <v>27</v>
      </c>
      <c r="D22" s="110"/>
      <c r="I22" s="46" t="s">
        <v>28</v>
      </c>
      <c r="J22" s="68"/>
      <c r="K22" s="52">
        <v>604282520</v>
      </c>
      <c r="L22" s="111"/>
      <c r="M22" s="52">
        <v>751258627</v>
      </c>
      <c r="N22" s="113"/>
      <c r="O22" s="114">
        <v>521700319</v>
      </c>
      <c r="P22" s="111"/>
      <c r="Q22" s="114">
        <v>521700319</v>
      </c>
    </row>
    <row r="23" spans="1:17" ht="21" customHeight="1">
      <c r="A23" s="110" t="s">
        <v>29</v>
      </c>
      <c r="D23" s="110"/>
      <c r="I23" s="46" t="s">
        <v>30</v>
      </c>
      <c r="J23" s="68"/>
      <c r="K23" s="52">
        <v>0</v>
      </c>
      <c r="L23" s="111"/>
      <c r="M23" s="52">
        <v>0</v>
      </c>
      <c r="N23" s="113"/>
      <c r="O23" s="114">
        <v>1571157958</v>
      </c>
      <c r="P23" s="111"/>
      <c r="Q23" s="114">
        <v>1571157958</v>
      </c>
    </row>
    <row r="24" spans="1:17" ht="21" customHeight="1">
      <c r="A24" s="110" t="s">
        <v>31</v>
      </c>
      <c r="D24" s="110"/>
      <c r="I24" s="46" t="s">
        <v>32</v>
      </c>
      <c r="J24" s="68"/>
      <c r="K24" s="52">
        <v>23417212</v>
      </c>
      <c r="L24" s="111"/>
      <c r="M24" s="52">
        <v>22774188</v>
      </c>
      <c r="N24" s="113"/>
      <c r="O24" s="114">
        <v>23417212</v>
      </c>
      <c r="P24" s="111"/>
      <c r="Q24" s="114">
        <v>22774188</v>
      </c>
    </row>
    <row r="25" spans="1:17" ht="21" customHeight="1">
      <c r="A25" s="110" t="s">
        <v>33</v>
      </c>
      <c r="D25" s="110"/>
      <c r="J25" s="68"/>
      <c r="K25" s="114">
        <v>4375485</v>
      </c>
      <c r="L25" s="111"/>
      <c r="M25" s="114">
        <v>4521482</v>
      </c>
      <c r="N25" s="113"/>
      <c r="O25" s="114">
        <v>1682685</v>
      </c>
      <c r="P25" s="111"/>
      <c r="Q25" s="114">
        <v>2073483</v>
      </c>
    </row>
    <row r="26" spans="1:17" ht="21" customHeight="1">
      <c r="A26" s="110" t="s">
        <v>34</v>
      </c>
      <c r="D26" s="110"/>
      <c r="I26" s="46" t="s">
        <v>35</v>
      </c>
      <c r="J26" s="68"/>
      <c r="K26" s="114">
        <v>99679654</v>
      </c>
      <c r="L26" s="111"/>
      <c r="M26" s="114">
        <v>99679654</v>
      </c>
      <c r="N26" s="113"/>
      <c r="O26" s="114">
        <v>83513297</v>
      </c>
      <c r="P26" s="111"/>
      <c r="Q26" s="114">
        <v>84152170</v>
      </c>
    </row>
    <row r="27" spans="1:17" ht="21" customHeight="1">
      <c r="A27" s="110" t="s">
        <v>36</v>
      </c>
      <c r="D27" s="110"/>
      <c r="I27" s="46" t="s">
        <v>37</v>
      </c>
      <c r="J27" s="68"/>
      <c r="K27" s="114">
        <v>7114828324</v>
      </c>
      <c r="L27" s="111"/>
      <c r="M27" s="114">
        <v>7332375392</v>
      </c>
      <c r="N27" s="113"/>
      <c r="O27" s="114">
        <v>248294684</v>
      </c>
      <c r="P27" s="111"/>
      <c r="Q27" s="114">
        <v>259380659</v>
      </c>
    </row>
    <row r="28" spans="1:17" ht="21" customHeight="1">
      <c r="A28" s="110" t="s">
        <v>38</v>
      </c>
      <c r="D28" s="110"/>
      <c r="I28" s="46" t="s">
        <v>39</v>
      </c>
      <c r="J28" s="68"/>
      <c r="K28" s="114">
        <v>1696473126</v>
      </c>
      <c r="L28" s="111"/>
      <c r="M28" s="114">
        <v>1741709182</v>
      </c>
      <c r="N28" s="113"/>
      <c r="O28" s="114">
        <v>4458378</v>
      </c>
      <c r="P28" s="111"/>
      <c r="Q28" s="114">
        <v>5087185</v>
      </c>
    </row>
    <row r="29" spans="1:17" ht="21" customHeight="1">
      <c r="A29" s="110" t="s">
        <v>40</v>
      </c>
      <c r="D29" s="110"/>
      <c r="I29" s="46" t="s">
        <v>41</v>
      </c>
      <c r="J29" s="68"/>
      <c r="K29" s="114">
        <v>94573613</v>
      </c>
      <c r="L29" s="111"/>
      <c r="M29" s="114">
        <v>94719520</v>
      </c>
      <c r="N29" s="113"/>
      <c r="O29" s="114">
        <v>691648</v>
      </c>
      <c r="P29" s="111"/>
      <c r="Q29" s="114">
        <v>788320</v>
      </c>
    </row>
    <row r="30" spans="1:17" ht="21" customHeight="1">
      <c r="A30" s="110" t="s">
        <v>42</v>
      </c>
      <c r="D30" s="110"/>
      <c r="I30" s="46" t="s">
        <v>43</v>
      </c>
      <c r="J30" s="68"/>
      <c r="K30" s="114">
        <v>291213263</v>
      </c>
      <c r="L30" s="111"/>
      <c r="M30" s="114">
        <v>266411334</v>
      </c>
      <c r="N30" s="113"/>
      <c r="O30" s="114">
        <v>8924308</v>
      </c>
      <c r="P30" s="111"/>
      <c r="Q30" s="114">
        <v>8509696</v>
      </c>
    </row>
    <row r="31" spans="1:17" ht="21" customHeight="1">
      <c r="A31" s="110" t="s">
        <v>44</v>
      </c>
      <c r="B31" s="92"/>
      <c r="C31" s="92"/>
      <c r="D31" s="110"/>
      <c r="E31" s="108"/>
      <c r="F31" s="92"/>
      <c r="G31" s="92"/>
      <c r="K31" s="52"/>
      <c r="L31" s="111"/>
      <c r="M31" s="52"/>
      <c r="N31" s="113"/>
      <c r="O31" s="117"/>
      <c r="P31" s="111"/>
      <c r="Q31" s="117"/>
    </row>
    <row r="32" spans="1:17" ht="21" customHeight="1">
      <c r="A32" s="110"/>
      <c r="B32" s="92" t="s">
        <v>45</v>
      </c>
      <c r="C32" s="92"/>
      <c r="D32" s="110"/>
      <c r="E32" s="108"/>
      <c r="F32" s="92"/>
      <c r="G32" s="92"/>
      <c r="K32" s="52">
        <v>5325587</v>
      </c>
      <c r="L32" s="111"/>
      <c r="M32" s="52">
        <v>6422297</v>
      </c>
      <c r="N32" s="113"/>
      <c r="O32" s="114">
        <v>0</v>
      </c>
      <c r="P32" s="111"/>
      <c r="Q32" s="114">
        <v>0</v>
      </c>
    </row>
    <row r="33" spans="1:17" ht="21" customHeight="1">
      <c r="A33" s="110" t="s">
        <v>46</v>
      </c>
      <c r="B33" s="92"/>
      <c r="C33" s="92"/>
      <c r="D33" s="110"/>
      <c r="E33" s="108"/>
      <c r="F33" s="92"/>
      <c r="G33" s="92"/>
      <c r="K33" s="52">
        <v>3750000</v>
      </c>
      <c r="L33" s="111"/>
      <c r="M33" s="52">
        <v>3750000</v>
      </c>
      <c r="N33" s="113"/>
      <c r="O33" s="118">
        <v>0</v>
      </c>
      <c r="P33" s="111"/>
      <c r="Q33" s="118">
        <v>0</v>
      </c>
    </row>
    <row r="34" spans="1:17" ht="21" customHeight="1">
      <c r="A34" s="110" t="s">
        <v>47</v>
      </c>
      <c r="D34" s="110"/>
      <c r="J34" s="68"/>
      <c r="K34" s="114">
        <v>89954037</v>
      </c>
      <c r="L34" s="111"/>
      <c r="M34" s="114">
        <v>93281950</v>
      </c>
      <c r="N34" s="113"/>
      <c r="O34" s="114">
        <v>9091608</v>
      </c>
      <c r="P34" s="111"/>
      <c r="Q34" s="114">
        <v>9082620</v>
      </c>
    </row>
    <row r="35" spans="1:17" ht="21" customHeight="1">
      <c r="A35" s="108" t="s">
        <v>48</v>
      </c>
      <c r="K35" s="115">
        <f>SUM(K22:K34)</f>
        <v>10027872821</v>
      </c>
      <c r="L35" s="111"/>
      <c r="M35" s="115">
        <f>SUM(M22:M34)</f>
        <v>10416903626</v>
      </c>
      <c r="N35" s="113"/>
      <c r="O35" s="115">
        <f>SUM(O22:O34)</f>
        <v>2472932097</v>
      </c>
      <c r="P35" s="111"/>
      <c r="Q35" s="115">
        <f>SUM(Q22:Q34)</f>
        <v>2484706598</v>
      </c>
    </row>
    <row r="36" spans="1:17" ht="3.95" customHeight="1">
      <c r="C36" s="91"/>
      <c r="K36" s="114"/>
      <c r="L36" s="111"/>
      <c r="M36" s="114"/>
      <c r="N36" s="113"/>
      <c r="O36" s="114"/>
      <c r="P36" s="111"/>
      <c r="Q36" s="114"/>
    </row>
    <row r="37" spans="1:17" ht="21" customHeight="1" thickBot="1">
      <c r="A37" s="91" t="s">
        <v>49</v>
      </c>
      <c r="K37" s="15">
        <f>K19+K35</f>
        <v>11414206533</v>
      </c>
      <c r="L37" s="111"/>
      <c r="M37" s="15">
        <f>+M19+M35</f>
        <v>11887489248</v>
      </c>
      <c r="N37" s="113"/>
      <c r="O37" s="15">
        <f>+O19+O35</f>
        <v>2629957556</v>
      </c>
      <c r="P37" s="111"/>
      <c r="Q37" s="15">
        <f>+Q19+Q35</f>
        <v>2596125846</v>
      </c>
    </row>
    <row r="38" spans="1:17" ht="21" customHeight="1" thickTop="1">
      <c r="A38" s="91"/>
      <c r="K38" s="11"/>
      <c r="L38" s="111"/>
      <c r="M38" s="11"/>
      <c r="N38" s="113"/>
      <c r="O38" s="11"/>
      <c r="P38" s="111"/>
      <c r="Q38" s="11"/>
    </row>
    <row r="39" spans="1:17" ht="21" customHeight="1">
      <c r="A39" s="119" t="s">
        <v>50</v>
      </c>
      <c r="K39" s="11"/>
      <c r="L39" s="111"/>
      <c r="M39" s="11"/>
      <c r="N39" s="113"/>
      <c r="O39" s="11"/>
      <c r="P39" s="111"/>
      <c r="Q39" s="11"/>
    </row>
    <row r="40" spans="1:17" ht="21" customHeight="1">
      <c r="A40" s="8"/>
      <c r="K40" s="11"/>
      <c r="L40" s="111"/>
      <c r="M40" s="11"/>
      <c r="N40" s="113"/>
      <c r="O40" s="11"/>
      <c r="P40" s="111"/>
      <c r="Q40" s="11"/>
    </row>
    <row r="41" spans="1:17" ht="21" customHeight="1">
      <c r="A41" s="8"/>
      <c r="K41" s="11"/>
      <c r="L41" s="111"/>
      <c r="M41" s="11"/>
      <c r="N41" s="113"/>
      <c r="O41" s="11"/>
      <c r="P41" s="111"/>
      <c r="Q41" s="11"/>
    </row>
    <row r="42" spans="1:17" ht="21" customHeight="1">
      <c r="A42" s="8"/>
      <c r="K42" s="11"/>
      <c r="L42" s="111"/>
      <c r="M42" s="11"/>
      <c r="N42" s="113"/>
      <c r="O42" s="11"/>
      <c r="P42" s="111"/>
      <c r="Q42" s="11"/>
    </row>
    <row r="43" spans="1:17" ht="21" customHeight="1">
      <c r="A43" s="8"/>
      <c r="K43" s="11"/>
      <c r="L43" s="111"/>
      <c r="M43" s="11"/>
      <c r="N43" s="113"/>
      <c r="O43" s="11"/>
      <c r="P43" s="111"/>
      <c r="Q43" s="11"/>
    </row>
    <row r="44" spans="1:17" ht="21" customHeight="1">
      <c r="A44" s="8"/>
      <c r="K44" s="11"/>
      <c r="L44" s="111"/>
      <c r="M44" s="11"/>
      <c r="N44" s="113"/>
      <c r="O44" s="11"/>
      <c r="P44" s="111"/>
      <c r="Q44" s="11"/>
    </row>
    <row r="45" spans="1:17" ht="21" customHeight="1">
      <c r="A45" s="8"/>
      <c r="K45" s="11"/>
      <c r="L45" s="111"/>
      <c r="M45" s="11"/>
      <c r="N45" s="113"/>
      <c r="O45" s="11"/>
      <c r="P45" s="111"/>
      <c r="Q45" s="11"/>
    </row>
    <row r="46" spans="1:17" ht="21" customHeight="1">
      <c r="A46" s="8"/>
      <c r="K46" s="11"/>
      <c r="L46" s="111"/>
      <c r="M46" s="11"/>
      <c r="N46" s="113"/>
      <c r="O46" s="11"/>
      <c r="P46" s="111"/>
      <c r="Q46" s="11"/>
    </row>
    <row r="47" spans="1:17" ht="21" customHeight="1">
      <c r="A47" s="8"/>
      <c r="K47" s="11"/>
      <c r="L47" s="111"/>
      <c r="M47" s="11"/>
      <c r="N47" s="113"/>
      <c r="O47" s="11"/>
      <c r="P47" s="111"/>
      <c r="Q47" s="11"/>
    </row>
    <row r="48" spans="1:17" ht="21" customHeight="1">
      <c r="A48" s="8"/>
      <c r="K48" s="11"/>
      <c r="L48" s="111"/>
      <c r="M48" s="11"/>
      <c r="N48" s="113"/>
      <c r="O48" s="11"/>
      <c r="P48" s="111"/>
      <c r="Q48" s="11"/>
    </row>
    <row r="49" spans="1:17" ht="21" customHeight="1">
      <c r="A49" s="8"/>
      <c r="K49" s="11"/>
      <c r="L49" s="111"/>
      <c r="M49" s="11"/>
      <c r="N49" s="113"/>
      <c r="O49" s="11"/>
      <c r="P49" s="111"/>
      <c r="Q49" s="11"/>
    </row>
    <row r="50" spans="1:17" ht="21" customHeight="1">
      <c r="A50" s="8"/>
      <c r="K50" s="11"/>
      <c r="L50" s="111"/>
      <c r="M50" s="11"/>
      <c r="N50" s="113"/>
      <c r="O50" s="11"/>
      <c r="P50" s="111"/>
      <c r="Q50" s="11"/>
    </row>
    <row r="51" spans="1:17" ht="21" customHeight="1">
      <c r="A51" s="8"/>
      <c r="K51" s="11"/>
      <c r="L51" s="111"/>
      <c r="M51" s="11"/>
      <c r="N51" s="113"/>
      <c r="O51" s="11"/>
      <c r="P51" s="111"/>
      <c r="Q51" s="11"/>
    </row>
    <row r="52" spans="1:17" ht="21" customHeight="1">
      <c r="A52" s="8"/>
      <c r="K52" s="11"/>
      <c r="L52" s="111"/>
      <c r="M52" s="11"/>
      <c r="N52" s="113"/>
      <c r="O52" s="11"/>
      <c r="P52" s="111"/>
      <c r="Q52" s="11"/>
    </row>
    <row r="53" spans="1:17" ht="33.75" customHeight="1">
      <c r="A53" s="91"/>
      <c r="K53" s="11"/>
      <c r="L53" s="111"/>
      <c r="M53" s="11"/>
      <c r="N53" s="113"/>
      <c r="O53" s="11"/>
      <c r="P53" s="111"/>
      <c r="Q53" s="11"/>
    </row>
    <row r="54" spans="1:17" ht="21" customHeight="1">
      <c r="Q54" s="29" t="s">
        <v>282</v>
      </c>
    </row>
    <row r="55" spans="1:17" ht="21" customHeight="1">
      <c r="A55" s="91" t="s">
        <v>0</v>
      </c>
      <c r="B55" s="91"/>
      <c r="C55" s="91"/>
      <c r="D55" s="91"/>
      <c r="E55" s="91"/>
      <c r="F55" s="91"/>
      <c r="G55" s="91"/>
      <c r="H55" s="91"/>
      <c r="I55" s="55"/>
      <c r="J55" s="91"/>
      <c r="K55" s="91"/>
      <c r="L55" s="91"/>
      <c r="M55" s="91"/>
      <c r="N55" s="91"/>
      <c r="O55" s="91"/>
      <c r="P55" s="91"/>
      <c r="Q55" s="91"/>
    </row>
    <row r="56" spans="1:17" ht="21" customHeight="1">
      <c r="A56" s="91" t="s">
        <v>51</v>
      </c>
      <c r="B56" s="91"/>
      <c r="C56" s="91"/>
      <c r="D56" s="91"/>
      <c r="E56" s="91"/>
      <c r="F56" s="91"/>
      <c r="G56" s="91"/>
      <c r="H56" s="91"/>
      <c r="I56" s="55"/>
      <c r="J56" s="91"/>
      <c r="K56" s="91"/>
      <c r="L56" s="91"/>
      <c r="M56" s="91"/>
      <c r="N56" s="91"/>
      <c r="O56" s="91"/>
      <c r="P56" s="91"/>
      <c r="Q56" s="91"/>
    </row>
    <row r="57" spans="1:17" ht="21" customHeight="1">
      <c r="A57" s="93" t="s">
        <v>2</v>
      </c>
      <c r="B57" s="91"/>
      <c r="C57" s="91"/>
      <c r="D57" s="91"/>
      <c r="E57" s="91"/>
      <c r="F57" s="91"/>
      <c r="G57" s="91"/>
      <c r="H57" s="91"/>
      <c r="I57" s="55"/>
      <c r="J57" s="91"/>
      <c r="K57" s="91"/>
      <c r="L57" s="91"/>
      <c r="M57" s="91"/>
      <c r="N57" s="91"/>
      <c r="O57" s="91"/>
      <c r="P57" s="91"/>
      <c r="Q57" s="91"/>
    </row>
    <row r="58" spans="1:17" ht="21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21" customHeight="1">
      <c r="A59" s="56"/>
      <c r="B59" s="57"/>
      <c r="C59" s="58"/>
      <c r="D59" s="59"/>
      <c r="E59" s="59"/>
      <c r="F59" s="60"/>
      <c r="G59" s="60"/>
      <c r="H59" s="60"/>
      <c r="J59" s="61"/>
      <c r="K59" s="191" t="s">
        <v>3</v>
      </c>
      <c r="L59" s="191"/>
      <c r="M59" s="191"/>
      <c r="N59" s="191"/>
      <c r="O59" s="191"/>
      <c r="P59" s="191"/>
      <c r="Q59" s="191"/>
    </row>
    <row r="60" spans="1:17" s="98" customFormat="1" ht="21" customHeight="1">
      <c r="A60" s="91"/>
      <c r="B60" s="91"/>
      <c r="C60" s="91"/>
      <c r="D60" s="94"/>
      <c r="E60" s="94"/>
      <c r="F60" s="95"/>
      <c r="G60" s="95"/>
      <c r="H60" s="95"/>
      <c r="I60" s="46"/>
      <c r="J60" s="96"/>
      <c r="K60" s="190" t="s">
        <v>4</v>
      </c>
      <c r="L60" s="190"/>
      <c r="M60" s="190"/>
      <c r="N60" s="97"/>
      <c r="O60" s="192" t="s">
        <v>5</v>
      </c>
      <c r="P60" s="192"/>
      <c r="Q60" s="192"/>
    </row>
    <row r="61" spans="1:17" s="103" customFormat="1" ht="21" customHeight="1">
      <c r="A61" s="93"/>
      <c r="B61" s="93"/>
      <c r="C61" s="93"/>
      <c r="D61" s="99"/>
      <c r="E61" s="99"/>
      <c r="F61" s="100"/>
      <c r="G61" s="100"/>
      <c r="H61" s="100"/>
      <c r="I61" s="75"/>
      <c r="J61" s="101"/>
      <c r="K61" s="76" t="s">
        <v>6</v>
      </c>
      <c r="L61" s="77"/>
      <c r="M61" s="76" t="s">
        <v>7</v>
      </c>
      <c r="N61" s="102"/>
      <c r="O61" s="76" t="s">
        <v>6</v>
      </c>
      <c r="P61" s="77"/>
      <c r="Q61" s="76" t="s">
        <v>7</v>
      </c>
    </row>
    <row r="62" spans="1:17" s="103" customFormat="1" ht="21" customHeight="1">
      <c r="A62" s="93"/>
      <c r="B62" s="93"/>
      <c r="C62" s="93"/>
      <c r="D62" s="99"/>
      <c r="E62" s="99"/>
      <c r="F62" s="100"/>
      <c r="G62" s="100"/>
      <c r="H62" s="100"/>
      <c r="I62" s="75"/>
      <c r="J62" s="101"/>
      <c r="K62" s="77" t="s">
        <v>8</v>
      </c>
      <c r="L62" s="77"/>
      <c r="M62" s="77" t="s">
        <v>9</v>
      </c>
      <c r="N62" s="102"/>
      <c r="O62" s="77" t="s">
        <v>8</v>
      </c>
      <c r="P62" s="77"/>
      <c r="Q62" s="77" t="s">
        <v>9</v>
      </c>
    </row>
    <row r="63" spans="1:17" s="106" customFormat="1" ht="21" customHeight="1">
      <c r="A63" s="78"/>
      <c r="B63" s="79"/>
      <c r="C63" s="79"/>
      <c r="D63" s="80"/>
      <c r="E63" s="80"/>
      <c r="F63" s="81"/>
      <c r="G63" s="81"/>
      <c r="H63" s="104"/>
      <c r="I63" s="82" t="s">
        <v>10</v>
      </c>
      <c r="J63" s="105"/>
      <c r="K63" s="62" t="s">
        <v>11</v>
      </c>
      <c r="L63" s="63"/>
      <c r="M63" s="62"/>
      <c r="N63" s="64"/>
      <c r="O63" s="62" t="s">
        <v>11</v>
      </c>
      <c r="P63" s="63"/>
      <c r="Q63" s="62"/>
    </row>
    <row r="64" spans="1:17" ht="21" customHeight="1">
      <c r="A64" s="193" t="s">
        <v>52</v>
      </c>
      <c r="B64" s="193"/>
      <c r="C64" s="193"/>
      <c r="D64" s="193"/>
      <c r="E64" s="193"/>
      <c r="F64" s="193"/>
      <c r="G64" s="193"/>
      <c r="H64" s="193"/>
      <c r="J64" s="107"/>
      <c r="K64" s="66"/>
      <c r="L64" s="1"/>
      <c r="M64" s="66"/>
      <c r="N64" s="2"/>
      <c r="O64" s="66"/>
      <c r="P64" s="1"/>
      <c r="Q64" s="66"/>
    </row>
    <row r="65" spans="1:17" ht="21" customHeight="1">
      <c r="A65" s="122" t="s">
        <v>53</v>
      </c>
      <c r="B65" s="110"/>
      <c r="C65" s="110"/>
      <c r="D65" s="110"/>
      <c r="M65" s="120"/>
      <c r="Q65" s="120"/>
    </row>
    <row r="66" spans="1:17" ht="21" customHeight="1">
      <c r="A66" s="110" t="s">
        <v>54</v>
      </c>
      <c r="B66" s="110"/>
      <c r="C66" s="110"/>
      <c r="I66" s="46" t="s">
        <v>55</v>
      </c>
      <c r="K66" s="52">
        <v>570305570</v>
      </c>
      <c r="M66" s="52">
        <v>910962573</v>
      </c>
      <c r="O66" s="123">
        <v>205942759</v>
      </c>
      <c r="Q66" s="123">
        <v>193986250</v>
      </c>
    </row>
    <row r="67" spans="1:17" ht="21" customHeight="1">
      <c r="A67" s="110" t="s">
        <v>56</v>
      </c>
      <c r="B67" s="110"/>
      <c r="C67" s="110"/>
      <c r="I67" s="46" t="s">
        <v>57</v>
      </c>
      <c r="K67" s="52">
        <v>426113743</v>
      </c>
      <c r="M67" s="52">
        <v>423511117</v>
      </c>
      <c r="O67" s="123">
        <v>144546084</v>
      </c>
      <c r="Q67" s="123">
        <v>104922379</v>
      </c>
    </row>
    <row r="68" spans="1:17" ht="21" customHeight="1">
      <c r="A68" s="110" t="s">
        <v>58</v>
      </c>
      <c r="B68" s="110"/>
      <c r="C68" s="110"/>
      <c r="I68" s="46" t="s">
        <v>59</v>
      </c>
      <c r="K68" s="52">
        <v>487804933</v>
      </c>
      <c r="M68" s="52">
        <v>582526260</v>
      </c>
      <c r="O68" s="123">
        <v>41501349</v>
      </c>
      <c r="Q68" s="123">
        <v>40878522</v>
      </c>
    </row>
    <row r="69" spans="1:17" ht="21" customHeight="1">
      <c r="A69" s="110" t="s">
        <v>60</v>
      </c>
      <c r="B69" s="110"/>
      <c r="C69" s="110"/>
      <c r="K69" s="123"/>
      <c r="M69" s="123"/>
      <c r="O69" s="123"/>
      <c r="Q69" s="123"/>
    </row>
    <row r="70" spans="1:17" ht="21" customHeight="1">
      <c r="A70" s="110"/>
      <c r="B70" s="110" t="s">
        <v>61</v>
      </c>
      <c r="C70" s="110"/>
      <c r="I70" s="46" t="s">
        <v>62</v>
      </c>
      <c r="K70" s="52">
        <v>208272241</v>
      </c>
      <c r="M70" s="52">
        <v>491851457</v>
      </c>
      <c r="O70" s="123">
        <v>137248588</v>
      </c>
      <c r="Q70" s="123">
        <v>126608555</v>
      </c>
    </row>
    <row r="71" spans="1:17" ht="21" customHeight="1">
      <c r="A71" s="110" t="s">
        <v>63</v>
      </c>
      <c r="C71" s="110"/>
      <c r="I71" s="46" t="s">
        <v>64</v>
      </c>
      <c r="K71" s="52">
        <v>82421515</v>
      </c>
      <c r="M71" s="52">
        <v>67375804</v>
      </c>
      <c r="O71" s="123">
        <v>8594667</v>
      </c>
      <c r="Q71" s="123">
        <v>8685891</v>
      </c>
    </row>
    <row r="72" spans="1:17" ht="21" customHeight="1">
      <c r="A72" s="110" t="s">
        <v>65</v>
      </c>
      <c r="C72" s="110"/>
      <c r="K72" s="52"/>
      <c r="M72" s="52"/>
      <c r="O72" s="123"/>
      <c r="Q72" s="123"/>
    </row>
    <row r="73" spans="1:17" ht="21" customHeight="1">
      <c r="A73" s="110"/>
      <c r="B73" s="108" t="s">
        <v>66</v>
      </c>
      <c r="C73" s="110"/>
      <c r="I73" s="46" t="s">
        <v>67</v>
      </c>
      <c r="K73" s="52">
        <v>424500000</v>
      </c>
      <c r="M73" s="52">
        <v>334500000</v>
      </c>
      <c r="O73" s="123">
        <v>0</v>
      </c>
      <c r="Q73" s="123">
        <v>0</v>
      </c>
    </row>
    <row r="74" spans="1:17" ht="21" customHeight="1">
      <c r="A74" s="110"/>
      <c r="B74" s="108" t="s">
        <v>68</v>
      </c>
      <c r="C74" s="110"/>
      <c r="I74" s="46" t="s">
        <v>69</v>
      </c>
      <c r="K74" s="52">
        <v>152150000</v>
      </c>
      <c r="M74" s="52">
        <v>152150000</v>
      </c>
      <c r="O74" s="123">
        <v>0</v>
      </c>
      <c r="Q74" s="123">
        <v>0</v>
      </c>
    </row>
    <row r="75" spans="1:17" ht="21" customHeight="1">
      <c r="A75" s="110" t="s">
        <v>70</v>
      </c>
      <c r="B75" s="110"/>
      <c r="C75" s="110"/>
      <c r="K75" s="52"/>
      <c r="M75" s="52"/>
      <c r="O75" s="123"/>
      <c r="Q75" s="123"/>
    </row>
    <row r="76" spans="1:17" ht="21" customHeight="1">
      <c r="A76" s="110"/>
      <c r="B76" s="110" t="s">
        <v>66</v>
      </c>
      <c r="C76" s="110"/>
      <c r="I76" s="46" t="s">
        <v>67</v>
      </c>
      <c r="K76" s="52">
        <v>610000000</v>
      </c>
      <c r="M76" s="52">
        <v>23000000</v>
      </c>
      <c r="O76" s="123">
        <v>0</v>
      </c>
      <c r="Q76" s="123">
        <v>0</v>
      </c>
    </row>
    <row r="77" spans="1:17" ht="21" customHeight="1">
      <c r="A77" s="110"/>
      <c r="B77" s="110" t="s">
        <v>68</v>
      </c>
      <c r="C77" s="110"/>
      <c r="I77" s="46" t="s">
        <v>71</v>
      </c>
      <c r="K77" s="52">
        <v>0</v>
      </c>
      <c r="M77" s="52">
        <v>20000000</v>
      </c>
      <c r="O77" s="123">
        <v>0</v>
      </c>
      <c r="Q77" s="123">
        <v>0</v>
      </c>
    </row>
    <row r="78" spans="1:17" ht="21" customHeight="1">
      <c r="A78" s="110" t="s">
        <v>72</v>
      </c>
      <c r="B78" s="110"/>
      <c r="C78" s="110"/>
      <c r="K78" s="52">
        <v>9848198</v>
      </c>
      <c r="M78" s="52">
        <v>2510904</v>
      </c>
      <c r="O78" s="123">
        <v>1068471</v>
      </c>
      <c r="Q78" s="123">
        <v>0</v>
      </c>
    </row>
    <row r="79" spans="1:17" ht="21" customHeight="1">
      <c r="A79" s="110" t="s">
        <v>73</v>
      </c>
      <c r="B79" s="110"/>
      <c r="C79" s="110"/>
      <c r="K79" s="52">
        <v>4258857</v>
      </c>
      <c r="M79" s="52">
        <v>4319067</v>
      </c>
      <c r="O79" s="123">
        <v>3771572</v>
      </c>
      <c r="Q79" s="123">
        <v>3802442</v>
      </c>
    </row>
    <row r="80" spans="1:17" ht="21" customHeight="1">
      <c r="A80" s="110" t="s">
        <v>74</v>
      </c>
      <c r="B80" s="110"/>
      <c r="C80" s="110"/>
      <c r="K80" s="123"/>
      <c r="M80" s="123"/>
      <c r="O80" s="123"/>
      <c r="Q80" s="123"/>
    </row>
    <row r="81" spans="1:17" ht="21" customHeight="1">
      <c r="A81" s="110"/>
      <c r="B81" s="110" t="s">
        <v>75</v>
      </c>
      <c r="C81" s="110"/>
      <c r="I81" s="46" t="s">
        <v>76</v>
      </c>
      <c r="K81" s="52">
        <v>32501860</v>
      </c>
      <c r="M81" s="52">
        <v>28816411</v>
      </c>
      <c r="O81" s="123">
        <v>2857586</v>
      </c>
      <c r="Q81" s="123">
        <v>2857586</v>
      </c>
    </row>
    <row r="82" spans="1:17" ht="21" customHeight="1">
      <c r="A82" s="110" t="s">
        <v>77</v>
      </c>
      <c r="B82" s="110"/>
      <c r="C82" s="110"/>
      <c r="K82" s="52">
        <v>41620099</v>
      </c>
      <c r="M82" s="52">
        <v>19550085</v>
      </c>
      <c r="O82" s="123">
        <v>238000</v>
      </c>
      <c r="Q82" s="123">
        <v>234000</v>
      </c>
    </row>
    <row r="83" spans="1:17" ht="21" customHeight="1">
      <c r="A83" s="110" t="s">
        <v>78</v>
      </c>
      <c r="B83" s="110"/>
      <c r="C83" s="110"/>
      <c r="K83" s="124">
        <f>SUM(K66:K82)</f>
        <v>3049797016</v>
      </c>
      <c r="M83" s="124">
        <f>SUM(M66:M82)</f>
        <v>3061073678</v>
      </c>
      <c r="N83" s="112"/>
      <c r="O83" s="124">
        <f>SUM(O66:O82)</f>
        <v>545769076</v>
      </c>
      <c r="P83" s="125"/>
      <c r="Q83" s="124">
        <f>SUM(Q66:Q82)</f>
        <v>481975625</v>
      </c>
    </row>
    <row r="84" spans="1:17" ht="21" customHeight="1">
      <c r="A84" s="110"/>
      <c r="B84" s="122"/>
      <c r="C84" s="110"/>
      <c r="D84" s="110"/>
      <c r="M84" s="120"/>
      <c r="Q84" s="120"/>
    </row>
    <row r="85" spans="1:17" ht="21" customHeight="1">
      <c r="A85" s="69" t="s">
        <v>79</v>
      </c>
      <c r="B85" s="110"/>
      <c r="C85" s="122"/>
      <c r="D85" s="110"/>
      <c r="M85" s="120"/>
      <c r="Q85" s="120"/>
    </row>
    <row r="86" spans="1:17" ht="21" customHeight="1">
      <c r="A86" s="110" t="s">
        <v>80</v>
      </c>
      <c r="B86" s="110"/>
      <c r="D86" s="110"/>
      <c r="I86" s="46" t="s">
        <v>62</v>
      </c>
      <c r="K86" s="126">
        <v>3359831638</v>
      </c>
      <c r="M86" s="126">
        <v>3633478567</v>
      </c>
      <c r="O86" s="123">
        <v>359977222</v>
      </c>
      <c r="Q86" s="123">
        <v>437023960</v>
      </c>
    </row>
    <row r="87" spans="1:17" ht="21" customHeight="1">
      <c r="A87" s="110" t="s">
        <v>81</v>
      </c>
      <c r="B87" s="110"/>
      <c r="D87" s="110"/>
      <c r="K87" s="126"/>
      <c r="M87" s="126"/>
      <c r="O87" s="123"/>
      <c r="Q87" s="123"/>
    </row>
    <row r="88" spans="1:17" ht="21" customHeight="1">
      <c r="A88" s="110"/>
      <c r="B88" s="110" t="s">
        <v>82</v>
      </c>
      <c r="D88" s="110"/>
      <c r="I88" s="189" t="s">
        <v>67</v>
      </c>
      <c r="K88" s="126">
        <v>0</v>
      </c>
      <c r="M88" s="126">
        <v>0</v>
      </c>
      <c r="O88" s="123">
        <v>45000000</v>
      </c>
      <c r="Q88" s="123">
        <v>65000000</v>
      </c>
    </row>
    <row r="89" spans="1:17" ht="21" customHeight="1">
      <c r="A89" s="110"/>
      <c r="B89" s="110" t="s">
        <v>66</v>
      </c>
      <c r="D89" s="110"/>
      <c r="I89" s="189" t="s">
        <v>67</v>
      </c>
      <c r="K89" s="126">
        <v>154000000</v>
      </c>
      <c r="M89" s="126">
        <v>181000000</v>
      </c>
      <c r="O89" s="123">
        <v>141000000</v>
      </c>
      <c r="Q89" s="123">
        <v>141000000</v>
      </c>
    </row>
    <row r="90" spans="1:17" ht="21" customHeight="1">
      <c r="A90" s="110"/>
      <c r="B90" s="110" t="s">
        <v>68</v>
      </c>
      <c r="D90" s="110"/>
      <c r="I90" s="46" t="s">
        <v>69</v>
      </c>
      <c r="K90" s="126">
        <v>73500000</v>
      </c>
      <c r="M90" s="126">
        <v>128500000</v>
      </c>
      <c r="O90" s="123">
        <v>53500000</v>
      </c>
      <c r="Q90" s="123">
        <v>78500000</v>
      </c>
    </row>
    <row r="91" spans="1:17" ht="21" customHeight="1">
      <c r="A91" s="110" t="s">
        <v>83</v>
      </c>
      <c r="B91" s="110"/>
      <c r="D91" s="110"/>
      <c r="I91" s="46" t="s">
        <v>64</v>
      </c>
      <c r="K91" s="126">
        <v>1409984949</v>
      </c>
      <c r="M91" s="126">
        <v>1414652527</v>
      </c>
      <c r="O91" s="123">
        <v>3772561</v>
      </c>
      <c r="Q91" s="123">
        <v>7986932</v>
      </c>
    </row>
    <row r="92" spans="1:17" ht="21" customHeight="1">
      <c r="A92" s="110" t="s">
        <v>84</v>
      </c>
      <c r="B92" s="110"/>
      <c r="D92" s="110"/>
      <c r="K92" s="126"/>
      <c r="M92" s="126"/>
      <c r="O92" s="123"/>
      <c r="Q92" s="123"/>
    </row>
    <row r="93" spans="1:17" ht="21" customHeight="1">
      <c r="A93" s="92"/>
      <c r="B93" s="110" t="s">
        <v>85</v>
      </c>
      <c r="D93" s="110"/>
      <c r="I93" s="46" t="s">
        <v>76</v>
      </c>
      <c r="K93" s="126">
        <v>177172348</v>
      </c>
      <c r="M93" s="126">
        <v>165843618</v>
      </c>
      <c r="O93" s="123">
        <v>43119911</v>
      </c>
      <c r="Q93" s="123">
        <v>40434374</v>
      </c>
    </row>
    <row r="94" spans="1:17" ht="21" customHeight="1">
      <c r="A94" s="110" t="s">
        <v>86</v>
      </c>
      <c r="B94" s="110"/>
      <c r="D94" s="110"/>
      <c r="K94" s="126"/>
      <c r="M94" s="126"/>
      <c r="O94" s="123"/>
      <c r="Q94" s="123"/>
    </row>
    <row r="95" spans="1:17" ht="21" customHeight="1">
      <c r="A95" s="110"/>
      <c r="B95" s="110" t="s">
        <v>87</v>
      </c>
      <c r="D95" s="110"/>
      <c r="K95" s="126">
        <v>20148014</v>
      </c>
      <c r="M95" s="126">
        <v>19466456</v>
      </c>
      <c r="O95" s="123">
        <v>0</v>
      </c>
      <c r="Q95" s="123">
        <v>0</v>
      </c>
    </row>
    <row r="96" spans="1:17" ht="21" customHeight="1">
      <c r="A96" s="110"/>
      <c r="B96" s="110" t="s">
        <v>88</v>
      </c>
      <c r="D96" s="110"/>
      <c r="K96" s="126">
        <v>3984078</v>
      </c>
      <c r="M96" s="126">
        <v>3881445</v>
      </c>
      <c r="O96" s="123">
        <v>393900</v>
      </c>
      <c r="Q96" s="123">
        <v>393900</v>
      </c>
    </row>
    <row r="97" spans="1:17" ht="21" customHeight="1">
      <c r="A97" s="110" t="s">
        <v>89</v>
      </c>
      <c r="B97" s="110"/>
      <c r="D97" s="110"/>
      <c r="E97" s="110"/>
      <c r="K97" s="124">
        <f>SUM(K86:K96)</f>
        <v>5198621027</v>
      </c>
      <c r="L97" s="109">
        <f>SUM(K97)</f>
        <v>5198621027</v>
      </c>
      <c r="M97" s="124">
        <f>SUM(M86:M96)</f>
        <v>5546822613</v>
      </c>
      <c r="N97" s="112"/>
      <c r="O97" s="124">
        <f>SUM(O86:O96)</f>
        <v>646763594</v>
      </c>
      <c r="P97" s="125"/>
      <c r="Q97" s="124">
        <f>SUM(Q86:Q96)</f>
        <v>770339166</v>
      </c>
    </row>
    <row r="98" spans="1:17" ht="3.95" customHeight="1">
      <c r="A98" s="110"/>
      <c r="B98" s="122"/>
      <c r="C98" s="110"/>
      <c r="D98" s="110"/>
      <c r="K98" s="123"/>
      <c r="M98" s="123"/>
      <c r="Q98" s="120"/>
    </row>
    <row r="99" spans="1:17" ht="21" customHeight="1">
      <c r="A99" s="122" t="s">
        <v>90</v>
      </c>
      <c r="B99" s="110"/>
      <c r="C99" s="110"/>
      <c r="D99" s="110"/>
      <c r="K99" s="127">
        <f>K83+K97</f>
        <v>8248418043</v>
      </c>
      <c r="M99" s="127">
        <f>+M97+M83</f>
        <v>8607896291</v>
      </c>
      <c r="O99" s="127">
        <f>+O97+O83</f>
        <v>1192532670</v>
      </c>
      <c r="Q99" s="127">
        <f>+Q97+Q83</f>
        <v>1252314791</v>
      </c>
    </row>
    <row r="100" spans="1:17" ht="21" customHeight="1">
      <c r="A100" s="110"/>
      <c r="B100" s="110"/>
      <c r="C100" s="110"/>
      <c r="D100" s="110"/>
      <c r="K100" s="128"/>
      <c r="M100" s="128"/>
      <c r="O100" s="128"/>
      <c r="Q100" s="128"/>
    </row>
    <row r="101" spans="1:17" ht="21" customHeight="1">
      <c r="A101" s="119" t="s">
        <v>50</v>
      </c>
      <c r="B101" s="110"/>
      <c r="C101" s="110"/>
      <c r="D101" s="110"/>
      <c r="K101" s="123"/>
      <c r="M101" s="123"/>
      <c r="O101" s="123"/>
      <c r="Q101" s="123"/>
    </row>
    <row r="102" spans="1:17" ht="21" customHeight="1">
      <c r="A102" s="119"/>
      <c r="B102" s="110"/>
      <c r="C102" s="110"/>
      <c r="D102" s="110"/>
      <c r="K102" s="123"/>
      <c r="M102" s="123"/>
      <c r="O102" s="123"/>
      <c r="Q102" s="123"/>
    </row>
    <row r="103" spans="1:17" ht="21" customHeight="1">
      <c r="A103" s="119"/>
      <c r="B103" s="110"/>
      <c r="C103" s="110"/>
      <c r="D103" s="110"/>
      <c r="K103" s="123"/>
      <c r="M103" s="123"/>
      <c r="O103" s="123"/>
      <c r="Q103" s="123"/>
    </row>
    <row r="104" spans="1:17" ht="21" customHeight="1">
      <c r="A104" s="119"/>
      <c r="B104" s="110"/>
      <c r="C104" s="110"/>
      <c r="D104" s="110"/>
      <c r="K104" s="123"/>
      <c r="M104" s="123"/>
      <c r="O104" s="123"/>
      <c r="Q104" s="123"/>
    </row>
    <row r="105" spans="1:17" ht="21" customHeight="1">
      <c r="A105" s="119"/>
      <c r="B105" s="110"/>
      <c r="C105" s="110"/>
      <c r="D105" s="110"/>
      <c r="K105" s="123"/>
      <c r="M105" s="123"/>
      <c r="O105" s="123"/>
      <c r="Q105" s="123"/>
    </row>
    <row r="106" spans="1:17" ht="21" customHeight="1">
      <c r="A106" s="119"/>
      <c r="B106" s="110"/>
      <c r="C106" s="110"/>
      <c r="D106" s="110"/>
      <c r="K106" s="123"/>
      <c r="M106" s="123"/>
      <c r="O106" s="123"/>
      <c r="Q106" s="123"/>
    </row>
    <row r="107" spans="1:17" ht="33.75" customHeight="1">
      <c r="A107" s="119"/>
      <c r="B107" s="110"/>
      <c r="C107" s="110"/>
      <c r="D107" s="110"/>
      <c r="K107" s="123"/>
      <c r="M107" s="123"/>
      <c r="O107" s="123"/>
      <c r="Q107" s="123"/>
    </row>
    <row r="108" spans="1:17" ht="21" customHeight="1">
      <c r="A108" s="92"/>
      <c r="Q108" s="29" t="s">
        <v>281</v>
      </c>
    </row>
    <row r="109" spans="1:17" ht="21" customHeight="1">
      <c r="A109" s="91" t="s">
        <v>0</v>
      </c>
      <c r="B109" s="91"/>
      <c r="C109" s="91"/>
      <c r="D109" s="91"/>
      <c r="E109" s="91"/>
      <c r="F109" s="91"/>
      <c r="G109" s="91"/>
      <c r="H109" s="91"/>
      <c r="I109" s="55"/>
      <c r="J109" s="91"/>
      <c r="K109" s="91"/>
      <c r="L109" s="91"/>
      <c r="M109" s="91"/>
      <c r="N109" s="91"/>
      <c r="O109" s="91"/>
      <c r="P109" s="91"/>
      <c r="Q109" s="91"/>
    </row>
    <row r="110" spans="1:17" ht="21" customHeight="1">
      <c r="A110" s="91" t="s">
        <v>51</v>
      </c>
      <c r="B110" s="91"/>
      <c r="C110" s="91"/>
      <c r="D110" s="91"/>
      <c r="E110" s="91"/>
      <c r="F110" s="91"/>
      <c r="G110" s="91"/>
      <c r="H110" s="91"/>
      <c r="I110" s="55"/>
      <c r="J110" s="91"/>
      <c r="K110" s="91"/>
      <c r="L110" s="91"/>
      <c r="M110" s="91"/>
      <c r="N110" s="91"/>
      <c r="O110" s="91"/>
      <c r="P110" s="91"/>
      <c r="Q110" s="91"/>
    </row>
    <row r="111" spans="1:17" ht="21" customHeight="1">
      <c r="A111" s="93" t="s">
        <v>2</v>
      </c>
      <c r="B111" s="91"/>
      <c r="C111" s="91"/>
      <c r="D111" s="91"/>
      <c r="E111" s="91"/>
      <c r="F111" s="91"/>
      <c r="G111" s="91"/>
      <c r="H111" s="91"/>
      <c r="I111" s="55"/>
      <c r="J111" s="91"/>
      <c r="K111" s="91"/>
      <c r="L111" s="91"/>
      <c r="M111" s="91"/>
      <c r="N111" s="91"/>
      <c r="O111" s="91"/>
      <c r="P111" s="91"/>
      <c r="Q111" s="91"/>
    </row>
    <row r="112" spans="1:17" ht="21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</row>
    <row r="113" spans="1:17" ht="21" customHeight="1">
      <c r="A113" s="56"/>
      <c r="B113" s="57"/>
      <c r="C113" s="58"/>
      <c r="D113" s="59"/>
      <c r="E113" s="59"/>
      <c r="F113" s="60"/>
      <c r="G113" s="60"/>
      <c r="H113" s="60"/>
      <c r="J113" s="61"/>
      <c r="K113" s="191" t="s">
        <v>3</v>
      </c>
      <c r="L113" s="191"/>
      <c r="M113" s="191"/>
      <c r="N113" s="191"/>
      <c r="O113" s="191"/>
      <c r="P113" s="191"/>
      <c r="Q113" s="191"/>
    </row>
    <row r="114" spans="1:17" s="98" customFormat="1" ht="21" customHeight="1">
      <c r="A114" s="91"/>
      <c r="B114" s="91"/>
      <c r="C114" s="91"/>
      <c r="D114" s="94"/>
      <c r="E114" s="94"/>
      <c r="F114" s="95"/>
      <c r="G114" s="95"/>
      <c r="H114" s="95"/>
      <c r="I114" s="46"/>
      <c r="J114" s="96"/>
      <c r="K114" s="190" t="s">
        <v>4</v>
      </c>
      <c r="L114" s="190"/>
      <c r="M114" s="190"/>
      <c r="N114" s="97"/>
      <c r="O114" s="192" t="s">
        <v>5</v>
      </c>
      <c r="P114" s="192"/>
      <c r="Q114" s="192"/>
    </row>
    <row r="115" spans="1:17" s="103" customFormat="1" ht="21" customHeight="1">
      <c r="A115" s="93"/>
      <c r="B115" s="93"/>
      <c r="C115" s="93"/>
      <c r="D115" s="99"/>
      <c r="E115" s="99"/>
      <c r="F115" s="100"/>
      <c r="G115" s="100"/>
      <c r="H115" s="100"/>
      <c r="I115" s="75"/>
      <c r="J115" s="101"/>
      <c r="K115" s="76" t="s">
        <v>6</v>
      </c>
      <c r="L115" s="77"/>
      <c r="M115" s="76" t="s">
        <v>7</v>
      </c>
      <c r="N115" s="102"/>
      <c r="O115" s="76" t="s">
        <v>6</v>
      </c>
      <c r="P115" s="77"/>
      <c r="Q115" s="76" t="s">
        <v>7</v>
      </c>
    </row>
    <row r="116" spans="1:17" s="103" customFormat="1" ht="21" customHeight="1">
      <c r="A116" s="93"/>
      <c r="B116" s="93"/>
      <c r="C116" s="93"/>
      <c r="D116" s="99"/>
      <c r="E116" s="99"/>
      <c r="F116" s="100"/>
      <c r="G116" s="100"/>
      <c r="H116" s="100"/>
      <c r="I116" s="75"/>
      <c r="J116" s="101"/>
      <c r="K116" s="77" t="s">
        <v>8</v>
      </c>
      <c r="L116" s="77"/>
      <c r="M116" s="77" t="s">
        <v>9</v>
      </c>
      <c r="N116" s="102"/>
      <c r="O116" s="77" t="s">
        <v>8</v>
      </c>
      <c r="P116" s="77"/>
      <c r="Q116" s="77" t="s">
        <v>9</v>
      </c>
    </row>
    <row r="117" spans="1:17" s="106" customFormat="1" ht="21" customHeight="1">
      <c r="A117" s="78"/>
      <c r="B117" s="79"/>
      <c r="C117" s="79"/>
      <c r="D117" s="80"/>
      <c r="E117" s="80"/>
      <c r="F117" s="81"/>
      <c r="G117" s="81"/>
      <c r="H117" s="104"/>
      <c r="I117" s="82" t="s">
        <v>10</v>
      </c>
      <c r="J117" s="105"/>
      <c r="K117" s="62" t="s">
        <v>11</v>
      </c>
      <c r="L117" s="63"/>
      <c r="M117" s="62"/>
      <c r="N117" s="64"/>
      <c r="O117" s="62" t="s">
        <v>11</v>
      </c>
      <c r="P117" s="63"/>
      <c r="Q117" s="62"/>
    </row>
    <row r="118" spans="1:17" ht="21" customHeight="1">
      <c r="A118" s="193" t="s">
        <v>91</v>
      </c>
      <c r="B118" s="193"/>
      <c r="C118" s="193"/>
      <c r="D118" s="193"/>
      <c r="E118" s="193"/>
      <c r="F118" s="193"/>
      <c r="G118" s="193"/>
      <c r="H118" s="193"/>
      <c r="J118" s="107"/>
      <c r="K118" s="66"/>
      <c r="L118" s="1"/>
      <c r="M118" s="66"/>
      <c r="N118" s="2"/>
      <c r="O118" s="66"/>
      <c r="P118" s="1"/>
      <c r="Q118" s="66"/>
    </row>
    <row r="119" spans="1:17" ht="21" customHeight="1">
      <c r="A119" s="122" t="s">
        <v>92</v>
      </c>
      <c r="B119" s="110"/>
      <c r="C119" s="110"/>
      <c r="D119" s="110"/>
      <c r="M119" s="120"/>
      <c r="Q119" s="120"/>
    </row>
    <row r="120" spans="1:17" ht="21" customHeight="1">
      <c r="A120" s="110" t="s">
        <v>93</v>
      </c>
      <c r="B120" s="110"/>
      <c r="D120" s="110"/>
      <c r="M120" s="120"/>
      <c r="Q120" s="120"/>
    </row>
    <row r="121" spans="1:17" ht="21" customHeight="1">
      <c r="A121" s="110" t="s">
        <v>94</v>
      </c>
      <c r="B121" s="110"/>
      <c r="D121" s="110"/>
      <c r="M121" s="120"/>
      <c r="Q121" s="120"/>
    </row>
    <row r="122" spans="1:17" ht="21" customHeight="1">
      <c r="A122" s="110"/>
      <c r="B122" s="110" t="s">
        <v>95</v>
      </c>
      <c r="K122" s="12">
        <v>160000000</v>
      </c>
      <c r="M122" s="12">
        <v>160000000</v>
      </c>
      <c r="O122" s="12">
        <v>160000000</v>
      </c>
      <c r="Q122" s="12">
        <v>160000000</v>
      </c>
    </row>
    <row r="123" spans="1:17" ht="21" customHeight="1">
      <c r="A123" s="110" t="s">
        <v>96</v>
      </c>
      <c r="B123" s="110"/>
      <c r="K123" s="52"/>
      <c r="M123" s="52"/>
      <c r="O123" s="126"/>
      <c r="Q123" s="126"/>
    </row>
    <row r="124" spans="1:17" ht="21" customHeight="1">
      <c r="A124" s="110"/>
      <c r="B124" s="110" t="s">
        <v>95</v>
      </c>
      <c r="K124" s="52">
        <v>160000000</v>
      </c>
      <c r="M124" s="52">
        <v>160000000</v>
      </c>
      <c r="O124" s="126">
        <v>160000000</v>
      </c>
      <c r="Q124" s="126">
        <v>160000000</v>
      </c>
    </row>
    <row r="125" spans="1:17" ht="21" customHeight="1">
      <c r="A125" s="110" t="s">
        <v>97</v>
      </c>
      <c r="D125" s="110"/>
      <c r="K125" s="52">
        <v>88000000</v>
      </c>
      <c r="M125" s="52">
        <v>88000000</v>
      </c>
      <c r="O125" s="52">
        <v>88000000</v>
      </c>
      <c r="Q125" s="52">
        <v>88000000</v>
      </c>
    </row>
    <row r="126" spans="1:17" ht="21" customHeight="1">
      <c r="A126" s="110" t="s">
        <v>98</v>
      </c>
      <c r="D126" s="110"/>
      <c r="K126" s="52">
        <v>15902761</v>
      </c>
      <c r="M126" s="52">
        <v>15902761</v>
      </c>
      <c r="O126" s="52">
        <v>0</v>
      </c>
      <c r="Q126" s="52">
        <v>0</v>
      </c>
    </row>
    <row r="127" spans="1:17" ht="21" customHeight="1">
      <c r="A127" s="110" t="s">
        <v>99</v>
      </c>
      <c r="D127" s="110"/>
      <c r="K127" s="52"/>
      <c r="M127" s="52"/>
      <c r="O127" s="126"/>
      <c r="Q127" s="126"/>
    </row>
    <row r="128" spans="1:17" ht="21" customHeight="1">
      <c r="B128" s="110" t="s">
        <v>100</v>
      </c>
      <c r="D128" s="110"/>
      <c r="K128" s="52">
        <v>16000000</v>
      </c>
      <c r="M128" s="52">
        <v>16000000</v>
      </c>
      <c r="O128" s="126">
        <v>16000000</v>
      </c>
      <c r="Q128" s="126">
        <v>16000000</v>
      </c>
    </row>
    <row r="129" spans="1:17" ht="21" customHeight="1">
      <c r="B129" s="110" t="s">
        <v>101</v>
      </c>
      <c r="D129" s="110"/>
      <c r="K129" s="126">
        <v>1912427164</v>
      </c>
      <c r="M129" s="126">
        <v>1891074660</v>
      </c>
      <c r="O129" s="123">
        <v>1172231115</v>
      </c>
      <c r="Q129" s="123">
        <v>1079131704</v>
      </c>
    </row>
    <row r="130" spans="1:17" ht="21" customHeight="1">
      <c r="A130" s="110" t="s">
        <v>102</v>
      </c>
      <c r="B130" s="110"/>
      <c r="D130" s="70"/>
      <c r="K130" s="129">
        <v>-44337574</v>
      </c>
      <c r="M130" s="129">
        <v>60015949</v>
      </c>
      <c r="O130" s="127">
        <v>1193771</v>
      </c>
      <c r="Q130" s="127">
        <v>679351</v>
      </c>
    </row>
    <row r="131" spans="1:17" ht="21" customHeight="1">
      <c r="A131" s="122" t="s">
        <v>103</v>
      </c>
      <c r="B131" s="110"/>
      <c r="D131" s="110"/>
      <c r="K131" s="52">
        <f>SUM(K123:K130)</f>
        <v>2147992351</v>
      </c>
      <c r="M131" s="52">
        <f>SUM(M123:M130)</f>
        <v>2230993370</v>
      </c>
      <c r="O131" s="52">
        <f>SUM(O123:O130)</f>
        <v>1437424886</v>
      </c>
      <c r="Q131" s="52">
        <f>SUM(Q123:Q130)</f>
        <v>1343811055</v>
      </c>
    </row>
    <row r="132" spans="1:17" ht="21" customHeight="1">
      <c r="A132" s="110" t="s">
        <v>104</v>
      </c>
      <c r="B132" s="110"/>
      <c r="D132" s="110"/>
      <c r="K132" s="129">
        <v>1017796139</v>
      </c>
      <c r="M132" s="129">
        <v>1048599587</v>
      </c>
      <c r="O132" s="130">
        <v>0</v>
      </c>
      <c r="Q132" s="130">
        <v>0</v>
      </c>
    </row>
    <row r="133" spans="1:17" ht="21" customHeight="1">
      <c r="A133" s="122" t="s">
        <v>105</v>
      </c>
      <c r="B133" s="110"/>
      <c r="D133" s="110"/>
      <c r="K133" s="131">
        <f>SUM(K131:K132)</f>
        <v>3165788490</v>
      </c>
      <c r="M133" s="131">
        <f>SUM(M131:M132)</f>
        <v>3279592957</v>
      </c>
      <c r="O133" s="131">
        <f>SUM(O131:O132)</f>
        <v>1437424886</v>
      </c>
      <c r="Q133" s="131">
        <f>SUM(Q131:Q132)</f>
        <v>1343811055</v>
      </c>
    </row>
    <row r="134" spans="1:17" ht="6.75" customHeight="1">
      <c r="A134" s="110"/>
      <c r="B134" s="110"/>
      <c r="C134" s="110"/>
      <c r="D134" s="110"/>
      <c r="K134" s="52"/>
      <c r="M134" s="52"/>
      <c r="O134" s="52"/>
      <c r="Q134" s="52"/>
    </row>
    <row r="135" spans="1:17" ht="24.95" customHeight="1" thickBot="1">
      <c r="A135" s="122" t="s">
        <v>106</v>
      </c>
      <c r="B135" s="110"/>
      <c r="C135" s="110"/>
      <c r="D135" s="110"/>
      <c r="K135" s="132">
        <f>+K133+K99</f>
        <v>11414206533</v>
      </c>
      <c r="M135" s="132">
        <f>+M133+M99</f>
        <v>11887489248</v>
      </c>
      <c r="O135" s="132">
        <f>+O133+O99</f>
        <v>2629957556</v>
      </c>
      <c r="Q135" s="132">
        <f>+Q133+Q99</f>
        <v>2596125846</v>
      </c>
    </row>
    <row r="136" spans="1:17" ht="21" customHeight="1" thickTop="1">
      <c r="A136" s="122"/>
      <c r="B136" s="110"/>
      <c r="C136" s="110"/>
      <c r="D136" s="110"/>
      <c r="J136" s="52">
        <f>+J135-J37</f>
        <v>0</v>
      </c>
      <c r="K136" s="52"/>
      <c r="L136" s="52"/>
      <c r="M136" s="52"/>
      <c r="O136" s="52"/>
      <c r="Q136" s="52"/>
    </row>
    <row r="137" spans="1:17" ht="21" customHeight="1">
      <c r="A137" s="119" t="s">
        <v>50</v>
      </c>
      <c r="B137" s="110"/>
      <c r="C137" s="110"/>
      <c r="D137" s="110"/>
      <c r="K137" s="52"/>
      <c r="M137" s="52"/>
      <c r="O137" s="52"/>
      <c r="Q137" s="52"/>
    </row>
    <row r="138" spans="1:17" ht="21" customHeight="1">
      <c r="A138" s="122"/>
      <c r="B138" s="110"/>
      <c r="C138" s="110"/>
      <c r="D138" s="110"/>
      <c r="K138" s="52"/>
      <c r="M138" s="52"/>
      <c r="O138" s="52"/>
      <c r="Q138" s="52"/>
    </row>
    <row r="139" spans="1:17" ht="21" customHeight="1">
      <c r="A139" s="122"/>
      <c r="B139" s="110"/>
      <c r="C139" s="110"/>
      <c r="D139" s="110"/>
      <c r="K139" s="52"/>
      <c r="M139" s="52"/>
      <c r="O139" s="52"/>
      <c r="Q139" s="52"/>
    </row>
    <row r="140" spans="1:17" ht="21" customHeight="1">
      <c r="A140" s="122"/>
      <c r="B140" s="110"/>
      <c r="C140" s="110"/>
      <c r="D140" s="110"/>
      <c r="K140" s="52"/>
      <c r="M140" s="52"/>
      <c r="O140" s="52"/>
      <c r="Q140" s="52"/>
    </row>
    <row r="141" spans="1:17" ht="21" customHeight="1">
      <c r="A141" s="122"/>
      <c r="B141" s="110"/>
      <c r="C141" s="110"/>
      <c r="D141" s="110"/>
      <c r="K141" s="52"/>
      <c r="M141" s="52"/>
      <c r="O141" s="52"/>
      <c r="Q141" s="52"/>
    </row>
    <row r="142" spans="1:17" ht="21" customHeight="1">
      <c r="A142" s="122"/>
      <c r="B142" s="110"/>
      <c r="C142" s="110"/>
      <c r="D142" s="110"/>
      <c r="K142" s="52"/>
      <c r="M142" s="52"/>
      <c r="O142" s="52"/>
      <c r="Q142" s="52"/>
    </row>
    <row r="143" spans="1:17" ht="21" customHeight="1">
      <c r="A143" s="122"/>
      <c r="B143" s="110"/>
      <c r="C143" s="110"/>
      <c r="D143" s="110"/>
      <c r="K143" s="52"/>
      <c r="M143" s="52"/>
      <c r="O143" s="52"/>
      <c r="Q143" s="52"/>
    </row>
    <row r="144" spans="1:17" ht="21" customHeight="1">
      <c r="A144" s="122"/>
      <c r="B144" s="110"/>
      <c r="C144" s="110"/>
      <c r="D144" s="110"/>
      <c r="K144" s="52"/>
      <c r="M144" s="52"/>
      <c r="O144" s="52"/>
      <c r="Q144" s="52"/>
    </row>
    <row r="145" spans="1:17" ht="21" customHeight="1">
      <c r="A145" s="122"/>
      <c r="B145" s="110"/>
      <c r="C145" s="110"/>
      <c r="D145" s="110"/>
      <c r="K145" s="52"/>
      <c r="M145" s="52"/>
      <c r="O145" s="52"/>
      <c r="Q145" s="52"/>
    </row>
    <row r="146" spans="1:17" ht="21" customHeight="1">
      <c r="A146" s="122"/>
      <c r="B146" s="110"/>
      <c r="C146" s="110"/>
      <c r="D146" s="110"/>
      <c r="K146" s="52"/>
      <c r="M146" s="52"/>
      <c r="O146" s="52"/>
      <c r="Q146" s="52"/>
    </row>
    <row r="147" spans="1:17" ht="21" customHeight="1">
      <c r="A147" s="122"/>
      <c r="B147" s="110"/>
      <c r="C147" s="110"/>
      <c r="D147" s="110"/>
      <c r="K147" s="52"/>
      <c r="M147" s="52"/>
      <c r="O147" s="52"/>
      <c r="Q147" s="52"/>
    </row>
    <row r="148" spans="1:17" ht="21" customHeight="1">
      <c r="A148" s="122"/>
      <c r="B148" s="110"/>
      <c r="C148" s="110"/>
      <c r="D148" s="110"/>
      <c r="K148" s="52"/>
      <c r="M148" s="52"/>
      <c r="O148" s="52"/>
      <c r="Q148" s="52"/>
    </row>
    <row r="149" spans="1:17" ht="21" customHeight="1">
      <c r="A149" s="122"/>
      <c r="B149" s="110"/>
      <c r="C149" s="110"/>
      <c r="D149" s="110"/>
      <c r="K149" s="52"/>
      <c r="M149" s="52"/>
      <c r="O149" s="52"/>
      <c r="Q149" s="52"/>
    </row>
    <row r="150" spans="1:17" ht="21" customHeight="1">
      <c r="A150" s="122"/>
      <c r="B150" s="110"/>
      <c r="C150" s="110"/>
      <c r="D150" s="110"/>
      <c r="K150" s="52"/>
      <c r="M150" s="52"/>
      <c r="O150" s="52"/>
      <c r="Q150" s="52"/>
    </row>
    <row r="151" spans="1:17" ht="21" customHeight="1">
      <c r="A151" s="122"/>
      <c r="B151" s="110"/>
      <c r="C151" s="110"/>
      <c r="D151" s="110"/>
      <c r="K151" s="52"/>
      <c r="M151" s="52"/>
      <c r="O151" s="52"/>
      <c r="Q151" s="52"/>
    </row>
    <row r="152" spans="1:17" ht="21" customHeight="1">
      <c r="A152" s="122"/>
      <c r="B152" s="110"/>
      <c r="C152" s="110"/>
      <c r="D152" s="110"/>
      <c r="K152" s="52"/>
      <c r="M152" s="52"/>
      <c r="O152" s="52"/>
      <c r="Q152" s="52"/>
    </row>
    <row r="153" spans="1:17" ht="21" customHeight="1">
      <c r="A153" s="122"/>
      <c r="B153" s="110"/>
      <c r="C153" s="110"/>
      <c r="D153" s="110"/>
      <c r="K153" s="52"/>
      <c r="M153" s="52"/>
      <c r="O153" s="52"/>
      <c r="Q153" s="52"/>
    </row>
    <row r="154" spans="1:17" ht="21" customHeight="1">
      <c r="A154" s="122"/>
      <c r="B154" s="110"/>
      <c r="C154" s="110"/>
      <c r="D154" s="110"/>
      <c r="K154" s="52"/>
      <c r="M154" s="52"/>
      <c r="O154" s="52"/>
      <c r="Q154" s="52"/>
    </row>
    <row r="155" spans="1:17" ht="21" customHeight="1">
      <c r="A155" s="122"/>
      <c r="B155" s="110"/>
      <c r="C155" s="110"/>
      <c r="D155" s="110"/>
      <c r="K155" s="52"/>
      <c r="M155" s="52"/>
      <c r="O155" s="52"/>
      <c r="Q155" s="52"/>
    </row>
    <row r="156" spans="1:17" ht="21" customHeight="1">
      <c r="A156" s="122"/>
      <c r="B156" s="110"/>
      <c r="C156" s="110"/>
      <c r="D156" s="110"/>
      <c r="K156" s="52"/>
      <c r="M156" s="52"/>
      <c r="O156" s="52"/>
      <c r="Q156" s="52"/>
    </row>
    <row r="157" spans="1:17" ht="21" customHeight="1">
      <c r="A157" s="122"/>
      <c r="B157" s="110"/>
      <c r="C157" s="110"/>
      <c r="D157" s="110"/>
      <c r="K157" s="52"/>
      <c r="M157" s="52"/>
      <c r="O157" s="52"/>
      <c r="Q157" s="52"/>
    </row>
    <row r="158" spans="1:17" ht="21" customHeight="1">
      <c r="A158" s="122"/>
      <c r="B158" s="110"/>
      <c r="C158" s="110"/>
      <c r="D158" s="110"/>
      <c r="K158" s="52"/>
      <c r="M158" s="52"/>
      <c r="O158" s="52"/>
      <c r="Q158" s="52"/>
    </row>
    <row r="159" spans="1:17" ht="21" customHeight="1">
      <c r="A159" s="122"/>
      <c r="B159" s="110"/>
      <c r="C159" s="110"/>
      <c r="D159" s="110"/>
      <c r="K159" s="52"/>
      <c r="M159" s="52"/>
      <c r="O159" s="52"/>
      <c r="Q159" s="52"/>
    </row>
    <row r="160" spans="1:17" ht="21" customHeight="1">
      <c r="A160" s="122"/>
      <c r="B160" s="110"/>
      <c r="C160" s="110"/>
      <c r="D160" s="110"/>
      <c r="K160" s="52"/>
      <c r="M160" s="52"/>
      <c r="O160" s="52"/>
      <c r="Q160" s="52"/>
    </row>
    <row r="161" spans="1:17" ht="26.85" customHeight="1">
      <c r="A161" s="122"/>
      <c r="B161" s="110"/>
      <c r="C161" s="110"/>
      <c r="D161" s="110"/>
      <c r="K161" s="52"/>
      <c r="M161" s="52"/>
      <c r="O161" s="52"/>
      <c r="Q161" s="52"/>
    </row>
    <row r="162" spans="1:17" ht="21" customHeight="1">
      <c r="A162" s="92"/>
      <c r="Q162" s="29" t="s">
        <v>280</v>
      </c>
    </row>
  </sheetData>
  <mergeCells count="11">
    <mergeCell ref="K6:M6"/>
    <mergeCell ref="K59:Q59"/>
    <mergeCell ref="O6:Q6"/>
    <mergeCell ref="K5:Q5"/>
    <mergeCell ref="A118:H118"/>
    <mergeCell ref="K113:Q113"/>
    <mergeCell ref="O114:Q114"/>
    <mergeCell ref="A64:H64"/>
    <mergeCell ref="K60:M60"/>
    <mergeCell ref="O60:Q60"/>
    <mergeCell ref="K114:M114"/>
  </mergeCells>
  <phoneticPr fontId="50" type="noConversion"/>
  <pageMargins left="0.78740157480314965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N58"/>
  <sheetViews>
    <sheetView view="pageBreakPreview" zoomScaleNormal="100" zoomScaleSheetLayoutView="100" workbookViewId="0">
      <selection activeCell="A51" sqref="A51:XFD51"/>
    </sheetView>
  </sheetViews>
  <sheetFormatPr defaultColWidth="9.140625" defaultRowHeight="21.95" customHeight="1"/>
  <cols>
    <col min="1" max="3" width="2.28515625" style="136" customWidth="1"/>
    <col min="4" max="4" width="40.42578125" style="136" customWidth="1"/>
    <col min="5" max="5" width="0.85546875" style="136" customWidth="1"/>
    <col min="6" max="6" width="9.7109375" style="136" customWidth="1"/>
    <col min="7" max="7" width="0.85546875" style="136" customWidth="1"/>
    <col min="8" max="8" width="16.7109375" style="140" customWidth="1"/>
    <col min="9" max="9" width="0.85546875" style="136" customWidth="1"/>
    <col min="10" max="10" width="16.7109375" style="136" customWidth="1"/>
    <col min="11" max="11" width="0.85546875" style="136" customWidth="1"/>
    <col min="12" max="12" width="16.7109375" style="136" customWidth="1"/>
    <col min="13" max="13" width="0.85546875" style="136" customWidth="1"/>
    <col min="14" max="14" width="16.7109375" style="136" customWidth="1"/>
    <col min="15" max="16384" width="9.140625" style="136"/>
  </cols>
  <sheetData>
    <row r="1" spans="1:14" ht="21" customHeight="1">
      <c r="A1" s="3" t="s">
        <v>0</v>
      </c>
      <c r="B1" s="4"/>
      <c r="C1" s="4"/>
      <c r="D1" s="4"/>
      <c r="E1" s="4"/>
      <c r="F1" s="4"/>
      <c r="G1" s="4"/>
      <c r="H1" s="18"/>
      <c r="I1" s="19"/>
      <c r="J1" s="19"/>
      <c r="K1" s="19"/>
      <c r="L1" s="19"/>
      <c r="M1" s="19"/>
      <c r="N1" s="19"/>
    </row>
    <row r="2" spans="1:14" ht="21" customHeight="1">
      <c r="A2" s="3" t="s">
        <v>107</v>
      </c>
      <c r="B2" s="16"/>
      <c r="C2" s="16"/>
      <c r="D2" s="16"/>
      <c r="E2" s="16"/>
      <c r="F2" s="16"/>
      <c r="G2" s="16"/>
      <c r="H2" s="20"/>
      <c r="I2" s="21"/>
      <c r="J2" s="21"/>
      <c r="K2" s="21"/>
      <c r="L2" s="21"/>
      <c r="M2" s="21"/>
      <c r="N2" s="21"/>
    </row>
    <row r="3" spans="1:14" ht="21" customHeight="1">
      <c r="A3" s="9" t="s">
        <v>108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1" customHeight="1">
      <c r="A4" s="5"/>
      <c r="B4" s="16"/>
      <c r="C4" s="16"/>
      <c r="D4" s="16"/>
      <c r="E4" s="16"/>
      <c r="F4" s="16"/>
      <c r="G4" s="16"/>
      <c r="H4" s="20"/>
      <c r="I4" s="21"/>
      <c r="J4" s="21"/>
      <c r="K4" s="21"/>
      <c r="L4" s="21"/>
      <c r="M4" s="21"/>
      <c r="N4" s="21"/>
    </row>
    <row r="5" spans="1:14" ht="21" customHeight="1">
      <c r="A5" s="5"/>
      <c r="B5" s="5"/>
      <c r="C5" s="5"/>
      <c r="D5" s="5"/>
      <c r="E5" s="5"/>
      <c r="F5" s="54"/>
      <c r="H5" s="22" t="s">
        <v>3</v>
      </c>
      <c r="I5" s="23"/>
      <c r="J5" s="23"/>
      <c r="K5" s="23"/>
      <c r="L5" s="23"/>
      <c r="M5" s="23"/>
      <c r="N5" s="23"/>
    </row>
    <row r="6" spans="1:14" ht="21" customHeight="1">
      <c r="A6" s="138"/>
      <c r="B6" s="138"/>
      <c r="C6" s="138"/>
      <c r="D6" s="138"/>
      <c r="E6" s="138"/>
      <c r="H6" s="24" t="s">
        <v>4</v>
      </c>
      <c r="I6" s="25"/>
      <c r="J6" s="25"/>
      <c r="K6" s="137"/>
      <c r="L6" s="6" t="s">
        <v>5</v>
      </c>
      <c r="M6" s="25"/>
      <c r="N6" s="25"/>
    </row>
    <row r="7" spans="1:14" ht="21" customHeight="1">
      <c r="A7" s="138"/>
      <c r="B7" s="138"/>
      <c r="C7" s="138"/>
      <c r="D7" s="138"/>
      <c r="E7" s="138"/>
      <c r="F7" s="13" t="s">
        <v>10</v>
      </c>
      <c r="H7" s="13" t="s">
        <v>109</v>
      </c>
      <c r="I7" s="1" t="s">
        <v>110</v>
      </c>
      <c r="J7" s="13" t="s">
        <v>111</v>
      </c>
      <c r="K7" s="2"/>
      <c r="L7" s="13" t="s">
        <v>109</v>
      </c>
      <c r="M7" s="1" t="s">
        <v>110</v>
      </c>
      <c r="N7" s="13" t="s">
        <v>111</v>
      </c>
    </row>
    <row r="8" spans="1:14" ht="21" customHeight="1">
      <c r="A8" s="138" t="s">
        <v>112</v>
      </c>
      <c r="B8" s="138"/>
      <c r="C8" s="138"/>
      <c r="D8" s="138"/>
      <c r="E8" s="138"/>
      <c r="F8" s="7"/>
      <c r="G8" s="138"/>
      <c r="H8" s="26"/>
      <c r="I8" s="27"/>
      <c r="J8" s="26"/>
      <c r="K8" s="27"/>
      <c r="L8" s="27"/>
      <c r="M8" s="27"/>
      <c r="N8" s="27"/>
    </row>
    <row r="9" spans="1:14" ht="21" customHeight="1">
      <c r="A9" s="136" t="s">
        <v>113</v>
      </c>
      <c r="C9" s="138"/>
      <c r="D9" s="138"/>
      <c r="E9" s="138"/>
      <c r="F9" s="7">
        <v>5.0999999999999996</v>
      </c>
      <c r="G9" s="138"/>
      <c r="H9" s="28">
        <v>1582648386</v>
      </c>
      <c r="I9" s="29"/>
      <c r="J9" s="28">
        <v>1611531385</v>
      </c>
      <c r="K9" s="29"/>
      <c r="L9" s="29">
        <v>185804407</v>
      </c>
      <c r="M9" s="29"/>
      <c r="N9" s="28">
        <v>173528664</v>
      </c>
    </row>
    <row r="10" spans="1:14" ht="21" customHeight="1">
      <c r="A10" s="119" t="s">
        <v>114</v>
      </c>
      <c r="B10" s="119"/>
      <c r="C10" s="139"/>
      <c r="D10" s="139"/>
      <c r="E10" s="139"/>
      <c r="F10" s="88" t="s">
        <v>283</v>
      </c>
      <c r="G10" s="138"/>
      <c r="H10" s="28">
        <v>225000</v>
      </c>
      <c r="I10" s="29"/>
      <c r="J10" s="28">
        <v>0</v>
      </c>
      <c r="K10" s="29"/>
      <c r="L10" s="29">
        <v>117708708</v>
      </c>
      <c r="M10" s="29"/>
      <c r="N10" s="28">
        <v>128139982</v>
      </c>
    </row>
    <row r="11" spans="1:14" ht="21" customHeight="1">
      <c r="A11" s="136" t="s">
        <v>115</v>
      </c>
      <c r="F11" s="7">
        <v>5.0999999999999996</v>
      </c>
      <c r="H11" s="28">
        <v>20104934</v>
      </c>
      <c r="I11" s="29"/>
      <c r="J11" s="28">
        <v>20573621</v>
      </c>
      <c r="K11" s="29"/>
      <c r="L11" s="29">
        <v>2695789</v>
      </c>
      <c r="M11" s="29"/>
      <c r="N11" s="28">
        <v>2505222</v>
      </c>
    </row>
    <row r="12" spans="1:14" ht="21" customHeight="1">
      <c r="A12" s="136" t="s">
        <v>116</v>
      </c>
      <c r="F12" s="7"/>
      <c r="H12" s="30">
        <f>SUM(H9:H11)</f>
        <v>1602978320</v>
      </c>
      <c r="I12" s="29"/>
      <c r="J12" s="30">
        <f>SUM(J9:J11)</f>
        <v>1632105006</v>
      </c>
      <c r="K12" s="29"/>
      <c r="L12" s="30">
        <f>SUM(L9:L11)</f>
        <v>306208904</v>
      </c>
      <c r="M12" s="29"/>
      <c r="N12" s="30">
        <f>SUM(N9:N11)</f>
        <v>304173868</v>
      </c>
    </row>
    <row r="13" spans="1:14" ht="8.1" customHeight="1">
      <c r="A13" s="138"/>
      <c r="F13" s="7"/>
      <c r="H13" s="31"/>
      <c r="I13" s="29"/>
      <c r="J13" s="31"/>
      <c r="K13" s="29"/>
      <c r="L13" s="29"/>
      <c r="M13" s="29"/>
      <c r="N13" s="29"/>
    </row>
    <row r="14" spans="1:14" ht="21" customHeight="1">
      <c r="A14" s="138" t="s">
        <v>117</v>
      </c>
      <c r="F14" s="7"/>
      <c r="H14" s="29"/>
      <c r="I14" s="29"/>
      <c r="J14" s="29"/>
      <c r="K14" s="29"/>
      <c r="L14" s="29"/>
      <c r="M14" s="29"/>
      <c r="N14" s="29"/>
    </row>
    <row r="15" spans="1:14" ht="21" customHeight="1">
      <c r="A15" s="136" t="s">
        <v>118</v>
      </c>
      <c r="E15" s="138"/>
      <c r="F15" s="7">
        <v>5.0999999999999996</v>
      </c>
      <c r="G15" s="138"/>
      <c r="H15" s="83">
        <v>-1299345465</v>
      </c>
      <c r="I15" s="29"/>
      <c r="J15" s="83">
        <v>-1325814119</v>
      </c>
      <c r="K15" s="29"/>
      <c r="L15" s="47">
        <v>-140846717</v>
      </c>
      <c r="M15" s="29"/>
      <c r="N15" s="48">
        <v>-141991487</v>
      </c>
    </row>
    <row r="16" spans="1:14" ht="21" customHeight="1">
      <c r="A16" s="136" t="s">
        <v>119</v>
      </c>
      <c r="E16" s="138"/>
      <c r="F16" s="7"/>
      <c r="G16" s="138"/>
      <c r="H16" s="83">
        <v>-6976246</v>
      </c>
      <c r="I16" s="29"/>
      <c r="J16" s="83">
        <v>-10257983</v>
      </c>
      <c r="K16" s="29"/>
      <c r="L16" s="47">
        <v>-1502923</v>
      </c>
      <c r="M16" s="29"/>
      <c r="N16" s="48">
        <v>-647502</v>
      </c>
    </row>
    <row r="17" spans="1:14" ht="21" customHeight="1">
      <c r="A17" s="136" t="s">
        <v>120</v>
      </c>
      <c r="F17" s="7">
        <v>5.0999999999999996</v>
      </c>
      <c r="H17" s="83">
        <v>-211706336</v>
      </c>
      <c r="I17" s="29"/>
      <c r="J17" s="83">
        <v>-243549620</v>
      </c>
      <c r="K17" s="29"/>
      <c r="L17" s="47">
        <v>-22608317</v>
      </c>
      <c r="M17" s="29"/>
      <c r="N17" s="83">
        <v>-33301024</v>
      </c>
    </row>
    <row r="18" spans="1:14" ht="21" customHeight="1">
      <c r="A18" s="136" t="s">
        <v>121</v>
      </c>
      <c r="F18" s="7"/>
      <c r="H18" s="32">
        <f>SUM(H15:H17)</f>
        <v>-1518028047</v>
      </c>
      <c r="I18" s="29"/>
      <c r="J18" s="32">
        <f>SUM(J15:J17)</f>
        <v>-1579621722</v>
      </c>
      <c r="K18" s="29"/>
      <c r="L18" s="32">
        <f>SUM(L15:L17)</f>
        <v>-164957957</v>
      </c>
      <c r="M18" s="29"/>
      <c r="N18" s="32">
        <f>SUM(N15:N17)</f>
        <v>-175940013</v>
      </c>
    </row>
    <row r="19" spans="1:14" ht="8.1" customHeight="1">
      <c r="A19" s="138"/>
      <c r="F19" s="7"/>
      <c r="H19" s="31"/>
      <c r="I19" s="29"/>
      <c r="J19" s="31"/>
      <c r="K19" s="29"/>
      <c r="L19" s="29"/>
      <c r="M19" s="29"/>
      <c r="N19" s="29"/>
    </row>
    <row r="20" spans="1:14" ht="21" customHeight="1">
      <c r="A20" s="122" t="s">
        <v>122</v>
      </c>
      <c r="F20" s="7"/>
      <c r="H20" s="31">
        <f>+H12+H18</f>
        <v>84950273</v>
      </c>
      <c r="I20" s="29"/>
      <c r="J20" s="31">
        <f>+J12+J18</f>
        <v>52483284</v>
      </c>
      <c r="K20" s="29"/>
      <c r="L20" s="31">
        <f>+L12+L18</f>
        <v>141250947</v>
      </c>
      <c r="M20" s="29"/>
      <c r="N20" s="31">
        <f>+N12+N18</f>
        <v>128233855</v>
      </c>
    </row>
    <row r="21" spans="1:14" ht="21" customHeight="1">
      <c r="A21" s="136" t="s">
        <v>123</v>
      </c>
      <c r="F21" s="7">
        <v>5.0999999999999996</v>
      </c>
      <c r="H21" s="33">
        <v>-66795483</v>
      </c>
      <c r="I21" s="34"/>
      <c r="J21" s="84">
        <v>-99544056</v>
      </c>
      <c r="K21" s="34"/>
      <c r="L21" s="47">
        <v>-10530431</v>
      </c>
      <c r="M21" s="34"/>
      <c r="N21" s="84">
        <v>-9696253</v>
      </c>
    </row>
    <row r="22" spans="1:14" ht="21" customHeight="1">
      <c r="A22" s="136" t="s">
        <v>124</v>
      </c>
      <c r="F22" s="7">
        <v>10.1</v>
      </c>
      <c r="H22" s="35">
        <v>15521082</v>
      </c>
      <c r="I22" s="29"/>
      <c r="J22" s="85">
        <v>20937222</v>
      </c>
      <c r="K22" s="29"/>
      <c r="L22" s="49">
        <v>0</v>
      </c>
      <c r="M22" s="29"/>
      <c r="N22" s="85">
        <v>0</v>
      </c>
    </row>
    <row r="23" spans="1:14" ht="21" customHeight="1">
      <c r="A23" s="122" t="s">
        <v>125</v>
      </c>
      <c r="B23" s="138"/>
      <c r="F23" s="7"/>
      <c r="H23" s="31">
        <f>SUM(H20:H22)</f>
        <v>33675872</v>
      </c>
      <c r="I23" s="29"/>
      <c r="J23" s="31">
        <f>SUM(J20:J22)</f>
        <v>-26123550</v>
      </c>
      <c r="K23" s="29"/>
      <c r="L23" s="31">
        <f>SUM(L20:L22)</f>
        <v>130720516</v>
      </c>
      <c r="M23" s="29"/>
      <c r="N23" s="31">
        <f>SUM(N20:N22)</f>
        <v>118537602</v>
      </c>
    </row>
    <row r="24" spans="1:14" ht="21" customHeight="1">
      <c r="A24" s="136" t="s">
        <v>126</v>
      </c>
      <c r="F24" s="7" t="s">
        <v>127</v>
      </c>
      <c r="H24" s="35">
        <v>-115796</v>
      </c>
      <c r="I24" s="29"/>
      <c r="J24" s="85">
        <v>8409826</v>
      </c>
      <c r="K24" s="29"/>
      <c r="L24" s="47">
        <v>-2325307</v>
      </c>
      <c r="M24" s="29"/>
      <c r="N24" s="83">
        <v>717155</v>
      </c>
    </row>
    <row r="25" spans="1:14" ht="21" customHeight="1">
      <c r="A25" s="138" t="s">
        <v>128</v>
      </c>
      <c r="F25" s="7"/>
      <c r="H25" s="35">
        <f>SUM(H23:H24)</f>
        <v>33560076</v>
      </c>
      <c r="I25" s="29"/>
      <c r="J25" s="32">
        <f>SUM(J23:J24)</f>
        <v>-17713724</v>
      </c>
      <c r="K25" s="29"/>
      <c r="L25" s="32">
        <f>SUM(L23:L24)</f>
        <v>128395209</v>
      </c>
      <c r="M25" s="29"/>
      <c r="N25" s="30">
        <f>SUM(N23:N24)</f>
        <v>119254757</v>
      </c>
    </row>
    <row r="26" spans="1:14" ht="8.1" customHeight="1">
      <c r="A26" s="138"/>
      <c r="F26" s="7"/>
      <c r="H26" s="29"/>
      <c r="I26" s="29"/>
      <c r="J26" s="29"/>
      <c r="K26" s="29"/>
      <c r="L26" s="29"/>
      <c r="M26" s="29"/>
      <c r="N26" s="29"/>
    </row>
    <row r="27" spans="1:14" ht="21" customHeight="1">
      <c r="A27" s="138" t="s">
        <v>129</v>
      </c>
      <c r="F27" s="7"/>
      <c r="H27" s="29"/>
      <c r="I27" s="29"/>
      <c r="J27" s="29"/>
      <c r="K27" s="29"/>
      <c r="L27" s="29"/>
      <c r="M27" s="29"/>
      <c r="N27" s="29"/>
    </row>
    <row r="28" spans="1:14" ht="21" customHeight="1">
      <c r="A28" s="141" t="s">
        <v>130</v>
      </c>
      <c r="B28" s="142"/>
      <c r="E28" s="119"/>
      <c r="F28" s="7"/>
      <c r="H28" s="29"/>
      <c r="I28" s="29"/>
      <c r="J28" s="29"/>
      <c r="K28" s="29"/>
      <c r="L28" s="29"/>
      <c r="M28" s="29"/>
      <c r="N28" s="29"/>
    </row>
    <row r="29" spans="1:14" ht="21" customHeight="1">
      <c r="A29" s="119" t="s">
        <v>136</v>
      </c>
      <c r="F29" s="7"/>
      <c r="H29" s="29"/>
      <c r="I29" s="29"/>
      <c r="J29" s="29"/>
      <c r="K29" s="29"/>
      <c r="L29" s="29"/>
      <c r="M29" s="29"/>
      <c r="N29" s="29"/>
    </row>
    <row r="30" spans="1:14" ht="21" customHeight="1">
      <c r="B30" s="119" t="s">
        <v>137</v>
      </c>
      <c r="E30" s="119"/>
      <c r="F30" s="7">
        <v>10.1</v>
      </c>
      <c r="H30" s="41">
        <v>-32558367</v>
      </c>
      <c r="I30" s="29"/>
      <c r="J30" s="89">
        <v>7184565</v>
      </c>
      <c r="K30" s="29"/>
      <c r="L30" s="29">
        <v>0</v>
      </c>
      <c r="M30" s="29"/>
      <c r="N30" s="29">
        <v>0</v>
      </c>
    </row>
    <row r="31" spans="1:14" ht="21" customHeight="1">
      <c r="A31" s="138" t="s">
        <v>138</v>
      </c>
      <c r="F31" s="7"/>
      <c r="H31" s="32">
        <f>SUM(H29:H30)</f>
        <v>-32558367</v>
      </c>
      <c r="I31" s="29"/>
      <c r="J31" s="32">
        <f>SUM(J29:J30)</f>
        <v>7184565</v>
      </c>
      <c r="K31" s="29"/>
      <c r="L31" s="32">
        <f>SUM(L29:L30)</f>
        <v>0</v>
      </c>
      <c r="M31" s="29"/>
      <c r="N31" s="32">
        <f>SUM(N29:N30)</f>
        <v>0</v>
      </c>
    </row>
    <row r="32" spans="1:14" ht="6" customHeight="1">
      <c r="A32" s="138"/>
      <c r="F32" s="7"/>
      <c r="H32" s="31"/>
      <c r="I32" s="29"/>
      <c r="J32" s="31"/>
      <c r="K32" s="29"/>
      <c r="L32" s="31"/>
      <c r="M32" s="29"/>
      <c r="N32" s="31"/>
    </row>
    <row r="33" spans="1:14" ht="21" customHeight="1" thickBot="1">
      <c r="A33" s="138" t="s">
        <v>139</v>
      </c>
      <c r="F33" s="7"/>
      <c r="H33" s="36">
        <f>+H25+H31</f>
        <v>1001709</v>
      </c>
      <c r="I33" s="29"/>
      <c r="J33" s="36">
        <f>+J25+J31</f>
        <v>-10529159</v>
      </c>
      <c r="K33" s="29"/>
      <c r="L33" s="36">
        <f>+L25+L31</f>
        <v>128395209</v>
      </c>
      <c r="M33" s="29"/>
      <c r="N33" s="37">
        <f>+N25+N31</f>
        <v>119254757</v>
      </c>
    </row>
    <row r="34" spans="1:14" ht="8.1" customHeight="1" thickTop="1">
      <c r="A34" s="138"/>
      <c r="F34" s="7"/>
      <c r="H34" s="29"/>
      <c r="I34" s="29"/>
      <c r="J34" s="29"/>
      <c r="K34" s="29"/>
      <c r="L34" s="29"/>
      <c r="M34" s="29"/>
      <c r="N34" s="29"/>
    </row>
    <row r="35" spans="1:14" ht="21" customHeight="1">
      <c r="A35" s="138" t="s">
        <v>140</v>
      </c>
      <c r="F35" s="7"/>
      <c r="H35" s="29"/>
      <c r="I35" s="29"/>
      <c r="J35" s="29"/>
      <c r="K35" s="29"/>
      <c r="L35" s="29"/>
      <c r="M35" s="29"/>
      <c r="N35" s="29"/>
    </row>
    <row r="36" spans="1:14" ht="21" customHeight="1">
      <c r="A36" s="136" t="s">
        <v>141</v>
      </c>
      <c r="F36" s="7"/>
      <c r="H36" s="31">
        <v>42435178</v>
      </c>
      <c r="I36" s="29"/>
      <c r="J36" s="31">
        <v>-3752022</v>
      </c>
      <c r="K36" s="29"/>
      <c r="L36" s="31">
        <v>128395209</v>
      </c>
      <c r="M36" s="29"/>
      <c r="N36" s="31">
        <v>119254757</v>
      </c>
    </row>
    <row r="37" spans="1:14" ht="21" customHeight="1">
      <c r="A37" s="136" t="s">
        <v>142</v>
      </c>
      <c r="F37" s="7"/>
      <c r="H37" s="47">
        <v>-8875102</v>
      </c>
      <c r="I37" s="29"/>
      <c r="J37" s="48">
        <v>-13961702</v>
      </c>
      <c r="K37" s="29"/>
      <c r="L37" s="29">
        <v>0</v>
      </c>
      <c r="M37" s="29"/>
      <c r="N37" s="29">
        <v>0</v>
      </c>
    </row>
    <row r="38" spans="1:14" ht="21" customHeight="1" thickBot="1">
      <c r="A38" s="138" t="s">
        <v>128</v>
      </c>
      <c r="F38" s="7"/>
      <c r="H38" s="38">
        <f>SUM(H36:H37)</f>
        <v>33560076</v>
      </c>
      <c r="I38" s="29"/>
      <c r="J38" s="38">
        <f>SUM(J36:J37)</f>
        <v>-17713724</v>
      </c>
      <c r="K38" s="29"/>
      <c r="L38" s="38">
        <f>SUM(L36:L37)</f>
        <v>128395209</v>
      </c>
      <c r="M38" s="29"/>
      <c r="N38" s="38">
        <f>SUM(N36:N37)</f>
        <v>119254757</v>
      </c>
    </row>
    <row r="39" spans="1:14" ht="8.1" customHeight="1" thickTop="1">
      <c r="A39" s="138"/>
      <c r="F39" s="7"/>
      <c r="H39" s="31"/>
      <c r="I39" s="29"/>
      <c r="J39" s="31"/>
      <c r="K39" s="29"/>
      <c r="L39" s="29"/>
      <c r="M39" s="29"/>
      <c r="N39" s="29"/>
    </row>
    <row r="40" spans="1:14" ht="21" customHeight="1">
      <c r="A40" s="138" t="s">
        <v>143</v>
      </c>
      <c r="F40" s="7"/>
      <c r="H40" s="31"/>
      <c r="I40" s="29"/>
      <c r="J40" s="31"/>
      <c r="K40" s="29"/>
      <c r="L40" s="29"/>
      <c r="M40" s="29"/>
      <c r="N40" s="29"/>
    </row>
    <row r="41" spans="1:14" ht="21" customHeight="1">
      <c r="A41" s="136" t="s">
        <v>141</v>
      </c>
      <c r="F41" s="7"/>
      <c r="H41" s="31">
        <v>9876811</v>
      </c>
      <c r="I41" s="29"/>
      <c r="J41" s="83">
        <v>3432543</v>
      </c>
      <c r="K41" s="29"/>
      <c r="L41" s="31">
        <v>128395209</v>
      </c>
      <c r="M41" s="29"/>
      <c r="N41" s="31">
        <v>119254757</v>
      </c>
    </row>
    <row r="42" spans="1:14" ht="21" customHeight="1">
      <c r="A42" s="136" t="s">
        <v>142</v>
      </c>
      <c r="F42" s="7"/>
      <c r="H42" s="47">
        <v>-8875102</v>
      </c>
      <c r="I42" s="29"/>
      <c r="J42" s="48">
        <v>-13961702</v>
      </c>
      <c r="K42" s="29"/>
      <c r="L42" s="29">
        <v>0</v>
      </c>
      <c r="M42" s="29"/>
      <c r="N42" s="29">
        <v>0</v>
      </c>
    </row>
    <row r="43" spans="1:14" ht="21" customHeight="1" thickBot="1">
      <c r="A43" s="138" t="s">
        <v>139</v>
      </c>
      <c r="B43" s="143"/>
      <c r="F43" s="7"/>
      <c r="H43" s="38">
        <f>SUM(H41:H42)</f>
        <v>1001709</v>
      </c>
      <c r="I43" s="29"/>
      <c r="J43" s="38">
        <f>SUM(J41:J42)</f>
        <v>-10529159</v>
      </c>
      <c r="K43" s="29"/>
      <c r="L43" s="38">
        <f>SUM(L41:L42)</f>
        <v>128395209</v>
      </c>
      <c r="M43" s="29"/>
      <c r="N43" s="38">
        <f>SUM(N41:N42)</f>
        <v>119254757</v>
      </c>
    </row>
    <row r="44" spans="1:14" ht="8.1" customHeight="1" thickTop="1">
      <c r="A44" s="138"/>
      <c r="B44" s="144"/>
      <c r="F44" s="7"/>
      <c r="H44" s="31"/>
      <c r="I44" s="29"/>
      <c r="J44" s="31"/>
      <c r="K44" s="29"/>
      <c r="L44" s="31"/>
      <c r="M44" s="29"/>
      <c r="N44" s="31"/>
    </row>
    <row r="45" spans="1:14" ht="21" customHeight="1">
      <c r="A45" s="138" t="s">
        <v>144</v>
      </c>
      <c r="B45" s="138"/>
      <c r="C45" s="138"/>
      <c r="D45" s="138"/>
      <c r="F45" s="7">
        <v>27</v>
      </c>
      <c r="H45" s="136"/>
      <c r="L45" s="140"/>
    </row>
    <row r="46" spans="1:14" ht="21" customHeight="1">
      <c r="A46" s="138" t="s">
        <v>145</v>
      </c>
      <c r="F46" s="7"/>
      <c r="H46" s="47"/>
      <c r="I46" s="29"/>
      <c r="J46" s="137"/>
      <c r="K46" s="137"/>
      <c r="L46" s="137"/>
      <c r="M46" s="137"/>
      <c r="N46" s="137"/>
    </row>
    <row r="47" spans="1:14" ht="21" customHeight="1">
      <c r="B47" s="138" t="s">
        <v>146</v>
      </c>
      <c r="F47" s="7"/>
      <c r="H47" s="39">
        <f>H36/160000000</f>
        <v>0.26521986250000001</v>
      </c>
      <c r="I47" s="39"/>
      <c r="J47" s="39">
        <f>J36/160000000</f>
        <v>-2.3450137499999999E-2</v>
      </c>
      <c r="K47" s="39"/>
      <c r="L47" s="39">
        <f>L36/160000000</f>
        <v>0.80247005625000001</v>
      </c>
      <c r="M47" s="39"/>
      <c r="N47" s="39">
        <f>N36/160000000</f>
        <v>0.74534223124999999</v>
      </c>
    </row>
    <row r="48" spans="1:14" ht="21" customHeight="1">
      <c r="B48" s="138"/>
      <c r="F48" s="7"/>
      <c r="H48" s="39"/>
      <c r="I48" s="39"/>
      <c r="J48" s="39"/>
      <c r="K48" s="39"/>
      <c r="L48" s="39"/>
      <c r="M48" s="39"/>
      <c r="N48" s="39"/>
    </row>
    <row r="49" spans="1:14" ht="21" customHeight="1">
      <c r="A49" s="119" t="s">
        <v>50</v>
      </c>
      <c r="B49" s="138"/>
      <c r="F49" s="7"/>
      <c r="H49" s="39"/>
      <c r="I49" s="39"/>
      <c r="J49" s="39"/>
      <c r="K49" s="39"/>
      <c r="L49" s="39"/>
      <c r="M49" s="39"/>
      <c r="N49" s="39"/>
    </row>
    <row r="50" spans="1:14" ht="21" customHeight="1">
      <c r="A50" s="119"/>
      <c r="B50" s="138"/>
      <c r="F50" s="7"/>
      <c r="H50" s="39"/>
      <c r="I50" s="39"/>
      <c r="J50" s="39"/>
      <c r="K50" s="39"/>
      <c r="L50" s="39"/>
      <c r="M50" s="39"/>
      <c r="N50" s="39"/>
    </row>
    <row r="51" spans="1:14" ht="21" customHeight="1">
      <c r="A51" s="119"/>
      <c r="B51" s="138"/>
      <c r="F51" s="7"/>
      <c r="H51" s="39"/>
      <c r="I51" s="39"/>
      <c r="J51" s="39"/>
      <c r="K51" s="39"/>
      <c r="L51" s="39"/>
      <c r="M51" s="39"/>
      <c r="N51" s="39"/>
    </row>
    <row r="52" spans="1:14" ht="21" customHeight="1">
      <c r="A52" s="119"/>
      <c r="B52" s="138"/>
      <c r="F52" s="7"/>
      <c r="H52" s="39"/>
      <c r="I52" s="39"/>
      <c r="J52" s="39"/>
      <c r="K52" s="39"/>
      <c r="L52" s="39"/>
      <c r="M52" s="39"/>
      <c r="N52" s="39"/>
    </row>
    <row r="53" spans="1:14" ht="21" customHeight="1">
      <c r="A53" s="119"/>
      <c r="B53" s="138"/>
      <c r="F53" s="7"/>
      <c r="H53" s="39"/>
      <c r="I53" s="39"/>
      <c r="J53" s="39"/>
      <c r="K53" s="39"/>
      <c r="L53" s="39"/>
      <c r="M53" s="39"/>
      <c r="N53" s="39"/>
    </row>
    <row r="54" spans="1:14" ht="21" customHeight="1">
      <c r="A54" s="119"/>
      <c r="B54" s="138"/>
      <c r="F54" s="7"/>
      <c r="H54" s="39"/>
      <c r="I54" s="39"/>
      <c r="J54" s="39"/>
      <c r="K54" s="39"/>
      <c r="L54" s="39"/>
      <c r="M54" s="39"/>
      <c r="N54" s="39"/>
    </row>
    <row r="55" spans="1:14" ht="21" customHeight="1">
      <c r="A55" s="119"/>
      <c r="B55" s="138"/>
      <c r="F55" s="7"/>
      <c r="H55" s="39"/>
      <c r="I55" s="39"/>
      <c r="J55" s="39"/>
      <c r="K55" s="39"/>
      <c r="L55" s="39"/>
      <c r="M55" s="39"/>
      <c r="N55" s="39"/>
    </row>
    <row r="56" spans="1:14" ht="21" customHeight="1">
      <c r="B56" s="138"/>
      <c r="F56" s="7"/>
      <c r="H56" s="39"/>
      <c r="I56" s="39"/>
      <c r="J56" s="39"/>
      <c r="K56" s="39"/>
      <c r="L56" s="39"/>
      <c r="M56" s="39"/>
      <c r="N56" s="39"/>
    </row>
    <row r="57" spans="1:14" ht="24.4" customHeight="1">
      <c r="F57" s="7"/>
      <c r="H57" s="29"/>
      <c r="I57" s="29"/>
      <c r="J57" s="29"/>
      <c r="K57" s="29"/>
      <c r="L57" s="29"/>
      <c r="M57" s="29"/>
      <c r="N57" s="29"/>
    </row>
    <row r="58" spans="1:14" ht="21" customHeight="1">
      <c r="N58" s="29" t="s">
        <v>279</v>
      </c>
    </row>
  </sheetData>
  <pageMargins left="0.78740157480314965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N58"/>
  <sheetViews>
    <sheetView view="pageBreakPreview" zoomScaleNormal="100" zoomScaleSheetLayoutView="100" workbookViewId="0">
      <selection activeCell="A55" sqref="A55:XFD55"/>
    </sheetView>
  </sheetViews>
  <sheetFormatPr defaultColWidth="9.140625" defaultRowHeight="21.95" customHeight="1"/>
  <cols>
    <col min="1" max="3" width="2.28515625" style="136" customWidth="1"/>
    <col min="4" max="4" width="40.42578125" style="136" customWidth="1"/>
    <col min="5" max="5" width="0.85546875" style="136" customWidth="1"/>
    <col min="6" max="6" width="9.7109375" style="136" customWidth="1"/>
    <col min="7" max="7" width="0.85546875" style="136" customWidth="1"/>
    <col min="8" max="8" width="16.7109375" style="140" customWidth="1"/>
    <col min="9" max="9" width="0.85546875" style="136" customWidth="1"/>
    <col min="10" max="10" width="16.7109375" style="136" customWidth="1"/>
    <col min="11" max="11" width="0.85546875" style="136" customWidth="1"/>
    <col min="12" max="12" width="16.7109375" style="136" customWidth="1"/>
    <col min="13" max="13" width="0.85546875" style="136" customWidth="1"/>
    <col min="14" max="14" width="16.7109375" style="136" customWidth="1"/>
    <col min="15" max="16384" width="9.140625" style="136"/>
  </cols>
  <sheetData>
    <row r="1" spans="1:14" ht="21" customHeight="1">
      <c r="A1" s="3" t="s">
        <v>0</v>
      </c>
      <c r="B1" s="4"/>
      <c r="C1" s="4"/>
      <c r="D1" s="4"/>
      <c r="E1" s="4"/>
      <c r="F1" s="4"/>
      <c r="G1" s="4"/>
      <c r="H1" s="18"/>
      <c r="I1" s="19"/>
      <c r="J1" s="19"/>
      <c r="K1" s="19"/>
      <c r="L1" s="19"/>
      <c r="M1" s="19"/>
      <c r="N1" s="19"/>
    </row>
    <row r="2" spans="1:14" ht="21" customHeight="1">
      <c r="A2" s="3" t="s">
        <v>107</v>
      </c>
      <c r="B2" s="16"/>
      <c r="C2" s="16"/>
      <c r="D2" s="16"/>
      <c r="E2" s="16"/>
      <c r="F2" s="16"/>
      <c r="G2" s="16"/>
      <c r="H2" s="20"/>
      <c r="I2" s="21"/>
      <c r="J2" s="21"/>
      <c r="K2" s="21"/>
      <c r="L2" s="21"/>
      <c r="M2" s="21"/>
      <c r="N2" s="21"/>
    </row>
    <row r="3" spans="1:14" ht="21" customHeight="1">
      <c r="A3" s="9" t="s">
        <v>147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1" customHeight="1">
      <c r="A4" s="5"/>
      <c r="B4" s="16"/>
      <c r="C4" s="16"/>
      <c r="D4" s="16"/>
      <c r="E4" s="16"/>
      <c r="F4" s="16"/>
      <c r="G4" s="16"/>
      <c r="H4" s="20"/>
      <c r="I4" s="21"/>
      <c r="J4" s="21"/>
      <c r="K4" s="21"/>
      <c r="L4" s="21"/>
      <c r="M4" s="21"/>
      <c r="N4" s="21"/>
    </row>
    <row r="5" spans="1:14" ht="21" customHeight="1">
      <c r="A5" s="5"/>
      <c r="B5" s="5"/>
      <c r="C5" s="5"/>
      <c r="D5" s="5"/>
      <c r="E5" s="5"/>
      <c r="F5" s="54"/>
      <c r="H5" s="22" t="s">
        <v>3</v>
      </c>
      <c r="I5" s="23"/>
      <c r="J5" s="23"/>
      <c r="K5" s="23"/>
      <c r="L5" s="23"/>
      <c r="M5" s="23"/>
      <c r="N5" s="23"/>
    </row>
    <row r="6" spans="1:14" ht="21" customHeight="1">
      <c r="A6" s="138"/>
      <c r="B6" s="138"/>
      <c r="C6" s="138"/>
      <c r="D6" s="138"/>
      <c r="E6" s="138"/>
      <c r="H6" s="24" t="s">
        <v>4</v>
      </c>
      <c r="I6" s="25"/>
      <c r="J6" s="25"/>
      <c r="K6" s="137"/>
      <c r="L6" s="6" t="s">
        <v>5</v>
      </c>
      <c r="M6" s="25"/>
      <c r="N6" s="25"/>
    </row>
    <row r="7" spans="1:14" ht="21" customHeight="1">
      <c r="A7" s="138"/>
      <c r="B7" s="138"/>
      <c r="C7" s="138"/>
      <c r="D7" s="138"/>
      <c r="E7" s="138"/>
      <c r="F7" s="13" t="s">
        <v>10</v>
      </c>
      <c r="H7" s="13" t="s">
        <v>109</v>
      </c>
      <c r="I7" s="1" t="s">
        <v>110</v>
      </c>
      <c r="J7" s="13" t="s">
        <v>111</v>
      </c>
      <c r="K7" s="2"/>
      <c r="L7" s="13" t="s">
        <v>109</v>
      </c>
      <c r="M7" s="1" t="s">
        <v>110</v>
      </c>
      <c r="N7" s="13" t="s">
        <v>111</v>
      </c>
    </row>
    <row r="8" spans="1:14" ht="21" customHeight="1">
      <c r="A8" s="138" t="s">
        <v>112</v>
      </c>
      <c r="B8" s="138"/>
      <c r="C8" s="138"/>
      <c r="D8" s="138"/>
      <c r="E8" s="138"/>
      <c r="F8" s="7"/>
      <c r="G8" s="138"/>
      <c r="H8" s="26"/>
      <c r="I8" s="27"/>
      <c r="J8" s="26"/>
      <c r="K8" s="27"/>
      <c r="L8" s="27"/>
      <c r="M8" s="27"/>
      <c r="N8" s="27"/>
    </row>
    <row r="9" spans="1:14" s="137" customFormat="1" ht="21" customHeight="1">
      <c r="A9" s="136" t="s">
        <v>113</v>
      </c>
      <c r="B9" s="136"/>
      <c r="C9" s="138"/>
      <c r="D9" s="138"/>
      <c r="E9" s="138"/>
      <c r="F9" s="7">
        <v>5.0999999999999996</v>
      </c>
      <c r="G9" s="138"/>
      <c r="H9" s="28">
        <v>3121091704</v>
      </c>
      <c r="I9" s="29"/>
      <c r="J9" s="28">
        <v>3255966476</v>
      </c>
      <c r="K9" s="29"/>
      <c r="L9" s="29">
        <v>365034634</v>
      </c>
      <c r="M9" s="29"/>
      <c r="N9" s="28">
        <v>340448089</v>
      </c>
    </row>
    <row r="10" spans="1:14" s="137" customFormat="1" ht="21" customHeight="1">
      <c r="A10" s="119" t="s">
        <v>114</v>
      </c>
      <c r="B10" s="136"/>
      <c r="C10" s="138"/>
      <c r="D10" s="138"/>
      <c r="E10" s="138"/>
      <c r="F10" s="88" t="s">
        <v>283</v>
      </c>
      <c r="G10" s="138"/>
      <c r="H10" s="28">
        <v>225000</v>
      </c>
      <c r="I10" s="29"/>
      <c r="J10" s="28">
        <v>0</v>
      </c>
      <c r="K10" s="29"/>
      <c r="L10" s="29">
        <v>117708708</v>
      </c>
      <c r="M10" s="29"/>
      <c r="N10" s="28">
        <v>128139982</v>
      </c>
    </row>
    <row r="11" spans="1:14" s="137" customFormat="1" ht="21" customHeight="1">
      <c r="A11" s="136" t="s">
        <v>115</v>
      </c>
      <c r="B11" s="136"/>
      <c r="C11" s="136"/>
      <c r="D11" s="136"/>
      <c r="E11" s="136"/>
      <c r="F11" s="7">
        <v>5.0999999999999996</v>
      </c>
      <c r="G11" s="136"/>
      <c r="H11" s="28">
        <v>44779746</v>
      </c>
      <c r="I11" s="29"/>
      <c r="J11" s="28">
        <v>43690499</v>
      </c>
      <c r="K11" s="29"/>
      <c r="L11" s="29">
        <v>5188552</v>
      </c>
      <c r="M11" s="29"/>
      <c r="N11" s="28">
        <v>4990940</v>
      </c>
    </row>
    <row r="12" spans="1:14" s="137" customFormat="1" ht="21" customHeight="1">
      <c r="A12" s="136" t="s">
        <v>116</v>
      </c>
      <c r="B12" s="136"/>
      <c r="C12" s="136"/>
      <c r="D12" s="136"/>
      <c r="E12" s="136"/>
      <c r="F12" s="7"/>
      <c r="G12" s="136"/>
      <c r="H12" s="30">
        <f>SUM(H9:H11)</f>
        <v>3166096450</v>
      </c>
      <c r="I12" s="29"/>
      <c r="J12" s="30">
        <f>SUM(J9:J11)</f>
        <v>3299656975</v>
      </c>
      <c r="K12" s="29"/>
      <c r="L12" s="30">
        <f>SUM(L9:L11)</f>
        <v>487931894</v>
      </c>
      <c r="M12" s="29"/>
      <c r="N12" s="30">
        <f>SUM(N9:N11)</f>
        <v>473579011</v>
      </c>
    </row>
    <row r="13" spans="1:14" s="137" customFormat="1" ht="8.1" customHeight="1">
      <c r="A13" s="138"/>
      <c r="B13" s="136"/>
      <c r="C13" s="136"/>
      <c r="D13" s="136"/>
      <c r="E13" s="136"/>
      <c r="F13" s="7"/>
      <c r="G13" s="136"/>
      <c r="H13" s="31"/>
      <c r="I13" s="29"/>
      <c r="J13" s="31"/>
      <c r="K13" s="29"/>
      <c r="L13" s="29"/>
      <c r="M13" s="29"/>
      <c r="N13" s="29"/>
    </row>
    <row r="14" spans="1:14" s="137" customFormat="1" ht="21" customHeight="1">
      <c r="A14" s="138" t="s">
        <v>117</v>
      </c>
      <c r="B14" s="136"/>
      <c r="C14" s="136"/>
      <c r="D14" s="136"/>
      <c r="E14" s="136"/>
      <c r="F14" s="7"/>
      <c r="G14" s="136"/>
      <c r="H14" s="29"/>
      <c r="I14" s="29"/>
      <c r="J14" s="29"/>
      <c r="K14" s="29"/>
      <c r="L14" s="29"/>
      <c r="M14" s="29"/>
      <c r="N14" s="29"/>
    </row>
    <row r="15" spans="1:14" s="137" customFormat="1" ht="21" customHeight="1">
      <c r="A15" s="136" t="s">
        <v>118</v>
      </c>
      <c r="B15" s="136"/>
      <c r="C15" s="136"/>
      <c r="D15" s="136"/>
      <c r="E15" s="138"/>
      <c r="F15" s="7">
        <v>5.0999999999999996</v>
      </c>
      <c r="G15" s="138"/>
      <c r="H15" s="83">
        <v>-2543603984</v>
      </c>
      <c r="I15" s="29"/>
      <c r="J15" s="83">
        <v>-2630933271</v>
      </c>
      <c r="K15" s="29"/>
      <c r="L15" s="47">
        <v>-279424859</v>
      </c>
      <c r="M15" s="29"/>
      <c r="N15" s="48">
        <v>-276638889</v>
      </c>
    </row>
    <row r="16" spans="1:14" s="137" customFormat="1" ht="21" customHeight="1">
      <c r="A16" s="136" t="s">
        <v>119</v>
      </c>
      <c r="B16" s="136"/>
      <c r="C16" s="136"/>
      <c r="D16" s="136"/>
      <c r="E16" s="138"/>
      <c r="F16" s="7"/>
      <c r="G16" s="138"/>
      <c r="H16" s="145">
        <v>-23460363</v>
      </c>
      <c r="I16" s="29"/>
      <c r="J16" s="145">
        <v>-40361576</v>
      </c>
      <c r="K16" s="29"/>
      <c r="L16" s="47">
        <v>-2717041</v>
      </c>
      <c r="M16" s="29"/>
      <c r="N16" s="48">
        <v>-1446110</v>
      </c>
    </row>
    <row r="17" spans="1:14" s="137" customFormat="1" ht="21" customHeight="1">
      <c r="A17" s="136" t="s">
        <v>120</v>
      </c>
      <c r="B17" s="136"/>
      <c r="C17" s="136"/>
      <c r="D17" s="136"/>
      <c r="E17" s="136"/>
      <c r="F17" s="7">
        <v>5.0999999999999996</v>
      </c>
      <c r="G17" s="136"/>
      <c r="H17" s="83">
        <v>-429192842</v>
      </c>
      <c r="I17" s="29"/>
      <c r="J17" s="83">
        <v>-459608950</v>
      </c>
      <c r="K17" s="29"/>
      <c r="L17" s="31">
        <v>-47197780</v>
      </c>
      <c r="M17" s="29"/>
      <c r="N17" s="83">
        <v>-56383898</v>
      </c>
    </row>
    <row r="18" spans="1:14" s="137" customFormat="1" ht="21" customHeight="1">
      <c r="A18" s="136" t="s">
        <v>121</v>
      </c>
      <c r="B18" s="136"/>
      <c r="C18" s="136"/>
      <c r="D18" s="136"/>
      <c r="E18" s="136"/>
      <c r="F18" s="7"/>
      <c r="G18" s="136"/>
      <c r="H18" s="32">
        <f>SUM(H15:H17)</f>
        <v>-2996257189</v>
      </c>
      <c r="I18" s="29"/>
      <c r="J18" s="32">
        <f>SUM(J15:J17)</f>
        <v>-3130903797</v>
      </c>
      <c r="K18" s="29"/>
      <c r="L18" s="32">
        <f>SUM(L15:L17)</f>
        <v>-329339680</v>
      </c>
      <c r="M18" s="29"/>
      <c r="N18" s="32">
        <f>SUM(N15:N17)</f>
        <v>-334468897</v>
      </c>
    </row>
    <row r="19" spans="1:14" s="137" customFormat="1" ht="8.1" customHeight="1">
      <c r="A19" s="138"/>
      <c r="B19" s="136"/>
      <c r="C19" s="136"/>
      <c r="D19" s="136"/>
      <c r="E19" s="136"/>
      <c r="F19" s="7"/>
      <c r="G19" s="136"/>
      <c r="H19" s="31"/>
      <c r="I19" s="29"/>
      <c r="J19" s="31"/>
      <c r="K19" s="29"/>
      <c r="L19" s="29"/>
      <c r="M19" s="29"/>
      <c r="N19" s="29"/>
    </row>
    <row r="20" spans="1:14" s="137" customFormat="1" ht="21" customHeight="1">
      <c r="A20" s="122" t="s">
        <v>122</v>
      </c>
      <c r="B20" s="136"/>
      <c r="C20" s="136"/>
      <c r="D20" s="136"/>
      <c r="E20" s="136"/>
      <c r="F20" s="7"/>
      <c r="G20" s="136"/>
      <c r="H20" s="31">
        <f>+H12+H18</f>
        <v>169839261</v>
      </c>
      <c r="I20" s="29"/>
      <c r="J20" s="31">
        <f>+J12+J18</f>
        <v>168753178</v>
      </c>
      <c r="K20" s="29"/>
      <c r="L20" s="31">
        <f>+L12+L18</f>
        <v>158592214</v>
      </c>
      <c r="M20" s="29"/>
      <c r="N20" s="31">
        <f>+N12+N18</f>
        <v>139110114</v>
      </c>
    </row>
    <row r="21" spans="1:14" s="137" customFormat="1" ht="21" customHeight="1">
      <c r="A21" s="136" t="s">
        <v>123</v>
      </c>
      <c r="B21" s="136"/>
      <c r="C21" s="136"/>
      <c r="D21" s="136"/>
      <c r="E21" s="136"/>
      <c r="F21" s="7">
        <v>5.0999999999999996</v>
      </c>
      <c r="G21" s="136"/>
      <c r="H21" s="84">
        <v>-160523569</v>
      </c>
      <c r="I21" s="34"/>
      <c r="J21" s="84">
        <v>-194019029</v>
      </c>
      <c r="K21" s="34"/>
      <c r="L21" s="33">
        <v>-21769175</v>
      </c>
      <c r="M21" s="34"/>
      <c r="N21" s="84">
        <v>-19242893</v>
      </c>
    </row>
    <row r="22" spans="1:14" s="137" customFormat="1" ht="21" customHeight="1">
      <c r="A22" s="136" t="s">
        <v>124</v>
      </c>
      <c r="B22" s="136"/>
      <c r="C22" s="136"/>
      <c r="D22" s="136"/>
      <c r="E22" s="136"/>
      <c r="F22" s="7">
        <v>10.1</v>
      </c>
      <c r="G22" s="136"/>
      <c r="H22" s="85">
        <v>27373836</v>
      </c>
      <c r="I22" s="29"/>
      <c r="J22" s="85">
        <v>36252760</v>
      </c>
      <c r="K22" s="29"/>
      <c r="L22" s="35">
        <v>0</v>
      </c>
      <c r="M22" s="29"/>
      <c r="N22" s="85">
        <v>0</v>
      </c>
    </row>
    <row r="23" spans="1:14" s="137" customFormat="1" ht="21" customHeight="1">
      <c r="A23" s="122" t="s">
        <v>125</v>
      </c>
      <c r="B23" s="138"/>
      <c r="C23" s="136"/>
      <c r="D23" s="136"/>
      <c r="E23" s="136"/>
      <c r="F23" s="7"/>
      <c r="G23" s="136"/>
      <c r="H23" s="31">
        <f>SUM(H20:H22)</f>
        <v>36689528</v>
      </c>
      <c r="I23" s="29"/>
      <c r="J23" s="31">
        <f>SUM(J20:J22)</f>
        <v>10986909</v>
      </c>
      <c r="K23" s="29"/>
      <c r="L23" s="31">
        <f>SUM(L20:L22)</f>
        <v>136823039</v>
      </c>
      <c r="M23" s="29"/>
      <c r="N23" s="31">
        <f>SUM(N20:N22)</f>
        <v>119867221</v>
      </c>
    </row>
    <row r="24" spans="1:14" s="137" customFormat="1" ht="21" customHeight="1">
      <c r="A24" s="136" t="s">
        <v>126</v>
      </c>
      <c r="B24" s="136"/>
      <c r="C24" s="136"/>
      <c r="D24" s="136"/>
      <c r="E24" s="136"/>
      <c r="F24" s="7" t="s">
        <v>127</v>
      </c>
      <c r="G24" s="136"/>
      <c r="H24" s="35">
        <v>2907261</v>
      </c>
      <c r="I24" s="29"/>
      <c r="J24" s="85">
        <v>8454070</v>
      </c>
      <c r="K24" s="29"/>
      <c r="L24" s="31">
        <v>-3723628</v>
      </c>
      <c r="M24" s="29"/>
      <c r="N24" s="83">
        <v>-241089</v>
      </c>
    </row>
    <row r="25" spans="1:14" s="137" customFormat="1" ht="21" customHeight="1">
      <c r="A25" s="138" t="s">
        <v>128</v>
      </c>
      <c r="B25" s="136"/>
      <c r="C25" s="136"/>
      <c r="D25" s="136"/>
      <c r="E25" s="136"/>
      <c r="F25" s="7"/>
      <c r="G25" s="136"/>
      <c r="H25" s="35">
        <f>SUM(H23:H24)</f>
        <v>39596789</v>
      </c>
      <c r="I25" s="29"/>
      <c r="J25" s="32">
        <f>SUM(J23:J24)</f>
        <v>19440979</v>
      </c>
      <c r="K25" s="29"/>
      <c r="L25" s="32">
        <f>SUM(L23:L24)</f>
        <v>133099411</v>
      </c>
      <c r="M25" s="29"/>
      <c r="N25" s="30">
        <f>SUM(N23:N24)</f>
        <v>119626132</v>
      </c>
    </row>
    <row r="26" spans="1:14" s="137" customFormat="1" ht="8.1" customHeight="1">
      <c r="A26" s="138"/>
      <c r="B26" s="136"/>
      <c r="C26" s="136"/>
      <c r="D26" s="136"/>
      <c r="E26" s="136"/>
      <c r="F26" s="7"/>
      <c r="G26" s="136"/>
      <c r="H26" s="29"/>
      <c r="I26" s="29"/>
      <c r="J26" s="29"/>
      <c r="K26" s="29"/>
      <c r="L26" s="29"/>
      <c r="M26" s="29"/>
      <c r="N26" s="29"/>
    </row>
    <row r="27" spans="1:14" s="137" customFormat="1" ht="21" customHeight="1">
      <c r="A27" s="138" t="s">
        <v>129</v>
      </c>
      <c r="B27" s="136"/>
      <c r="C27" s="136"/>
      <c r="D27" s="136"/>
      <c r="E27" s="136"/>
      <c r="F27" s="7"/>
      <c r="G27" s="136"/>
      <c r="H27" s="29"/>
      <c r="I27" s="29"/>
      <c r="J27" s="29"/>
      <c r="K27" s="29"/>
      <c r="L27" s="29"/>
      <c r="M27" s="29"/>
      <c r="N27" s="29"/>
    </row>
    <row r="28" spans="1:14" s="137" customFormat="1" ht="21" customHeight="1">
      <c r="A28" s="141" t="s">
        <v>130</v>
      </c>
      <c r="B28" s="142"/>
      <c r="C28" s="136"/>
      <c r="D28" s="136"/>
      <c r="E28" s="119"/>
      <c r="F28" s="7"/>
      <c r="G28" s="136"/>
      <c r="H28" s="29"/>
      <c r="I28" s="29"/>
      <c r="J28" s="29"/>
      <c r="K28" s="29"/>
      <c r="L28" s="29"/>
      <c r="M28" s="29"/>
      <c r="N28" s="29"/>
    </row>
    <row r="29" spans="1:14" s="137" customFormat="1" ht="21" customHeight="1">
      <c r="A29" s="142" t="s">
        <v>131</v>
      </c>
      <c r="B29" s="136"/>
      <c r="C29" s="136"/>
      <c r="D29" s="136"/>
      <c r="E29" s="119"/>
      <c r="F29" s="136"/>
      <c r="G29" s="136"/>
      <c r="H29" s="140"/>
      <c r="I29" s="136"/>
      <c r="J29" s="136"/>
      <c r="K29" s="136"/>
      <c r="L29" s="136"/>
      <c r="M29" s="136"/>
      <c r="N29" s="136"/>
    </row>
    <row r="30" spans="1:14" s="137" customFormat="1" ht="21" customHeight="1">
      <c r="A30" s="142"/>
      <c r="B30" s="136" t="s">
        <v>132</v>
      </c>
      <c r="C30" s="136"/>
      <c r="D30" s="136"/>
      <c r="E30" s="119"/>
      <c r="F30" s="7" t="s">
        <v>133</v>
      </c>
      <c r="G30" s="136"/>
      <c r="H30" s="33">
        <v>514420</v>
      </c>
      <c r="I30" s="29"/>
      <c r="J30" s="84">
        <v>1112198</v>
      </c>
      <c r="K30" s="33"/>
      <c r="L30" s="33">
        <v>514420</v>
      </c>
      <c r="M30" s="33"/>
      <c r="N30" s="84">
        <v>1112198</v>
      </c>
    </row>
    <row r="31" spans="1:14" s="137" customFormat="1" ht="21" customHeight="1">
      <c r="A31" s="142" t="s">
        <v>134</v>
      </c>
      <c r="B31" s="136"/>
      <c r="C31" s="136"/>
      <c r="D31" s="136"/>
      <c r="E31" s="119"/>
      <c r="F31" s="7"/>
      <c r="G31" s="136"/>
      <c r="H31" s="31"/>
      <c r="I31" s="29"/>
      <c r="J31" s="31"/>
      <c r="K31" s="29"/>
      <c r="L31" s="31"/>
      <c r="M31" s="29"/>
      <c r="N31" s="83"/>
    </row>
    <row r="32" spans="1:14" s="137" customFormat="1" ht="21" customHeight="1">
      <c r="A32" s="136"/>
      <c r="B32" s="136" t="s">
        <v>135</v>
      </c>
      <c r="C32" s="136"/>
      <c r="D32" s="136"/>
      <c r="E32" s="136"/>
      <c r="F32" s="7"/>
      <c r="G32" s="136"/>
      <c r="H32" s="31">
        <v>0</v>
      </c>
      <c r="I32" s="29"/>
      <c r="J32" s="83">
        <v>6392234</v>
      </c>
      <c r="K32" s="29"/>
      <c r="L32" s="31">
        <v>0</v>
      </c>
      <c r="M32" s="29"/>
      <c r="N32" s="83">
        <v>-14942</v>
      </c>
    </row>
    <row r="33" spans="1:14" s="137" customFormat="1" ht="21" customHeight="1">
      <c r="A33" s="119" t="s">
        <v>136</v>
      </c>
      <c r="B33" s="136"/>
      <c r="C33" s="136"/>
      <c r="D33" s="136"/>
      <c r="E33" s="136"/>
      <c r="F33" s="7"/>
      <c r="G33" s="136"/>
      <c r="H33" s="29"/>
      <c r="I33" s="29"/>
      <c r="J33" s="29"/>
      <c r="K33" s="29"/>
      <c r="L33" s="29"/>
      <c r="M33" s="29"/>
      <c r="N33" s="28"/>
    </row>
    <row r="34" spans="1:14" s="137" customFormat="1" ht="21" customHeight="1">
      <c r="A34" s="136"/>
      <c r="B34" s="119" t="s">
        <v>137</v>
      </c>
      <c r="C34" s="136"/>
      <c r="D34" s="136"/>
      <c r="E34" s="119"/>
      <c r="F34" s="7">
        <v>10.1</v>
      </c>
      <c r="G34" s="136"/>
      <c r="H34" s="41">
        <v>-104867943</v>
      </c>
      <c r="I34" s="29"/>
      <c r="J34" s="89">
        <v>61384671</v>
      </c>
      <c r="K34" s="29"/>
      <c r="L34" s="29">
        <v>0</v>
      </c>
      <c r="M34" s="29"/>
      <c r="N34" s="28">
        <v>0</v>
      </c>
    </row>
    <row r="35" spans="1:14" s="137" customFormat="1" ht="21" customHeight="1">
      <c r="A35" s="138" t="s">
        <v>138</v>
      </c>
      <c r="B35" s="136"/>
      <c r="C35" s="136"/>
      <c r="D35" s="136"/>
      <c r="E35" s="136"/>
      <c r="F35" s="7"/>
      <c r="G35" s="136"/>
      <c r="H35" s="32">
        <f>SUM(H30:H34)</f>
        <v>-104353523</v>
      </c>
      <c r="I35" s="29"/>
      <c r="J35" s="32">
        <f>SUM(J30:J34)</f>
        <v>68889103</v>
      </c>
      <c r="K35" s="29"/>
      <c r="L35" s="32">
        <f>SUM(L30:L34)</f>
        <v>514420</v>
      </c>
      <c r="M35" s="29"/>
      <c r="N35" s="32">
        <f>SUM(N30:N34)</f>
        <v>1097256</v>
      </c>
    </row>
    <row r="36" spans="1:14" s="137" customFormat="1" ht="6" customHeight="1">
      <c r="A36" s="138"/>
      <c r="B36" s="136"/>
      <c r="C36" s="136"/>
      <c r="D36" s="136"/>
      <c r="E36" s="136"/>
      <c r="F36" s="7"/>
      <c r="G36" s="136"/>
      <c r="H36" s="31"/>
      <c r="I36" s="29"/>
      <c r="J36" s="31"/>
      <c r="K36" s="29"/>
      <c r="L36" s="31"/>
      <c r="M36" s="29"/>
      <c r="N36" s="31"/>
    </row>
    <row r="37" spans="1:14" s="137" customFormat="1" ht="21" customHeight="1" thickBot="1">
      <c r="A37" s="138" t="s">
        <v>139</v>
      </c>
      <c r="B37" s="136"/>
      <c r="C37" s="136"/>
      <c r="D37" s="136"/>
      <c r="E37" s="136"/>
      <c r="F37" s="7"/>
      <c r="G37" s="136"/>
      <c r="H37" s="36">
        <f>+H25+H35</f>
        <v>-64756734</v>
      </c>
      <c r="I37" s="29"/>
      <c r="J37" s="36">
        <f>+J25+J35</f>
        <v>88330082</v>
      </c>
      <c r="K37" s="29"/>
      <c r="L37" s="36">
        <f>+L25+L35</f>
        <v>133613831</v>
      </c>
      <c r="M37" s="29"/>
      <c r="N37" s="37">
        <f>+N25+N35</f>
        <v>120723388</v>
      </c>
    </row>
    <row r="38" spans="1:14" s="137" customFormat="1" ht="8.1" customHeight="1" thickTop="1">
      <c r="A38" s="138"/>
      <c r="B38" s="136"/>
      <c r="C38" s="136"/>
      <c r="D38" s="136"/>
      <c r="E38" s="136"/>
      <c r="F38" s="7"/>
      <c r="G38" s="136"/>
      <c r="H38" s="29"/>
      <c r="I38" s="29"/>
      <c r="J38" s="29"/>
      <c r="K38" s="29"/>
      <c r="L38" s="29"/>
      <c r="M38" s="29"/>
      <c r="N38" s="29"/>
    </row>
    <row r="39" spans="1:14" s="137" customFormat="1" ht="21" customHeight="1">
      <c r="A39" s="138" t="s">
        <v>140</v>
      </c>
      <c r="B39" s="136"/>
      <c r="C39" s="136"/>
      <c r="D39" s="136"/>
      <c r="E39" s="136"/>
      <c r="F39" s="7"/>
      <c r="G39" s="136"/>
      <c r="H39" s="29"/>
      <c r="I39" s="29"/>
      <c r="J39" s="29"/>
      <c r="K39" s="29"/>
      <c r="L39" s="29"/>
      <c r="M39" s="29"/>
      <c r="N39" s="29"/>
    </row>
    <row r="40" spans="1:14" s="137" customFormat="1" ht="21" customHeight="1">
      <c r="A40" s="136" t="s">
        <v>141</v>
      </c>
      <c r="B40" s="136"/>
      <c r="C40" s="136"/>
      <c r="D40" s="136"/>
      <c r="E40" s="136"/>
      <c r="F40" s="7"/>
      <c r="G40" s="136"/>
      <c r="H40" s="31">
        <v>61352504</v>
      </c>
      <c r="I40" s="29"/>
      <c r="J40" s="31">
        <v>36674831</v>
      </c>
      <c r="K40" s="29"/>
      <c r="L40" s="31">
        <v>133099411</v>
      </c>
      <c r="M40" s="29"/>
      <c r="N40" s="31">
        <v>119626132</v>
      </c>
    </row>
    <row r="41" spans="1:14" s="137" customFormat="1" ht="21" customHeight="1">
      <c r="A41" s="136" t="s">
        <v>142</v>
      </c>
      <c r="B41" s="136"/>
      <c r="C41" s="136"/>
      <c r="D41" s="136"/>
      <c r="E41" s="136"/>
      <c r="F41" s="7"/>
      <c r="G41" s="136"/>
      <c r="H41" s="47">
        <v>-21755715</v>
      </c>
      <c r="I41" s="29"/>
      <c r="J41" s="48">
        <v>-17233852</v>
      </c>
      <c r="K41" s="29"/>
      <c r="L41" s="29">
        <v>0</v>
      </c>
      <c r="M41" s="29"/>
      <c r="N41" s="29">
        <v>0</v>
      </c>
    </row>
    <row r="42" spans="1:14" s="137" customFormat="1" ht="21" customHeight="1" thickBot="1">
      <c r="A42" s="138" t="s">
        <v>128</v>
      </c>
      <c r="B42" s="136"/>
      <c r="C42" s="136"/>
      <c r="D42" s="136"/>
      <c r="E42" s="136"/>
      <c r="F42" s="7"/>
      <c r="G42" s="136"/>
      <c r="H42" s="38">
        <f>SUM(H40:H41)</f>
        <v>39596789</v>
      </c>
      <c r="I42" s="29"/>
      <c r="J42" s="38">
        <f>SUM(J40:J41)</f>
        <v>19440979</v>
      </c>
      <c r="K42" s="29"/>
      <c r="L42" s="38">
        <f>SUM(L40:L41)</f>
        <v>133099411</v>
      </c>
      <c r="M42" s="29"/>
      <c r="N42" s="38">
        <f>SUM(N40:N41)</f>
        <v>119626132</v>
      </c>
    </row>
    <row r="43" spans="1:14" s="137" customFormat="1" ht="8.1" customHeight="1" thickTop="1">
      <c r="A43" s="138"/>
      <c r="B43" s="136"/>
      <c r="C43" s="136"/>
      <c r="D43" s="136"/>
      <c r="E43" s="136"/>
      <c r="F43" s="7"/>
      <c r="G43" s="136"/>
      <c r="H43" s="31"/>
      <c r="I43" s="29"/>
      <c r="J43" s="31"/>
      <c r="K43" s="29"/>
      <c r="L43" s="29"/>
      <c r="M43" s="29"/>
      <c r="N43" s="29"/>
    </row>
    <row r="44" spans="1:14" s="137" customFormat="1" ht="21" customHeight="1">
      <c r="A44" s="138" t="s">
        <v>143</v>
      </c>
      <c r="B44" s="136"/>
      <c r="C44" s="136"/>
      <c r="D44" s="136"/>
      <c r="E44" s="136"/>
      <c r="F44" s="7"/>
      <c r="G44" s="136"/>
      <c r="H44" s="31"/>
      <c r="I44" s="29"/>
      <c r="J44" s="31"/>
      <c r="K44" s="29"/>
      <c r="L44" s="29"/>
      <c r="M44" s="29"/>
      <c r="N44" s="29"/>
    </row>
    <row r="45" spans="1:14" s="137" customFormat="1" ht="21" customHeight="1">
      <c r="A45" s="136" t="s">
        <v>141</v>
      </c>
      <c r="B45" s="136"/>
      <c r="C45" s="136"/>
      <c r="D45" s="136"/>
      <c r="E45" s="136"/>
      <c r="F45" s="7"/>
      <c r="G45" s="136"/>
      <c r="H45" s="31">
        <v>-43001019</v>
      </c>
      <c r="I45" s="29"/>
      <c r="J45" s="83">
        <v>105563934</v>
      </c>
      <c r="K45" s="29"/>
      <c r="L45" s="31">
        <v>133613831</v>
      </c>
      <c r="M45" s="29"/>
      <c r="N45" s="31">
        <v>120723388</v>
      </c>
    </row>
    <row r="46" spans="1:14" s="137" customFormat="1" ht="21" customHeight="1">
      <c r="A46" s="136" t="s">
        <v>142</v>
      </c>
      <c r="B46" s="136"/>
      <c r="C46" s="136"/>
      <c r="D46" s="136"/>
      <c r="E46" s="136"/>
      <c r="F46" s="7"/>
      <c r="G46" s="136"/>
      <c r="H46" s="47">
        <v>-21755715</v>
      </c>
      <c r="I46" s="29"/>
      <c r="J46" s="48">
        <v>-17233852</v>
      </c>
      <c r="K46" s="29"/>
      <c r="L46" s="29">
        <v>0</v>
      </c>
      <c r="M46" s="29"/>
      <c r="N46" s="29">
        <v>0</v>
      </c>
    </row>
    <row r="47" spans="1:14" s="137" customFormat="1" ht="21" customHeight="1" thickBot="1">
      <c r="A47" s="138" t="s">
        <v>139</v>
      </c>
      <c r="B47" s="143"/>
      <c r="C47" s="136"/>
      <c r="D47" s="136"/>
      <c r="E47" s="136"/>
      <c r="F47" s="7"/>
      <c r="G47" s="136"/>
      <c r="H47" s="38">
        <f>SUM(H45:H46)</f>
        <v>-64756734</v>
      </c>
      <c r="I47" s="29"/>
      <c r="J47" s="38">
        <f>SUM(J45:J46)</f>
        <v>88330082</v>
      </c>
      <c r="K47" s="29"/>
      <c r="L47" s="38">
        <f>SUM(L45:L46)</f>
        <v>133613831</v>
      </c>
      <c r="M47" s="29"/>
      <c r="N47" s="38">
        <f>SUM(N45:N46)</f>
        <v>120723388</v>
      </c>
    </row>
    <row r="48" spans="1:14" s="137" customFormat="1" ht="8.1" customHeight="1" thickTop="1">
      <c r="A48" s="138"/>
      <c r="B48" s="144"/>
      <c r="C48" s="136"/>
      <c r="D48" s="136"/>
      <c r="E48" s="136"/>
      <c r="F48" s="7"/>
      <c r="G48" s="136"/>
      <c r="H48" s="31"/>
      <c r="I48" s="29"/>
      <c r="J48" s="31"/>
      <c r="K48" s="29"/>
      <c r="L48" s="31"/>
      <c r="M48" s="29"/>
      <c r="N48" s="31"/>
    </row>
    <row r="49" spans="1:14" s="137" customFormat="1" ht="21" customHeight="1">
      <c r="A49" s="138" t="s">
        <v>144</v>
      </c>
      <c r="B49" s="138"/>
      <c r="C49" s="138"/>
      <c r="D49" s="138"/>
      <c r="E49" s="136"/>
      <c r="F49" s="7">
        <v>27</v>
      </c>
      <c r="G49" s="136"/>
      <c r="H49" s="136"/>
      <c r="I49" s="136"/>
      <c r="J49" s="136"/>
      <c r="K49" s="136"/>
      <c r="L49" s="140"/>
      <c r="M49" s="136"/>
      <c r="N49" s="136"/>
    </row>
    <row r="50" spans="1:14" ht="21" customHeight="1">
      <c r="A50" s="138" t="s">
        <v>145</v>
      </c>
      <c r="F50" s="7"/>
      <c r="H50" s="47"/>
      <c r="I50" s="29"/>
      <c r="J50" s="137"/>
      <c r="K50" s="137"/>
      <c r="L50" s="137"/>
      <c r="M50" s="137"/>
      <c r="N50" s="137"/>
    </row>
    <row r="51" spans="1:14" ht="21" customHeight="1">
      <c r="B51" s="138" t="s">
        <v>146</v>
      </c>
      <c r="F51" s="7"/>
      <c r="H51" s="39">
        <f>H40/160000000</f>
        <v>0.38345315000000002</v>
      </c>
      <c r="I51" s="39"/>
      <c r="J51" s="39">
        <f>J40/160000000</f>
        <v>0.22921769375000001</v>
      </c>
      <c r="K51" s="39"/>
      <c r="L51" s="39">
        <f>L40/160000000</f>
        <v>0.83187131874999998</v>
      </c>
      <c r="M51" s="39"/>
      <c r="N51" s="39">
        <f>N40/160000000</f>
        <v>0.74766332499999999</v>
      </c>
    </row>
    <row r="52" spans="1:14" ht="21" customHeight="1">
      <c r="B52" s="138"/>
      <c r="F52" s="7"/>
      <c r="H52" s="39"/>
      <c r="I52" s="39"/>
      <c r="J52" s="39"/>
      <c r="K52" s="39"/>
      <c r="L52" s="39"/>
      <c r="M52" s="39"/>
      <c r="N52" s="39"/>
    </row>
    <row r="53" spans="1:14" ht="21" customHeight="1">
      <c r="A53" s="119" t="s">
        <v>50</v>
      </c>
      <c r="B53" s="138"/>
      <c r="F53" s="7"/>
      <c r="H53" s="39"/>
      <c r="I53" s="39"/>
      <c r="J53" s="39"/>
      <c r="K53" s="39"/>
      <c r="L53" s="39"/>
      <c r="M53" s="39"/>
      <c r="N53" s="39"/>
    </row>
    <row r="54" spans="1:14" ht="21" customHeight="1">
      <c r="A54" s="119"/>
      <c r="B54" s="138"/>
      <c r="F54" s="7"/>
      <c r="H54" s="39"/>
      <c r="I54" s="39"/>
      <c r="J54" s="39"/>
      <c r="K54" s="39"/>
      <c r="L54" s="39"/>
      <c r="M54" s="39"/>
      <c r="N54" s="39"/>
    </row>
    <row r="55" spans="1:14" ht="21" customHeight="1">
      <c r="A55" s="119"/>
      <c r="B55" s="138"/>
      <c r="F55" s="7"/>
      <c r="H55" s="39"/>
      <c r="I55" s="39"/>
      <c r="J55" s="39"/>
      <c r="K55" s="39"/>
      <c r="L55" s="39"/>
      <c r="M55" s="39"/>
      <c r="N55" s="39"/>
    </row>
    <row r="56" spans="1:14" ht="21" customHeight="1">
      <c r="B56" s="138"/>
      <c r="F56" s="7"/>
      <c r="H56" s="39"/>
      <c r="I56" s="39"/>
      <c r="J56" s="39"/>
      <c r="K56" s="39"/>
      <c r="L56" s="39"/>
      <c r="M56" s="39"/>
      <c r="N56" s="39"/>
    </row>
    <row r="57" spans="1:14" ht="24.4" customHeight="1">
      <c r="F57" s="7"/>
      <c r="H57" s="29"/>
      <c r="I57" s="29"/>
      <c r="J57" s="29"/>
      <c r="K57" s="29"/>
      <c r="L57" s="29"/>
      <c r="M57" s="29"/>
      <c r="N57" s="29"/>
    </row>
    <row r="58" spans="1:14" ht="21" customHeight="1">
      <c r="N58" s="29" t="s">
        <v>278</v>
      </c>
    </row>
  </sheetData>
  <pageMargins left="0.78740157480314965" right="0.39370078740157483" top="0.59055118110236227" bottom="0.31496062992125984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X44"/>
  <sheetViews>
    <sheetView view="pageBreakPreview" zoomScale="70" zoomScaleNormal="90" zoomScaleSheetLayoutView="70" zoomScalePageLayoutView="60" workbookViewId="0">
      <selection activeCell="A39" sqref="A39:XFD39"/>
    </sheetView>
  </sheetViews>
  <sheetFormatPr defaultColWidth="9.140625" defaultRowHeight="21.75"/>
  <cols>
    <col min="1" max="3" width="2.7109375" style="146" customWidth="1"/>
    <col min="4" max="5" width="9.140625" style="146"/>
    <col min="6" max="6" width="10.5703125" style="146" customWidth="1"/>
    <col min="7" max="7" width="0.85546875" style="146" customWidth="1"/>
    <col min="8" max="8" width="8.7109375" style="146" customWidth="1"/>
    <col min="9" max="9" width="0.85546875" style="146" customWidth="1"/>
    <col min="10" max="10" width="16.7109375" style="146" customWidth="1"/>
    <col min="11" max="11" width="0.85546875" style="146" customWidth="1"/>
    <col min="12" max="12" width="16.7109375" style="146" customWidth="1"/>
    <col min="13" max="13" width="0.85546875" style="146" customWidth="1"/>
    <col min="14" max="14" width="16.7109375" style="146" customWidth="1"/>
    <col min="15" max="15" width="0.85546875" style="146" customWidth="1"/>
    <col min="16" max="16" width="17.28515625" style="146" customWidth="1"/>
    <col min="17" max="17" width="0.85546875" style="146" customWidth="1"/>
    <col min="18" max="18" width="17.28515625" style="146" customWidth="1"/>
    <col min="19" max="19" width="0.85546875" style="146" customWidth="1"/>
    <col min="20" max="20" width="21.28515625" style="146" customWidth="1"/>
    <col min="21" max="21" width="0.85546875" style="146" customWidth="1"/>
    <col min="22" max="22" width="20.28515625" style="146" customWidth="1"/>
    <col min="23" max="23" width="0.85546875" style="146" customWidth="1"/>
    <col min="24" max="24" width="16.7109375" style="146" customWidth="1"/>
    <col min="25" max="25" width="0.85546875" style="146" customWidth="1"/>
    <col min="26" max="26" width="16.7109375" style="146" customWidth="1"/>
    <col min="27" max="27" width="0.85546875" style="146" customWidth="1"/>
    <col min="28" max="28" width="16.7109375" style="146" customWidth="1"/>
    <col min="29" max="29" width="0.85546875" style="146" customWidth="1"/>
    <col min="30" max="30" width="16.7109375" style="146" customWidth="1"/>
    <col min="31" max="16384" width="9.140625" style="146"/>
  </cols>
  <sheetData>
    <row r="1" spans="1:50" ht="23.1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</row>
    <row r="2" spans="1:50" ht="23.1" customHeight="1">
      <c r="A2" s="71" t="s">
        <v>148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</row>
    <row r="3" spans="1:50" ht="23.1" customHeight="1">
      <c r="A3" s="71" t="s">
        <v>147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</row>
    <row r="4" spans="1:50" ht="23.1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</row>
    <row r="5" spans="1:50" ht="23.1" customHeight="1">
      <c r="A5" s="72"/>
      <c r="B5" s="74"/>
      <c r="C5" s="74"/>
      <c r="D5" s="74"/>
      <c r="E5" s="74"/>
      <c r="F5" s="74"/>
      <c r="G5" s="74"/>
      <c r="H5" s="74"/>
      <c r="I5" s="74"/>
      <c r="J5" s="194" t="s">
        <v>3</v>
      </c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</row>
    <row r="6" spans="1:50" s="147" customFormat="1" ht="23.1" customHeight="1">
      <c r="A6" s="73"/>
      <c r="B6" s="43"/>
      <c r="C6" s="43"/>
      <c r="D6" s="43"/>
      <c r="E6" s="43"/>
      <c r="F6" s="43"/>
      <c r="G6" s="43"/>
      <c r="H6" s="43"/>
      <c r="I6" s="43"/>
      <c r="J6" s="195" t="s">
        <v>4</v>
      </c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</row>
    <row r="7" spans="1:50" s="147" customFormat="1" ht="23.1" customHeight="1">
      <c r="A7" s="73"/>
      <c r="B7" s="43"/>
      <c r="C7" s="43"/>
      <c r="D7" s="43"/>
      <c r="E7" s="43"/>
      <c r="F7" s="43"/>
      <c r="G7" s="43"/>
      <c r="H7" s="43"/>
      <c r="I7" s="43"/>
      <c r="J7" s="195" t="s">
        <v>149</v>
      </c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</row>
    <row r="8" spans="1:50" s="147" customFormat="1" ht="23.1" customHeight="1">
      <c r="A8" s="7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194" t="s">
        <v>102</v>
      </c>
      <c r="U8" s="194"/>
      <c r="V8" s="194"/>
      <c r="W8" s="194"/>
      <c r="X8" s="194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</row>
    <row r="9" spans="1:50" ht="23.1" customHeight="1">
      <c r="A9" s="72"/>
      <c r="B9" s="74"/>
      <c r="C9" s="74"/>
      <c r="D9" s="74"/>
      <c r="E9" s="74"/>
      <c r="F9" s="74"/>
      <c r="G9" s="74"/>
      <c r="H9" s="74"/>
      <c r="I9" s="74"/>
      <c r="L9" s="43"/>
      <c r="M9" s="43"/>
      <c r="N9" s="43"/>
      <c r="P9" s="196"/>
      <c r="Q9" s="196"/>
      <c r="R9" s="196"/>
      <c r="T9" s="43"/>
      <c r="V9" s="43" t="s">
        <v>150</v>
      </c>
      <c r="W9" s="43"/>
      <c r="X9" s="43"/>
      <c r="Z9" s="43"/>
      <c r="AA9" s="43"/>
    </row>
    <row r="10" spans="1:50" ht="23.1" customHeight="1">
      <c r="J10" s="43"/>
      <c r="L10" s="43"/>
      <c r="M10" s="43"/>
      <c r="N10" s="43"/>
      <c r="P10" s="194" t="s">
        <v>99</v>
      </c>
      <c r="Q10" s="194"/>
      <c r="R10" s="194"/>
      <c r="S10" s="43"/>
      <c r="T10" s="43" t="s">
        <v>151</v>
      </c>
      <c r="U10" s="43"/>
      <c r="V10" s="43" t="s">
        <v>152</v>
      </c>
      <c r="W10" s="43"/>
      <c r="Y10" s="43"/>
      <c r="Z10" s="43"/>
      <c r="AA10" s="43"/>
      <c r="AB10" s="43"/>
      <c r="AD10" s="43"/>
    </row>
    <row r="11" spans="1:50" ht="23.1" customHeight="1">
      <c r="J11" s="43" t="s">
        <v>153</v>
      </c>
      <c r="L11" s="43" t="s">
        <v>154</v>
      </c>
      <c r="M11" s="43"/>
      <c r="N11" s="43" t="s">
        <v>155</v>
      </c>
      <c r="P11" s="43" t="s">
        <v>156</v>
      </c>
      <c r="R11" s="43" t="s">
        <v>101</v>
      </c>
      <c r="S11" s="43"/>
      <c r="T11" s="43" t="s">
        <v>157</v>
      </c>
      <c r="U11" s="43"/>
      <c r="V11" s="43" t="s">
        <v>158</v>
      </c>
      <c r="W11" s="43"/>
      <c r="X11" s="43" t="s">
        <v>159</v>
      </c>
      <c r="Y11" s="43"/>
      <c r="Z11" s="43" t="s">
        <v>160</v>
      </c>
      <c r="AA11" s="43"/>
      <c r="AB11" s="43" t="s">
        <v>161</v>
      </c>
      <c r="AD11" s="43"/>
    </row>
    <row r="12" spans="1:50" ht="23.1" customHeight="1">
      <c r="H12" s="42" t="s">
        <v>10</v>
      </c>
      <c r="J12" s="42" t="s">
        <v>162</v>
      </c>
      <c r="L12" s="42" t="s">
        <v>163</v>
      </c>
      <c r="M12" s="43"/>
      <c r="N12" s="42" t="s">
        <v>164</v>
      </c>
      <c r="P12" s="42" t="s">
        <v>165</v>
      </c>
      <c r="R12" s="42"/>
      <c r="T12" s="42" t="s">
        <v>166</v>
      </c>
      <c r="V12" s="42" t="s">
        <v>167</v>
      </c>
      <c r="W12" s="43"/>
      <c r="X12" s="42" t="s">
        <v>168</v>
      </c>
      <c r="Z12" s="42" t="s">
        <v>169</v>
      </c>
      <c r="AB12" s="42" t="s">
        <v>170</v>
      </c>
      <c r="AD12" s="42" t="s">
        <v>171</v>
      </c>
    </row>
    <row r="13" spans="1:50" ht="7.5" customHeight="1">
      <c r="J13" s="43"/>
      <c r="Z13" s="43"/>
      <c r="AB13" s="43"/>
    </row>
    <row r="14" spans="1:50" ht="23.1" customHeight="1">
      <c r="A14" s="146" t="s">
        <v>172</v>
      </c>
      <c r="H14" s="148"/>
      <c r="J14" s="149">
        <v>160000000</v>
      </c>
      <c r="K14" s="150"/>
      <c r="L14" s="149">
        <v>88000000</v>
      </c>
      <c r="M14" s="151"/>
      <c r="N14" s="152">
        <v>15902761</v>
      </c>
      <c r="O14" s="151"/>
      <c r="P14" s="149">
        <v>16000000</v>
      </c>
      <c r="Q14" s="153"/>
      <c r="R14" s="149">
        <v>1920933608</v>
      </c>
      <c r="S14" s="149"/>
      <c r="T14" s="149">
        <v>48338568</v>
      </c>
      <c r="U14" s="149"/>
      <c r="V14" s="149">
        <v>-18614445</v>
      </c>
      <c r="W14" s="149"/>
      <c r="X14" s="149">
        <f>SUM(T14:V14)</f>
        <v>29724123</v>
      </c>
      <c r="Y14" s="149"/>
      <c r="Z14" s="149">
        <f>SUM(J14:R14)+X14</f>
        <v>2230560492</v>
      </c>
      <c r="AA14" s="149"/>
      <c r="AB14" s="149">
        <v>1087989973</v>
      </c>
      <c r="AC14" s="149"/>
      <c r="AD14" s="152">
        <f>+Z14+AB14</f>
        <v>3318550465</v>
      </c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</row>
    <row r="15" spans="1:50" ht="23.1" customHeight="1">
      <c r="A15" s="155" t="s">
        <v>173</v>
      </c>
      <c r="H15" s="148"/>
      <c r="J15" s="156">
        <v>0</v>
      </c>
      <c r="K15" s="150"/>
      <c r="L15" s="156">
        <v>0</v>
      </c>
      <c r="M15" s="156"/>
      <c r="N15" s="156">
        <v>0</v>
      </c>
      <c r="O15" s="151"/>
      <c r="P15" s="156">
        <v>0</v>
      </c>
      <c r="Q15" s="153"/>
      <c r="R15" s="149">
        <v>0</v>
      </c>
      <c r="S15" s="149"/>
      <c r="T15" s="149">
        <v>0</v>
      </c>
      <c r="U15" s="149"/>
      <c r="V15" s="149">
        <v>0</v>
      </c>
      <c r="W15" s="149"/>
      <c r="X15" s="149">
        <v>0</v>
      </c>
      <c r="Y15" s="149"/>
      <c r="Z15" s="149">
        <v>0</v>
      </c>
      <c r="AA15" s="149"/>
      <c r="AB15" s="157">
        <v>-8310024</v>
      </c>
      <c r="AC15" s="149"/>
      <c r="AD15" s="152">
        <f>+Z15+AB15</f>
        <v>-8310024</v>
      </c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</row>
    <row r="16" spans="1:50" ht="23.1" customHeight="1">
      <c r="A16" s="155" t="s">
        <v>174</v>
      </c>
      <c r="H16" s="148"/>
      <c r="J16" s="156"/>
      <c r="K16" s="150"/>
      <c r="L16" s="156"/>
      <c r="M16" s="156"/>
      <c r="N16" s="151"/>
      <c r="O16" s="151"/>
      <c r="P16" s="156"/>
      <c r="Q16" s="150"/>
      <c r="R16" s="156"/>
      <c r="S16" s="151"/>
      <c r="T16" s="156"/>
      <c r="U16" s="151"/>
      <c r="V16" s="151"/>
      <c r="W16" s="151"/>
      <c r="X16" s="149"/>
      <c r="Y16" s="151"/>
      <c r="Z16" s="149"/>
      <c r="AA16" s="151"/>
      <c r="AB16" s="156"/>
      <c r="AC16" s="151"/>
      <c r="AD16" s="151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</row>
    <row r="17" spans="1:50" ht="23.1" customHeight="1">
      <c r="B17" s="146" t="s">
        <v>175</v>
      </c>
      <c r="H17" s="7"/>
      <c r="J17" s="156">
        <v>0</v>
      </c>
      <c r="K17" s="150"/>
      <c r="L17" s="156">
        <v>0</v>
      </c>
      <c r="M17" s="156"/>
      <c r="N17" s="156">
        <v>0</v>
      </c>
      <c r="O17" s="151"/>
      <c r="P17" s="156">
        <v>0</v>
      </c>
      <c r="Q17" s="150"/>
      <c r="R17" s="152">
        <v>-112000000</v>
      </c>
      <c r="S17" s="151"/>
      <c r="T17" s="156">
        <v>0</v>
      </c>
      <c r="U17" s="151"/>
      <c r="V17" s="158">
        <v>0</v>
      </c>
      <c r="W17" s="151"/>
      <c r="X17" s="158">
        <f>SUM(T17:V17)</f>
        <v>0</v>
      </c>
      <c r="Y17" s="151"/>
      <c r="Z17" s="149">
        <f>SUM(J17:R17)+X17</f>
        <v>-112000000</v>
      </c>
      <c r="AA17" s="151"/>
      <c r="AB17" s="156">
        <v>0</v>
      </c>
      <c r="AC17" s="151"/>
      <c r="AD17" s="152">
        <f>+Z17+AB17</f>
        <v>-112000000</v>
      </c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</row>
    <row r="18" spans="1:50" ht="23.1" customHeight="1">
      <c r="A18" s="155" t="s">
        <v>176</v>
      </c>
      <c r="H18" s="7"/>
      <c r="J18" s="156"/>
      <c r="K18" s="150"/>
      <c r="L18" s="156"/>
      <c r="M18" s="156"/>
      <c r="N18" s="156"/>
      <c r="O18" s="151"/>
      <c r="P18" s="156"/>
      <c r="Q18" s="150"/>
      <c r="R18" s="152"/>
      <c r="S18" s="151"/>
      <c r="T18" s="156"/>
      <c r="U18" s="151"/>
      <c r="V18" s="158"/>
      <c r="W18" s="151"/>
      <c r="X18" s="149"/>
      <c r="Y18" s="151"/>
      <c r="Z18" s="149"/>
      <c r="AA18" s="151"/>
      <c r="AB18" s="156"/>
      <c r="AC18" s="151"/>
      <c r="AD18" s="152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154"/>
      <c r="AV18" s="154"/>
      <c r="AW18" s="154"/>
      <c r="AX18" s="154"/>
    </row>
    <row r="19" spans="1:50" ht="23.1" customHeight="1">
      <c r="B19" s="146" t="s">
        <v>177</v>
      </c>
      <c r="H19" s="148"/>
      <c r="J19" s="156">
        <v>0</v>
      </c>
      <c r="K19" s="150"/>
      <c r="L19" s="156">
        <v>0</v>
      </c>
      <c r="M19" s="156"/>
      <c r="N19" s="156">
        <v>0</v>
      </c>
      <c r="O19" s="151"/>
      <c r="P19" s="156">
        <v>0</v>
      </c>
      <c r="Q19" s="150"/>
      <c r="R19" s="44">
        <v>36674831</v>
      </c>
      <c r="S19" s="151"/>
      <c r="T19" s="156">
        <v>0</v>
      </c>
      <c r="U19" s="151"/>
      <c r="V19" s="158">
        <v>0</v>
      </c>
      <c r="W19" s="151"/>
      <c r="X19" s="158">
        <f>SUM(T19:V19)</f>
        <v>0</v>
      </c>
      <c r="Y19" s="151"/>
      <c r="Z19" s="149">
        <f>SUM(J19:R19)+X19</f>
        <v>36674831</v>
      </c>
      <c r="AA19" s="151"/>
      <c r="AB19" s="152">
        <v>-17233852</v>
      </c>
      <c r="AC19" s="151"/>
      <c r="AD19" s="152">
        <f>+Z19+AB19</f>
        <v>19440979</v>
      </c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54"/>
      <c r="AV19" s="154"/>
      <c r="AW19" s="154"/>
      <c r="AX19" s="154"/>
    </row>
    <row r="20" spans="1:50" ht="23.1" customHeight="1">
      <c r="B20" s="146" t="s">
        <v>178</v>
      </c>
      <c r="H20" s="148"/>
      <c r="J20" s="159">
        <v>0</v>
      </c>
      <c r="K20" s="150"/>
      <c r="L20" s="159">
        <v>0</v>
      </c>
      <c r="M20" s="156"/>
      <c r="N20" s="159">
        <v>0</v>
      </c>
      <c r="O20" s="151"/>
      <c r="P20" s="159">
        <v>0</v>
      </c>
      <c r="Q20" s="150"/>
      <c r="R20" s="157">
        <v>6392234</v>
      </c>
      <c r="S20" s="151"/>
      <c r="T20" s="157">
        <v>61384671</v>
      </c>
      <c r="U20" s="160"/>
      <c r="V20" s="157">
        <v>1112198</v>
      </c>
      <c r="W20" s="160"/>
      <c r="X20" s="149">
        <f>SUM(T20:V20)</f>
        <v>62496869</v>
      </c>
      <c r="Y20" s="151"/>
      <c r="Z20" s="149">
        <f>SUM(J20:R20)+X20</f>
        <v>68889103</v>
      </c>
      <c r="AA20" s="151"/>
      <c r="AB20" s="17">
        <v>0</v>
      </c>
      <c r="AC20" s="151"/>
      <c r="AD20" s="152">
        <f>+Z20+AB20</f>
        <v>68889103</v>
      </c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</row>
    <row r="21" spans="1:50" ht="23.1" customHeight="1">
      <c r="B21" s="146" t="s">
        <v>139</v>
      </c>
      <c r="H21" s="148"/>
      <c r="J21" s="161">
        <f>SUM(J19:J20)</f>
        <v>0</v>
      </c>
      <c r="K21" s="150"/>
      <c r="L21" s="161">
        <f>SUM(L19:L20)</f>
        <v>0</v>
      </c>
      <c r="M21" s="156"/>
      <c r="N21" s="161">
        <f>SUM(N19:N20)</f>
        <v>0</v>
      </c>
      <c r="O21" s="151"/>
      <c r="P21" s="161">
        <f>SUM(P19:P20)</f>
        <v>0</v>
      </c>
      <c r="Q21" s="150"/>
      <c r="R21" s="161">
        <f>SUM(R19:R20)</f>
        <v>43067065</v>
      </c>
      <c r="S21" s="151"/>
      <c r="T21" s="161">
        <f>SUM(T19:T20)</f>
        <v>61384671</v>
      </c>
      <c r="U21" s="151"/>
      <c r="V21" s="161">
        <f>SUM(V19:V20)</f>
        <v>1112198</v>
      </c>
      <c r="W21" s="151"/>
      <c r="X21" s="161">
        <f>SUM(X19:X20)</f>
        <v>62496869</v>
      </c>
      <c r="Y21" s="151"/>
      <c r="Z21" s="161">
        <f>SUM(Z19:Z20)</f>
        <v>105563934</v>
      </c>
      <c r="AA21" s="151"/>
      <c r="AB21" s="161">
        <f>SUM(AB19:AB20)</f>
        <v>-17233852</v>
      </c>
      <c r="AC21" s="151"/>
      <c r="AD21" s="161">
        <f>SUM(AD19:AD20)</f>
        <v>88330082</v>
      </c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</row>
    <row r="22" spans="1:50" ht="23.1" customHeight="1">
      <c r="A22" s="146" t="s">
        <v>179</v>
      </c>
      <c r="H22" s="148"/>
      <c r="J22" s="162"/>
      <c r="K22" s="150"/>
      <c r="L22" s="162"/>
      <c r="M22" s="159"/>
      <c r="N22" s="162"/>
      <c r="O22" s="150"/>
      <c r="P22" s="162"/>
      <c r="Q22" s="150"/>
      <c r="R22" s="162"/>
      <c r="S22" s="150"/>
      <c r="T22" s="162"/>
      <c r="U22" s="150"/>
      <c r="V22" s="162"/>
      <c r="W22" s="150"/>
      <c r="X22" s="162"/>
      <c r="Y22" s="150"/>
      <c r="Z22" s="162"/>
      <c r="AA22" s="150"/>
      <c r="AB22" s="162"/>
      <c r="AC22" s="150"/>
      <c r="AD22" s="162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154"/>
      <c r="AV22" s="154"/>
      <c r="AW22" s="154"/>
      <c r="AX22" s="154"/>
    </row>
    <row r="23" spans="1:50" ht="23.1" customHeight="1">
      <c r="B23" s="146" t="s">
        <v>180</v>
      </c>
      <c r="H23" s="148"/>
      <c r="J23" s="159">
        <v>0</v>
      </c>
      <c r="K23" s="150"/>
      <c r="L23" s="159">
        <v>0</v>
      </c>
      <c r="M23" s="156"/>
      <c r="N23" s="159">
        <v>0</v>
      </c>
      <c r="O23" s="151"/>
      <c r="P23" s="159">
        <v>0</v>
      </c>
      <c r="Q23" s="150"/>
      <c r="R23" s="159">
        <v>0</v>
      </c>
      <c r="S23" s="151"/>
      <c r="T23" s="157">
        <v>0</v>
      </c>
      <c r="U23" s="151"/>
      <c r="V23" s="157">
        <v>0</v>
      </c>
      <c r="W23" s="151"/>
      <c r="X23" s="149">
        <f>SUM(T23:V23)</f>
        <v>0</v>
      </c>
      <c r="Y23" s="151"/>
      <c r="Z23" s="149">
        <f>SUM(J23:R23)+X23</f>
        <v>0</v>
      </c>
      <c r="AA23" s="151"/>
      <c r="AB23" s="17">
        <v>-4677403</v>
      </c>
      <c r="AC23" s="151"/>
      <c r="AD23" s="152">
        <f>+Z23+AB23</f>
        <v>-4677403</v>
      </c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</row>
    <row r="24" spans="1:50" ht="23.1" customHeight="1" thickBot="1">
      <c r="A24" s="146" t="s">
        <v>181</v>
      </c>
      <c r="H24" s="148"/>
      <c r="J24" s="163">
        <f>+J14+J21+J23+J17</f>
        <v>160000000</v>
      </c>
      <c r="K24" s="150"/>
      <c r="L24" s="163">
        <f>+L14+L21+L23+L17</f>
        <v>88000000</v>
      </c>
      <c r="M24" s="151"/>
      <c r="N24" s="163">
        <f>+N14+N21+N23+N17</f>
        <v>15902761</v>
      </c>
      <c r="O24" s="151"/>
      <c r="P24" s="163">
        <f>+P14+P21+P23+P17</f>
        <v>16000000</v>
      </c>
      <c r="Q24" s="150"/>
      <c r="R24" s="163">
        <f>+R14+R21+R23+R17</f>
        <v>1852000673</v>
      </c>
      <c r="S24" s="151"/>
      <c r="T24" s="163">
        <f>+T14+T21+T23+T17</f>
        <v>109723239</v>
      </c>
      <c r="U24" s="151"/>
      <c r="V24" s="163">
        <f>+V14+V21+V23+V17</f>
        <v>-17502247</v>
      </c>
      <c r="W24" s="151"/>
      <c r="X24" s="163">
        <f>+X14+X21+X23+X17</f>
        <v>92220992</v>
      </c>
      <c r="Y24" s="151"/>
      <c r="Z24" s="163">
        <f>+Z14+Z21+Z23+Z17</f>
        <v>2224124426</v>
      </c>
      <c r="AA24" s="151"/>
      <c r="AB24" s="163">
        <f>+AB14+AB21+AB23+AB17+AB15</f>
        <v>1057768694</v>
      </c>
      <c r="AC24" s="151"/>
      <c r="AD24" s="163">
        <f>+AD14+AD15+AD21+AD23+AD17</f>
        <v>3281893120</v>
      </c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</row>
    <row r="25" spans="1:50" ht="23.1" customHeight="1" thickTop="1">
      <c r="H25" s="148"/>
      <c r="J25" s="157"/>
      <c r="K25" s="150"/>
      <c r="L25" s="157"/>
      <c r="M25" s="151"/>
      <c r="N25" s="157"/>
      <c r="O25" s="151"/>
      <c r="P25" s="157"/>
      <c r="Q25" s="150"/>
      <c r="R25" s="157"/>
      <c r="S25" s="151"/>
      <c r="T25" s="157"/>
      <c r="U25" s="151"/>
      <c r="V25" s="157"/>
      <c r="W25" s="151"/>
      <c r="X25" s="157"/>
      <c r="Y25" s="151"/>
      <c r="Z25" s="157"/>
      <c r="AA25" s="151"/>
      <c r="AB25" s="157"/>
      <c r="AC25" s="151"/>
      <c r="AD25" s="157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</row>
    <row r="26" spans="1:50" ht="23.1" customHeight="1">
      <c r="A26" s="146" t="s">
        <v>182</v>
      </c>
      <c r="H26" s="148"/>
      <c r="J26" s="157">
        <v>160000000</v>
      </c>
      <c r="K26" s="150"/>
      <c r="L26" s="157">
        <v>88000000</v>
      </c>
      <c r="M26" s="151">
        <v>15902761</v>
      </c>
      <c r="N26" s="157">
        <v>15902761</v>
      </c>
      <c r="O26" s="151">
        <v>16000000</v>
      </c>
      <c r="P26" s="157">
        <v>16000000</v>
      </c>
      <c r="Q26" s="150">
        <v>1973215712</v>
      </c>
      <c r="R26" s="157">
        <v>1891074660</v>
      </c>
      <c r="S26" s="151"/>
      <c r="T26" s="157">
        <v>77518196</v>
      </c>
      <c r="U26" s="151">
        <v>2417343974</v>
      </c>
      <c r="V26" s="157">
        <v>-17502247</v>
      </c>
      <c r="W26" s="151"/>
      <c r="X26" s="157">
        <v>60015949</v>
      </c>
      <c r="Y26" s="151"/>
      <c r="Z26" s="157">
        <v>2230993370</v>
      </c>
      <c r="AA26" s="151">
        <v>1020500419</v>
      </c>
      <c r="AB26" s="157">
        <v>1048599587</v>
      </c>
      <c r="AC26" s="151">
        <v>3363926667</v>
      </c>
      <c r="AD26" s="157">
        <v>3279592957</v>
      </c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154"/>
      <c r="AV26" s="154"/>
      <c r="AW26" s="154"/>
      <c r="AX26" s="154"/>
    </row>
    <row r="27" spans="1:50" ht="23.1" customHeight="1">
      <c r="A27" s="146" t="s">
        <v>173</v>
      </c>
      <c r="H27" s="148"/>
      <c r="J27" s="156">
        <v>0</v>
      </c>
      <c r="K27" s="150"/>
      <c r="L27" s="156">
        <v>0</v>
      </c>
      <c r="M27" s="156"/>
      <c r="N27" s="156">
        <v>0</v>
      </c>
      <c r="O27" s="151"/>
      <c r="P27" s="156">
        <v>0</v>
      </c>
      <c r="Q27" s="153"/>
      <c r="R27" s="149">
        <v>0</v>
      </c>
      <c r="S27" s="149"/>
      <c r="T27" s="149">
        <v>0</v>
      </c>
      <c r="U27" s="149"/>
      <c r="V27" s="149">
        <v>0</v>
      </c>
      <c r="W27" s="149"/>
      <c r="X27" s="149">
        <v>0</v>
      </c>
      <c r="Y27" s="149"/>
      <c r="Z27" s="149">
        <v>0</v>
      </c>
      <c r="AA27" s="151"/>
      <c r="AB27" s="157">
        <v>-7298292</v>
      </c>
      <c r="AC27" s="151"/>
      <c r="AD27" s="157">
        <f>+Z27+AB27</f>
        <v>-7298292</v>
      </c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</row>
    <row r="28" spans="1:50" ht="23.1" customHeight="1">
      <c r="A28" s="146" t="s">
        <v>174</v>
      </c>
      <c r="H28" s="148"/>
      <c r="J28" s="156"/>
      <c r="K28" s="150"/>
      <c r="L28" s="156"/>
      <c r="M28" s="156"/>
      <c r="N28" s="151"/>
      <c r="O28" s="151"/>
      <c r="P28" s="156"/>
      <c r="Q28" s="150"/>
      <c r="R28" s="156"/>
      <c r="S28" s="151"/>
      <c r="T28" s="156"/>
      <c r="U28" s="151"/>
      <c r="V28" s="151"/>
      <c r="W28" s="151"/>
      <c r="X28" s="158"/>
      <c r="Y28" s="151"/>
      <c r="Z28" s="149"/>
      <c r="AA28" s="151"/>
      <c r="AB28" s="156"/>
      <c r="AC28" s="151"/>
      <c r="AD28" s="151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</row>
    <row r="29" spans="1:50" ht="23.1" customHeight="1">
      <c r="B29" s="146" t="s">
        <v>175</v>
      </c>
      <c r="H29" s="7">
        <v>26</v>
      </c>
      <c r="J29" s="156">
        <v>0</v>
      </c>
      <c r="K29" s="150"/>
      <c r="L29" s="156">
        <v>0</v>
      </c>
      <c r="M29" s="156"/>
      <c r="N29" s="156">
        <v>0</v>
      </c>
      <c r="O29" s="151"/>
      <c r="P29" s="156">
        <v>0</v>
      </c>
      <c r="Q29" s="150"/>
      <c r="R29" s="152">
        <v>-40000000</v>
      </c>
      <c r="S29" s="151"/>
      <c r="T29" s="156">
        <v>0</v>
      </c>
      <c r="U29" s="151"/>
      <c r="V29" s="158">
        <v>0</v>
      </c>
      <c r="W29" s="151"/>
      <c r="X29" s="158">
        <v>0</v>
      </c>
      <c r="Y29" s="151"/>
      <c r="Z29" s="149">
        <f>SUM(J29:R29)+X29</f>
        <v>-40000000</v>
      </c>
      <c r="AA29" s="151"/>
      <c r="AB29" s="156">
        <v>0</v>
      </c>
      <c r="AC29" s="151"/>
      <c r="AD29" s="152">
        <f>+Z29+AB29</f>
        <v>-40000000</v>
      </c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</row>
    <row r="30" spans="1:50" ht="23.1" customHeight="1">
      <c r="A30" s="155" t="s">
        <v>176</v>
      </c>
      <c r="H30" s="7"/>
      <c r="J30" s="156"/>
      <c r="K30" s="150"/>
      <c r="L30" s="156"/>
      <c r="M30" s="156"/>
      <c r="N30" s="156"/>
      <c r="O30" s="151"/>
      <c r="P30" s="156"/>
      <c r="Q30" s="150"/>
      <c r="R30" s="152"/>
      <c r="S30" s="151"/>
      <c r="T30" s="156"/>
      <c r="U30" s="151"/>
      <c r="V30" s="158"/>
      <c r="W30" s="151"/>
      <c r="X30" s="158"/>
      <c r="Y30" s="151"/>
      <c r="Z30" s="149"/>
      <c r="AA30" s="151"/>
      <c r="AB30" s="156"/>
      <c r="AC30" s="151"/>
      <c r="AD30" s="152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154"/>
      <c r="AV30" s="154"/>
      <c r="AW30" s="154"/>
      <c r="AX30" s="154"/>
    </row>
    <row r="31" spans="1:50" ht="23.1" customHeight="1">
      <c r="B31" s="146" t="s">
        <v>177</v>
      </c>
      <c r="H31" s="148"/>
      <c r="J31" s="156">
        <v>0</v>
      </c>
      <c r="K31" s="150"/>
      <c r="L31" s="156">
        <v>0</v>
      </c>
      <c r="M31" s="156"/>
      <c r="N31" s="156">
        <v>0</v>
      </c>
      <c r="O31" s="151"/>
      <c r="P31" s="156">
        <v>0</v>
      </c>
      <c r="Q31" s="150"/>
      <c r="R31" s="44">
        <v>61352504</v>
      </c>
      <c r="S31" s="151"/>
      <c r="T31" s="156">
        <v>0</v>
      </c>
      <c r="U31" s="151"/>
      <c r="V31" s="158">
        <v>0</v>
      </c>
      <c r="W31" s="151"/>
      <c r="X31" s="158">
        <f>SUM(T31:V31)</f>
        <v>0</v>
      </c>
      <c r="Y31" s="151"/>
      <c r="Z31" s="149">
        <f>SUM(J31:R31)+X31</f>
        <v>61352504</v>
      </c>
      <c r="AA31" s="151"/>
      <c r="AB31" s="152">
        <v>-21755715</v>
      </c>
      <c r="AC31" s="151"/>
      <c r="AD31" s="152">
        <f>+Z31+AB31</f>
        <v>39596789</v>
      </c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</row>
    <row r="32" spans="1:50" ht="23.1" customHeight="1">
      <c r="B32" s="146" t="s">
        <v>178</v>
      </c>
      <c r="H32" s="148"/>
      <c r="J32" s="159">
        <v>0</v>
      </c>
      <c r="K32" s="150"/>
      <c r="L32" s="159">
        <v>0</v>
      </c>
      <c r="M32" s="156"/>
      <c r="N32" s="159">
        <v>0</v>
      </c>
      <c r="O32" s="151"/>
      <c r="P32" s="159">
        <v>0</v>
      </c>
      <c r="Q32" s="150"/>
      <c r="R32" s="157">
        <v>0</v>
      </c>
      <c r="S32" s="160"/>
      <c r="T32" s="157">
        <v>-104867943</v>
      </c>
      <c r="U32" s="160"/>
      <c r="V32" s="157">
        <v>514420</v>
      </c>
      <c r="W32" s="160"/>
      <c r="X32" s="149">
        <f>SUM(T32:V32)</f>
        <v>-104353523</v>
      </c>
      <c r="Y32" s="160"/>
      <c r="Z32" s="149">
        <f>SUM(J32:R32)+X32</f>
        <v>-104353523</v>
      </c>
      <c r="AA32" s="151"/>
      <c r="AB32" s="17">
        <v>0</v>
      </c>
      <c r="AC32" s="151"/>
      <c r="AD32" s="152">
        <f>+Z32+AB32</f>
        <v>-104353523</v>
      </c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</row>
    <row r="33" spans="1:50" ht="23.1" customHeight="1">
      <c r="B33" s="146" t="s">
        <v>139</v>
      </c>
      <c r="H33" s="148"/>
      <c r="J33" s="161">
        <f>SUM(J29:J32)</f>
        <v>0</v>
      </c>
      <c r="K33" s="150"/>
      <c r="L33" s="161">
        <f>SUM(L29:L32)</f>
        <v>0</v>
      </c>
      <c r="M33" s="156"/>
      <c r="N33" s="161">
        <f>SUM(N29:N32)</f>
        <v>0</v>
      </c>
      <c r="O33" s="151"/>
      <c r="P33" s="161">
        <f>SUM(P29:P32)</f>
        <v>0</v>
      </c>
      <c r="Q33" s="150"/>
      <c r="R33" s="161">
        <f>SUM(R31:R32)</f>
        <v>61352504</v>
      </c>
      <c r="S33" s="151"/>
      <c r="T33" s="161">
        <f>SUM(T31:T32)</f>
        <v>-104867943</v>
      </c>
      <c r="U33" s="161"/>
      <c r="V33" s="161">
        <f>SUM(V31:V32)</f>
        <v>514420</v>
      </c>
      <c r="W33" s="151"/>
      <c r="X33" s="161">
        <f>SUM(X31:X32)</f>
        <v>-104353523</v>
      </c>
      <c r="Y33" s="151"/>
      <c r="Z33" s="161">
        <f>SUM(Z31:Z32)</f>
        <v>-43001019</v>
      </c>
      <c r="AA33" s="151"/>
      <c r="AB33" s="161">
        <f>SUM(AB31:AB32)</f>
        <v>-21755715</v>
      </c>
      <c r="AC33" s="151"/>
      <c r="AD33" s="161">
        <f>SUM(AD31:AD32)</f>
        <v>-64756734</v>
      </c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</row>
    <row r="34" spans="1:50" ht="23.1" customHeight="1">
      <c r="A34" s="146" t="s">
        <v>179</v>
      </c>
      <c r="H34" s="148"/>
      <c r="J34" s="159"/>
      <c r="K34" s="150"/>
      <c r="L34" s="159"/>
      <c r="M34" s="156"/>
      <c r="N34" s="159"/>
      <c r="O34" s="151"/>
      <c r="P34" s="159"/>
      <c r="Q34" s="150"/>
      <c r="R34" s="157"/>
      <c r="S34" s="160"/>
      <c r="T34" s="157"/>
      <c r="U34" s="160"/>
      <c r="V34" s="157"/>
      <c r="W34" s="160"/>
      <c r="X34" s="149"/>
      <c r="Y34" s="160"/>
      <c r="Z34" s="149"/>
      <c r="AA34" s="151"/>
      <c r="AB34" s="17"/>
      <c r="AC34" s="151"/>
      <c r="AD34" s="152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4"/>
    </row>
    <row r="35" spans="1:50" ht="23.1" customHeight="1">
      <c r="B35" s="146" t="s">
        <v>180</v>
      </c>
      <c r="H35" s="185"/>
      <c r="J35" s="159">
        <v>0</v>
      </c>
      <c r="K35" s="150"/>
      <c r="L35" s="159">
        <v>0</v>
      </c>
      <c r="M35" s="156"/>
      <c r="N35" s="159">
        <v>0</v>
      </c>
      <c r="O35" s="151"/>
      <c r="P35" s="159">
        <v>0</v>
      </c>
      <c r="Q35" s="150"/>
      <c r="R35" s="157">
        <v>0</v>
      </c>
      <c r="S35" s="160"/>
      <c r="T35" s="157">
        <v>0</v>
      </c>
      <c r="U35" s="160"/>
      <c r="V35" s="157">
        <v>0</v>
      </c>
      <c r="W35" s="160"/>
      <c r="X35" s="149">
        <v>0</v>
      </c>
      <c r="Y35" s="160"/>
      <c r="Z35" s="149">
        <v>0</v>
      </c>
      <c r="AA35" s="151"/>
      <c r="AB35" s="17">
        <v>-1749441</v>
      </c>
      <c r="AC35" s="151"/>
      <c r="AD35" s="152">
        <f>+Z35+AB35</f>
        <v>-1749441</v>
      </c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</row>
    <row r="36" spans="1:50" ht="23.1" customHeight="1" thickBot="1">
      <c r="A36" s="146" t="s">
        <v>183</v>
      </c>
      <c r="H36" s="148"/>
      <c r="J36" s="163">
        <f>+J26+J33+J35</f>
        <v>160000000</v>
      </c>
      <c r="K36" s="153"/>
      <c r="L36" s="163">
        <f>+L26+L33+L35</f>
        <v>88000000</v>
      </c>
      <c r="M36" s="153">
        <f>SUM(M24:N35)</f>
        <v>47708283</v>
      </c>
      <c r="N36" s="163">
        <f>+N26+N33+N35</f>
        <v>15902761</v>
      </c>
      <c r="O36" s="153">
        <f>SUM(O24:P35)</f>
        <v>48000000</v>
      </c>
      <c r="P36" s="163">
        <f>+P26+P33+P35</f>
        <v>16000000</v>
      </c>
      <c r="Q36" s="153">
        <f>SUM(Q24:R35)</f>
        <v>5798996053</v>
      </c>
      <c r="R36" s="163">
        <f>+R26+R33+R35+R29</f>
        <v>1912427164</v>
      </c>
      <c r="S36" s="153"/>
      <c r="T36" s="163">
        <f>+T26+T33+T35</f>
        <v>-27349747</v>
      </c>
      <c r="U36" s="153">
        <f>SUM(U24:Z35)</f>
        <v>6656013973</v>
      </c>
      <c r="V36" s="163">
        <f>+V26+V33+V35</f>
        <v>-16987827</v>
      </c>
      <c r="W36" s="153"/>
      <c r="X36" s="163">
        <f>+X26+X33+X35</f>
        <v>-44337574</v>
      </c>
      <c r="Y36" s="153"/>
      <c r="Z36" s="163">
        <f>+Z26+Z33+Z35+Z29</f>
        <v>2147992351</v>
      </c>
      <c r="AA36" s="153">
        <f>SUM(AA24:AB35)</f>
        <v>3074309537</v>
      </c>
      <c r="AB36" s="163">
        <f>+AB26+AB33+AB35+AB27</f>
        <v>1017796139</v>
      </c>
      <c r="AC36" s="153">
        <f>SUM(AC24:AD35)</f>
        <v>9746851543</v>
      </c>
      <c r="AD36" s="163">
        <f>+AD26+AD33+AD35+AD27+AD29</f>
        <v>3165788490</v>
      </c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</row>
    <row r="37" spans="1:50" ht="23.1" customHeight="1" thickTop="1">
      <c r="H37" s="148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</row>
    <row r="38" spans="1:50" ht="23.1" customHeight="1">
      <c r="A38" s="119" t="s">
        <v>50</v>
      </c>
      <c r="H38" s="148"/>
      <c r="J38" s="151"/>
      <c r="K38" s="150"/>
      <c r="L38" s="151"/>
      <c r="M38" s="151"/>
      <c r="N38" s="151"/>
      <c r="O38" s="151"/>
      <c r="P38" s="151"/>
      <c r="Q38" s="150"/>
      <c r="R38" s="184"/>
      <c r="T38" s="184"/>
      <c r="V38" s="184"/>
      <c r="X38" s="184"/>
      <c r="Z38" s="184"/>
      <c r="AB38" s="184"/>
      <c r="AC38" s="151"/>
      <c r="AD38" s="151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</row>
    <row r="39" spans="1:50" ht="44.85" customHeight="1">
      <c r="H39" s="148"/>
      <c r="J39" s="151"/>
      <c r="K39" s="150"/>
      <c r="L39" s="151"/>
      <c r="M39" s="150"/>
      <c r="N39" s="151"/>
      <c r="O39" s="150"/>
      <c r="P39" s="151"/>
      <c r="Q39" s="150"/>
      <c r="R39" s="151"/>
      <c r="S39" s="150"/>
      <c r="T39" s="151"/>
      <c r="U39" s="150"/>
      <c r="V39" s="150"/>
      <c r="W39" s="150"/>
      <c r="X39" s="150"/>
      <c r="Y39" s="150"/>
      <c r="Z39" s="151"/>
      <c r="AA39" s="150"/>
      <c r="AB39" s="151"/>
      <c r="AC39" s="150"/>
      <c r="AD39" s="151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</row>
    <row r="40" spans="1:50" ht="23.1" customHeight="1">
      <c r="H40" s="148"/>
      <c r="J40" s="151"/>
      <c r="K40" s="150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45" t="s">
        <v>277</v>
      </c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</row>
    <row r="43" spans="1:50">
      <c r="I43" s="146">
        <v>0</v>
      </c>
      <c r="K43" s="146">
        <v>0</v>
      </c>
    </row>
    <row r="44" spans="1:50">
      <c r="I44" s="146">
        <f>SUM(I41:I43)</f>
        <v>0</v>
      </c>
      <c r="K44" s="146">
        <f>SUM(K41:K43)</f>
        <v>0</v>
      </c>
    </row>
  </sheetData>
  <mergeCells count="6">
    <mergeCell ref="J5:AD5"/>
    <mergeCell ref="J6:AD6"/>
    <mergeCell ref="P9:R9"/>
    <mergeCell ref="P10:R10"/>
    <mergeCell ref="T8:X8"/>
    <mergeCell ref="J7:Z7"/>
  </mergeCells>
  <printOptions horizontalCentered="1"/>
  <pageMargins left="0.59055118110236227" right="0.59055118110236227" top="0.98425196850393704" bottom="0.39370078740157483" header="0.51181102362204722" footer="0.15748031496062992"/>
  <pageSetup paperSize="9" scale="5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T42"/>
  <sheetViews>
    <sheetView view="pageBreakPreview" topLeftCell="F1" zoomScaleNormal="100" zoomScaleSheetLayoutView="100" workbookViewId="0">
      <selection activeCell="F33" sqref="A33:XFD33"/>
    </sheetView>
  </sheetViews>
  <sheetFormatPr defaultColWidth="9.140625" defaultRowHeight="20.25"/>
  <cols>
    <col min="1" max="3" width="3.85546875" style="119" customWidth="1"/>
    <col min="4" max="4" width="4.85546875" style="119" customWidth="1"/>
    <col min="5" max="5" width="7.85546875" style="119" customWidth="1"/>
    <col min="6" max="7" width="9.7109375" style="119" customWidth="1"/>
    <col min="8" max="8" width="27" style="119" customWidth="1"/>
    <col min="9" max="9" width="0.85546875" style="119" customWidth="1"/>
    <col min="10" max="10" width="9.7109375" style="119" customWidth="1"/>
    <col min="11" max="11" width="0.85546875" style="119" customWidth="1"/>
    <col min="12" max="12" width="17.7109375" style="119" customWidth="1"/>
    <col min="13" max="13" width="0.85546875" style="119" customWidth="1"/>
    <col min="14" max="14" width="17.7109375" style="119" customWidth="1"/>
    <col min="15" max="15" width="0.85546875" style="119" customWidth="1"/>
    <col min="16" max="16" width="17.7109375" style="119" customWidth="1"/>
    <col min="17" max="17" width="0.85546875" style="119" customWidth="1"/>
    <col min="18" max="18" width="17.7109375" style="119" customWidth="1"/>
    <col min="19" max="19" width="0.85546875" style="119" customWidth="1"/>
    <col min="20" max="20" width="20.7109375" style="119" customWidth="1"/>
    <col min="21" max="21" width="0.85546875" style="119" customWidth="1"/>
    <col min="22" max="22" width="17.7109375" style="119" customWidth="1"/>
    <col min="23" max="16384" width="9.140625" style="119"/>
  </cols>
  <sheetData>
    <row r="1" spans="1:46" ht="21" customHeight="1">
      <c r="A1" s="9" t="s">
        <v>0</v>
      </c>
      <c r="B1" s="9"/>
      <c r="C1" s="9"/>
      <c r="D1" s="164"/>
      <c r="E1" s="164"/>
      <c r="F1" s="164"/>
      <c r="G1" s="164"/>
      <c r="H1" s="164"/>
      <c r="I1" s="164"/>
      <c r="J1" s="164"/>
      <c r="K1" s="165"/>
      <c r="L1" s="164"/>
      <c r="M1" s="165"/>
      <c r="N1" s="164"/>
      <c r="O1" s="165"/>
      <c r="P1" s="164"/>
      <c r="Q1" s="165"/>
      <c r="R1" s="164"/>
      <c r="S1" s="164"/>
      <c r="T1" s="164"/>
      <c r="U1" s="165"/>
      <c r="V1" s="164"/>
    </row>
    <row r="2" spans="1:46" ht="21" customHeight="1">
      <c r="A2" s="9" t="s">
        <v>184</v>
      </c>
      <c r="B2" s="9"/>
      <c r="C2" s="9"/>
      <c r="D2" s="164"/>
      <c r="E2" s="164"/>
      <c r="F2" s="164"/>
      <c r="G2" s="164"/>
      <c r="H2" s="164"/>
      <c r="I2" s="164"/>
      <c r="J2" s="164"/>
      <c r="K2" s="165"/>
      <c r="L2" s="164"/>
      <c r="M2" s="165"/>
      <c r="N2" s="164"/>
      <c r="O2" s="165"/>
      <c r="P2" s="164"/>
      <c r="Q2" s="165"/>
      <c r="R2" s="164"/>
      <c r="S2" s="164"/>
      <c r="T2" s="164"/>
      <c r="U2" s="165"/>
      <c r="V2" s="164"/>
    </row>
    <row r="3" spans="1:46" ht="21" customHeight="1">
      <c r="A3" s="71" t="s">
        <v>147</v>
      </c>
      <c r="B3" s="9"/>
      <c r="C3" s="9"/>
      <c r="D3" s="164"/>
      <c r="E3" s="164"/>
      <c r="F3" s="164"/>
      <c r="G3" s="164"/>
      <c r="H3" s="164"/>
      <c r="I3" s="164"/>
      <c r="J3" s="164"/>
      <c r="K3" s="165"/>
      <c r="L3" s="164"/>
      <c r="M3" s="165"/>
      <c r="N3" s="164"/>
      <c r="O3" s="165"/>
      <c r="P3" s="164"/>
      <c r="Q3" s="165"/>
      <c r="R3" s="164"/>
      <c r="S3" s="164"/>
      <c r="T3" s="164"/>
      <c r="U3" s="165"/>
      <c r="V3" s="164"/>
    </row>
    <row r="4" spans="1:46" ht="21" customHeight="1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87"/>
      <c r="L4" s="166"/>
      <c r="M4" s="87"/>
      <c r="N4" s="166"/>
      <c r="O4" s="87"/>
      <c r="P4" s="166"/>
      <c r="Q4" s="87"/>
      <c r="R4" s="166"/>
      <c r="S4" s="166"/>
      <c r="T4" s="166"/>
      <c r="U4" s="87"/>
      <c r="V4" s="166"/>
    </row>
    <row r="5" spans="1:46" ht="21" customHeight="1">
      <c r="A5" s="164"/>
      <c r="B5" s="164"/>
      <c r="C5" s="164"/>
      <c r="D5" s="165"/>
      <c r="E5" s="165"/>
      <c r="F5" s="165"/>
      <c r="G5" s="165"/>
      <c r="H5" s="165"/>
      <c r="I5" s="165"/>
      <c r="J5" s="165"/>
      <c r="K5" s="165"/>
      <c r="L5" s="197" t="s">
        <v>3</v>
      </c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46" s="87" customFormat="1" ht="21" customHeight="1">
      <c r="A6" s="166"/>
      <c r="B6" s="166"/>
      <c r="C6" s="166"/>
      <c r="L6" s="198" t="s">
        <v>5</v>
      </c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46" ht="21" customHeight="1">
      <c r="A7" s="164"/>
      <c r="B7" s="164"/>
      <c r="C7" s="164"/>
      <c r="D7" s="165"/>
      <c r="E7" s="165"/>
      <c r="F7" s="165"/>
      <c r="G7" s="165"/>
      <c r="H7" s="165"/>
      <c r="I7" s="8"/>
      <c r="J7" s="165"/>
      <c r="K7" s="165"/>
      <c r="L7" s="168"/>
      <c r="M7" s="169"/>
      <c r="N7" s="87"/>
      <c r="P7" s="169"/>
      <c r="Q7" s="169"/>
      <c r="R7" s="169"/>
      <c r="S7" s="87"/>
      <c r="T7" s="87" t="s">
        <v>185</v>
      </c>
      <c r="V7" s="87"/>
    </row>
    <row r="8" spans="1:46" ht="21" customHeight="1">
      <c r="A8" s="164"/>
      <c r="B8" s="164"/>
      <c r="C8" s="164"/>
      <c r="D8" s="165"/>
      <c r="E8" s="165"/>
      <c r="F8" s="165"/>
      <c r="G8" s="165"/>
      <c r="H8" s="165"/>
      <c r="I8" s="8"/>
      <c r="J8" s="165"/>
      <c r="K8" s="165"/>
      <c r="N8" s="87"/>
      <c r="S8" s="87"/>
      <c r="T8" s="167" t="s">
        <v>168</v>
      </c>
      <c r="V8" s="87"/>
    </row>
    <row r="9" spans="1:46" ht="21" customHeight="1">
      <c r="A9" s="164"/>
      <c r="B9" s="164"/>
      <c r="C9" s="164"/>
      <c r="D9" s="165"/>
      <c r="E9" s="165"/>
      <c r="F9" s="165"/>
      <c r="G9" s="165"/>
      <c r="H9" s="165"/>
      <c r="I9" s="8"/>
      <c r="J9" s="165"/>
      <c r="K9" s="165"/>
      <c r="N9" s="87"/>
      <c r="P9" s="87"/>
      <c r="Q9" s="87"/>
      <c r="R9" s="87"/>
      <c r="S9" s="87"/>
      <c r="T9" s="43" t="s">
        <v>150</v>
      </c>
      <c r="V9" s="87"/>
    </row>
    <row r="10" spans="1:46" ht="21" customHeight="1">
      <c r="A10" s="164"/>
      <c r="B10" s="164"/>
      <c r="C10" s="164"/>
      <c r="D10" s="165"/>
      <c r="E10" s="165"/>
      <c r="F10" s="165"/>
      <c r="G10" s="165"/>
      <c r="H10" s="165"/>
      <c r="I10" s="8"/>
      <c r="J10" s="165"/>
      <c r="K10" s="165"/>
      <c r="L10" s="87"/>
      <c r="N10" s="87"/>
      <c r="P10" s="197" t="s">
        <v>99</v>
      </c>
      <c r="Q10" s="197"/>
      <c r="R10" s="197"/>
      <c r="S10" s="87"/>
      <c r="T10" s="43" t="s">
        <v>152</v>
      </c>
      <c r="V10" s="87"/>
    </row>
    <row r="11" spans="1:46" ht="21" customHeight="1">
      <c r="L11" s="87" t="s">
        <v>153</v>
      </c>
      <c r="N11" s="87" t="s">
        <v>154</v>
      </c>
      <c r="P11" s="87" t="s">
        <v>156</v>
      </c>
      <c r="R11" s="87"/>
      <c r="S11" s="87"/>
      <c r="T11" s="43" t="s">
        <v>158</v>
      </c>
      <c r="V11" s="87"/>
    </row>
    <row r="12" spans="1:46" ht="21" customHeight="1">
      <c r="J12" s="42" t="s">
        <v>10</v>
      </c>
      <c r="L12" s="167" t="s">
        <v>162</v>
      </c>
      <c r="N12" s="167" t="s">
        <v>163</v>
      </c>
      <c r="P12" s="167" t="s">
        <v>165</v>
      </c>
      <c r="R12" s="167" t="s">
        <v>101</v>
      </c>
      <c r="T12" s="42" t="s">
        <v>167</v>
      </c>
      <c r="V12" s="167" t="s">
        <v>171</v>
      </c>
    </row>
    <row r="13" spans="1:46" ht="3.75" customHeight="1"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</row>
    <row r="14" spans="1:46" ht="21" customHeight="1">
      <c r="A14" s="119" t="s">
        <v>172</v>
      </c>
      <c r="J14" s="87"/>
      <c r="L14" s="171">
        <v>160000000</v>
      </c>
      <c r="M14" s="172"/>
      <c r="N14" s="171">
        <v>88000000</v>
      </c>
      <c r="O14" s="172"/>
      <c r="P14" s="172">
        <v>16000000</v>
      </c>
      <c r="Q14" s="172"/>
      <c r="R14" s="171">
        <v>1052126426</v>
      </c>
      <c r="S14" s="171"/>
      <c r="T14" s="90">
        <v>-432847</v>
      </c>
      <c r="U14" s="172"/>
      <c r="V14" s="171">
        <v>1315693579</v>
      </c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</row>
    <row r="15" spans="1:46" ht="21" customHeight="1">
      <c r="A15" s="119" t="s">
        <v>174</v>
      </c>
      <c r="J15" s="87"/>
      <c r="L15" s="171"/>
      <c r="M15" s="172"/>
      <c r="N15" s="171"/>
      <c r="O15" s="172"/>
      <c r="P15" s="172"/>
      <c r="Q15" s="172"/>
      <c r="R15" s="171"/>
      <c r="S15" s="171"/>
      <c r="T15" s="171"/>
      <c r="U15" s="172"/>
      <c r="V15" s="171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</row>
    <row r="16" spans="1:46" ht="21" customHeight="1">
      <c r="B16" s="119" t="s">
        <v>175</v>
      </c>
      <c r="J16" s="7"/>
      <c r="L16" s="171">
        <v>0</v>
      </c>
      <c r="M16" s="172"/>
      <c r="N16" s="171">
        <v>0</v>
      </c>
      <c r="O16" s="172"/>
      <c r="P16" s="172">
        <v>0</v>
      </c>
      <c r="Q16" s="172"/>
      <c r="R16" s="90">
        <v>-112000000</v>
      </c>
      <c r="S16" s="171"/>
      <c r="T16" s="171">
        <v>0</v>
      </c>
      <c r="U16" s="172"/>
      <c r="V16" s="90">
        <f>SUM(L16:T16)</f>
        <v>-112000000</v>
      </c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</row>
    <row r="17" spans="1:46" ht="21" customHeight="1">
      <c r="A17" s="119" t="s">
        <v>176</v>
      </c>
      <c r="J17" s="7"/>
      <c r="L17" s="171"/>
      <c r="M17" s="172"/>
      <c r="N17" s="171"/>
      <c r="O17" s="172"/>
      <c r="P17" s="172"/>
      <c r="Q17" s="172"/>
      <c r="R17" s="90"/>
      <c r="S17" s="171"/>
      <c r="T17" s="171"/>
      <c r="U17" s="172"/>
      <c r="V17" s="9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</row>
    <row r="18" spans="1:46" ht="21" customHeight="1">
      <c r="B18" s="119" t="s">
        <v>186</v>
      </c>
      <c r="J18" s="87"/>
      <c r="L18" s="171">
        <v>0</v>
      </c>
      <c r="M18" s="172"/>
      <c r="N18" s="171">
        <v>0</v>
      </c>
      <c r="O18" s="172"/>
      <c r="P18" s="172">
        <v>0</v>
      </c>
      <c r="Q18" s="172"/>
      <c r="R18" s="90">
        <v>119626132</v>
      </c>
      <c r="S18" s="90"/>
      <c r="T18" s="90">
        <v>0</v>
      </c>
      <c r="U18" s="171"/>
      <c r="V18" s="90">
        <f>SUM(L18:T18)</f>
        <v>119626132</v>
      </c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</row>
    <row r="19" spans="1:46" ht="21" customHeight="1">
      <c r="B19" s="119" t="s">
        <v>178</v>
      </c>
      <c r="J19" s="87"/>
      <c r="L19" s="171">
        <v>0</v>
      </c>
      <c r="M19" s="172"/>
      <c r="N19" s="171">
        <v>0</v>
      </c>
      <c r="O19" s="172"/>
      <c r="P19" s="172">
        <v>0</v>
      </c>
      <c r="Q19" s="172"/>
      <c r="R19" s="90">
        <v>0</v>
      </c>
      <c r="S19" s="90"/>
      <c r="T19" s="90">
        <v>1097256</v>
      </c>
      <c r="U19" s="171"/>
      <c r="V19" s="90">
        <f>SUM(L19:T19)</f>
        <v>1097256</v>
      </c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</row>
    <row r="20" spans="1:46" ht="21" customHeight="1">
      <c r="B20" s="119" t="s">
        <v>139</v>
      </c>
      <c r="C20" s="173"/>
      <c r="J20" s="87"/>
      <c r="L20" s="174">
        <f>SUM(L18:L19)</f>
        <v>0</v>
      </c>
      <c r="M20" s="171"/>
      <c r="N20" s="174">
        <f>SUM(N18:N19)</f>
        <v>0</v>
      </c>
      <c r="O20" s="171"/>
      <c r="P20" s="174">
        <f>SUM(P18:P19)</f>
        <v>0</v>
      </c>
      <c r="Q20" s="171"/>
      <c r="R20" s="174">
        <f>SUM(R18:R19)</f>
        <v>119626132</v>
      </c>
      <c r="S20" s="171"/>
      <c r="T20" s="174">
        <f>SUM(T18:T19)</f>
        <v>1097256</v>
      </c>
      <c r="U20" s="171"/>
      <c r="V20" s="174">
        <f>SUM(V18:V19)</f>
        <v>120723388</v>
      </c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</row>
    <row r="21" spans="1:46" ht="21" customHeight="1" thickBot="1">
      <c r="A21" s="119" t="s">
        <v>181</v>
      </c>
      <c r="J21" s="87"/>
      <c r="L21" s="175">
        <f>+L14+L20+L16</f>
        <v>160000000</v>
      </c>
      <c r="M21" s="171"/>
      <c r="N21" s="175">
        <f>+N14+N20+N16</f>
        <v>88000000</v>
      </c>
      <c r="O21" s="171"/>
      <c r="P21" s="175">
        <f>+P14+P20+P16</f>
        <v>16000000</v>
      </c>
      <c r="Q21" s="171"/>
      <c r="R21" s="175">
        <f>+R14+R20+R16</f>
        <v>1059752558</v>
      </c>
      <c r="S21" s="171"/>
      <c r="T21" s="175">
        <f>+T14+T20+T16</f>
        <v>664409</v>
      </c>
      <c r="U21" s="171"/>
      <c r="V21" s="175">
        <f>+V14+V20+V16</f>
        <v>1324416967</v>
      </c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</row>
    <row r="22" spans="1:46" ht="21" customHeight="1" thickTop="1">
      <c r="J22" s="87"/>
      <c r="L22" s="171"/>
      <c r="M22" s="171"/>
      <c r="N22" s="171"/>
      <c r="O22" s="171"/>
      <c r="P22" s="171"/>
      <c r="Q22" s="171"/>
      <c r="R22" s="171"/>
      <c r="S22" s="171"/>
      <c r="T22" s="90"/>
      <c r="U22" s="171"/>
      <c r="V22" s="171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</row>
    <row r="23" spans="1:46" ht="21" customHeight="1">
      <c r="A23" s="119" t="s">
        <v>182</v>
      </c>
      <c r="J23" s="87"/>
      <c r="L23" s="171">
        <v>160000000</v>
      </c>
      <c r="M23" s="171"/>
      <c r="N23" s="171">
        <v>88000000</v>
      </c>
      <c r="O23" s="171"/>
      <c r="P23" s="171">
        <v>16000000</v>
      </c>
      <c r="Q23" s="171"/>
      <c r="R23" s="171">
        <v>1079131704</v>
      </c>
      <c r="S23" s="171"/>
      <c r="T23" s="90">
        <v>679351</v>
      </c>
      <c r="U23" s="171"/>
      <c r="V23" s="171">
        <v>1343811055</v>
      </c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</row>
    <row r="24" spans="1:46" ht="21" customHeight="1">
      <c r="A24" s="119" t="s">
        <v>174</v>
      </c>
      <c r="J24" s="87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</row>
    <row r="25" spans="1:46" ht="21" customHeight="1">
      <c r="B25" s="119" t="s">
        <v>175</v>
      </c>
      <c r="J25" s="87">
        <v>26</v>
      </c>
      <c r="L25" s="171">
        <v>0</v>
      </c>
      <c r="M25" s="172"/>
      <c r="N25" s="171">
        <v>0</v>
      </c>
      <c r="O25" s="172"/>
      <c r="P25" s="172">
        <v>0</v>
      </c>
      <c r="Q25" s="172"/>
      <c r="R25" s="90">
        <v>-40000000</v>
      </c>
      <c r="S25" s="171"/>
      <c r="T25" s="171">
        <v>0</v>
      </c>
      <c r="U25" s="172"/>
      <c r="V25" s="90">
        <f>SUM(L25:T25)</f>
        <v>-40000000</v>
      </c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</row>
    <row r="26" spans="1:46" ht="21" customHeight="1">
      <c r="A26" s="119" t="s">
        <v>176</v>
      </c>
      <c r="J26" s="7"/>
      <c r="L26" s="171"/>
      <c r="M26" s="171"/>
      <c r="N26" s="171"/>
      <c r="O26" s="171"/>
      <c r="P26" s="171"/>
      <c r="Q26" s="171"/>
      <c r="R26" s="90"/>
      <c r="S26" s="171"/>
      <c r="T26" s="171"/>
      <c r="U26" s="171"/>
      <c r="V26" s="9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</row>
    <row r="27" spans="1:46" ht="21" customHeight="1">
      <c r="B27" s="119" t="s">
        <v>186</v>
      </c>
      <c r="J27" s="87"/>
      <c r="L27" s="171">
        <v>0</v>
      </c>
      <c r="M27" s="171"/>
      <c r="N27" s="171">
        <v>0</v>
      </c>
      <c r="O27" s="171"/>
      <c r="P27" s="171">
        <v>0</v>
      </c>
      <c r="Q27" s="171"/>
      <c r="R27" s="90">
        <v>133099411</v>
      </c>
      <c r="S27" s="90"/>
      <c r="T27" s="90">
        <v>0</v>
      </c>
      <c r="U27" s="171"/>
      <c r="V27" s="90">
        <f>SUM(L27:T27)</f>
        <v>133099411</v>
      </c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</row>
    <row r="28" spans="1:46" ht="21" customHeight="1">
      <c r="B28" s="119" t="s">
        <v>178</v>
      </c>
      <c r="J28" s="87"/>
      <c r="L28" s="171">
        <v>0</v>
      </c>
      <c r="M28" s="171"/>
      <c r="N28" s="171">
        <v>0</v>
      </c>
      <c r="O28" s="171"/>
      <c r="P28" s="171">
        <v>0</v>
      </c>
      <c r="Q28" s="171"/>
      <c r="R28" s="90">
        <v>0</v>
      </c>
      <c r="S28" s="90"/>
      <c r="T28" s="90">
        <v>514420</v>
      </c>
      <c r="U28" s="171"/>
      <c r="V28" s="90">
        <f>SUM(L28:T28)</f>
        <v>514420</v>
      </c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</row>
    <row r="29" spans="1:46" ht="21" customHeight="1">
      <c r="B29" s="119" t="s">
        <v>139</v>
      </c>
      <c r="C29" s="173"/>
      <c r="J29" s="87"/>
      <c r="L29" s="176">
        <f>SUM(L27:L28)</f>
        <v>0</v>
      </c>
      <c r="M29" s="171"/>
      <c r="N29" s="176">
        <f>SUM(N27:N28)</f>
        <v>0</v>
      </c>
      <c r="O29" s="171"/>
      <c r="P29" s="176">
        <f>SUM(P27:P28)</f>
        <v>0</v>
      </c>
      <c r="Q29" s="171"/>
      <c r="R29" s="176">
        <f>SUM(R27:R28)</f>
        <v>133099411</v>
      </c>
      <c r="S29" s="90"/>
      <c r="T29" s="176">
        <f>SUM(T27:T28)</f>
        <v>514420</v>
      </c>
      <c r="U29" s="90"/>
      <c r="V29" s="176">
        <f>SUM(V27:V28)</f>
        <v>133613831</v>
      </c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</row>
    <row r="30" spans="1:46" ht="21" customHeight="1" thickBot="1">
      <c r="A30" s="119" t="s">
        <v>183</v>
      </c>
      <c r="J30" s="87"/>
      <c r="L30" s="175">
        <f>L23+L25+L29</f>
        <v>160000000</v>
      </c>
      <c r="M30" s="172"/>
      <c r="N30" s="175">
        <f>N23+N25+N29</f>
        <v>88000000</v>
      </c>
      <c r="O30" s="172"/>
      <c r="P30" s="175">
        <f>P23+P25+P29</f>
        <v>16000000</v>
      </c>
      <c r="Q30" s="172"/>
      <c r="R30" s="175">
        <f>R23+R25+R29</f>
        <v>1172231115</v>
      </c>
      <c r="S30" s="171"/>
      <c r="T30" s="175">
        <f>T23+T25+T29</f>
        <v>1193771</v>
      </c>
      <c r="U30" s="172"/>
      <c r="V30" s="175">
        <f>V23+V25+V29</f>
        <v>1437424886</v>
      </c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</row>
    <row r="31" spans="1:46" ht="21" customHeight="1" thickTop="1">
      <c r="J31" s="87"/>
      <c r="L31" s="171"/>
      <c r="M31" s="172"/>
      <c r="N31" s="171"/>
      <c r="O31" s="172"/>
      <c r="P31" s="171"/>
      <c r="Q31" s="172"/>
      <c r="R31" s="171"/>
      <c r="S31" s="171"/>
      <c r="T31" s="171"/>
      <c r="U31" s="172"/>
      <c r="V31" s="171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</row>
    <row r="32" spans="1:46" ht="21" customHeight="1">
      <c r="A32" s="119" t="s">
        <v>50</v>
      </c>
      <c r="J32" s="87"/>
      <c r="L32" s="171"/>
      <c r="M32" s="172"/>
      <c r="N32" s="171"/>
      <c r="O32" s="172"/>
      <c r="P32" s="171"/>
      <c r="Q32" s="172"/>
      <c r="R32" s="171"/>
      <c r="S32" s="171"/>
      <c r="T32" s="171"/>
      <c r="U32" s="172"/>
      <c r="V32" s="171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</row>
    <row r="33" spans="2:46" ht="37.5" customHeight="1">
      <c r="J33" s="87"/>
      <c r="L33" s="171"/>
      <c r="M33" s="172"/>
      <c r="N33" s="171"/>
      <c r="O33" s="172"/>
      <c r="P33" s="171"/>
      <c r="Q33" s="172"/>
      <c r="R33" s="171"/>
      <c r="S33" s="171"/>
      <c r="T33" s="171"/>
      <c r="U33" s="172"/>
      <c r="V33" s="171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</row>
    <row r="34" spans="2:46" ht="21" customHeight="1">
      <c r="J34" s="87"/>
      <c r="L34" s="171"/>
      <c r="M34" s="172"/>
      <c r="N34" s="171"/>
      <c r="O34" s="172"/>
      <c r="P34" s="171"/>
      <c r="Q34" s="172"/>
      <c r="R34" s="171"/>
      <c r="S34" s="171"/>
      <c r="T34" s="171"/>
      <c r="U34" s="172"/>
      <c r="V34" s="40" t="s">
        <v>276</v>
      </c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</row>
    <row r="40" spans="2:46">
      <c r="B40" s="119" t="s">
        <v>187</v>
      </c>
    </row>
    <row r="42" spans="2:46">
      <c r="B42" s="119" t="s">
        <v>187</v>
      </c>
    </row>
  </sheetData>
  <mergeCells count="3">
    <mergeCell ref="L5:V5"/>
    <mergeCell ref="L6:V6"/>
    <mergeCell ref="P10:R10"/>
  </mergeCells>
  <printOptions horizontalCentered="1"/>
  <pageMargins left="0.47244094488188981" right="0.47244094488188981" top="0.78740157480314965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62"/>
  <sheetViews>
    <sheetView view="pageBreakPreview" zoomScaleNormal="120" zoomScaleSheetLayoutView="100" zoomScalePageLayoutView="80" workbookViewId="0">
      <selection activeCell="A15" sqref="A15"/>
    </sheetView>
  </sheetViews>
  <sheetFormatPr defaultColWidth="9.140625" defaultRowHeight="21.95" customHeight="1"/>
  <cols>
    <col min="1" max="3" width="1.7109375" style="136" customWidth="1"/>
    <col min="4" max="4" width="47.5703125" style="136" customWidth="1"/>
    <col min="5" max="5" width="8.7109375" style="136" customWidth="1"/>
    <col min="6" max="6" width="0.85546875" style="136" customWidth="1"/>
    <col min="7" max="7" width="15.7109375" style="136" customWidth="1"/>
    <col min="8" max="8" width="0.85546875" style="136" customWidth="1"/>
    <col min="9" max="9" width="15.7109375" style="136" customWidth="1"/>
    <col min="10" max="10" width="0.85546875" style="136" customWidth="1"/>
    <col min="11" max="11" width="15.7109375" style="140" customWidth="1"/>
    <col min="12" max="12" width="0.85546875" style="136" customWidth="1"/>
    <col min="13" max="13" width="15.7109375" style="136" customWidth="1"/>
    <col min="14" max="16384" width="9.140625" style="136"/>
  </cols>
  <sheetData>
    <row r="1" spans="1:13" s="138" customFormat="1" ht="20.100000000000001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180"/>
      <c r="L1" s="4"/>
      <c r="M1" s="4"/>
    </row>
    <row r="2" spans="1:13" s="138" customFormat="1" ht="20.100000000000001" customHeight="1">
      <c r="A2" s="3" t="s">
        <v>188</v>
      </c>
      <c r="B2" s="4"/>
      <c r="C2" s="4"/>
      <c r="D2" s="4"/>
      <c r="E2" s="4"/>
      <c r="F2" s="4"/>
      <c r="G2" s="4"/>
      <c r="H2" s="4"/>
      <c r="I2" s="4"/>
      <c r="J2" s="4"/>
      <c r="K2" s="180"/>
      <c r="L2" s="4"/>
      <c r="M2" s="4"/>
    </row>
    <row r="3" spans="1:13" s="138" customFormat="1" ht="22.9" customHeight="1">
      <c r="A3" s="9" t="s">
        <v>147</v>
      </c>
      <c r="B3" s="4"/>
      <c r="C3" s="4"/>
      <c r="D3" s="4"/>
      <c r="E3" s="4"/>
      <c r="F3" s="4"/>
      <c r="G3" s="4"/>
      <c r="H3" s="4"/>
      <c r="I3" s="4"/>
      <c r="J3" s="4"/>
      <c r="K3" s="180"/>
      <c r="L3" s="4"/>
      <c r="M3" s="4"/>
    </row>
    <row r="4" spans="1:13" s="138" customFormat="1" ht="20.10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80"/>
      <c r="L4" s="4"/>
      <c r="M4" s="4"/>
    </row>
    <row r="5" spans="1:13" ht="20.100000000000001" customHeight="1">
      <c r="E5" s="5"/>
      <c r="F5" s="5"/>
      <c r="G5" s="53" t="s">
        <v>3</v>
      </c>
      <c r="H5" s="53"/>
      <c r="I5" s="53"/>
      <c r="J5" s="53"/>
      <c r="K5" s="181"/>
      <c r="L5" s="53"/>
      <c r="M5" s="53"/>
    </row>
    <row r="6" spans="1:13" ht="20.100000000000001" customHeight="1">
      <c r="G6" s="6" t="s">
        <v>4</v>
      </c>
      <c r="H6" s="6"/>
      <c r="I6" s="6"/>
      <c r="J6" s="16"/>
      <c r="K6" s="182" t="s">
        <v>5</v>
      </c>
      <c r="L6" s="6"/>
      <c r="M6" s="6"/>
    </row>
    <row r="7" spans="1:13" ht="20.100000000000001" customHeight="1">
      <c r="E7" s="13" t="s">
        <v>10</v>
      </c>
      <c r="F7" s="7"/>
      <c r="G7" s="13" t="s">
        <v>109</v>
      </c>
      <c r="H7" s="1" t="s">
        <v>110</v>
      </c>
      <c r="I7" s="13" t="s">
        <v>111</v>
      </c>
      <c r="J7" s="2"/>
      <c r="K7" s="183" t="s">
        <v>109</v>
      </c>
      <c r="L7" s="1" t="s">
        <v>110</v>
      </c>
      <c r="M7" s="13" t="s">
        <v>111</v>
      </c>
    </row>
    <row r="8" spans="1:13" ht="20.100000000000001" customHeight="1">
      <c r="A8" s="138" t="s">
        <v>189</v>
      </c>
      <c r="M8" s="140"/>
    </row>
    <row r="9" spans="1:13" ht="20.100000000000001" customHeight="1">
      <c r="A9" s="136" t="s">
        <v>190</v>
      </c>
      <c r="G9" s="47">
        <v>36689528</v>
      </c>
      <c r="H9" s="47"/>
      <c r="I9" s="47">
        <v>10986909</v>
      </c>
      <c r="J9" s="140"/>
      <c r="K9" s="47">
        <v>136823039</v>
      </c>
      <c r="L9" s="47"/>
      <c r="M9" s="48">
        <v>119867221</v>
      </c>
    </row>
    <row r="10" spans="1:13" ht="20.100000000000001" customHeight="1">
      <c r="A10" s="136" t="s">
        <v>191</v>
      </c>
      <c r="G10" s="47"/>
      <c r="H10" s="47"/>
      <c r="I10" s="47"/>
      <c r="J10" s="140"/>
      <c r="K10" s="47"/>
      <c r="L10" s="47"/>
      <c r="M10" s="47"/>
    </row>
    <row r="11" spans="1:13" ht="20.100000000000001" customHeight="1">
      <c r="B11" s="136" t="s">
        <v>192</v>
      </c>
      <c r="G11" s="47"/>
      <c r="H11" s="140"/>
      <c r="I11" s="47"/>
      <c r="J11" s="140"/>
      <c r="K11" s="47"/>
      <c r="L11" s="140"/>
      <c r="M11" s="47"/>
    </row>
    <row r="12" spans="1:13" ht="20.100000000000001" customHeight="1">
      <c r="B12" s="136" t="s">
        <v>193</v>
      </c>
      <c r="E12" s="7" t="s">
        <v>194</v>
      </c>
      <c r="G12" s="47">
        <v>322321182</v>
      </c>
      <c r="H12" s="140"/>
      <c r="I12" s="47">
        <v>317717394</v>
      </c>
      <c r="J12" s="140"/>
      <c r="K12" s="52">
        <v>18534361</v>
      </c>
      <c r="L12" s="140"/>
      <c r="M12" s="48">
        <v>20862541</v>
      </c>
    </row>
    <row r="13" spans="1:13" ht="20.100000000000001" customHeight="1">
      <c r="B13" s="136" t="s">
        <v>195</v>
      </c>
      <c r="E13" s="7">
        <v>15</v>
      </c>
      <c r="G13" s="47">
        <v>49931594</v>
      </c>
      <c r="H13" s="140"/>
      <c r="I13" s="47">
        <v>46137403</v>
      </c>
      <c r="J13" s="140"/>
      <c r="K13" s="47">
        <v>628807</v>
      </c>
      <c r="L13" s="140"/>
      <c r="M13" s="48">
        <v>313353</v>
      </c>
    </row>
    <row r="14" spans="1:13" ht="20.100000000000001" customHeight="1">
      <c r="B14" s="136" t="s">
        <v>196</v>
      </c>
      <c r="E14" s="7">
        <v>16</v>
      </c>
      <c r="G14" s="47">
        <v>7999913</v>
      </c>
      <c r="H14" s="140"/>
      <c r="I14" s="47">
        <v>6600644</v>
      </c>
      <c r="J14" s="140"/>
      <c r="K14" s="47">
        <v>96672</v>
      </c>
      <c r="L14" s="140"/>
      <c r="M14" s="48">
        <v>97093</v>
      </c>
    </row>
    <row r="15" spans="1:13" ht="20.100000000000001" customHeight="1">
      <c r="B15" s="136" t="s">
        <v>197</v>
      </c>
      <c r="E15" s="7"/>
      <c r="G15" s="48">
        <v>1532308</v>
      </c>
      <c r="H15" s="140"/>
      <c r="I15" s="48">
        <v>2161807</v>
      </c>
      <c r="J15" s="140"/>
      <c r="K15" s="47">
        <v>523799</v>
      </c>
      <c r="L15" s="140"/>
      <c r="M15" s="48">
        <v>537946</v>
      </c>
    </row>
    <row r="16" spans="1:13" ht="20.100000000000001" customHeight="1">
      <c r="B16" s="136" t="s">
        <v>198</v>
      </c>
      <c r="E16" s="7"/>
      <c r="G16" s="145">
        <v>33144</v>
      </c>
      <c r="H16" s="140"/>
      <c r="I16" s="47">
        <v>0</v>
      </c>
      <c r="J16" s="140"/>
      <c r="K16" s="47">
        <v>0</v>
      </c>
      <c r="L16" s="140"/>
      <c r="M16" s="47">
        <v>0</v>
      </c>
    </row>
    <row r="17" spans="1:13" ht="20.100000000000001" customHeight="1">
      <c r="B17" s="119" t="s">
        <v>199</v>
      </c>
      <c r="E17" s="7">
        <v>7</v>
      </c>
      <c r="G17" s="145">
        <v>3235825</v>
      </c>
      <c r="H17" s="140"/>
      <c r="I17" s="47">
        <v>9321787</v>
      </c>
      <c r="J17" s="140"/>
      <c r="K17" s="47">
        <v>1344872</v>
      </c>
      <c r="L17" s="140"/>
      <c r="M17" s="47">
        <v>3431835</v>
      </c>
    </row>
    <row r="18" spans="1:13" ht="20.100000000000001" customHeight="1">
      <c r="B18" s="136" t="s">
        <v>200</v>
      </c>
      <c r="E18" s="7">
        <v>7</v>
      </c>
      <c r="G18" s="52">
        <v>827595</v>
      </c>
      <c r="H18" s="140"/>
      <c r="I18" s="177">
        <v>19565360</v>
      </c>
      <c r="J18" s="140"/>
      <c r="K18" s="48">
        <v>0</v>
      </c>
      <c r="L18" s="140"/>
      <c r="M18" s="48">
        <v>5276466</v>
      </c>
    </row>
    <row r="19" spans="1:13" ht="20.100000000000001" customHeight="1">
      <c r="B19" s="136" t="s">
        <v>201</v>
      </c>
      <c r="E19" s="7">
        <v>7</v>
      </c>
      <c r="G19" s="47">
        <v>-2354066</v>
      </c>
      <c r="H19" s="140"/>
      <c r="I19" s="48">
        <v>-56298</v>
      </c>
      <c r="J19" s="140"/>
      <c r="K19" s="47">
        <v>-391607</v>
      </c>
      <c r="L19" s="140"/>
      <c r="M19" s="47">
        <v>0</v>
      </c>
    </row>
    <row r="20" spans="1:13" ht="20.100000000000001" customHeight="1">
      <c r="B20" s="136" t="s">
        <v>202</v>
      </c>
      <c r="E20" s="7"/>
      <c r="G20" s="47">
        <v>0</v>
      </c>
      <c r="H20" s="140"/>
      <c r="I20" s="48">
        <v>2017373</v>
      </c>
      <c r="J20" s="140"/>
      <c r="K20" s="140">
        <v>0</v>
      </c>
      <c r="L20" s="140"/>
      <c r="M20" s="47">
        <v>0</v>
      </c>
    </row>
    <row r="21" spans="1:13" ht="20.100000000000001" customHeight="1">
      <c r="B21" s="136" t="s">
        <v>203</v>
      </c>
      <c r="E21" s="7">
        <v>9</v>
      </c>
      <c r="G21" s="47">
        <v>-3933464</v>
      </c>
      <c r="H21" s="140"/>
      <c r="I21" s="48">
        <v>-11024080</v>
      </c>
      <c r="J21" s="140"/>
      <c r="K21" s="48">
        <v>0</v>
      </c>
      <c r="L21" s="140"/>
      <c r="M21" s="47">
        <v>0</v>
      </c>
    </row>
    <row r="22" spans="1:13" ht="20.100000000000001" customHeight="1">
      <c r="B22" s="136" t="s">
        <v>204</v>
      </c>
      <c r="E22" s="7">
        <v>14</v>
      </c>
      <c r="G22" s="47">
        <v>29419</v>
      </c>
      <c r="H22" s="140"/>
      <c r="I22" s="48">
        <v>3827428</v>
      </c>
      <c r="J22" s="140"/>
      <c r="K22" s="48">
        <v>-1483</v>
      </c>
      <c r="L22" s="140"/>
      <c r="M22" s="48">
        <v>192472</v>
      </c>
    </row>
    <row r="23" spans="1:13" ht="20.100000000000001" customHeight="1">
      <c r="B23" s="136" t="s">
        <v>205</v>
      </c>
      <c r="E23" s="7">
        <v>14</v>
      </c>
      <c r="G23" s="47">
        <v>49115</v>
      </c>
      <c r="H23" s="140"/>
      <c r="I23" s="48">
        <v>2779999</v>
      </c>
      <c r="J23" s="140"/>
      <c r="K23" s="47">
        <v>0</v>
      </c>
      <c r="L23" s="140"/>
      <c r="M23" s="48">
        <v>0</v>
      </c>
    </row>
    <row r="24" spans="1:13" ht="20.100000000000001" customHeight="1">
      <c r="B24" s="136" t="s">
        <v>206</v>
      </c>
      <c r="E24" s="7">
        <v>14</v>
      </c>
      <c r="G24" s="47">
        <v>652262</v>
      </c>
      <c r="H24" s="140"/>
      <c r="I24" s="48">
        <v>562628</v>
      </c>
      <c r="J24" s="140"/>
      <c r="K24" s="47">
        <v>0</v>
      </c>
      <c r="L24" s="140"/>
      <c r="M24" s="47">
        <v>0</v>
      </c>
    </row>
    <row r="25" spans="1:13" ht="20.100000000000001" customHeight="1">
      <c r="B25" s="136" t="s">
        <v>207</v>
      </c>
      <c r="E25" s="7">
        <v>14</v>
      </c>
      <c r="G25" s="47">
        <v>90332</v>
      </c>
      <c r="H25" s="140"/>
      <c r="I25" s="48">
        <v>-3000</v>
      </c>
      <c r="J25" s="140"/>
      <c r="K25" s="47">
        <v>0</v>
      </c>
      <c r="L25" s="140"/>
      <c r="M25" s="47">
        <v>0</v>
      </c>
    </row>
    <row r="26" spans="1:13" ht="20.100000000000001" customHeight="1">
      <c r="B26" s="136" t="s">
        <v>208</v>
      </c>
      <c r="E26" s="7">
        <v>10.1</v>
      </c>
      <c r="G26" s="47">
        <v>-27373836</v>
      </c>
      <c r="H26" s="140"/>
      <c r="I26" s="48">
        <v>-36252760</v>
      </c>
      <c r="J26" s="140"/>
      <c r="K26" s="47">
        <v>0</v>
      </c>
      <c r="L26" s="140"/>
      <c r="M26" s="47">
        <v>0</v>
      </c>
    </row>
    <row r="27" spans="1:13" ht="20.100000000000001" customHeight="1">
      <c r="B27" s="136" t="s">
        <v>209</v>
      </c>
      <c r="E27" s="7"/>
      <c r="G27" s="47">
        <v>-787821</v>
      </c>
      <c r="H27" s="140"/>
      <c r="I27" s="48">
        <v>0</v>
      </c>
      <c r="J27" s="140"/>
      <c r="K27" s="47">
        <v>0</v>
      </c>
      <c r="L27" s="140"/>
      <c r="M27" s="47">
        <v>0</v>
      </c>
    </row>
    <row r="28" spans="1:13" ht="20.100000000000001" customHeight="1">
      <c r="B28" s="136" t="s">
        <v>210</v>
      </c>
      <c r="E28" s="7">
        <v>25</v>
      </c>
      <c r="G28" s="47">
        <v>16235581</v>
      </c>
      <c r="H28" s="140"/>
      <c r="I28" s="48">
        <v>15238246</v>
      </c>
      <c r="J28" s="140"/>
      <c r="K28" s="47">
        <v>2685537</v>
      </c>
      <c r="L28" s="140"/>
      <c r="M28" s="48">
        <v>2463828</v>
      </c>
    </row>
    <row r="29" spans="1:13" ht="20.100000000000001" customHeight="1">
      <c r="B29" s="119" t="s">
        <v>114</v>
      </c>
      <c r="E29" s="88" t="s">
        <v>284</v>
      </c>
      <c r="G29" s="47">
        <v>-225000</v>
      </c>
      <c r="H29" s="140"/>
      <c r="I29" s="48">
        <v>0</v>
      </c>
      <c r="J29" s="140"/>
      <c r="K29" s="47">
        <v>-117708708</v>
      </c>
      <c r="L29" s="140"/>
      <c r="M29" s="48">
        <v>-128139982</v>
      </c>
    </row>
    <row r="30" spans="1:13" ht="20.100000000000001" customHeight="1">
      <c r="B30" s="136" t="s">
        <v>211</v>
      </c>
      <c r="G30" s="49">
        <v>160523570</v>
      </c>
      <c r="H30" s="140"/>
      <c r="I30" s="178">
        <v>194019029</v>
      </c>
      <c r="J30" s="140"/>
      <c r="K30" s="49">
        <v>21769175</v>
      </c>
      <c r="L30" s="140"/>
      <c r="M30" s="178">
        <v>19242893</v>
      </c>
    </row>
    <row r="31" spans="1:13" ht="20.100000000000001" customHeight="1">
      <c r="A31" s="136" t="s">
        <v>212</v>
      </c>
      <c r="G31" s="47"/>
      <c r="H31" s="140"/>
      <c r="I31" s="47"/>
      <c r="J31" s="140"/>
      <c r="K31" s="47"/>
      <c r="L31" s="140"/>
      <c r="M31" s="47"/>
    </row>
    <row r="32" spans="1:13" ht="20.100000000000001" customHeight="1">
      <c r="B32" s="136" t="s">
        <v>213</v>
      </c>
      <c r="G32" s="47">
        <f>SUM(G9:G31)</f>
        <v>565477181</v>
      </c>
      <c r="H32" s="140"/>
      <c r="I32" s="47">
        <f>SUM(I9:I31)</f>
        <v>583599869</v>
      </c>
      <c r="J32" s="47"/>
      <c r="K32" s="47">
        <f>SUM(K9:K31)</f>
        <v>64304464</v>
      </c>
      <c r="L32" s="140"/>
      <c r="M32" s="47">
        <f>SUM(M9:M31)</f>
        <v>44145666</v>
      </c>
    </row>
    <row r="33" spans="1:13" ht="20.100000000000001" customHeight="1">
      <c r="A33" s="136" t="s">
        <v>214</v>
      </c>
      <c r="G33" s="47"/>
      <c r="H33" s="140"/>
      <c r="I33" s="47"/>
      <c r="J33" s="140"/>
      <c r="K33" s="47"/>
      <c r="L33" s="140"/>
      <c r="M33" s="47"/>
    </row>
    <row r="34" spans="1:13" ht="20.100000000000001" customHeight="1">
      <c r="B34" s="110" t="s">
        <v>215</v>
      </c>
      <c r="E34" s="7"/>
      <c r="G34" s="47">
        <v>139978739</v>
      </c>
      <c r="H34" s="140"/>
      <c r="I34" s="48">
        <v>-86099393</v>
      </c>
      <c r="J34" s="140"/>
      <c r="K34" s="47">
        <v>-21266729</v>
      </c>
      <c r="L34" s="140"/>
      <c r="M34" s="47">
        <v>-22818504</v>
      </c>
    </row>
    <row r="35" spans="1:13" ht="20.100000000000001" customHeight="1">
      <c r="B35" s="110" t="s">
        <v>20</v>
      </c>
      <c r="E35" s="7"/>
      <c r="G35" s="47">
        <v>5265598</v>
      </c>
      <c r="H35" s="140"/>
      <c r="I35" s="47">
        <v>-11345350.989999995</v>
      </c>
      <c r="J35" s="140"/>
      <c r="K35" s="47">
        <v>196585</v>
      </c>
      <c r="L35" s="140"/>
      <c r="M35" s="47">
        <v>227482</v>
      </c>
    </row>
    <row r="36" spans="1:13" ht="20.100000000000001" customHeight="1">
      <c r="B36" s="136" t="s">
        <v>216</v>
      </c>
      <c r="G36" s="47">
        <v>-5122074</v>
      </c>
      <c r="H36" s="140"/>
      <c r="I36" s="48">
        <v>39856819</v>
      </c>
      <c r="J36" s="140"/>
      <c r="K36" s="48">
        <v>-1839243</v>
      </c>
      <c r="L36" s="140"/>
      <c r="M36" s="47">
        <v>-1414968</v>
      </c>
    </row>
    <row r="37" spans="1:13" ht="20.100000000000001" customHeight="1">
      <c r="B37" s="136" t="s">
        <v>33</v>
      </c>
      <c r="E37" s="7"/>
      <c r="F37" s="7"/>
      <c r="G37" s="47">
        <v>-816400</v>
      </c>
      <c r="H37" s="140"/>
      <c r="I37" s="48">
        <v>-341540</v>
      </c>
      <c r="J37" s="140"/>
      <c r="K37" s="47">
        <v>-133000</v>
      </c>
      <c r="L37" s="140"/>
      <c r="M37" s="48">
        <v>-12000</v>
      </c>
    </row>
    <row r="38" spans="1:13" ht="20.100000000000001" customHeight="1">
      <c r="B38" s="136" t="s">
        <v>217</v>
      </c>
      <c r="E38" s="7"/>
      <c r="F38" s="7"/>
      <c r="G38" s="47">
        <v>0</v>
      </c>
      <c r="H38" s="140"/>
      <c r="I38" s="48">
        <v>44111</v>
      </c>
      <c r="J38" s="140"/>
      <c r="K38" s="47">
        <v>0</v>
      </c>
      <c r="L38" s="140"/>
      <c r="M38" s="48">
        <v>0</v>
      </c>
    </row>
    <row r="39" spans="1:13" ht="20.100000000000001" customHeight="1">
      <c r="B39" s="136" t="s">
        <v>24</v>
      </c>
      <c r="G39" s="47">
        <v>12299055</v>
      </c>
      <c r="H39" s="140"/>
      <c r="I39" s="48">
        <v>-5094497</v>
      </c>
      <c r="J39" s="140"/>
      <c r="K39" s="47">
        <v>-19294</v>
      </c>
      <c r="L39" s="140"/>
      <c r="M39" s="48">
        <v>-124804</v>
      </c>
    </row>
    <row r="40" spans="1:13" ht="20.100000000000001" customHeight="1">
      <c r="B40" s="136" t="s">
        <v>47</v>
      </c>
      <c r="G40" s="47">
        <v>2758190</v>
      </c>
      <c r="H40" s="140"/>
      <c r="I40" s="48">
        <v>6867645</v>
      </c>
      <c r="J40" s="140"/>
      <c r="K40" s="47">
        <v>-8988</v>
      </c>
      <c r="L40" s="140"/>
      <c r="M40" s="47">
        <v>0</v>
      </c>
    </row>
    <row r="41" spans="1:13" ht="20.100000000000001" customHeight="1">
      <c r="A41" s="136" t="s">
        <v>218</v>
      </c>
      <c r="G41" s="47"/>
      <c r="H41" s="140"/>
      <c r="I41" s="47"/>
      <c r="J41" s="140"/>
      <c r="K41" s="47"/>
      <c r="L41" s="140"/>
      <c r="M41" s="47"/>
    </row>
    <row r="42" spans="1:13" ht="20.100000000000001" customHeight="1">
      <c r="B42" s="110" t="s">
        <v>56</v>
      </c>
      <c r="G42" s="47">
        <v>-8120816</v>
      </c>
      <c r="H42" s="140"/>
      <c r="I42" s="48">
        <v>-129144499</v>
      </c>
      <c r="J42" s="140"/>
      <c r="K42" s="47">
        <v>39123277</v>
      </c>
      <c r="L42" s="140"/>
      <c r="M42" s="48">
        <v>48620054</v>
      </c>
    </row>
    <row r="43" spans="1:13" ht="20.100000000000001" customHeight="1">
      <c r="B43" s="136" t="s">
        <v>58</v>
      </c>
      <c r="G43" s="47">
        <v>-94721327</v>
      </c>
      <c r="H43" s="140"/>
      <c r="I43" s="48">
        <v>-60431106</v>
      </c>
      <c r="J43" s="140"/>
      <c r="K43" s="48">
        <v>442678</v>
      </c>
      <c r="L43" s="140"/>
      <c r="M43" s="48">
        <v>-6172611</v>
      </c>
    </row>
    <row r="44" spans="1:13" ht="20.100000000000001" customHeight="1">
      <c r="B44" s="119" t="s">
        <v>219</v>
      </c>
      <c r="E44" s="7">
        <v>25</v>
      </c>
      <c r="G44" s="47">
        <v>-1221402</v>
      </c>
      <c r="H44" s="140"/>
      <c r="I44" s="48">
        <v>-3171270</v>
      </c>
      <c r="J44" s="140"/>
      <c r="K44" s="48">
        <v>0</v>
      </c>
      <c r="L44" s="140"/>
      <c r="M44" s="48">
        <v>0</v>
      </c>
    </row>
    <row r="45" spans="1:13" ht="20.100000000000001" customHeight="1">
      <c r="B45" s="136" t="s">
        <v>77</v>
      </c>
      <c r="G45" s="47">
        <v>22036682</v>
      </c>
      <c r="H45" s="47"/>
      <c r="I45" s="48">
        <v>-4278603</v>
      </c>
      <c r="J45" s="140"/>
      <c r="K45" s="47">
        <v>4000</v>
      </c>
      <c r="L45" s="140"/>
      <c r="M45" s="48">
        <v>-34000</v>
      </c>
    </row>
    <row r="46" spans="1:13" ht="20.100000000000001" customHeight="1">
      <c r="B46" s="136" t="s">
        <v>86</v>
      </c>
      <c r="G46" s="49">
        <v>784191</v>
      </c>
      <c r="H46" s="47"/>
      <c r="I46" s="178">
        <v>-4376846</v>
      </c>
      <c r="J46" s="140"/>
      <c r="K46" s="49">
        <v>0</v>
      </c>
      <c r="L46" s="140"/>
      <c r="M46" s="49">
        <v>0</v>
      </c>
    </row>
    <row r="47" spans="1:13" ht="20.100000000000001" customHeight="1">
      <c r="A47" s="138" t="s">
        <v>220</v>
      </c>
      <c r="B47" s="138"/>
      <c r="G47" s="47">
        <f>SUM(G31:G46)</f>
        <v>638597617</v>
      </c>
      <c r="H47" s="140"/>
      <c r="I47" s="47">
        <f>SUM(I31:I46)</f>
        <v>326085339.00999999</v>
      </c>
      <c r="J47" s="140"/>
      <c r="K47" s="47">
        <f>SUM(K31:K46)</f>
        <v>80803750</v>
      </c>
      <c r="L47" s="140"/>
      <c r="M47" s="47">
        <f>SUM(M31:M46)</f>
        <v>62416315</v>
      </c>
    </row>
    <row r="48" spans="1:13" ht="20.100000000000001" customHeight="1">
      <c r="A48" s="136" t="s">
        <v>221</v>
      </c>
      <c r="G48" s="47">
        <v>-128701341</v>
      </c>
      <c r="H48" s="140"/>
      <c r="I48" s="48">
        <v>-165650561</v>
      </c>
      <c r="J48" s="140"/>
      <c r="K48" s="86">
        <v>-21589027</v>
      </c>
      <c r="L48" s="140"/>
      <c r="M48" s="179">
        <v>-19346284</v>
      </c>
    </row>
    <row r="49" spans="1:13" ht="20.100000000000001" customHeight="1">
      <c r="A49" s="136" t="s">
        <v>222</v>
      </c>
      <c r="E49" s="7"/>
      <c r="G49" s="47">
        <v>-41274163</v>
      </c>
      <c r="H49" s="140"/>
      <c r="I49" s="48">
        <v>-40406265</v>
      </c>
      <c r="J49" s="140"/>
      <c r="K49" s="86">
        <v>-3198373</v>
      </c>
      <c r="L49" s="140"/>
      <c r="M49" s="179">
        <v>-3476114</v>
      </c>
    </row>
    <row r="50" spans="1:13" ht="20.100000000000001" customHeight="1">
      <c r="A50" s="136" t="s">
        <v>223</v>
      </c>
      <c r="E50" s="7"/>
      <c r="G50" s="47">
        <v>9240263</v>
      </c>
      <c r="H50" s="140"/>
      <c r="I50" s="48">
        <v>0</v>
      </c>
      <c r="J50" s="140"/>
      <c r="K50" s="86">
        <v>0</v>
      </c>
      <c r="L50" s="140"/>
      <c r="M50" s="179">
        <v>0</v>
      </c>
    </row>
    <row r="51" spans="1:13" ht="20.100000000000001" customHeight="1">
      <c r="A51" s="138" t="s">
        <v>224</v>
      </c>
      <c r="B51" s="138"/>
      <c r="G51" s="50">
        <f>SUM(G47:G50)</f>
        <v>477862376</v>
      </c>
      <c r="H51" s="140"/>
      <c r="I51" s="50">
        <f>SUM(I47:I49)</f>
        <v>120028513.00999999</v>
      </c>
      <c r="J51" s="140"/>
      <c r="K51" s="50">
        <f>SUM(K47:K49)</f>
        <v>56016350</v>
      </c>
      <c r="L51" s="140"/>
      <c r="M51" s="50">
        <f>SUM(M47:M49)</f>
        <v>39593917</v>
      </c>
    </row>
    <row r="52" spans="1:13" ht="20.100000000000001" customHeight="1">
      <c r="A52" s="138"/>
      <c r="B52" s="138"/>
      <c r="G52" s="51"/>
      <c r="H52" s="140"/>
      <c r="I52" s="51"/>
      <c r="J52" s="140"/>
      <c r="K52" s="51"/>
      <c r="L52" s="140"/>
      <c r="M52" s="51"/>
    </row>
    <row r="53" spans="1:13" ht="20.100000000000001" customHeight="1">
      <c r="A53" s="119" t="s">
        <v>50</v>
      </c>
      <c r="B53" s="138"/>
      <c r="G53" s="51"/>
      <c r="H53" s="140"/>
      <c r="I53" s="51"/>
      <c r="J53" s="140"/>
      <c r="K53" s="51"/>
      <c r="L53" s="140"/>
      <c r="M53" s="51"/>
    </row>
    <row r="54" spans="1:13" ht="20.100000000000001" customHeight="1">
      <c r="A54" s="119"/>
      <c r="B54" s="138"/>
      <c r="G54" s="51"/>
      <c r="H54" s="140"/>
      <c r="I54" s="51"/>
      <c r="J54" s="140"/>
      <c r="K54" s="51"/>
      <c r="L54" s="140"/>
      <c r="M54" s="51"/>
    </row>
    <row r="55" spans="1:13" ht="20.65" customHeight="1">
      <c r="A55" s="138"/>
      <c r="B55" s="138"/>
      <c r="G55" s="51"/>
      <c r="H55" s="140"/>
      <c r="I55" s="51"/>
      <c r="J55" s="140"/>
      <c r="K55" s="51"/>
      <c r="L55" s="140"/>
      <c r="M55" s="51"/>
    </row>
    <row r="56" spans="1:13" ht="21" customHeight="1">
      <c r="D56" s="138"/>
      <c r="G56" s="47"/>
      <c r="H56" s="140"/>
      <c r="I56" s="47"/>
      <c r="J56" s="140"/>
      <c r="L56" s="47"/>
      <c r="M56" s="29" t="s">
        <v>275</v>
      </c>
    </row>
    <row r="57" spans="1:13" s="138" customFormat="1" ht="21" customHeight="1">
      <c r="A57" s="3" t="s">
        <v>0</v>
      </c>
      <c r="B57" s="4"/>
      <c r="C57" s="4"/>
      <c r="D57" s="4"/>
      <c r="E57" s="4"/>
      <c r="F57" s="4"/>
      <c r="G57" s="4"/>
      <c r="H57" s="4"/>
      <c r="I57" s="4"/>
      <c r="J57" s="4"/>
      <c r="K57" s="180"/>
      <c r="L57" s="4"/>
    </row>
    <row r="58" spans="1:13" s="138" customFormat="1" ht="21" customHeight="1">
      <c r="A58" s="3" t="s">
        <v>225</v>
      </c>
      <c r="B58" s="4"/>
      <c r="C58" s="4"/>
      <c r="D58" s="4"/>
      <c r="E58" s="4"/>
      <c r="F58" s="4"/>
      <c r="G58" s="4"/>
      <c r="H58" s="4"/>
      <c r="I58" s="4"/>
      <c r="J58" s="4"/>
      <c r="K58" s="180"/>
      <c r="L58" s="4"/>
      <c r="M58" s="4"/>
    </row>
    <row r="59" spans="1:13" s="138" customFormat="1" ht="21" customHeight="1">
      <c r="A59" s="3" t="s">
        <v>147</v>
      </c>
      <c r="B59" s="4"/>
      <c r="C59" s="4"/>
      <c r="D59" s="4"/>
      <c r="E59" s="4"/>
      <c r="F59" s="4"/>
      <c r="G59" s="4"/>
      <c r="H59" s="4"/>
      <c r="I59" s="4"/>
      <c r="J59" s="4"/>
      <c r="K59" s="180"/>
      <c r="L59" s="4"/>
      <c r="M59" s="4"/>
    </row>
    <row r="60" spans="1:13" s="138" customFormat="1" ht="21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180"/>
      <c r="L60" s="4"/>
      <c r="M60" s="4"/>
    </row>
    <row r="61" spans="1:13" ht="21" customHeight="1">
      <c r="E61" s="5"/>
      <c r="F61" s="5"/>
      <c r="G61" s="53" t="s">
        <v>3</v>
      </c>
      <c r="H61" s="53"/>
      <c r="I61" s="53"/>
      <c r="J61" s="53"/>
      <c r="K61" s="181"/>
      <c r="L61" s="53"/>
      <c r="M61" s="53"/>
    </row>
    <row r="62" spans="1:13" ht="21" customHeight="1">
      <c r="G62" s="6" t="s">
        <v>4</v>
      </c>
      <c r="H62" s="6"/>
      <c r="I62" s="6"/>
      <c r="J62" s="16"/>
      <c r="K62" s="182" t="s">
        <v>5</v>
      </c>
      <c r="L62" s="6"/>
      <c r="M62" s="6"/>
    </row>
    <row r="63" spans="1:13" ht="21" customHeight="1">
      <c r="E63" s="13" t="s">
        <v>10</v>
      </c>
      <c r="F63" s="7"/>
      <c r="G63" s="13" t="s">
        <v>109</v>
      </c>
      <c r="H63" s="1" t="s">
        <v>110</v>
      </c>
      <c r="I63" s="13" t="s">
        <v>111</v>
      </c>
      <c r="J63" s="2"/>
      <c r="K63" s="183" t="s">
        <v>109</v>
      </c>
      <c r="L63" s="1" t="s">
        <v>110</v>
      </c>
      <c r="M63" s="13" t="s">
        <v>111</v>
      </c>
    </row>
    <row r="64" spans="1:13" ht="21" customHeight="1">
      <c r="A64" s="138" t="s">
        <v>226</v>
      </c>
      <c r="M64" s="140"/>
    </row>
    <row r="65" spans="1:13" ht="21" customHeight="1">
      <c r="A65" s="119" t="s">
        <v>16</v>
      </c>
      <c r="E65" s="7"/>
      <c r="F65" s="7"/>
      <c r="G65" s="52"/>
      <c r="I65" s="52"/>
      <c r="K65" s="48"/>
      <c r="M65" s="145"/>
    </row>
    <row r="66" spans="1:13" ht="21" customHeight="1">
      <c r="A66" s="119"/>
      <c r="B66" s="136" t="s">
        <v>227</v>
      </c>
      <c r="E66" s="7"/>
      <c r="F66" s="7"/>
      <c r="G66" s="52">
        <v>1096710</v>
      </c>
      <c r="I66" s="52">
        <v>657942</v>
      </c>
      <c r="K66" s="48">
        <v>0</v>
      </c>
      <c r="M66" s="145">
        <v>0</v>
      </c>
    </row>
    <row r="67" spans="1:13" ht="21" customHeight="1">
      <c r="A67" s="119" t="s">
        <v>228</v>
      </c>
      <c r="E67" s="7"/>
      <c r="F67" s="7"/>
      <c r="G67" s="52">
        <v>0</v>
      </c>
      <c r="I67" s="52">
        <v>-34763750</v>
      </c>
      <c r="K67" s="48">
        <v>0</v>
      </c>
      <c r="M67" s="145">
        <v>-34763750</v>
      </c>
    </row>
    <row r="68" spans="1:13" ht="21" customHeight="1">
      <c r="A68" s="136" t="s">
        <v>229</v>
      </c>
      <c r="E68" s="7"/>
      <c r="F68" s="7"/>
      <c r="G68" s="52">
        <v>0</v>
      </c>
      <c r="I68" s="52">
        <v>3560000</v>
      </c>
      <c r="K68" s="48">
        <v>0</v>
      </c>
      <c r="M68" s="145">
        <v>0</v>
      </c>
    </row>
    <row r="69" spans="1:13" ht="21" customHeight="1">
      <c r="A69" s="136" t="s">
        <v>230</v>
      </c>
      <c r="E69" s="7">
        <v>14</v>
      </c>
      <c r="F69" s="7"/>
      <c r="G69" s="52">
        <v>2897526</v>
      </c>
      <c r="H69" s="140"/>
      <c r="I69" s="52">
        <v>3159387</v>
      </c>
      <c r="J69" s="140"/>
      <c r="K69" s="47">
        <v>1500</v>
      </c>
      <c r="L69" s="140"/>
      <c r="M69" s="48">
        <v>327104</v>
      </c>
    </row>
    <row r="70" spans="1:13" ht="21" customHeight="1">
      <c r="A70" s="119" t="s">
        <v>231</v>
      </c>
      <c r="E70" s="7"/>
      <c r="F70" s="7"/>
      <c r="G70" s="52">
        <v>0</v>
      </c>
      <c r="H70" s="140"/>
      <c r="I70" s="52">
        <v>-3120000</v>
      </c>
      <c r="J70" s="140"/>
      <c r="K70" s="47">
        <v>0</v>
      </c>
      <c r="L70" s="140"/>
      <c r="M70" s="48">
        <v>0</v>
      </c>
    </row>
    <row r="71" spans="1:13" ht="21" customHeight="1">
      <c r="A71" s="136" t="s">
        <v>232</v>
      </c>
      <c r="E71" s="7">
        <v>14</v>
      </c>
      <c r="F71" s="7"/>
      <c r="G71" s="52">
        <v>-99543380</v>
      </c>
      <c r="H71" s="140"/>
      <c r="I71" s="52">
        <v>-83462297</v>
      </c>
      <c r="J71" s="140"/>
      <c r="K71" s="47">
        <v>-6261781</v>
      </c>
      <c r="L71" s="140"/>
      <c r="M71" s="48">
        <v>-26841500</v>
      </c>
    </row>
    <row r="72" spans="1:13" ht="21" customHeight="1">
      <c r="A72" s="136" t="s">
        <v>233</v>
      </c>
      <c r="E72" s="7">
        <v>16</v>
      </c>
      <c r="F72" s="7"/>
      <c r="G72" s="52">
        <v>-5244811</v>
      </c>
      <c r="H72" s="140"/>
      <c r="I72" s="52">
        <v>-7821751</v>
      </c>
      <c r="J72" s="140"/>
      <c r="K72" s="48">
        <v>0</v>
      </c>
      <c r="L72" s="140"/>
      <c r="M72" s="48">
        <v>0</v>
      </c>
    </row>
    <row r="73" spans="1:13" ht="21" customHeight="1">
      <c r="A73" s="119" t="s">
        <v>114</v>
      </c>
      <c r="E73" s="88" t="s">
        <v>284</v>
      </c>
      <c r="F73" s="7"/>
      <c r="G73" s="52">
        <v>69707000</v>
      </c>
      <c r="H73" s="140"/>
      <c r="I73" s="52">
        <v>49450006</v>
      </c>
      <c r="J73" s="140"/>
      <c r="K73" s="48">
        <v>117708708</v>
      </c>
      <c r="L73" s="140"/>
      <c r="M73" s="48">
        <v>128139982</v>
      </c>
    </row>
    <row r="74" spans="1:13" ht="21" customHeight="1">
      <c r="A74" s="138" t="s">
        <v>234</v>
      </c>
      <c r="E74" s="7"/>
      <c r="F74" s="7"/>
      <c r="G74" s="186">
        <f>SUM(G65:G73)</f>
        <v>-31086955</v>
      </c>
      <c r="H74" s="140"/>
      <c r="I74" s="186">
        <f>SUM(I65:I73)</f>
        <v>-72340463</v>
      </c>
      <c r="J74" s="140"/>
      <c r="K74" s="186">
        <f>SUM(K65:K73)</f>
        <v>111448427</v>
      </c>
      <c r="L74" s="140"/>
      <c r="M74" s="186">
        <f>SUM(M65:M73)</f>
        <v>66861836</v>
      </c>
    </row>
    <row r="75" spans="1:13" ht="21" customHeight="1">
      <c r="A75" s="138"/>
      <c r="E75" s="7"/>
      <c r="F75" s="7"/>
      <c r="G75" s="140"/>
      <c r="H75" s="140"/>
      <c r="I75" s="140"/>
      <c r="J75" s="140"/>
      <c r="L75" s="140"/>
      <c r="M75" s="140"/>
    </row>
    <row r="76" spans="1:13" ht="21" customHeight="1">
      <c r="A76" s="138" t="s">
        <v>235</v>
      </c>
      <c r="G76" s="140"/>
      <c r="H76" s="140"/>
      <c r="I76" s="140"/>
      <c r="J76" s="140"/>
      <c r="L76" s="140"/>
      <c r="M76" s="140"/>
    </row>
    <row r="77" spans="1:13" ht="21" customHeight="1">
      <c r="A77" s="136" t="s">
        <v>236</v>
      </c>
      <c r="E77" s="140"/>
      <c r="F77" s="140"/>
      <c r="G77" s="140"/>
      <c r="H77" s="140"/>
      <c r="I77" s="140"/>
      <c r="J77" s="140"/>
      <c r="L77" s="140"/>
      <c r="M77" s="140"/>
    </row>
    <row r="78" spans="1:13" ht="21" customHeight="1">
      <c r="B78" s="136" t="s">
        <v>237</v>
      </c>
      <c r="E78" s="7"/>
      <c r="F78" s="7"/>
      <c r="G78" s="140">
        <v>-340657003</v>
      </c>
      <c r="H78" s="140"/>
      <c r="I78" s="145">
        <v>221858530</v>
      </c>
      <c r="J78" s="140"/>
      <c r="K78" s="140">
        <v>11956509</v>
      </c>
      <c r="L78" s="140"/>
      <c r="M78" s="145">
        <v>6425177</v>
      </c>
    </row>
    <row r="79" spans="1:13" ht="21" customHeight="1">
      <c r="A79" s="136" t="s">
        <v>238</v>
      </c>
      <c r="E79" s="7"/>
      <c r="F79" s="7"/>
      <c r="G79" s="145">
        <v>0</v>
      </c>
      <c r="H79" s="140"/>
      <c r="I79" s="145">
        <v>0</v>
      </c>
      <c r="J79" s="140"/>
      <c r="K79" s="140">
        <v>0</v>
      </c>
      <c r="L79" s="140"/>
      <c r="M79" s="145">
        <v>20000000</v>
      </c>
    </row>
    <row r="80" spans="1:13" ht="21" customHeight="1">
      <c r="A80" s="136" t="s">
        <v>239</v>
      </c>
      <c r="E80" s="7">
        <v>5.2</v>
      </c>
      <c r="F80" s="7"/>
      <c r="G80" s="140">
        <v>600000000</v>
      </c>
      <c r="H80" s="140"/>
      <c r="I80" s="145">
        <v>0</v>
      </c>
      <c r="J80" s="140"/>
      <c r="K80" s="145">
        <v>0</v>
      </c>
      <c r="L80" s="140"/>
      <c r="M80" s="145">
        <v>0</v>
      </c>
    </row>
    <row r="81" spans="1:13" ht="21" customHeight="1">
      <c r="A81" s="136" t="s">
        <v>240</v>
      </c>
      <c r="E81" s="7"/>
      <c r="F81" s="7"/>
      <c r="G81" s="140">
        <v>0</v>
      </c>
      <c r="H81" s="140"/>
      <c r="I81" s="145">
        <v>15000000</v>
      </c>
      <c r="J81" s="140"/>
      <c r="K81" s="140">
        <v>0</v>
      </c>
      <c r="L81" s="140"/>
      <c r="M81" s="145">
        <v>0</v>
      </c>
    </row>
    <row r="82" spans="1:13" ht="21" customHeight="1">
      <c r="A82" s="136" t="s">
        <v>241</v>
      </c>
      <c r="E82" s="7">
        <v>5.2</v>
      </c>
      <c r="F82" s="7"/>
      <c r="G82" s="140">
        <v>50000000</v>
      </c>
      <c r="H82" s="140"/>
      <c r="I82" s="145">
        <v>0</v>
      </c>
      <c r="J82" s="140"/>
      <c r="K82" s="140">
        <v>0</v>
      </c>
      <c r="L82" s="140"/>
      <c r="M82" s="145">
        <v>63500000</v>
      </c>
    </row>
    <row r="83" spans="1:13" ht="21" customHeight="1">
      <c r="A83" s="136" t="s">
        <v>243</v>
      </c>
      <c r="E83" s="7">
        <v>22</v>
      </c>
      <c r="F83" s="7"/>
      <c r="G83" s="140">
        <v>86882293</v>
      </c>
      <c r="H83" s="140"/>
      <c r="I83" s="145">
        <v>0</v>
      </c>
      <c r="J83" s="140"/>
      <c r="K83" s="140">
        <v>0</v>
      </c>
      <c r="L83" s="140"/>
      <c r="M83" s="145">
        <v>0</v>
      </c>
    </row>
    <row r="84" spans="1:13" ht="21" customHeight="1">
      <c r="A84" s="136" t="s">
        <v>242</v>
      </c>
      <c r="E84" s="7"/>
      <c r="F84" s="7"/>
      <c r="G84" s="140">
        <v>0</v>
      </c>
      <c r="H84" s="140"/>
      <c r="I84" s="145">
        <v>113500000</v>
      </c>
      <c r="J84" s="140"/>
      <c r="K84" s="140">
        <v>0</v>
      </c>
      <c r="L84" s="140"/>
      <c r="M84" s="145">
        <v>0</v>
      </c>
    </row>
    <row r="85" spans="1:13" ht="21" customHeight="1">
      <c r="A85" s="119" t="s">
        <v>244</v>
      </c>
      <c r="E85" s="7">
        <v>5.2</v>
      </c>
      <c r="F85" s="7"/>
      <c r="G85" s="140">
        <v>0</v>
      </c>
      <c r="H85" s="140"/>
      <c r="I85" s="145">
        <v>0</v>
      </c>
      <c r="J85" s="140"/>
      <c r="K85" s="140">
        <v>-20000000</v>
      </c>
      <c r="L85" s="140"/>
      <c r="M85" s="145">
        <v>0</v>
      </c>
    </row>
    <row r="86" spans="1:13" ht="21" customHeight="1">
      <c r="A86" s="119" t="s">
        <v>285</v>
      </c>
      <c r="E86" s="7"/>
      <c r="F86" s="7"/>
      <c r="G86" s="140">
        <v>0</v>
      </c>
      <c r="H86" s="140"/>
      <c r="I86" s="145">
        <v>-5000000</v>
      </c>
      <c r="J86" s="140"/>
      <c r="K86" s="140">
        <v>0</v>
      </c>
      <c r="L86" s="140"/>
      <c r="M86" s="140"/>
    </row>
    <row r="87" spans="1:13" ht="21" customHeight="1">
      <c r="A87" s="136" t="s">
        <v>245</v>
      </c>
      <c r="E87" s="7"/>
      <c r="F87" s="7"/>
      <c r="G87" s="140">
        <v>0</v>
      </c>
      <c r="H87" s="140"/>
      <c r="I87" s="145">
        <v>-50000000</v>
      </c>
      <c r="J87" s="140"/>
      <c r="K87" s="140">
        <v>0</v>
      </c>
      <c r="L87" s="140"/>
      <c r="M87" s="140">
        <v>0</v>
      </c>
    </row>
    <row r="88" spans="1:13" ht="21" customHeight="1">
      <c r="A88" s="136" t="s">
        <v>247</v>
      </c>
      <c r="E88" s="7">
        <v>22</v>
      </c>
      <c r="F88" s="7"/>
      <c r="G88" s="140">
        <v>-645856706</v>
      </c>
      <c r="H88" s="140"/>
      <c r="I88" s="145">
        <v>-252683860</v>
      </c>
      <c r="J88" s="140"/>
      <c r="K88" s="140">
        <v>-66406706</v>
      </c>
      <c r="L88" s="140"/>
      <c r="M88" s="145">
        <v>-59733859</v>
      </c>
    </row>
    <row r="89" spans="1:13" ht="21" customHeight="1">
      <c r="A89" s="136" t="s">
        <v>246</v>
      </c>
      <c r="E89" s="7">
        <v>23</v>
      </c>
      <c r="F89" s="7"/>
      <c r="G89" s="140">
        <v>-75000000</v>
      </c>
      <c r="H89" s="140"/>
      <c r="I89" s="145">
        <v>0</v>
      </c>
      <c r="J89" s="140"/>
      <c r="K89" s="140">
        <v>-25000000</v>
      </c>
      <c r="L89" s="140"/>
      <c r="M89" s="140">
        <v>0</v>
      </c>
    </row>
    <row r="90" spans="1:13" ht="21" customHeight="1">
      <c r="A90" s="136" t="s">
        <v>248</v>
      </c>
      <c r="E90" s="7">
        <v>24</v>
      </c>
      <c r="F90" s="7"/>
      <c r="G90" s="140">
        <v>-24391366</v>
      </c>
      <c r="H90" s="140"/>
      <c r="I90" s="145">
        <v>-20317962</v>
      </c>
      <c r="J90" s="140"/>
      <c r="K90" s="140">
        <v>-4305595</v>
      </c>
      <c r="L90" s="140"/>
      <c r="M90" s="145">
        <v>-3883810</v>
      </c>
    </row>
    <row r="91" spans="1:13" ht="21" customHeight="1">
      <c r="A91" s="136" t="s">
        <v>249</v>
      </c>
      <c r="E91" s="7"/>
      <c r="F91" s="7"/>
      <c r="G91" s="145">
        <v>0</v>
      </c>
      <c r="H91" s="140"/>
      <c r="I91" s="145">
        <v>-24355756</v>
      </c>
      <c r="J91" s="140"/>
      <c r="K91" s="145">
        <v>0</v>
      </c>
      <c r="L91" s="140"/>
      <c r="M91" s="145">
        <v>0</v>
      </c>
    </row>
    <row r="92" spans="1:13" ht="21" customHeight="1">
      <c r="A92" s="136" t="s">
        <v>250</v>
      </c>
      <c r="E92" s="7"/>
      <c r="F92" s="7"/>
      <c r="G92" s="145">
        <v>-40060210</v>
      </c>
      <c r="H92" s="140"/>
      <c r="I92" s="145">
        <v>-112116964</v>
      </c>
      <c r="J92" s="140"/>
      <c r="K92" s="145">
        <v>-40030870</v>
      </c>
      <c r="L92" s="140"/>
      <c r="M92" s="145">
        <v>-112104850</v>
      </c>
    </row>
    <row r="93" spans="1:13" ht="21" customHeight="1">
      <c r="A93" s="136" t="s">
        <v>251</v>
      </c>
      <c r="E93" s="7"/>
      <c r="F93" s="7"/>
      <c r="G93" s="145">
        <v>-1749441</v>
      </c>
      <c r="H93" s="140"/>
      <c r="I93" s="145">
        <v>4677403</v>
      </c>
      <c r="J93" s="140"/>
      <c r="K93" s="145">
        <v>0</v>
      </c>
      <c r="L93" s="140"/>
      <c r="M93" s="145">
        <v>0</v>
      </c>
    </row>
    <row r="94" spans="1:13" ht="21" customHeight="1">
      <c r="A94" s="119" t="s">
        <v>252</v>
      </c>
      <c r="B94" s="119"/>
      <c r="E94" s="7"/>
      <c r="F94" s="7"/>
      <c r="G94" s="145"/>
      <c r="H94" s="140"/>
      <c r="I94" s="145"/>
      <c r="J94" s="140"/>
      <c r="K94" s="145"/>
      <c r="L94" s="140"/>
      <c r="M94" s="145"/>
    </row>
    <row r="95" spans="1:13" ht="21" customHeight="1">
      <c r="A95" s="119"/>
      <c r="B95" s="119" t="s">
        <v>104</v>
      </c>
      <c r="E95" s="7"/>
      <c r="F95" s="7"/>
      <c r="G95" s="145">
        <v>-7298292</v>
      </c>
      <c r="H95" s="140"/>
      <c r="I95" s="145">
        <v>-8310024</v>
      </c>
      <c r="J95" s="140"/>
      <c r="K95" s="145">
        <v>0</v>
      </c>
      <c r="L95" s="140"/>
      <c r="M95" s="145">
        <v>0</v>
      </c>
    </row>
    <row r="96" spans="1:13" ht="21" customHeight="1">
      <c r="A96" s="138" t="s">
        <v>253</v>
      </c>
      <c r="G96" s="186">
        <f>SUM(G78:G95)</f>
        <v>-398130725</v>
      </c>
      <c r="H96" s="140"/>
      <c r="I96" s="186">
        <f>SUM(I78:I95)</f>
        <v>-117748633</v>
      </c>
      <c r="J96" s="140"/>
      <c r="K96" s="186">
        <f>SUM(K78:K95)</f>
        <v>-143786662</v>
      </c>
      <c r="L96" s="140"/>
      <c r="M96" s="186">
        <f>SUM(M78:M95)</f>
        <v>-85797342</v>
      </c>
    </row>
    <row r="97" spans="1:13" ht="21" customHeight="1">
      <c r="A97" s="138"/>
      <c r="G97" s="140"/>
      <c r="H97" s="140"/>
      <c r="I97" s="140"/>
      <c r="J97" s="140"/>
      <c r="L97" s="140"/>
      <c r="M97" s="140"/>
    </row>
    <row r="98" spans="1:13" ht="21" customHeight="1">
      <c r="A98" s="138" t="s">
        <v>254</v>
      </c>
      <c r="F98" s="140"/>
      <c r="G98" s="140">
        <f>+G51+G74+G96</f>
        <v>48644696</v>
      </c>
      <c r="H98" s="140"/>
      <c r="I98" s="140">
        <f>+I51+I74+I96</f>
        <v>-70060582.99000001</v>
      </c>
      <c r="J98" s="140"/>
      <c r="K98" s="140">
        <f>+K51+K74+K96</f>
        <v>23678115</v>
      </c>
      <c r="L98" s="140"/>
      <c r="M98" s="140">
        <f>+M51+M74+M96</f>
        <v>20658411</v>
      </c>
    </row>
    <row r="99" spans="1:13" ht="21" customHeight="1">
      <c r="A99" s="138" t="s">
        <v>255</v>
      </c>
      <c r="E99" s="140"/>
      <c r="F99" s="140"/>
      <c r="G99" s="52">
        <v>191564290</v>
      </c>
      <c r="H99" s="140"/>
      <c r="I99" s="145">
        <v>295929492</v>
      </c>
      <c r="J99" s="140"/>
      <c r="K99" s="140">
        <v>3593787</v>
      </c>
      <c r="L99" s="140"/>
      <c r="M99" s="145">
        <v>1916353</v>
      </c>
    </row>
    <row r="100" spans="1:13" ht="21" customHeight="1" thickBot="1">
      <c r="A100" s="138" t="s">
        <v>256</v>
      </c>
      <c r="E100" s="140"/>
      <c r="F100" s="140"/>
      <c r="G100" s="187">
        <f>SUM(G98:G99)</f>
        <v>240208986</v>
      </c>
      <c r="H100" s="140">
        <f>SUM(H98:H99)</f>
        <v>0</v>
      </c>
      <c r="I100" s="187">
        <f>SUM(I98:I99)</f>
        <v>225868909.00999999</v>
      </c>
      <c r="J100" s="140"/>
      <c r="K100" s="187">
        <f>SUM(K98:K99)</f>
        <v>27271902</v>
      </c>
      <c r="L100" s="140"/>
      <c r="M100" s="187">
        <f>SUM(M98:M99)</f>
        <v>22574764</v>
      </c>
    </row>
    <row r="101" spans="1:13" ht="21" customHeight="1" thickTop="1">
      <c r="A101" s="138"/>
      <c r="E101" s="140"/>
      <c r="F101" s="140"/>
      <c r="G101" s="140"/>
      <c r="H101" s="140"/>
      <c r="I101" s="140"/>
      <c r="J101" s="140"/>
      <c r="L101" s="140"/>
      <c r="M101" s="140"/>
    </row>
    <row r="102" spans="1:13" ht="21" customHeight="1">
      <c r="A102" s="119" t="s">
        <v>50</v>
      </c>
      <c r="E102" s="140"/>
      <c r="F102" s="140"/>
      <c r="G102" s="140"/>
      <c r="H102" s="140"/>
      <c r="I102" s="140"/>
      <c r="J102" s="140"/>
      <c r="L102" s="140"/>
      <c r="M102" s="140"/>
    </row>
    <row r="103" spans="1:13" ht="21" customHeight="1">
      <c r="E103" s="140"/>
      <c r="F103" s="140"/>
      <c r="G103" s="140"/>
      <c r="H103" s="140"/>
      <c r="I103" s="140"/>
      <c r="J103" s="140"/>
      <c r="L103" s="140"/>
      <c r="M103" s="140"/>
    </row>
    <row r="104" spans="1:13" ht="21" customHeight="1">
      <c r="E104" s="140"/>
      <c r="F104" s="140"/>
      <c r="G104" s="140"/>
      <c r="H104" s="140"/>
      <c r="I104" s="140"/>
      <c r="J104" s="140"/>
      <c r="L104" s="140"/>
      <c r="M104" s="140"/>
    </row>
    <row r="105" spans="1:13" ht="21" customHeight="1">
      <c r="E105" s="140"/>
      <c r="F105" s="140"/>
      <c r="G105" s="140"/>
      <c r="H105" s="140"/>
      <c r="I105" s="140"/>
      <c r="J105" s="140"/>
      <c r="L105" s="140"/>
      <c r="M105" s="140"/>
    </row>
    <row r="106" spans="1:13" ht="21" customHeight="1">
      <c r="E106" s="140"/>
      <c r="F106" s="140"/>
      <c r="G106" s="140"/>
      <c r="H106" s="140"/>
      <c r="I106" s="140"/>
      <c r="J106" s="140"/>
      <c r="L106" s="140"/>
      <c r="M106" s="140"/>
    </row>
    <row r="107" spans="1:13" ht="21" customHeight="1">
      <c r="E107" s="140"/>
      <c r="F107" s="140"/>
      <c r="G107" s="140"/>
      <c r="H107" s="140"/>
      <c r="I107" s="140"/>
      <c r="J107" s="140"/>
      <c r="L107" s="140"/>
      <c r="M107" s="140"/>
    </row>
    <row r="108" spans="1:13" ht="37.5" customHeight="1">
      <c r="E108" s="140"/>
      <c r="F108" s="140"/>
      <c r="G108" s="140"/>
      <c r="H108" s="140"/>
      <c r="I108" s="140"/>
      <c r="J108" s="140"/>
      <c r="L108" s="140"/>
      <c r="M108" s="140"/>
    </row>
    <row r="109" spans="1:13" ht="21" customHeight="1">
      <c r="A109" s="134"/>
      <c r="B109" s="133"/>
      <c r="C109" s="133"/>
      <c r="D109" s="133"/>
      <c r="E109" s="135"/>
      <c r="F109" s="135"/>
      <c r="G109" s="135"/>
      <c r="H109" s="135"/>
      <c r="I109" s="135"/>
      <c r="J109" s="135"/>
      <c r="K109" s="135"/>
      <c r="L109" s="135"/>
      <c r="M109" s="40" t="s">
        <v>274</v>
      </c>
    </row>
    <row r="110" spans="1:13" s="138" customFormat="1" ht="21" customHeight="1">
      <c r="A110" s="3" t="s">
        <v>0</v>
      </c>
      <c r="B110" s="4"/>
      <c r="C110" s="4"/>
      <c r="D110" s="4"/>
      <c r="E110" s="4"/>
      <c r="F110" s="4"/>
      <c r="G110" s="4"/>
      <c r="H110" s="4"/>
      <c r="I110" s="4"/>
      <c r="J110" s="4"/>
      <c r="K110" s="180"/>
      <c r="L110" s="4"/>
      <c r="M110" s="4"/>
    </row>
    <row r="111" spans="1:13" s="138" customFormat="1" ht="21" customHeight="1">
      <c r="A111" s="3" t="s">
        <v>188</v>
      </c>
      <c r="B111" s="4"/>
      <c r="C111" s="4"/>
      <c r="D111" s="4"/>
      <c r="E111" s="4"/>
      <c r="F111" s="4"/>
      <c r="G111" s="4"/>
      <c r="H111" s="4"/>
      <c r="I111" s="4"/>
      <c r="J111" s="4"/>
      <c r="K111" s="180"/>
      <c r="L111" s="4"/>
      <c r="M111" s="4"/>
    </row>
    <row r="112" spans="1:13" s="138" customFormat="1" ht="21" customHeight="1">
      <c r="A112" s="9" t="s">
        <v>147</v>
      </c>
      <c r="B112" s="4"/>
      <c r="C112" s="4"/>
      <c r="D112" s="4"/>
      <c r="E112" s="4"/>
      <c r="F112" s="4"/>
      <c r="G112" s="4"/>
      <c r="H112" s="4"/>
      <c r="I112" s="4"/>
      <c r="J112" s="4"/>
      <c r="K112" s="180"/>
      <c r="L112" s="4"/>
      <c r="M112" s="4"/>
    </row>
    <row r="113" spans="1:13" s="138" customFormat="1" ht="21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180"/>
      <c r="L113" s="4"/>
      <c r="M113" s="4"/>
    </row>
    <row r="114" spans="1:13" ht="21" customHeight="1">
      <c r="E114" s="5"/>
      <c r="F114" s="5"/>
      <c r="G114" s="53" t="s">
        <v>3</v>
      </c>
      <c r="H114" s="53"/>
      <c r="I114" s="53"/>
      <c r="J114" s="53"/>
      <c r="K114" s="181"/>
      <c r="L114" s="53"/>
      <c r="M114" s="53"/>
    </row>
    <row r="115" spans="1:13" ht="21" customHeight="1">
      <c r="G115" s="6" t="s">
        <v>4</v>
      </c>
      <c r="H115" s="6"/>
      <c r="I115" s="6"/>
      <c r="J115" s="16"/>
      <c r="K115" s="182" t="s">
        <v>5</v>
      </c>
      <c r="L115" s="6"/>
      <c r="M115" s="6"/>
    </row>
    <row r="116" spans="1:13" ht="21" customHeight="1">
      <c r="E116" s="13" t="s">
        <v>10</v>
      </c>
      <c r="F116" s="7"/>
      <c r="G116" s="13" t="s">
        <v>109</v>
      </c>
      <c r="H116" s="1" t="s">
        <v>110</v>
      </c>
      <c r="I116" s="13" t="s">
        <v>111</v>
      </c>
      <c r="J116" s="2"/>
      <c r="K116" s="183" t="s">
        <v>109</v>
      </c>
      <c r="L116" s="1" t="s">
        <v>110</v>
      </c>
      <c r="M116" s="13" t="s">
        <v>111</v>
      </c>
    </row>
    <row r="117" spans="1:13" ht="21" customHeight="1">
      <c r="A117" s="138" t="s">
        <v>257</v>
      </c>
      <c r="E117" s="140"/>
      <c r="F117" s="140"/>
      <c r="G117" s="140"/>
      <c r="H117" s="140"/>
      <c r="I117" s="140"/>
      <c r="J117" s="140"/>
      <c r="L117" s="140"/>
      <c r="M117" s="140"/>
    </row>
    <row r="118" spans="1:13" ht="21" customHeight="1">
      <c r="A118" s="188" t="s">
        <v>258</v>
      </c>
      <c r="G118" s="140"/>
      <c r="H118" s="140"/>
      <c r="I118" s="140"/>
      <c r="J118" s="47"/>
      <c r="L118" s="47"/>
      <c r="M118" s="140"/>
    </row>
    <row r="119" spans="1:13" ht="21" customHeight="1">
      <c r="A119" s="188"/>
      <c r="B119" s="188" t="s">
        <v>259</v>
      </c>
      <c r="E119" s="7"/>
      <c r="G119" s="140"/>
      <c r="H119" s="140"/>
      <c r="I119" s="145"/>
      <c r="J119" s="47"/>
      <c r="L119" s="47"/>
      <c r="M119" s="145"/>
    </row>
    <row r="120" spans="1:13" ht="21" customHeight="1">
      <c r="A120" s="188"/>
      <c r="C120" s="136" t="s">
        <v>260</v>
      </c>
      <c r="E120" s="7">
        <v>14</v>
      </c>
      <c r="G120" s="140">
        <v>8902068</v>
      </c>
      <c r="H120" s="140"/>
      <c r="I120" s="145">
        <v>25334367</v>
      </c>
      <c r="J120" s="47"/>
      <c r="K120" s="140">
        <v>500428</v>
      </c>
      <c r="L120" s="47"/>
      <c r="M120" s="145">
        <v>7886170</v>
      </c>
    </row>
    <row r="121" spans="1:13" ht="21" customHeight="1">
      <c r="A121" s="188"/>
      <c r="C121" s="136" t="s">
        <v>261</v>
      </c>
      <c r="E121" s="7">
        <v>16</v>
      </c>
      <c r="G121" s="140">
        <v>2609195</v>
      </c>
      <c r="H121" s="140"/>
      <c r="I121" s="145">
        <v>0</v>
      </c>
      <c r="J121" s="47"/>
      <c r="K121" s="140">
        <v>0</v>
      </c>
      <c r="L121" s="47"/>
      <c r="M121" s="52">
        <v>0</v>
      </c>
    </row>
    <row r="122" spans="1:13" ht="21" customHeight="1">
      <c r="A122" s="188"/>
      <c r="B122" s="188" t="s">
        <v>262</v>
      </c>
      <c r="E122" s="7"/>
      <c r="G122" s="140"/>
      <c r="H122" s="140"/>
      <c r="I122" s="140"/>
      <c r="J122" s="47"/>
      <c r="L122" s="47"/>
      <c r="M122" s="140"/>
    </row>
    <row r="123" spans="1:13" ht="21" customHeight="1">
      <c r="A123" s="188"/>
      <c r="C123" s="188" t="s">
        <v>263</v>
      </c>
      <c r="E123" s="7" t="s">
        <v>264</v>
      </c>
      <c r="G123" s="140">
        <v>619221</v>
      </c>
      <c r="H123" s="140"/>
      <c r="I123" s="145">
        <v>66998023</v>
      </c>
      <c r="J123" s="47"/>
      <c r="K123" s="140">
        <v>0</v>
      </c>
      <c r="L123" s="47"/>
      <c r="M123" s="140">
        <v>0</v>
      </c>
    </row>
    <row r="124" spans="1:13" ht="21" customHeight="1">
      <c r="A124" s="188"/>
      <c r="B124" s="188" t="s">
        <v>265</v>
      </c>
      <c r="E124" s="7"/>
      <c r="G124" s="140"/>
      <c r="H124" s="140"/>
      <c r="I124" s="140"/>
      <c r="J124" s="47"/>
      <c r="L124" s="47"/>
      <c r="M124" s="140"/>
    </row>
    <row r="125" spans="1:13" ht="21" customHeight="1">
      <c r="A125" s="188"/>
      <c r="C125" s="136" t="s">
        <v>260</v>
      </c>
      <c r="E125" s="7">
        <v>14</v>
      </c>
      <c r="G125" s="140">
        <v>47320</v>
      </c>
      <c r="H125" s="140"/>
      <c r="I125" s="145">
        <v>885500</v>
      </c>
      <c r="J125" s="47"/>
      <c r="K125" s="140">
        <v>47320</v>
      </c>
      <c r="L125" s="47"/>
      <c r="M125" s="145">
        <v>885500</v>
      </c>
    </row>
    <row r="126" spans="1:13" ht="21" customHeight="1">
      <c r="A126" s="188"/>
      <c r="C126" s="136" t="s">
        <v>261</v>
      </c>
      <c r="E126" s="7"/>
      <c r="G126" s="140">
        <v>0</v>
      </c>
      <c r="H126" s="140"/>
      <c r="I126" s="145">
        <v>6539840</v>
      </c>
      <c r="J126" s="47"/>
      <c r="K126" s="140">
        <v>0</v>
      </c>
      <c r="L126" s="47"/>
      <c r="M126" s="52">
        <v>0</v>
      </c>
    </row>
    <row r="127" spans="1:13" ht="21" customHeight="1">
      <c r="A127" s="188"/>
      <c r="B127" s="119" t="s">
        <v>266</v>
      </c>
      <c r="E127" s="7"/>
      <c r="G127" s="140">
        <v>0</v>
      </c>
      <c r="H127" s="140"/>
      <c r="I127" s="145">
        <v>482275</v>
      </c>
      <c r="J127" s="47"/>
      <c r="K127" s="140">
        <v>0</v>
      </c>
      <c r="L127" s="47"/>
      <c r="M127" s="52">
        <v>0</v>
      </c>
    </row>
    <row r="128" spans="1:13" ht="21" customHeight="1">
      <c r="A128" s="188"/>
      <c r="B128" s="136" t="s">
        <v>267</v>
      </c>
      <c r="E128" s="7"/>
      <c r="G128" s="140"/>
      <c r="H128" s="140"/>
      <c r="I128" s="52"/>
      <c r="J128" s="47"/>
      <c r="L128" s="47"/>
      <c r="M128" s="52"/>
    </row>
    <row r="129" spans="1:13" ht="21" customHeight="1">
      <c r="A129" s="188"/>
      <c r="D129" s="136" t="s">
        <v>268</v>
      </c>
      <c r="E129" s="7">
        <v>5.2</v>
      </c>
      <c r="G129" s="140">
        <v>13000000</v>
      </c>
      <c r="H129" s="140"/>
      <c r="I129" s="52">
        <v>0</v>
      </c>
      <c r="J129" s="47"/>
      <c r="K129" s="140">
        <v>0</v>
      </c>
      <c r="L129" s="47"/>
      <c r="M129" s="52">
        <v>0</v>
      </c>
    </row>
    <row r="130" spans="1:13" ht="21" customHeight="1">
      <c r="A130" s="188"/>
      <c r="D130" s="136" t="s">
        <v>269</v>
      </c>
      <c r="E130" s="7" t="s">
        <v>270</v>
      </c>
      <c r="G130" s="140">
        <v>20000000</v>
      </c>
      <c r="H130" s="140"/>
      <c r="I130" s="52">
        <v>0</v>
      </c>
      <c r="J130" s="47"/>
      <c r="K130" s="140">
        <v>0</v>
      </c>
      <c r="L130" s="47"/>
      <c r="M130" s="52">
        <v>0</v>
      </c>
    </row>
    <row r="131" spans="1:13" ht="21" customHeight="1">
      <c r="A131" s="188" t="s">
        <v>271</v>
      </c>
      <c r="E131" s="7"/>
      <c r="G131" s="140"/>
      <c r="H131" s="140"/>
      <c r="I131" s="140"/>
      <c r="J131" s="47"/>
      <c r="K131" s="47"/>
      <c r="L131" s="47"/>
      <c r="M131" s="47"/>
    </row>
    <row r="132" spans="1:13" ht="21" customHeight="1">
      <c r="A132" s="138"/>
      <c r="B132" s="136" t="s">
        <v>272</v>
      </c>
      <c r="E132" s="7"/>
      <c r="G132" s="140">
        <v>1191588699.6500001</v>
      </c>
      <c r="H132" s="140"/>
      <c r="I132" s="145">
        <v>982104400</v>
      </c>
      <c r="J132" s="47"/>
      <c r="K132" s="47">
        <v>490598141</v>
      </c>
      <c r="L132" s="47"/>
      <c r="M132" s="48">
        <v>526057145</v>
      </c>
    </row>
    <row r="133" spans="1:13" ht="21" customHeight="1">
      <c r="A133" s="138"/>
      <c r="E133" s="7"/>
      <c r="G133" s="140"/>
      <c r="H133" s="140"/>
      <c r="I133" s="140"/>
      <c r="J133" s="47"/>
      <c r="K133" s="47"/>
      <c r="L133" s="47"/>
      <c r="M133" s="47"/>
    </row>
    <row r="134" spans="1:13" ht="21" customHeight="1">
      <c r="A134" s="119" t="s">
        <v>50</v>
      </c>
      <c r="E134" s="7"/>
      <c r="G134" s="140"/>
      <c r="H134" s="140"/>
      <c r="I134" s="140"/>
      <c r="J134" s="47"/>
      <c r="K134" s="47"/>
      <c r="L134" s="47"/>
      <c r="M134" s="47"/>
    </row>
    <row r="135" spans="1:13" ht="21" customHeight="1">
      <c r="A135" s="119"/>
      <c r="E135" s="7"/>
      <c r="G135" s="140"/>
      <c r="H135" s="140"/>
      <c r="I135" s="140"/>
      <c r="J135" s="47"/>
      <c r="K135" s="47"/>
      <c r="L135" s="47"/>
      <c r="M135" s="47"/>
    </row>
    <row r="136" spans="1:13" ht="21" customHeight="1">
      <c r="A136" s="119"/>
      <c r="E136" s="7"/>
      <c r="G136" s="140"/>
      <c r="H136" s="140"/>
      <c r="I136" s="140"/>
      <c r="J136" s="47"/>
      <c r="K136" s="47"/>
      <c r="L136" s="47"/>
      <c r="M136" s="47"/>
    </row>
    <row r="137" spans="1:13" ht="21" customHeight="1">
      <c r="A137" s="119"/>
      <c r="E137" s="7"/>
      <c r="G137" s="140"/>
      <c r="H137" s="140"/>
      <c r="I137" s="140"/>
      <c r="J137" s="47"/>
      <c r="K137" s="47"/>
      <c r="L137" s="47"/>
      <c r="M137" s="47"/>
    </row>
    <row r="138" spans="1:13" ht="21" customHeight="1">
      <c r="A138" s="119"/>
      <c r="E138" s="7"/>
      <c r="G138" s="140"/>
      <c r="H138" s="140"/>
      <c r="I138" s="140"/>
      <c r="J138" s="47"/>
      <c r="K138" s="47"/>
      <c r="L138" s="47"/>
      <c r="M138" s="47"/>
    </row>
    <row r="139" spans="1:13" ht="21" customHeight="1">
      <c r="A139" s="119"/>
      <c r="E139" s="7"/>
      <c r="G139" s="140"/>
      <c r="H139" s="140"/>
      <c r="I139" s="140"/>
      <c r="J139" s="47"/>
      <c r="K139" s="47"/>
      <c r="L139" s="47"/>
      <c r="M139" s="47"/>
    </row>
    <row r="140" spans="1:13" ht="21" customHeight="1">
      <c r="A140" s="119"/>
      <c r="E140" s="7"/>
      <c r="G140" s="140"/>
      <c r="H140" s="140"/>
      <c r="I140" s="140"/>
      <c r="J140" s="47"/>
      <c r="K140" s="47"/>
      <c r="L140" s="47"/>
      <c r="M140" s="47"/>
    </row>
    <row r="141" spans="1:13" ht="21" customHeight="1">
      <c r="A141" s="119"/>
      <c r="E141" s="7"/>
      <c r="G141" s="140"/>
      <c r="H141" s="140"/>
      <c r="I141" s="140"/>
      <c r="J141" s="47"/>
      <c r="K141" s="47"/>
      <c r="L141" s="47"/>
      <c r="M141" s="47"/>
    </row>
    <row r="142" spans="1:13" ht="21" customHeight="1">
      <c r="A142" s="119"/>
      <c r="E142" s="7"/>
      <c r="G142" s="140"/>
      <c r="H142" s="140"/>
      <c r="I142" s="140"/>
      <c r="J142" s="47"/>
      <c r="K142" s="47"/>
      <c r="L142" s="47"/>
      <c r="M142" s="47"/>
    </row>
    <row r="143" spans="1:13" ht="21" customHeight="1">
      <c r="A143" s="119"/>
      <c r="E143" s="7"/>
      <c r="G143" s="140"/>
      <c r="H143" s="140"/>
      <c r="I143" s="140"/>
      <c r="J143" s="47"/>
      <c r="K143" s="47"/>
      <c r="L143" s="47"/>
      <c r="M143" s="47"/>
    </row>
    <row r="144" spans="1:13" ht="21" customHeight="1">
      <c r="A144" s="119"/>
      <c r="E144" s="7"/>
      <c r="G144" s="140"/>
      <c r="H144" s="140"/>
      <c r="I144" s="140"/>
      <c r="J144" s="47"/>
      <c r="K144" s="47"/>
      <c r="L144" s="47"/>
      <c r="M144" s="47"/>
    </row>
    <row r="145" spans="1:13" ht="21" customHeight="1">
      <c r="A145" s="119"/>
      <c r="E145" s="7"/>
      <c r="G145" s="140"/>
      <c r="H145" s="140"/>
      <c r="I145" s="140"/>
      <c r="J145" s="47"/>
      <c r="K145" s="47"/>
      <c r="L145" s="47"/>
      <c r="M145" s="47"/>
    </row>
    <row r="146" spans="1:13" ht="21" customHeight="1">
      <c r="A146" s="119"/>
      <c r="E146" s="7"/>
      <c r="G146" s="140"/>
      <c r="H146" s="140"/>
      <c r="I146" s="140"/>
      <c r="J146" s="47"/>
      <c r="K146" s="47"/>
      <c r="L146" s="47"/>
      <c r="M146" s="47"/>
    </row>
    <row r="147" spans="1:13" ht="21" customHeight="1">
      <c r="A147" s="119"/>
      <c r="E147" s="7"/>
      <c r="G147" s="140"/>
      <c r="H147" s="140"/>
      <c r="I147" s="140"/>
      <c r="J147" s="47"/>
      <c r="K147" s="47"/>
      <c r="L147" s="47"/>
      <c r="M147" s="47"/>
    </row>
    <row r="148" spans="1:13" ht="21" customHeight="1">
      <c r="A148" s="119"/>
      <c r="E148" s="7"/>
      <c r="G148" s="140"/>
      <c r="H148" s="140"/>
      <c r="I148" s="140"/>
      <c r="J148" s="47"/>
      <c r="K148" s="47"/>
      <c r="L148" s="47"/>
      <c r="M148" s="47"/>
    </row>
    <row r="149" spans="1:13" ht="21" customHeight="1">
      <c r="A149" s="119"/>
      <c r="E149" s="7"/>
      <c r="G149" s="140"/>
      <c r="H149" s="140"/>
      <c r="I149" s="140"/>
      <c r="J149" s="47"/>
      <c r="K149" s="47"/>
      <c r="L149" s="47"/>
      <c r="M149" s="47"/>
    </row>
    <row r="150" spans="1:13" ht="21" customHeight="1">
      <c r="A150" s="119"/>
      <c r="E150" s="7"/>
      <c r="G150" s="140"/>
      <c r="H150" s="140"/>
      <c r="I150" s="140"/>
      <c r="J150" s="47"/>
      <c r="K150" s="47"/>
      <c r="L150" s="47"/>
      <c r="M150" s="47"/>
    </row>
    <row r="151" spans="1:13" ht="21" customHeight="1">
      <c r="A151" s="119"/>
      <c r="E151" s="7"/>
      <c r="G151" s="140"/>
      <c r="H151" s="140"/>
      <c r="I151" s="140"/>
      <c r="J151" s="47"/>
      <c r="K151" s="47"/>
      <c r="L151" s="47"/>
      <c r="M151" s="47"/>
    </row>
    <row r="152" spans="1:13" ht="21" customHeight="1">
      <c r="A152" s="119"/>
      <c r="E152" s="7"/>
      <c r="G152" s="140"/>
      <c r="H152" s="140"/>
      <c r="I152" s="140"/>
      <c r="J152" s="47"/>
      <c r="K152" s="47"/>
      <c r="L152" s="47"/>
      <c r="M152" s="47"/>
    </row>
    <row r="153" spans="1:13" ht="21" customHeight="1">
      <c r="A153" s="119"/>
      <c r="E153" s="7"/>
      <c r="G153" s="140"/>
      <c r="H153" s="140"/>
      <c r="I153" s="140"/>
      <c r="J153" s="47"/>
      <c r="K153" s="47"/>
      <c r="L153" s="47"/>
      <c r="M153" s="47"/>
    </row>
    <row r="154" spans="1:13" ht="21" customHeight="1">
      <c r="A154" s="119"/>
      <c r="E154" s="7"/>
      <c r="G154" s="140"/>
      <c r="H154" s="140"/>
      <c r="I154" s="140"/>
      <c r="J154" s="47"/>
      <c r="K154" s="47"/>
      <c r="L154" s="47"/>
      <c r="M154" s="47"/>
    </row>
    <row r="155" spans="1:13" ht="21" customHeight="1">
      <c r="A155" s="119"/>
      <c r="E155" s="7"/>
      <c r="G155" s="140"/>
      <c r="H155" s="140"/>
      <c r="I155" s="140"/>
      <c r="J155" s="47"/>
      <c r="K155" s="47"/>
      <c r="L155" s="47"/>
      <c r="M155" s="47"/>
    </row>
    <row r="156" spans="1:13" ht="21" customHeight="1">
      <c r="A156" s="119"/>
      <c r="E156" s="7"/>
      <c r="G156" s="140"/>
      <c r="H156" s="140"/>
      <c r="I156" s="140"/>
      <c r="J156" s="47"/>
      <c r="K156" s="47"/>
      <c r="L156" s="47"/>
      <c r="M156" s="47"/>
    </row>
    <row r="157" spans="1:13" ht="21" customHeight="1">
      <c r="A157" s="119"/>
      <c r="E157" s="7"/>
      <c r="G157" s="140"/>
      <c r="H157" s="140"/>
      <c r="I157" s="140"/>
      <c r="J157" s="47"/>
      <c r="K157" s="47"/>
      <c r="L157" s="47"/>
      <c r="M157" s="47"/>
    </row>
    <row r="158" spans="1:13" ht="21" customHeight="1">
      <c r="A158" s="119"/>
      <c r="E158" s="7"/>
      <c r="G158" s="140"/>
      <c r="H158" s="140"/>
      <c r="I158" s="140"/>
      <c r="J158" s="47"/>
      <c r="K158" s="47"/>
      <c r="L158" s="47"/>
      <c r="M158" s="47"/>
    </row>
    <row r="159" spans="1:13" ht="21" customHeight="1">
      <c r="A159" s="119"/>
      <c r="E159" s="7"/>
      <c r="G159" s="140"/>
      <c r="H159" s="140"/>
      <c r="I159" s="140"/>
      <c r="J159" s="47"/>
      <c r="K159" s="47"/>
      <c r="L159" s="47"/>
      <c r="M159" s="47"/>
    </row>
    <row r="160" spans="1:13" ht="21" customHeight="1">
      <c r="A160" s="119"/>
      <c r="E160" s="7"/>
      <c r="G160" s="140"/>
      <c r="H160" s="140"/>
      <c r="I160" s="140"/>
      <c r="J160" s="47"/>
      <c r="K160" s="47"/>
      <c r="L160" s="47"/>
      <c r="M160" s="47"/>
    </row>
    <row r="161" spans="1:13" ht="37.5" customHeight="1">
      <c r="A161" s="119"/>
      <c r="E161" s="7"/>
      <c r="G161" s="140"/>
      <c r="H161" s="140"/>
      <c r="I161" s="140"/>
      <c r="J161" s="47"/>
      <c r="K161" s="47"/>
      <c r="L161" s="47"/>
      <c r="M161" s="47"/>
    </row>
    <row r="162" spans="1:13" ht="21" customHeight="1">
      <c r="E162" s="140"/>
      <c r="F162" s="140"/>
      <c r="G162" s="140"/>
      <c r="H162" s="140"/>
      <c r="I162" s="140"/>
      <c r="J162" s="140"/>
      <c r="L162" s="140"/>
      <c r="M162" s="40" t="s">
        <v>273</v>
      </c>
    </row>
  </sheetData>
  <pageMargins left="0.98425196850393704" right="0.39370078740157483" top="0.59055118110236227" bottom="0.31496062992125984" header="0.39370078740157483" footer="0.27559055118110237"/>
  <pageSetup paperSize="9" scale="70" orientation="portrait" r:id="rId1"/>
  <headerFooter alignWithMargins="0"/>
  <rowBreaks count="2" manualBreakCount="2">
    <brk id="56" max="13" man="1"/>
    <brk id="109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0f809c12af7cb71a348e745b6f07d3ff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07cf6e0f00312f4cbc8ac0b178c5972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998636-9CF7-47AE-BB09-50EF9A2EF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31E0C4-45C1-4940-998A-878D5C30431E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02e7c2bb-7144-4b30-ad47-2d09cbb786f6"/>
    <ds:schemaRef ds:uri="http://purl.org/dc/elements/1.1/"/>
    <ds:schemaRef ds:uri="http://schemas.openxmlformats.org/package/2006/metadata/core-properties"/>
    <ds:schemaRef ds:uri="589e0076-fbe0-4568-9ccd-f8619a670ca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งบแสดงฐานะ(P1-P3)</vt:lpstr>
      <vt:lpstr>งบกำไรขาดทุน (P4)</vt:lpstr>
      <vt:lpstr>งบกำไรขาดทุน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(P4)'!Print_Area</vt:lpstr>
      <vt:lpstr>'งบกำไรขาดทุน (P5)'!Print_Area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2025-08-14T02:31:01Z</cp:lastPrinted>
  <dcterms:created xsi:type="dcterms:W3CDTF">2003-02-24T04:38:40Z</dcterms:created>
  <dcterms:modified xsi:type="dcterms:W3CDTF">2025-08-14T02:31:22Z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MediaServiceImageTags">
    <vt:lpwstr/>
  </property>
</Properties>
</file>