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F8BC1BC-94B7-47BA-8263-FD27ECC1357D}" xr6:coauthVersionLast="47" xr6:coauthVersionMax="47" xr10:uidLastSave="{00000000-0000-0000-0000-000000000000}"/>
  <bookViews>
    <workbookView xWindow="-110" yWindow="-110" windowWidth="19420" windowHeight="11500" tabRatio="776" activeTab="3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3-5'!$A$1:$F$83</definedName>
    <definedName name="_xlnm.Print_Area" localSheetId="3">'CF 10-11'!$A$1:$F$68</definedName>
    <definedName name="_xlnm.Print_Area" localSheetId="1">'PL 6-7'!$A$1:$F$64</definedName>
    <definedName name="_xlnm.Print_Area" localSheetId="2">'SH-conso 8-9'!$A$1:$K$44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7" l="1"/>
  <c r="G19" i="8" l="1"/>
  <c r="G21" i="8" s="1"/>
  <c r="E19" i="8"/>
  <c r="E21" i="8" s="1"/>
  <c r="C19" i="8"/>
  <c r="C21" i="8" s="1"/>
  <c r="K18" i="8"/>
  <c r="I14" i="8"/>
  <c r="G14" i="8"/>
  <c r="E14" i="8"/>
  <c r="C14" i="8"/>
  <c r="K13" i="8"/>
  <c r="K14" i="8" s="1"/>
  <c r="F63" i="7"/>
  <c r="F51" i="7"/>
  <c r="F22" i="7"/>
  <c r="F53" i="1"/>
  <c r="F46" i="1"/>
  <c r="F55" i="1" s="1"/>
  <c r="F57" i="1" s="1"/>
  <c r="F59" i="1" s="1"/>
  <c r="F61" i="1" s="1"/>
  <c r="F21" i="1"/>
  <c r="F14" i="1"/>
  <c r="F23" i="1" l="1"/>
  <c r="F25" i="1" s="1"/>
  <c r="F27" i="1" s="1"/>
  <c r="F29" i="1" s="1"/>
  <c r="F31" i="1" s="1"/>
  <c r="F63" i="1"/>
  <c r="I17" i="8"/>
  <c r="I19" i="8" s="1"/>
  <c r="F9" i="7"/>
  <c r="F18" i="7" s="1"/>
  <c r="F34" i="7" s="1"/>
  <c r="F45" i="7" s="1"/>
  <c r="F65" i="7" s="1"/>
  <c r="F67" i="7" s="1"/>
  <c r="K17" i="8" l="1"/>
  <c r="K19" i="8" s="1"/>
  <c r="D53" i="1"/>
  <c r="D46" i="1"/>
  <c r="D55" i="1" l="1"/>
  <c r="D57" i="1" s="1"/>
  <c r="D59" i="1" s="1"/>
  <c r="D61" i="1" l="1"/>
  <c r="D63" i="1" s="1"/>
  <c r="D9" i="7"/>
  <c r="I39" i="8" l="1"/>
  <c r="I36" i="8"/>
  <c r="G36" i="8"/>
  <c r="E36" i="8"/>
  <c r="C36" i="8"/>
  <c r="K35" i="8"/>
  <c r="K36" i="8" s="1"/>
  <c r="C41" i="8" l="1"/>
  <c r="C43" i="8" s="1"/>
  <c r="E41" i="8"/>
  <c r="E43" i="8" s="1"/>
  <c r="G41" i="8"/>
  <c r="G43" i="8" s="1"/>
  <c r="F80" i="9"/>
  <c r="F58" i="9"/>
  <c r="D58" i="9"/>
  <c r="D49" i="9"/>
  <c r="F49" i="9"/>
  <c r="D28" i="9"/>
  <c r="F28" i="9"/>
  <c r="F18" i="9"/>
  <c r="K9" i="8" l="1"/>
  <c r="K21" i="8" s="1"/>
  <c r="I21" i="8"/>
  <c r="D21" i="1"/>
  <c r="K31" i="8" l="1"/>
  <c r="D18" i="9" l="1"/>
  <c r="D51" i="7" l="1"/>
  <c r="D37" i="9" l="1"/>
  <c r="D14" i="1" l="1"/>
  <c r="D23" i="1" l="1"/>
  <c r="D25" i="1" s="1"/>
  <c r="D27" i="1" l="1"/>
  <c r="K40" i="8"/>
  <c r="D29" i="1" l="1"/>
  <c r="D31" i="1" s="1"/>
  <c r="D80" i="9"/>
  <c r="I41" i="8" l="1"/>
  <c r="I43" i="8" s="1"/>
  <c r="F60" i="9"/>
  <c r="F82" i="9" s="1"/>
  <c r="F30" i="9"/>
  <c r="D30" i="9"/>
  <c r="D60" i="9"/>
  <c r="D82" i="9" s="1"/>
  <c r="D85" i="9" l="1"/>
  <c r="F85" i="9"/>
  <c r="D63" i="7" l="1"/>
  <c r="D18" i="7" l="1"/>
  <c r="D34" i="7" s="1"/>
  <c r="K39" i="8" l="1"/>
  <c r="D45" i="7"/>
  <c r="K41" i="8" l="1"/>
  <c r="K43" i="8" s="1"/>
  <c r="K45" i="8" l="1"/>
  <c r="D65" i="7"/>
  <c r="D67" i="7" s="1"/>
</calcChain>
</file>

<file path=xl/sharedStrings.xml><?xml version="1.0" encoding="utf-8"?>
<sst xmlns="http://schemas.openxmlformats.org/spreadsheetml/2006/main" count="262" uniqueCount="155">
  <si>
    <t xml:space="preserve">บริษัท ภัทรลิสซิ่ง จำกัด (มหาชน) </t>
  </si>
  <si>
    <t>งบฐานะการเงิน</t>
  </si>
  <si>
    <t>30 มิถุนายน</t>
  </si>
  <si>
    <t xml:space="preserve">31 ธันวาคม </t>
  </si>
  <si>
    <t>สินทรัพย์</t>
  </si>
  <si>
    <t>หมายเหตุ</t>
  </si>
  <si>
    <t>2567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</si>
  <si>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</si>
  <si>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</si>
  <si>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</si>
  <si>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</si>
  <si>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</si>
  <si>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</si>
  <si>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</si>
  <si>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</si>
  <si>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</si>
  <si>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</si>
  <si>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</si>
  <si>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</si>
  <si>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</si>
  <si>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</si>
  <si>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</si>
  <si>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</si>
  <si>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</si>
  <si>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2, 6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</si>
  <si>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</si>
  <si>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</si>
  <si>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</si>
  <si>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</si>
  <si>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</si>
  <si>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</si>
  <si>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</si>
  <si>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</si>
  <si>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</si>
  <si>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</si>
  <si>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</si>
  <si>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ค่าเช่ารับล่วงหน้าที่ถึงกำหนดชำระภายในหนึ่งปี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</si>
  <si>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</si>
  <si>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</si>
  <si>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</si>
  <si>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</si>
  <si>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</si>
  <si>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</si>
  <si>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</si>
  <si>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</si>
  <si>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</si>
  <si>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</si>
  <si>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</si>
  <si>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</si>
  <si>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</si>
  <si>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</si>
  <si>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</si>
  <si>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</si>
  <si>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</si>
  <si>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</si>
  <si>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</si>
  <si>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</si>
  <si>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</si>
  <si>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</si>
  <si>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</si>
  <si>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</si>
  <si>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</si>
  <si>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</si>
  <si>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</si>
  <si>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</si>
  <si>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</si>
  <si>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</si>
  <si>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</si>
  <si>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</si>
  <si>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</si>
  <si>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</si>
  <si>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</si>
  <si>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</si>
  <si>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</si>
  <si>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</si>
  <si>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</si>
  <si>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</si>
  <si>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</si>
  <si>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</si>
  <si>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</si>
  <si>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</si>
  <si>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</si>
  <si>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</si>
  <si>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</si>
  <si>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</si>
  <si>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</si>
  <si>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</si>
  <si>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</si>
  <si>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</si>
  <si>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</si>
  <si>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</si>
  <si>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</si>
  <si>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</si>
  <si>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</si>
  <si>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</si>
  <si>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</si>
  <si>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</si>
  <si>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</si>
  <si>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</si>
  <si>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</si>
  <si>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กำไรสำหรับงวด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</si>
  <si>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</si>
  <si>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</si>
  <si>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</si>
  <si>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</si>
  <si>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</si>
  <si>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</si>
  <si>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</si>
  <si>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</si>
  <si>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</si>
  <si>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</si>
  <si>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เงินให้กู้ยีมระยะยาว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</si>
  <si>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</si>
  <si>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</si>
  <si>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</si>
  <si>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</si>
  <si>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</si>
  <si>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</si>
  <si>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</si>
  <si>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</si>
  <si>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</si>
  <si>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</si>
  <si>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</si>
  <si>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</si>
  <si>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</si>
  <si>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</si>
  <si>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</si>
  <si>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</si>
  <si>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</si>
  <si>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</si>
  <si>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</si>
  <si>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</si>
  <si>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</si>
  <si>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</si>
  <si>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ค่าเผื่อผลขาดทุนด้านเครดิตที่คาดว่าจะเกิดขึ้น (กลับรายการ)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</si>
  <si>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</si>
  <si>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</si>
  <si>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</si>
  <si>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</si>
  <si>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</si>
  <si>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</si>
  <si>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</si>
  <si>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</si>
  <si>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ลูกหนี้หมุนเวียนอื่น</t>
  </si>
  <si>
    <t>เจ้าหนี้หมุนเวียนอื่น</t>
  </si>
  <si>
    <t>รายได้ดอกเบี้ยจากการให้กู้ยืม</t>
  </si>
  <si>
    <t>ผลขาดทุนจากการปรับลดมูลค่าของสินค้าคงเหลือ (กลับรายการ)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</si>
  <si>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</si>
  <si>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</si>
  <si>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</si>
  <si>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2, 8</t>
  </si>
  <si>
    <t>3, 4</t>
  </si>
  <si>
    <t>7.2, 9</t>
  </si>
  <si>
    <t>7.3, 9</t>
  </si>
  <si>
    <t xml:space="preserve">   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</si>
</sst>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37" fontId="8" fillId="0" borderId="0" xfId="0" applyNumberFormat="1" applyFont="1"/>
    <xf numFmtId="43" fontId="22" fillId="0" borderId="0" xfId="55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49" fontId="7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43" fontId="8" fillId="0" borderId="0" xfId="55" applyFont="1" applyBorder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165" fontId="8" fillId="0" borderId="0" xfId="0" applyNumberFormat="1" applyFont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167" fontId="0" fillId="0" borderId="11" xfId="55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37" fontId="0" fillId="0" borderId="0" xfId="0" applyNumberFormat="1"/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0" fillId="0" borderId="0" xfId="55" applyNumberFormat="1" applyFont="1" applyFill="1" applyAlignment="1">
      <alignment horizontal="right"/>
    </xf>
    <xf numFmtId="43" fontId="6" fillId="0" borderId="0" xfId="55" applyFont="1" applyBorder="1" applyAlignment="1"/>
    <xf numFmtId="167" fontId="8" fillId="0" borderId="12" xfId="55" applyNumberFormat="1" applyFont="1" applyFill="1" applyBorder="1"/>
    <xf numFmtId="37" fontId="8" fillId="0" borderId="13" xfId="0" applyNumberFormat="1" applyFont="1" applyBorder="1"/>
    <xf numFmtId="49" fontId="8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167" fontId="8" fillId="0" borderId="0" xfId="55" applyNumberFormat="1" applyFont="1" applyFill="1" applyBorder="1" applyAlignment="1"/>
    <xf numFmtId="167" fontId="0" fillId="0" borderId="0" xfId="55" applyNumberFormat="1" applyFont="1" applyFill="1" applyBorder="1" applyAlignme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49" fontId="2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22" fillId="0" borderId="0" xfId="0" applyNumberFormat="1" applyFont="1"/>
    <xf numFmtId="49" fontId="51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12" xfId="0" applyNumberFormat="1" applyFont="1" applyBorder="1"/>
    <xf numFmtId="0" fontId="22" fillId="0" borderId="0" xfId="0" applyFont="1"/>
    <xf numFmtId="167" fontId="8" fillId="0" borderId="13" xfId="55" applyNumberFormat="1" applyFont="1" applyFill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7" fontId="8" fillId="0" borderId="11" xfId="55" applyNumberFormat="1" applyFont="1" applyFill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7" fontId="8" fillId="0" borderId="13" xfId="55" applyNumberFormat="1" applyFont="1" applyFill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9" fontId="51" fillId="0" borderId="0" xfId="0" applyNumberFormat="1" applyFont="1" applyAlignment="1">
      <alignment horizontal="center"/>
    </xf>
    <xf numFmtId="0" fontId="6" fillId="0" borderId="0" xfId="0" applyFont="1"/>
    <xf numFmtId="165" fontId="22" fillId="0" borderId="0" xfId="88" applyNumberFormat="1" applyFont="1"/>
    <xf numFmtId="37" fontId="22" fillId="0" borderId="0" xfId="0" applyNumberFormat="1" applyFont="1"/>
    <xf numFmtId="0" fontId="22" fillId="0" borderId="0" xfId="0" applyFont="1" applyAlignment="1">
      <alignment horizontal="center"/>
    </xf>
    <xf numFmtId="165" fontId="8" fillId="0" borderId="12" xfId="88" applyNumberFormat="1" applyFont="1" applyBorder="1"/>
    <xf numFmtId="0" fontId="7" fillId="0" borderId="0" xfId="0" applyFont="1" applyAlignment="1">
      <alignment horizontal="center"/>
    </xf>
    <xf numFmtId="167" fontId="8" fillId="0" borderId="0" xfId="55" applyNumberFormat="1" applyFont="1" applyFill="1"/>
    <xf numFmtId="165" fontId="8" fillId="0" borderId="0" xfId="88" applyNumberFormat="1" applyFont="1"/>
    <xf numFmtId="167" fontId="8" fillId="0" borderId="10" xfId="55" applyNumberFormat="1" applyFont="1" applyFill="1" applyBorder="1" applyAlignment="1"/>
    <xf numFmtId="165" fontId="8" fillId="0" borderId="10" xfId="88" applyNumberFormat="1" applyFont="1" applyBorder="1"/>
    <xf numFmtId="166" fontId="8" fillId="0" borderId="13" xfId="0" applyNumberFormat="1" applyFont="1" applyBorder="1" applyAlignment="1">
      <alignment vertical="center"/>
    </xf>
    <xf numFmtId="39" fontId="8" fillId="0" borderId="0" xfId="0" applyNumberFormat="1" applyFont="1"/>
    <xf numFmtId="37" fontId="7" fillId="0" borderId="0" xfId="0" applyNumberFormat="1" applyFont="1"/>
    <xf numFmtId="37" fontId="6" fillId="0" borderId="0" xfId="0" applyNumberFormat="1" applyFont="1"/>
    <xf numFmtId="0" fontId="22" fillId="0" borderId="0" xfId="0" applyFont="1" applyAlignment="1">
      <alignment horizontal="justify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0" fontId="0" fillId="0" borderId="0" xfId="0" applyAlignment="1">
      <alignment horizontal="justify"/>
    </xf>
    <xf numFmtId="167" fontId="8" fillId="0" borderId="11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22" fillId="0" borderId="0" xfId="55" applyNumberFormat="1" applyFont="1" applyFill="1"/>
    <xf numFmtId="0" fontId="6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opLeftCell="A73" zoomScaleNormal="100" zoomScaleSheetLayoutView="74" workbookViewId="0">
      <selection activeCell="H32" sqref="H32"/>
    </sheetView>
  </sheetViews>
  <sheetFormatPr defaultColWidth="9.09765625" defaultRowHeight="21.5"/>
  <cols>
    <col min="1" max="1" width="56.09765625" customWidth="1"/>
    <col min="2" max="2" width="9.59765625" style="7" customWidth="1"/>
    <col min="3" max="3" width="1.59765625" style="2" customWidth="1"/>
    <col min="4" max="4" width="13.8984375" style="2" customWidth="1"/>
    <col min="5" max="5" width="1.59765625" style="2" customWidth="1"/>
    <col min="6" max="6" width="13.8984375" style="2" customWidth="1"/>
  </cols>
  <sheetData>
    <row r="1" spans="1:6" ht="23.15" customHeight="1">
      <c r="A1" s="1" t="s">
        <v>0</v>
      </c>
      <c r="B1" s="59"/>
      <c r="C1" s="60"/>
      <c r="D1" s="60"/>
      <c r="E1" s="60"/>
      <c r="F1" s="60"/>
    </row>
    <row r="2" spans="1:6" ht="23.15" customHeight="1">
      <c r="A2" s="1" t="s">
        <v>1</v>
      </c>
      <c r="B2" s="59"/>
      <c r="C2" s="60"/>
      <c r="D2" s="60"/>
      <c r="E2" s="60"/>
      <c r="F2" s="60"/>
    </row>
    <row r="3" spans="1:6" ht="23.15" customHeight="1">
      <c r="A3" s="1"/>
      <c r="B3" s="59"/>
      <c r="C3" s="60"/>
      <c r="D3" s="60"/>
      <c r="E3" s="60"/>
      <c r="F3" s="60"/>
    </row>
    <row r="4" spans="1:6" ht="23.15" customHeight="1">
      <c r="C4" s="61"/>
      <c r="D4" s="62" t="s">
        <v>2</v>
      </c>
      <c r="E4" s="62"/>
      <c r="F4" s="62" t="s">
        <v>3</v>
      </c>
    </row>
    <row r="5" spans="1:6" ht="23.15" customHeight="1">
      <c r="A5" s="1" t="s">
        <v>4</v>
      </c>
      <c r="B5" s="7" t="s">
        <v>5</v>
      </c>
      <c r="C5" s="61"/>
      <c r="D5" s="63" t="s">
        <v>139</v>
      </c>
      <c r="E5" s="64"/>
      <c r="F5" s="63" t="s">
        <v>6</v>
      </c>
    </row>
    <row r="6" spans="1:6" ht="23.15" customHeight="1">
      <c r="A6" s="1"/>
      <c r="C6" s="61"/>
      <c r="D6" s="65" t="s">
        <v>7</v>
      </c>
      <c r="E6" s="64"/>
      <c r="F6" s="63"/>
    </row>
    <row r="7" spans="1:6" ht="23.15" customHeight="1">
      <c r="B7" s="66"/>
      <c r="C7" s="66"/>
      <c r="D7" s="108" t="s">
        <v>8</v>
      </c>
      <c r="E7" s="108"/>
      <c r="F7" s="108"/>
    </row>
    <row r="8" spans="1:6" ht="23.15" customHeight="1">
      <c r="A8" s="67" t="s">
        <v>9</v>
      </c>
      <c r="C8" s="68"/>
      <c r="D8" s="40"/>
      <c r="E8" s="40"/>
      <c r="F8" s="40"/>
    </row>
    <row r="9" spans="1:6" ht="23.15" customHeight="1">
      <c r="A9" t="s">
        <v>10</v>
      </c>
      <c r="C9" s="68"/>
      <c r="D9" s="2">
        <v>115776</v>
      </c>
      <c r="E9" s="40"/>
      <c r="F9" s="2">
        <v>76108</v>
      </c>
    </row>
    <row r="10" spans="1:6" ht="23.15" customHeight="1">
      <c r="A10" t="s">
        <v>11</v>
      </c>
      <c r="B10" s="7">
        <v>3</v>
      </c>
      <c r="C10" s="68"/>
      <c r="D10" s="2">
        <v>111960</v>
      </c>
      <c r="E10" s="40"/>
      <c r="F10" s="2">
        <v>111879</v>
      </c>
    </row>
    <row r="11" spans="1:6" ht="23.15" customHeight="1">
      <c r="A11" t="s">
        <v>12</v>
      </c>
      <c r="B11" s="7" t="s">
        <v>13</v>
      </c>
      <c r="C11" s="68"/>
      <c r="D11" s="2">
        <v>1140444</v>
      </c>
      <c r="E11" s="40"/>
      <c r="F11" s="2">
        <v>1405888</v>
      </c>
    </row>
    <row r="12" spans="1:6" ht="23.15" customHeight="1">
      <c r="A12" t="s">
        <v>143</v>
      </c>
      <c r="B12" s="7">
        <v>2</v>
      </c>
      <c r="C12" s="68"/>
      <c r="D12" s="2">
        <v>394362</v>
      </c>
      <c r="E12" s="40"/>
      <c r="F12" s="2">
        <v>417724</v>
      </c>
    </row>
    <row r="13" spans="1:6" ht="23.15" customHeight="1">
      <c r="A13" t="s">
        <v>14</v>
      </c>
      <c r="C13" s="68"/>
      <c r="D13" s="2">
        <v>419796</v>
      </c>
      <c r="E13" s="40"/>
      <c r="F13" s="2">
        <v>461334</v>
      </c>
    </row>
    <row r="14" spans="1:6" ht="23.15" customHeight="1">
      <c r="A14" t="s">
        <v>15</v>
      </c>
      <c r="C14" s="68"/>
      <c r="D14" s="2">
        <v>87758</v>
      </c>
      <c r="E14" s="40"/>
      <c r="F14" s="2">
        <v>83429</v>
      </c>
    </row>
    <row r="15" spans="1:6" ht="23.15" customHeight="1">
      <c r="A15" t="s">
        <v>16</v>
      </c>
      <c r="C15" s="68"/>
      <c r="D15" s="2">
        <v>79988</v>
      </c>
      <c r="E15" s="40"/>
      <c r="F15" s="2">
        <v>120385</v>
      </c>
    </row>
    <row r="16" spans="1:6" ht="23.15" customHeight="1">
      <c r="A16" t="s">
        <v>17</v>
      </c>
      <c r="C16" s="68"/>
      <c r="D16" s="2">
        <v>59813</v>
      </c>
      <c r="E16" s="40"/>
      <c r="F16" s="2">
        <v>649</v>
      </c>
    </row>
    <row r="17" spans="1:6" ht="23.15" customHeight="1">
      <c r="A17" t="s">
        <v>18</v>
      </c>
      <c r="C17" s="68"/>
      <c r="D17" s="2">
        <v>5671</v>
      </c>
      <c r="E17" s="40"/>
      <c r="F17" s="2">
        <v>24013</v>
      </c>
    </row>
    <row r="18" spans="1:6" ht="23.15" customHeight="1">
      <c r="A18" s="3" t="s">
        <v>19</v>
      </c>
      <c r="C18" s="4"/>
      <c r="D18" s="51">
        <f>SUM(D9:D17)</f>
        <v>2415568</v>
      </c>
      <c r="E18" s="40"/>
      <c r="F18" s="69">
        <f>SUM(F9:F17)</f>
        <v>2701409</v>
      </c>
    </row>
    <row r="19" spans="1:6" ht="25.4" customHeight="1">
      <c r="A19" s="3"/>
      <c r="C19" s="68"/>
      <c r="E19" s="40"/>
    </row>
    <row r="20" spans="1:6" ht="23.15" customHeight="1">
      <c r="A20" s="67" t="s">
        <v>20</v>
      </c>
      <c r="C20" s="68"/>
      <c r="E20" s="40"/>
    </row>
    <row r="21" spans="1:6" ht="23.15" customHeight="1">
      <c r="A21" t="s">
        <v>21</v>
      </c>
      <c r="B21" s="7" t="s">
        <v>13</v>
      </c>
      <c r="C21" s="68"/>
      <c r="D21" s="2">
        <v>1547914</v>
      </c>
      <c r="E21" s="40"/>
      <c r="F21" s="2">
        <v>1673943</v>
      </c>
    </row>
    <row r="22" spans="1:6" ht="23.15" customHeight="1">
      <c r="A22" t="s">
        <v>22</v>
      </c>
      <c r="C22" s="68"/>
      <c r="D22" s="2">
        <v>225486</v>
      </c>
      <c r="E22" s="40"/>
      <c r="F22" s="2">
        <v>216846</v>
      </c>
    </row>
    <row r="23" spans="1:6" ht="23.15" customHeight="1">
      <c r="A23" t="s">
        <v>23</v>
      </c>
      <c r="B23" s="7" t="s">
        <v>24</v>
      </c>
      <c r="C23" s="68"/>
      <c r="D23" s="2">
        <v>7205918</v>
      </c>
      <c r="E23" s="40"/>
      <c r="F23" s="2">
        <v>7368743</v>
      </c>
    </row>
    <row r="24" spans="1:6" ht="23.15" customHeight="1">
      <c r="A24" t="s">
        <v>25</v>
      </c>
      <c r="C24" s="68"/>
      <c r="D24" s="2">
        <v>46887</v>
      </c>
      <c r="E24" s="40"/>
      <c r="F24" s="2">
        <v>46887</v>
      </c>
    </row>
    <row r="25" spans="1:6" ht="23.15" customHeight="1">
      <c r="A25" t="s">
        <v>26</v>
      </c>
      <c r="B25" s="7" t="s">
        <v>27</v>
      </c>
      <c r="C25" s="68"/>
      <c r="D25" s="17">
        <v>2870</v>
      </c>
      <c r="E25" s="40"/>
      <c r="F25" s="17">
        <v>3908</v>
      </c>
    </row>
    <row r="26" spans="1:6" ht="23.15" customHeight="1">
      <c r="A26" t="s">
        <v>28</v>
      </c>
      <c r="C26" s="68"/>
      <c r="D26" s="2">
        <v>434325</v>
      </c>
      <c r="E26" s="40"/>
      <c r="F26" s="2">
        <v>445071</v>
      </c>
    </row>
    <row r="27" spans="1:6" ht="23.15" customHeight="1">
      <c r="A27" s="70" t="s">
        <v>29</v>
      </c>
      <c r="C27" s="68"/>
      <c r="D27" s="2">
        <v>235980</v>
      </c>
      <c r="E27" s="40"/>
      <c r="F27" s="2">
        <v>156403</v>
      </c>
    </row>
    <row r="28" spans="1:6" ht="23.15" customHeight="1">
      <c r="A28" s="3" t="s">
        <v>30</v>
      </c>
      <c r="B28"/>
      <c r="C28" s="4"/>
      <c r="D28" s="51">
        <f>SUM(D21:D27)</f>
        <v>9699380</v>
      </c>
      <c r="E28" s="40"/>
      <c r="F28" s="69">
        <f>SUM(F21:F27)</f>
        <v>9911801</v>
      </c>
    </row>
    <row r="29" spans="1:6" ht="23.15" customHeight="1">
      <c r="A29" s="3"/>
      <c r="B29"/>
      <c r="C29" s="4"/>
      <c r="D29" s="40"/>
      <c r="E29" s="40"/>
      <c r="F29" s="40"/>
    </row>
    <row r="30" spans="1:6" ht="23.15" customHeight="1" thickBot="1">
      <c r="A30" s="3" t="s">
        <v>31</v>
      </c>
      <c r="B30"/>
      <c r="C30" s="4"/>
      <c r="D30" s="71">
        <f>+D18+D28</f>
        <v>12114948</v>
      </c>
      <c r="E30" s="40"/>
      <c r="F30" s="72">
        <f>+F18+F28</f>
        <v>12613210</v>
      </c>
    </row>
    <row r="31" spans="1:6" ht="23.15" customHeight="1" thickTop="1">
      <c r="A31" s="3"/>
      <c r="C31" s="68"/>
      <c r="D31" s="40"/>
      <c r="E31" s="40"/>
      <c r="F31" s="40"/>
    </row>
    <row r="32" spans="1:6" ht="23.15" customHeight="1">
      <c r="A32" s="3"/>
      <c r="C32" s="68"/>
      <c r="D32" s="40"/>
      <c r="E32" s="40"/>
      <c r="F32" s="40"/>
    </row>
    <row r="33" spans="1:6" ht="23.15" customHeight="1">
      <c r="A33" s="1"/>
    </row>
    <row r="34" spans="1:6" ht="23.15" customHeight="1">
      <c r="A34" s="1" t="s">
        <v>0</v>
      </c>
    </row>
    <row r="35" spans="1:6" ht="23.15" customHeight="1">
      <c r="A35" s="1" t="s">
        <v>1</v>
      </c>
    </row>
    <row r="36" spans="1:6" ht="23.15" customHeight="1">
      <c r="A36" s="1"/>
    </row>
    <row r="37" spans="1:6" ht="23.15" customHeight="1">
      <c r="C37" s="61"/>
      <c r="D37" s="62" t="str">
        <f>D4</f>
        <v>30 มิถุนายน</v>
      </c>
      <c r="E37" s="62"/>
      <c r="F37" s="62" t="s">
        <v>3</v>
      </c>
    </row>
    <row r="38" spans="1:6" ht="23.15" customHeight="1">
      <c r="A38" s="1" t="s">
        <v>32</v>
      </c>
      <c r="B38" s="7" t="s">
        <v>5</v>
      </c>
      <c r="C38" s="61"/>
      <c r="D38" s="63" t="s">
        <v>139</v>
      </c>
      <c r="E38" s="64"/>
      <c r="F38" s="63" t="s">
        <v>6</v>
      </c>
    </row>
    <row r="39" spans="1:6" ht="23.15" customHeight="1">
      <c r="A39" s="1"/>
      <c r="C39" s="61"/>
      <c r="D39" s="65" t="s">
        <v>7</v>
      </c>
      <c r="E39" s="64"/>
      <c r="F39" s="63"/>
    </row>
    <row r="40" spans="1:6" ht="23.15" customHeight="1">
      <c r="A40" s="73"/>
      <c r="B40" s="66"/>
      <c r="C40" s="66"/>
      <c r="D40" s="108" t="s">
        <v>8</v>
      </c>
      <c r="E40" s="108"/>
      <c r="F40" s="108"/>
    </row>
    <row r="41" spans="1:6" ht="23.15" customHeight="1">
      <c r="A41" s="67" t="s">
        <v>33</v>
      </c>
      <c r="C41" s="68"/>
      <c r="D41" s="68"/>
      <c r="E41" s="74"/>
      <c r="F41" s="68"/>
    </row>
    <row r="42" spans="1:6" ht="23.15" customHeight="1">
      <c r="A42" t="s">
        <v>34</v>
      </c>
      <c r="B42" s="7">
        <v>7.1</v>
      </c>
      <c r="D42" s="25">
        <v>1939090</v>
      </c>
      <c r="E42" s="74"/>
      <c r="F42" s="2">
        <v>2321461</v>
      </c>
    </row>
    <row r="43" spans="1:6" ht="23.15" customHeight="1">
      <c r="A43" t="s">
        <v>35</v>
      </c>
      <c r="B43" s="7">
        <v>2</v>
      </c>
      <c r="D43" s="2">
        <v>64284</v>
      </c>
      <c r="E43" s="74"/>
      <c r="F43" s="2">
        <v>136300</v>
      </c>
    </row>
    <row r="44" spans="1:6" ht="23.15" customHeight="1">
      <c r="A44" t="s">
        <v>144</v>
      </c>
      <c r="D44" s="2">
        <v>82835</v>
      </c>
      <c r="E44" s="74"/>
      <c r="F44" s="2">
        <v>76528</v>
      </c>
    </row>
    <row r="45" spans="1:6" ht="23.15" customHeight="1">
      <c r="A45" t="s">
        <v>36</v>
      </c>
      <c r="D45" s="2">
        <v>79473</v>
      </c>
      <c r="E45" s="74"/>
      <c r="F45" s="2">
        <v>94450</v>
      </c>
    </row>
    <row r="46" spans="1:6" ht="23.15" customHeight="1">
      <c r="A46" t="s">
        <v>37</v>
      </c>
      <c r="D46" s="2">
        <v>21792</v>
      </c>
      <c r="E46" s="74"/>
      <c r="F46" s="2">
        <v>9867</v>
      </c>
    </row>
    <row r="47" spans="1:6" ht="23.15" customHeight="1">
      <c r="A47" t="s">
        <v>38</v>
      </c>
      <c r="B47" s="7" t="s">
        <v>152</v>
      </c>
      <c r="D47" s="2">
        <v>1194253</v>
      </c>
      <c r="E47" s="74"/>
      <c r="F47" s="2">
        <v>599394</v>
      </c>
    </row>
    <row r="48" spans="1:6" ht="23.15" customHeight="1">
      <c r="A48" t="s">
        <v>39</v>
      </c>
      <c r="B48" s="7" t="s">
        <v>153</v>
      </c>
      <c r="D48" s="2">
        <v>1237823</v>
      </c>
      <c r="E48" s="74"/>
      <c r="F48" s="2">
        <v>1257783</v>
      </c>
    </row>
    <row r="49" spans="1:6" ht="23.15" customHeight="1">
      <c r="A49" s="3" t="s">
        <v>40</v>
      </c>
      <c r="D49" s="26">
        <f>SUM(D42:D48)</f>
        <v>4619550</v>
      </c>
      <c r="E49" s="40"/>
      <c r="F49" s="75">
        <f>SUM(F42:F48)</f>
        <v>4495783</v>
      </c>
    </row>
    <row r="50" spans="1:6" ht="23.15" customHeight="1">
      <c r="A50" s="3"/>
      <c r="E50" s="74"/>
    </row>
    <row r="51" spans="1:6" ht="23.15" customHeight="1">
      <c r="A51" s="67" t="s">
        <v>41</v>
      </c>
      <c r="E51" s="74"/>
    </row>
    <row r="52" spans="1:6" ht="23.15" customHeight="1">
      <c r="A52" t="s">
        <v>42</v>
      </c>
      <c r="D52" s="2">
        <v>10179</v>
      </c>
      <c r="E52" s="74"/>
      <c r="F52" s="2">
        <v>14894</v>
      </c>
    </row>
    <row r="53" spans="1:6" ht="23.15" customHeight="1">
      <c r="A53" t="s">
        <v>43</v>
      </c>
      <c r="B53" s="7" t="s">
        <v>152</v>
      </c>
      <c r="D53" s="2">
        <v>2324632</v>
      </c>
      <c r="E53" s="74"/>
      <c r="F53" s="2">
        <v>2917526</v>
      </c>
    </row>
    <row r="54" spans="1:6" ht="23.15" customHeight="1">
      <c r="A54" t="s">
        <v>44</v>
      </c>
      <c r="B54" s="7" t="s">
        <v>153</v>
      </c>
      <c r="D54" s="2">
        <v>1927224</v>
      </c>
      <c r="E54" s="74"/>
      <c r="F54" s="2">
        <v>1967067</v>
      </c>
    </row>
    <row r="55" spans="1:6" ht="23.15" customHeight="1">
      <c r="A55" t="s">
        <v>45</v>
      </c>
      <c r="D55" s="2">
        <v>56853</v>
      </c>
      <c r="E55" s="74"/>
      <c r="F55" s="2">
        <v>62600</v>
      </c>
    </row>
    <row r="56" spans="1:6" ht="23.15" customHeight="1">
      <c r="A56" t="s">
        <v>46</v>
      </c>
      <c r="D56" s="2">
        <v>52582</v>
      </c>
      <c r="E56" s="74"/>
      <c r="F56" s="2">
        <v>76419</v>
      </c>
    </row>
    <row r="57" spans="1:6" ht="23.15" customHeight="1">
      <c r="A57" t="s">
        <v>47</v>
      </c>
      <c r="D57" s="2">
        <v>81135</v>
      </c>
      <c r="E57" s="74"/>
      <c r="F57" s="2">
        <v>79074</v>
      </c>
    </row>
    <row r="58" spans="1:6" ht="23.15" customHeight="1">
      <c r="A58" s="3" t="s">
        <v>48</v>
      </c>
      <c r="D58" s="26">
        <f>SUM(D52:D57)</f>
        <v>4452605</v>
      </c>
      <c r="E58" s="40"/>
      <c r="F58" s="26">
        <f>SUM(F52:F57)</f>
        <v>5117580</v>
      </c>
    </row>
    <row r="59" spans="1:6" ht="23.15" customHeight="1">
      <c r="A59" s="3"/>
      <c r="C59" s="68"/>
      <c r="D59" s="40"/>
      <c r="E59" s="40"/>
      <c r="F59" s="40"/>
    </row>
    <row r="60" spans="1:6" ht="23.15" customHeight="1">
      <c r="A60" s="3" t="s">
        <v>49</v>
      </c>
      <c r="C60" s="68"/>
      <c r="D60" s="76">
        <f>+D49+D58</f>
        <v>9072155</v>
      </c>
      <c r="E60" s="40"/>
      <c r="F60" s="77">
        <f>+F49+F58</f>
        <v>9613363</v>
      </c>
    </row>
    <row r="61" spans="1:6" ht="23.15" customHeight="1">
      <c r="A61" s="3"/>
      <c r="C61" s="68"/>
      <c r="D61" s="40"/>
      <c r="E61" s="40"/>
      <c r="F61" s="40"/>
    </row>
    <row r="62" spans="1:6" ht="23.15" customHeight="1">
      <c r="A62" s="1" t="s">
        <v>0</v>
      </c>
    </row>
    <row r="63" spans="1:6" ht="23.15" customHeight="1">
      <c r="A63" s="1" t="s">
        <v>1</v>
      </c>
    </row>
    <row r="64" spans="1:6" ht="23.15" customHeight="1">
      <c r="A64" s="1"/>
    </row>
    <row r="65" spans="1:6" ht="23.15" customHeight="1">
      <c r="C65" s="61"/>
      <c r="D65" s="62" t="s">
        <v>2</v>
      </c>
      <c r="E65" s="62"/>
      <c r="F65" s="62" t="s">
        <v>3</v>
      </c>
    </row>
    <row r="66" spans="1:6" ht="23.15" customHeight="1">
      <c r="A66" s="1" t="s">
        <v>32</v>
      </c>
      <c r="C66" s="61"/>
      <c r="D66" s="63" t="s">
        <v>139</v>
      </c>
      <c r="E66" s="64"/>
      <c r="F66" s="63" t="s">
        <v>6</v>
      </c>
    </row>
    <row r="67" spans="1:6" ht="23.15" customHeight="1">
      <c r="A67" s="1"/>
      <c r="C67" s="61"/>
      <c r="D67" s="65" t="s">
        <v>7</v>
      </c>
      <c r="E67" s="64"/>
      <c r="F67" s="63"/>
    </row>
    <row r="68" spans="1:6" ht="23.15" customHeight="1">
      <c r="A68" s="73"/>
      <c r="B68" s="66"/>
      <c r="C68" s="66"/>
      <c r="D68" s="108" t="s">
        <v>8</v>
      </c>
      <c r="E68" s="108"/>
      <c r="F68" s="108"/>
    </row>
    <row r="69" spans="1:6" ht="23.15" customHeight="1">
      <c r="A69" s="67" t="s">
        <v>50</v>
      </c>
      <c r="C69" s="68"/>
      <c r="D69" s="74"/>
      <c r="E69" s="74"/>
      <c r="F69" s="74"/>
    </row>
    <row r="70" spans="1:6" ht="23.15" customHeight="1">
      <c r="A70" s="70" t="s">
        <v>51</v>
      </c>
      <c r="C70" s="68"/>
      <c r="D70" s="74"/>
      <c r="E70" s="74"/>
      <c r="F70" s="74"/>
    </row>
    <row r="71" spans="1:6" ht="23.15" customHeight="1">
      <c r="A71" s="70" t="s">
        <v>52</v>
      </c>
      <c r="C71" s="68"/>
      <c r="D71"/>
      <c r="E71"/>
      <c r="F71"/>
    </row>
    <row r="72" spans="1:6" ht="23.15" customHeight="1" thickBot="1">
      <c r="A72" s="106" t="s">
        <v>53</v>
      </c>
      <c r="C72" s="68"/>
      <c r="D72" s="78">
        <v>646800</v>
      </c>
      <c r="E72" s="74"/>
      <c r="F72" s="78">
        <v>646800</v>
      </c>
    </row>
    <row r="73" spans="1:6" ht="23.15" customHeight="1" thickTop="1">
      <c r="A73" s="70" t="s">
        <v>54</v>
      </c>
      <c r="C73" s="68"/>
      <c r="E73" s="74"/>
    </row>
    <row r="74" spans="1:6" ht="23.15" customHeight="1">
      <c r="A74" s="106" t="s">
        <v>55</v>
      </c>
      <c r="C74" s="68"/>
      <c r="D74" s="2">
        <v>596510</v>
      </c>
      <c r="E74" s="74"/>
      <c r="F74" s="2">
        <v>596510</v>
      </c>
    </row>
    <row r="75" spans="1:6" ht="23.15" customHeight="1">
      <c r="A75" t="s">
        <v>56</v>
      </c>
      <c r="C75" s="68"/>
      <c r="D75" s="2">
        <v>645169</v>
      </c>
      <c r="E75" s="74"/>
      <c r="F75" s="2">
        <v>645169</v>
      </c>
    </row>
    <row r="76" spans="1:6" ht="23.15" customHeight="1">
      <c r="A76" s="70" t="s">
        <v>57</v>
      </c>
      <c r="C76" s="68"/>
      <c r="E76" s="74"/>
    </row>
    <row r="77" spans="1:6" ht="23.15" customHeight="1">
      <c r="A77" s="70" t="s">
        <v>58</v>
      </c>
      <c r="C77" s="68"/>
      <c r="E77" s="74"/>
    </row>
    <row r="78" spans="1:6" ht="23.15" customHeight="1">
      <c r="A78" t="s">
        <v>59</v>
      </c>
      <c r="C78" s="68"/>
      <c r="D78" s="2">
        <v>64680</v>
      </c>
      <c r="E78" s="74"/>
      <c r="F78" s="2">
        <v>64680</v>
      </c>
    </row>
    <row r="79" spans="1:6" ht="23.15" customHeight="1">
      <c r="A79" s="70" t="s">
        <v>60</v>
      </c>
      <c r="C79" s="68"/>
      <c r="D79" s="2">
        <v>1736434</v>
      </c>
      <c r="E79" s="74"/>
      <c r="F79" s="2">
        <v>1693488</v>
      </c>
    </row>
    <row r="80" spans="1:6" ht="23.15" customHeight="1">
      <c r="A80" s="3" t="s">
        <v>61</v>
      </c>
      <c r="C80" s="68"/>
      <c r="D80" s="26">
        <f>SUM(D73:D79)</f>
        <v>3042793</v>
      </c>
      <c r="E80" s="40"/>
      <c r="F80" s="75">
        <f>SUM(F73:F79)</f>
        <v>2999847</v>
      </c>
    </row>
    <row r="81" spans="1:6" ht="23.15" customHeight="1">
      <c r="A81" s="3"/>
      <c r="C81" s="68"/>
      <c r="E81" s="40"/>
    </row>
    <row r="82" spans="1:6" ht="23.15" customHeight="1" thickBot="1">
      <c r="A82" s="3" t="s">
        <v>62</v>
      </c>
      <c r="C82" s="68"/>
      <c r="D82" s="79">
        <f>+D60+D80</f>
        <v>12114948</v>
      </c>
      <c r="E82" s="40"/>
      <c r="F82" s="80">
        <f>+F60+F80</f>
        <v>12613210</v>
      </c>
    </row>
    <row r="83" spans="1:6" ht="23.15" customHeight="1" thickTop="1"/>
    <row r="84" spans="1:6" ht="23.15" customHeight="1"/>
    <row r="85" spans="1:6" ht="23.15" customHeight="1">
      <c r="D85" s="33">
        <f>+D30-D82</f>
        <v>0</v>
      </c>
      <c r="E85" s="33"/>
      <c r="F85" s="33">
        <f>+F30-F82</f>
        <v>0</v>
      </c>
    </row>
    <row r="86" spans="1:6" ht="23.15" customHeight="1"/>
    <row r="87" spans="1:6" ht="23.15" customHeight="1"/>
    <row r="88" spans="1:6" ht="23.15" customHeight="1"/>
    <row r="89" spans="1:6" ht="23.15" customHeight="1"/>
    <row r="90" spans="1:6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showGridLines="0" topLeftCell="A53" zoomScale="90" zoomScaleNormal="90" zoomScaleSheetLayoutView="74" workbookViewId="0">
      <selection activeCell="J63" sqref="J63"/>
    </sheetView>
  </sheetViews>
  <sheetFormatPr defaultColWidth="9.09765625" defaultRowHeight="23.25" customHeight="1"/>
  <cols>
    <col min="1" max="1" width="57.8984375" customWidth="1"/>
    <col min="2" max="2" width="8.59765625" style="7" customWidth="1"/>
    <col min="3" max="3" width="1.59765625" style="2" customWidth="1"/>
    <col min="4" max="4" width="13.69921875" style="2" customWidth="1"/>
    <col min="5" max="5" width="1.59765625" style="2" customWidth="1"/>
    <col min="6" max="6" width="13.69921875" style="2" customWidth="1"/>
    <col min="7" max="7" width="9.09765625" customWidth="1"/>
    <col min="8" max="8" width="14.59765625" style="45" bestFit="1" customWidth="1"/>
    <col min="9" max="9" width="11.19921875" style="45" bestFit="1" customWidth="1"/>
    <col min="11" max="11" width="11" bestFit="1" customWidth="1"/>
  </cols>
  <sheetData>
    <row r="1" spans="1:11" s="70" customFormat="1" ht="23.25" customHeight="1">
      <c r="A1" s="1" t="s">
        <v>63</v>
      </c>
      <c r="B1" s="81"/>
      <c r="C1" s="81"/>
      <c r="D1" s="81"/>
      <c r="E1" s="81"/>
      <c r="F1" s="81"/>
      <c r="H1" s="45"/>
      <c r="I1" s="45"/>
    </row>
    <row r="2" spans="1:11" s="70" customFormat="1" ht="23.25" customHeight="1">
      <c r="A2" s="82" t="s">
        <v>64</v>
      </c>
      <c r="B2" s="83"/>
      <c r="C2" s="84"/>
      <c r="D2" s="84"/>
      <c r="E2" s="84"/>
      <c r="F2" s="84"/>
      <c r="H2" s="45"/>
      <c r="I2" s="45"/>
    </row>
    <row r="3" spans="1:11" s="70" customFormat="1" ht="19.5" customHeight="1">
      <c r="A3" s="82"/>
      <c r="B3" s="83"/>
      <c r="C3" s="84"/>
      <c r="D3" s="84"/>
      <c r="E3" s="84"/>
      <c r="F3" s="84"/>
      <c r="H3" s="45"/>
      <c r="I3" s="45"/>
    </row>
    <row r="4" spans="1:11" s="70" customFormat="1" ht="23">
      <c r="A4" s="85"/>
      <c r="B4" s="83"/>
      <c r="C4" s="84"/>
      <c r="D4" s="109" t="s">
        <v>65</v>
      </c>
      <c r="E4" s="110"/>
      <c r="F4" s="110"/>
      <c r="H4" s="45"/>
      <c r="I4" s="45"/>
    </row>
    <row r="5" spans="1:11" s="70" customFormat="1" ht="23">
      <c r="A5" s="82"/>
      <c r="B5" s="83"/>
      <c r="C5" s="84"/>
      <c r="D5" s="109" t="s">
        <v>66</v>
      </c>
      <c r="E5" s="109"/>
      <c r="F5" s="109"/>
      <c r="H5" s="45"/>
      <c r="I5" s="45"/>
    </row>
    <row r="6" spans="1:11" ht="21.5">
      <c r="A6" s="70"/>
      <c r="C6" s="70"/>
      <c r="D6" s="86" t="s">
        <v>139</v>
      </c>
      <c r="E6" s="61"/>
      <c r="F6" s="86" t="s">
        <v>6</v>
      </c>
    </row>
    <row r="7" spans="1:11" s="70" customFormat="1" ht="22">
      <c r="A7" s="3"/>
      <c r="B7" s="87"/>
      <c r="C7" s="87"/>
      <c r="D7" s="108" t="s">
        <v>8</v>
      </c>
      <c r="E7" s="108"/>
      <c r="F7" s="108"/>
      <c r="H7" s="45"/>
      <c r="I7" s="45"/>
    </row>
    <row r="8" spans="1:11" s="70" customFormat="1" ht="23.25" customHeight="1">
      <c r="A8" s="16" t="s">
        <v>67</v>
      </c>
      <c r="B8" s="7"/>
      <c r="C8" s="7"/>
      <c r="D8" s="7"/>
      <c r="E8" s="7"/>
      <c r="F8" s="7"/>
      <c r="H8" s="45"/>
      <c r="I8" s="45"/>
    </row>
    <row r="9" spans="1:11" s="70" customFormat="1" ht="23.25" customHeight="1">
      <c r="A9" s="64" t="s">
        <v>68</v>
      </c>
      <c r="B9" s="7"/>
      <c r="D9" s="88">
        <v>428520</v>
      </c>
      <c r="E9" s="89"/>
      <c r="F9" s="88">
        <v>425509</v>
      </c>
      <c r="H9" s="45"/>
      <c r="I9" s="45"/>
      <c r="J9" s="45"/>
      <c r="K9" s="9"/>
    </row>
    <row r="10" spans="1:11" s="70" customFormat="1" ht="23.25" customHeight="1">
      <c r="A10" t="s">
        <v>69</v>
      </c>
      <c r="B10" s="7"/>
      <c r="D10" s="88">
        <v>41103</v>
      </c>
      <c r="E10" s="89"/>
      <c r="F10" s="88">
        <v>48389</v>
      </c>
      <c r="H10" s="45"/>
      <c r="I10" s="45"/>
      <c r="J10" s="45"/>
      <c r="K10" s="9"/>
    </row>
    <row r="11" spans="1:11" s="70" customFormat="1" ht="23.25" customHeight="1">
      <c r="A11" s="70" t="s">
        <v>70</v>
      </c>
      <c r="B11" s="90"/>
      <c r="D11" s="88">
        <v>226892</v>
      </c>
      <c r="E11" s="89"/>
      <c r="F11" s="88">
        <v>132423</v>
      </c>
      <c r="G11" s="68"/>
      <c r="H11" s="45"/>
      <c r="I11" s="45"/>
      <c r="J11" s="45"/>
      <c r="K11" s="9"/>
    </row>
    <row r="12" spans="1:11" s="70" customFormat="1" ht="23.25" customHeight="1">
      <c r="A12" s="70" t="s">
        <v>145</v>
      </c>
      <c r="B12" s="90"/>
      <c r="D12" s="88">
        <v>15363</v>
      </c>
      <c r="E12" s="89"/>
      <c r="F12" s="88">
        <v>9150</v>
      </c>
      <c r="G12" s="68"/>
      <c r="H12" s="45"/>
      <c r="I12" s="45"/>
      <c r="J12" s="45"/>
      <c r="K12" s="9"/>
    </row>
    <row r="13" spans="1:11" s="70" customFormat="1" ht="21.5">
      <c r="A13" s="70" t="s">
        <v>71</v>
      </c>
      <c r="B13" s="7"/>
      <c r="D13" s="88">
        <v>12044</v>
      </c>
      <c r="E13" s="89"/>
      <c r="F13" s="88">
        <v>14673</v>
      </c>
      <c r="H13" s="45"/>
      <c r="I13" s="45"/>
      <c r="J13" s="45"/>
      <c r="K13" s="9"/>
    </row>
    <row r="14" spans="1:11" s="70" customFormat="1" ht="22">
      <c r="A14" s="3" t="s">
        <v>72</v>
      </c>
      <c r="B14" s="90"/>
      <c r="D14" s="51">
        <f>SUM(D9:D13)</f>
        <v>723922</v>
      </c>
      <c r="E14" s="89"/>
      <c r="F14" s="51">
        <f>SUM(F9:F13)</f>
        <v>630144</v>
      </c>
      <c r="H14" s="45"/>
      <c r="I14" s="45"/>
      <c r="J14" s="45"/>
      <c r="K14" s="9"/>
    </row>
    <row r="15" spans="1:11" s="70" customFormat="1" ht="23.25" customHeight="1">
      <c r="A15" s="8"/>
      <c r="B15" s="90"/>
      <c r="D15" s="89"/>
      <c r="E15" s="89"/>
      <c r="F15" s="89"/>
      <c r="H15" s="45"/>
      <c r="I15" s="45"/>
      <c r="J15" s="45"/>
      <c r="K15" s="9"/>
    </row>
    <row r="16" spans="1:11" s="70" customFormat="1" ht="23.25" customHeight="1">
      <c r="A16" s="67" t="s">
        <v>73</v>
      </c>
      <c r="B16" s="90"/>
      <c r="D16" s="89"/>
      <c r="E16" s="89"/>
      <c r="F16" s="89"/>
      <c r="H16" s="45"/>
      <c r="I16" s="45"/>
      <c r="J16" s="45"/>
      <c r="K16" s="9"/>
    </row>
    <row r="17" spans="1:11" s="70" customFormat="1" ht="23.25" customHeight="1">
      <c r="A17" s="70" t="s">
        <v>74</v>
      </c>
      <c r="B17" s="7"/>
      <c r="D17" s="88">
        <v>348546</v>
      </c>
      <c r="E17" s="89"/>
      <c r="F17" s="88">
        <v>352933</v>
      </c>
      <c r="H17" s="45"/>
      <c r="I17" s="45"/>
      <c r="J17" s="45"/>
      <c r="K17" s="9"/>
    </row>
    <row r="18" spans="1:11" s="70" customFormat="1" ht="23.25" customHeight="1">
      <c r="A18" s="70" t="s">
        <v>75</v>
      </c>
      <c r="B18" s="90"/>
      <c r="D18" s="88">
        <v>208851</v>
      </c>
      <c r="E18" s="89"/>
      <c r="F18" s="88">
        <v>111766</v>
      </c>
      <c r="H18" s="45"/>
      <c r="I18" s="45"/>
      <c r="J18" s="45"/>
      <c r="K18" s="9"/>
    </row>
    <row r="19" spans="1:11" s="70" customFormat="1" ht="23.25" customHeight="1">
      <c r="A19" s="70" t="s">
        <v>76</v>
      </c>
      <c r="B19" s="7"/>
      <c r="D19" s="88">
        <v>64817</v>
      </c>
      <c r="E19" s="89"/>
      <c r="F19" s="88">
        <v>64124</v>
      </c>
      <c r="H19" s="45"/>
      <c r="I19" s="45"/>
      <c r="J19" s="45"/>
      <c r="K19" s="9"/>
    </row>
    <row r="20" spans="1:11" s="70" customFormat="1" ht="23.25" customHeight="1">
      <c r="A20" t="s">
        <v>134</v>
      </c>
      <c r="B20" s="7"/>
      <c r="D20" s="107">
        <v>-22109</v>
      </c>
      <c r="E20" s="89"/>
      <c r="F20" s="88">
        <v>5504</v>
      </c>
      <c r="H20" s="45"/>
      <c r="I20" s="45"/>
      <c r="J20" s="45"/>
      <c r="K20" s="9"/>
    </row>
    <row r="21" spans="1:11" s="70" customFormat="1" ht="23.25" customHeight="1">
      <c r="A21" s="3" t="s">
        <v>77</v>
      </c>
      <c r="B21" s="90"/>
      <c r="D21" s="51">
        <f>SUM(D17:D20)</f>
        <v>600105</v>
      </c>
      <c r="E21" s="89"/>
      <c r="F21" s="51">
        <f>SUM(F17:F20)</f>
        <v>534327</v>
      </c>
      <c r="H21" s="45"/>
      <c r="I21" s="45"/>
      <c r="J21" s="45"/>
      <c r="K21" s="9"/>
    </row>
    <row r="22" spans="1:11" s="70" customFormat="1" ht="23.25" customHeight="1">
      <c r="A22" s="8"/>
      <c r="B22" s="90"/>
      <c r="D22" s="89"/>
      <c r="E22" s="89"/>
      <c r="F22" s="89"/>
      <c r="H22" s="45"/>
      <c r="I22" s="45"/>
      <c r="J22" s="45"/>
      <c r="K22" s="9"/>
    </row>
    <row r="23" spans="1:11" s="70" customFormat="1" ht="23.25" customHeight="1">
      <c r="A23" s="3" t="s">
        <v>78</v>
      </c>
      <c r="B23" s="92"/>
      <c r="C23" s="3"/>
      <c r="D23" s="93">
        <f>D14-D21</f>
        <v>123817</v>
      </c>
      <c r="E23" s="8"/>
      <c r="F23" s="93">
        <f>F14-F21</f>
        <v>95817</v>
      </c>
      <c r="H23" s="45"/>
      <c r="I23" s="45"/>
      <c r="J23" s="45"/>
      <c r="K23" s="9"/>
    </row>
    <row r="24" spans="1:11" s="70" customFormat="1" ht="23.25" customHeight="1">
      <c r="A24" t="s">
        <v>79</v>
      </c>
      <c r="B24" s="7"/>
      <c r="C24" s="3"/>
      <c r="D24" s="30">
        <v>-88117</v>
      </c>
      <c r="E24" s="89"/>
      <c r="F24" s="30">
        <v>-81399</v>
      </c>
      <c r="H24" s="45"/>
      <c r="I24" s="45"/>
      <c r="J24" s="45"/>
      <c r="K24" s="9"/>
    </row>
    <row r="25" spans="1:11" s="70" customFormat="1" ht="23.25" customHeight="1">
      <c r="A25" s="3" t="s">
        <v>80</v>
      </c>
      <c r="B25" s="92"/>
      <c r="C25" s="3"/>
      <c r="D25" s="93">
        <f>SUM(D23:D24)</f>
        <v>35700</v>
      </c>
      <c r="E25" s="8"/>
      <c r="F25" s="93">
        <f>SUM(F23:F24)</f>
        <v>14418</v>
      </c>
      <c r="H25" s="45"/>
      <c r="I25" s="45"/>
      <c r="J25" s="45"/>
      <c r="K25" s="9"/>
    </row>
    <row r="26" spans="1:11" s="70" customFormat="1" ht="23.25" customHeight="1">
      <c r="A26" t="s">
        <v>81</v>
      </c>
      <c r="B26" s="7"/>
      <c r="D26" s="20">
        <v>7155</v>
      </c>
      <c r="E26" s="89"/>
      <c r="F26" s="20">
        <v>2888</v>
      </c>
      <c r="H26" s="45"/>
      <c r="I26" s="45"/>
      <c r="J26" s="45"/>
      <c r="K26" s="9"/>
    </row>
    <row r="27" spans="1:11" s="70" customFormat="1" ht="23.25" customHeight="1">
      <c r="A27" s="3" t="s">
        <v>82</v>
      </c>
      <c r="D27" s="29">
        <f>D25-D26</f>
        <v>28545</v>
      </c>
      <c r="F27" s="29">
        <f>F25-F26</f>
        <v>11530</v>
      </c>
      <c r="H27" s="45"/>
      <c r="I27" s="45"/>
    </row>
    <row r="28" spans="1:11" s="70" customFormat="1" ht="23.25" customHeight="1">
      <c r="A28" s="3" t="s">
        <v>135</v>
      </c>
      <c r="D28" s="47">
        <v>0</v>
      </c>
      <c r="F28" s="47">
        <v>0</v>
      </c>
      <c r="H28" s="45"/>
      <c r="I28" s="45"/>
    </row>
    <row r="29" spans="1:11" ht="23.25" customHeight="1" thickBot="1">
      <c r="A29" s="3" t="s">
        <v>136</v>
      </c>
      <c r="B29" s="70"/>
      <c r="C29" s="70"/>
      <c r="D29" s="95">
        <f>D27+D28</f>
        <v>28545</v>
      </c>
      <c r="E29" s="70"/>
      <c r="F29" s="95">
        <f>F27+F28</f>
        <v>11530</v>
      </c>
      <c r="G29" s="70"/>
    </row>
    <row r="30" spans="1:11" s="70" customFormat="1" ht="22.5" thickTop="1">
      <c r="A30" s="3"/>
      <c r="D30" s="94"/>
      <c r="F30" s="94"/>
      <c r="H30" s="45"/>
      <c r="I30" s="45"/>
      <c r="J30" s="45"/>
      <c r="K30" s="9"/>
    </row>
    <row r="31" spans="1:11" s="70" customFormat="1" ht="25.5" customHeight="1" thickBot="1">
      <c r="A31" s="3" t="s">
        <v>83</v>
      </c>
      <c r="B31" s="7"/>
      <c r="D31" s="97">
        <f>D29/'BL 3-5'!D74</f>
        <v>4.7853346968198353E-2</v>
      </c>
      <c r="E31" s="3"/>
      <c r="F31" s="97">
        <f>F29/'BL 3-5'!F74</f>
        <v>1.9329097584281908E-2</v>
      </c>
      <c r="G31" s="3"/>
      <c r="H31" s="9"/>
      <c r="I31" s="9"/>
      <c r="J31" s="9"/>
      <c r="K31" s="9"/>
    </row>
    <row r="32" spans="1:11" s="70" customFormat="1" ht="24" customHeight="1" thickTop="1">
      <c r="A32" s="8"/>
      <c r="B32" s="90"/>
      <c r="D32" s="89"/>
      <c r="E32" s="89"/>
      <c r="F32" s="89"/>
      <c r="H32" s="45"/>
      <c r="I32" s="45"/>
      <c r="J32" s="45"/>
      <c r="K32" s="9"/>
    </row>
    <row r="33" spans="1:11" s="70" customFormat="1" ht="23">
      <c r="A33" s="1" t="s">
        <v>63</v>
      </c>
      <c r="B33" s="81"/>
      <c r="C33" s="81"/>
      <c r="D33" s="81"/>
      <c r="E33" s="81"/>
      <c r="F33" s="81"/>
      <c r="H33" s="9"/>
      <c r="I33" s="9"/>
      <c r="J33" s="9"/>
      <c r="K33" s="9"/>
    </row>
    <row r="34" spans="1:11" ht="23.25" customHeight="1">
      <c r="A34" s="82" t="s">
        <v>64</v>
      </c>
      <c r="B34" s="83"/>
      <c r="C34" s="84"/>
      <c r="D34" s="84"/>
      <c r="E34" s="84"/>
      <c r="F34" s="84"/>
      <c r="G34" s="70"/>
      <c r="H34" s="9"/>
      <c r="I34" s="9"/>
      <c r="J34" s="33"/>
      <c r="K34" s="33"/>
    </row>
    <row r="35" spans="1:11" s="70" customFormat="1" ht="19.5" customHeight="1">
      <c r="A35" s="82"/>
      <c r="B35" s="83"/>
      <c r="C35" s="84"/>
      <c r="D35" s="84"/>
      <c r="E35" s="84"/>
      <c r="F35" s="84"/>
      <c r="H35" s="45"/>
      <c r="I35" s="45"/>
    </row>
    <row r="36" spans="1:11" s="70" customFormat="1" ht="23">
      <c r="A36" s="85"/>
      <c r="B36" s="83"/>
      <c r="C36" s="84"/>
      <c r="D36" s="109" t="s">
        <v>84</v>
      </c>
      <c r="E36" s="110"/>
      <c r="F36" s="110"/>
      <c r="H36" s="45"/>
      <c r="I36" s="45"/>
    </row>
    <row r="37" spans="1:11" s="70" customFormat="1" ht="23">
      <c r="A37" s="82"/>
      <c r="B37" s="83"/>
      <c r="C37" s="84"/>
      <c r="D37" s="109" t="s">
        <v>66</v>
      </c>
      <c r="E37" s="109"/>
      <c r="F37" s="109"/>
      <c r="H37" s="45"/>
      <c r="I37" s="45"/>
    </row>
    <row r="38" spans="1:11" ht="21.5">
      <c r="A38" s="70"/>
      <c r="B38" s="7" t="s">
        <v>5</v>
      </c>
      <c r="C38" s="70"/>
      <c r="D38" s="86" t="s">
        <v>139</v>
      </c>
      <c r="E38" s="61"/>
      <c r="F38" s="86" t="s">
        <v>6</v>
      </c>
    </row>
    <row r="39" spans="1:11" s="70" customFormat="1" ht="22">
      <c r="A39" s="3"/>
      <c r="B39" s="87"/>
      <c r="C39" s="87"/>
      <c r="D39" s="108" t="s">
        <v>8</v>
      </c>
      <c r="E39" s="108"/>
      <c r="F39" s="108"/>
      <c r="H39" s="45"/>
      <c r="I39" s="45"/>
    </row>
    <row r="40" spans="1:11" s="70" customFormat="1" ht="23.25" customHeight="1">
      <c r="A40" s="16" t="s">
        <v>67</v>
      </c>
      <c r="B40" s="7"/>
      <c r="C40" s="7"/>
      <c r="D40" s="7"/>
      <c r="E40" s="7"/>
      <c r="F40" s="7"/>
      <c r="H40" s="9"/>
      <c r="I40" s="9"/>
    </row>
    <row r="41" spans="1:11" s="70" customFormat="1" ht="23.25" customHeight="1">
      <c r="A41" s="64" t="s">
        <v>68</v>
      </c>
      <c r="B41" s="7" t="s">
        <v>150</v>
      </c>
      <c r="D41" s="88">
        <v>858039</v>
      </c>
      <c r="E41" s="89"/>
      <c r="F41" s="88">
        <v>855833</v>
      </c>
      <c r="H41" s="45"/>
      <c r="I41" s="45"/>
      <c r="J41" s="45"/>
      <c r="K41" s="9"/>
    </row>
    <row r="42" spans="1:11" s="70" customFormat="1" ht="23.25" customHeight="1">
      <c r="A42" t="s">
        <v>69</v>
      </c>
      <c r="B42" s="7" t="s">
        <v>150</v>
      </c>
      <c r="D42" s="88">
        <v>83249</v>
      </c>
      <c r="E42" s="89"/>
      <c r="F42" s="88">
        <v>109872</v>
      </c>
      <c r="H42" s="45"/>
      <c r="I42" s="45"/>
      <c r="J42" s="45"/>
      <c r="K42" s="9"/>
    </row>
    <row r="43" spans="1:11" s="70" customFormat="1" ht="23.25" customHeight="1">
      <c r="A43" s="70" t="s">
        <v>70</v>
      </c>
      <c r="B43" s="90"/>
      <c r="D43" s="88">
        <v>395196</v>
      </c>
      <c r="E43" s="89"/>
      <c r="F43" s="88">
        <v>280984</v>
      </c>
      <c r="G43" s="68"/>
      <c r="H43" s="45"/>
      <c r="I43" s="45"/>
      <c r="J43" s="45"/>
      <c r="K43" s="9"/>
    </row>
    <row r="44" spans="1:11" s="70" customFormat="1" ht="23.25" customHeight="1">
      <c r="A44" s="70" t="s">
        <v>145</v>
      </c>
      <c r="B44" s="90"/>
      <c r="D44" s="88">
        <v>30478</v>
      </c>
      <c r="E44" s="89"/>
      <c r="F44" s="88">
        <v>16101</v>
      </c>
      <c r="G44" s="68"/>
      <c r="H44" s="45"/>
      <c r="I44" s="45"/>
      <c r="J44" s="45"/>
      <c r="K44" s="9"/>
    </row>
    <row r="45" spans="1:11" s="70" customFormat="1" ht="21.5">
      <c r="A45" s="70" t="s">
        <v>71</v>
      </c>
      <c r="B45" s="7"/>
      <c r="D45" s="88">
        <v>25654</v>
      </c>
      <c r="E45" s="89"/>
      <c r="F45" s="88">
        <v>23557</v>
      </c>
      <c r="H45" s="45"/>
      <c r="I45" s="45"/>
      <c r="J45" s="45"/>
      <c r="K45" s="9"/>
    </row>
    <row r="46" spans="1:11" s="70" customFormat="1" ht="22">
      <c r="A46" s="3" t="s">
        <v>72</v>
      </c>
      <c r="B46" s="90"/>
      <c r="D46" s="51">
        <f>SUM(D41:D45)</f>
        <v>1392616</v>
      </c>
      <c r="E46" s="89"/>
      <c r="F46" s="51">
        <f>SUM(F41:F45)</f>
        <v>1286347</v>
      </c>
      <c r="H46" s="45"/>
      <c r="I46" s="45"/>
      <c r="J46" s="45"/>
      <c r="K46" s="9"/>
    </row>
    <row r="47" spans="1:11" s="70" customFormat="1" ht="23.25" customHeight="1">
      <c r="A47" s="8"/>
      <c r="B47" s="90"/>
      <c r="D47" s="89"/>
      <c r="E47" s="89"/>
      <c r="F47" s="89"/>
      <c r="H47" s="45"/>
      <c r="I47" s="45"/>
      <c r="J47" s="45"/>
      <c r="K47" s="9"/>
    </row>
    <row r="48" spans="1:11" s="70" customFormat="1" ht="23.25" customHeight="1">
      <c r="A48" s="67" t="s">
        <v>73</v>
      </c>
      <c r="B48" s="90"/>
      <c r="D48" s="89"/>
      <c r="E48" s="89"/>
      <c r="F48" s="89"/>
      <c r="G48" s="89"/>
      <c r="H48" s="9"/>
      <c r="I48" s="9"/>
    </row>
    <row r="49" spans="1:11" s="70" customFormat="1" ht="23.25" customHeight="1">
      <c r="A49" s="70" t="s">
        <v>74</v>
      </c>
      <c r="B49" s="7">
        <v>2</v>
      </c>
      <c r="D49" s="88">
        <v>693121</v>
      </c>
      <c r="E49" s="89"/>
      <c r="F49" s="88">
        <v>712477</v>
      </c>
      <c r="G49" s="89"/>
      <c r="H49" s="9"/>
      <c r="I49" s="9"/>
    </row>
    <row r="50" spans="1:11" s="70" customFormat="1" ht="23.25" customHeight="1">
      <c r="A50" s="70" t="s">
        <v>75</v>
      </c>
      <c r="B50" s="90"/>
      <c r="D50" s="88">
        <v>364759</v>
      </c>
      <c r="E50" s="89"/>
      <c r="F50" s="88">
        <v>247218</v>
      </c>
      <c r="G50" s="89"/>
      <c r="H50" s="9"/>
      <c r="I50" s="9"/>
    </row>
    <row r="51" spans="1:11" s="70" customFormat="1" ht="23.25" customHeight="1">
      <c r="A51" s="70" t="s">
        <v>76</v>
      </c>
      <c r="B51" s="7">
        <v>2</v>
      </c>
      <c r="D51" s="88">
        <v>127784</v>
      </c>
      <c r="E51" s="89"/>
      <c r="F51" s="88">
        <v>126986</v>
      </c>
      <c r="G51" s="89"/>
      <c r="H51" s="9"/>
      <c r="I51" s="9"/>
    </row>
    <row r="52" spans="1:11" s="70" customFormat="1" ht="23.25" customHeight="1">
      <c r="A52" t="s">
        <v>134</v>
      </c>
      <c r="B52" s="7" t="s">
        <v>151</v>
      </c>
      <c r="D52" s="25">
        <v>-24626</v>
      </c>
      <c r="E52" s="89"/>
      <c r="F52" s="25">
        <v>5504</v>
      </c>
      <c r="G52" s="89"/>
      <c r="H52" s="9"/>
      <c r="I52" s="9"/>
    </row>
    <row r="53" spans="1:11" s="70" customFormat="1" ht="23.25" customHeight="1">
      <c r="A53" s="3" t="s">
        <v>77</v>
      </c>
      <c r="B53" s="90"/>
      <c r="D53" s="91">
        <f>SUM(D49:D52)</f>
        <v>1161038</v>
      </c>
      <c r="E53" s="89"/>
      <c r="F53" s="91">
        <f>SUM(F49:F52)</f>
        <v>1092185</v>
      </c>
      <c r="G53" s="89"/>
      <c r="H53" s="9"/>
      <c r="I53" s="9"/>
    </row>
    <row r="54" spans="1:11" s="70" customFormat="1" ht="23.25" customHeight="1">
      <c r="A54" s="8"/>
      <c r="B54" s="90"/>
      <c r="D54" s="89"/>
      <c r="E54" s="89"/>
      <c r="F54" s="89"/>
      <c r="G54" s="89"/>
      <c r="H54" s="9"/>
      <c r="I54" s="9"/>
    </row>
    <row r="55" spans="1:11" s="70" customFormat="1" ht="23.25" customHeight="1">
      <c r="A55" s="3" t="s">
        <v>78</v>
      </c>
      <c r="B55" s="92"/>
      <c r="C55" s="3"/>
      <c r="D55" s="94">
        <f>D46-D53</f>
        <v>231578</v>
      </c>
      <c r="E55" s="8"/>
      <c r="F55" s="94">
        <f>F46-F53</f>
        <v>194162</v>
      </c>
      <c r="G55" s="8"/>
      <c r="H55" s="9"/>
      <c r="I55" s="9"/>
    </row>
    <row r="56" spans="1:11" s="70" customFormat="1" ht="23.25" customHeight="1">
      <c r="A56" t="s">
        <v>79</v>
      </c>
      <c r="B56" s="7"/>
      <c r="C56" s="3"/>
      <c r="D56" s="30">
        <v>-177886</v>
      </c>
      <c r="E56" s="89"/>
      <c r="F56" s="30">
        <v>-160613</v>
      </c>
      <c r="G56" s="89"/>
      <c r="H56" s="9"/>
      <c r="I56" s="9"/>
    </row>
    <row r="57" spans="1:11" s="70" customFormat="1" ht="23.25" customHeight="1">
      <c r="A57" s="3" t="s">
        <v>80</v>
      </c>
      <c r="B57" s="92"/>
      <c r="C57" s="3"/>
      <c r="D57" s="94">
        <f>SUM(D55:D56)</f>
        <v>53692</v>
      </c>
      <c r="E57" s="8"/>
      <c r="F57" s="94">
        <f>SUM(F55:F56)</f>
        <v>33549</v>
      </c>
      <c r="G57" s="8"/>
      <c r="H57" s="9"/>
      <c r="I57" s="9"/>
    </row>
    <row r="58" spans="1:11" s="70" customFormat="1" ht="23.25" customHeight="1">
      <c r="A58" t="s">
        <v>81</v>
      </c>
      <c r="B58" s="7"/>
      <c r="D58" s="20">
        <v>10746</v>
      </c>
      <c r="E58" s="89"/>
      <c r="F58" s="20">
        <v>6709</v>
      </c>
      <c r="G58" s="89"/>
      <c r="H58" s="9"/>
      <c r="I58" s="9"/>
    </row>
    <row r="59" spans="1:11" s="70" customFormat="1" ht="23.25" customHeight="1">
      <c r="A59" s="3" t="s">
        <v>82</v>
      </c>
      <c r="D59" s="91">
        <f>D57-D58</f>
        <v>42946</v>
      </c>
      <c r="F59" s="91">
        <f>F57-F58</f>
        <v>26840</v>
      </c>
      <c r="H59" s="9"/>
      <c r="I59" s="9"/>
    </row>
    <row r="60" spans="1:11" s="70" customFormat="1" ht="23.25" customHeight="1">
      <c r="A60" s="3" t="s">
        <v>135</v>
      </c>
      <c r="D60" s="47">
        <v>0</v>
      </c>
      <c r="F60" s="47">
        <v>0</v>
      </c>
      <c r="H60" s="9"/>
      <c r="I60" s="9"/>
    </row>
    <row r="61" spans="1:11" ht="23.25" customHeight="1" thickBot="1">
      <c r="A61" s="3" t="s">
        <v>136</v>
      </c>
      <c r="B61" s="70"/>
      <c r="C61" s="70"/>
      <c r="D61" s="96">
        <f>D59+D60</f>
        <v>42946</v>
      </c>
      <c r="E61" s="70"/>
      <c r="F61" s="96">
        <f>F59+F60</f>
        <v>26840</v>
      </c>
      <c r="G61" s="70"/>
      <c r="H61" s="9"/>
      <c r="I61" s="9"/>
    </row>
    <row r="62" spans="1:11" s="70" customFormat="1" ht="22.5" thickTop="1">
      <c r="A62" s="3"/>
      <c r="D62" s="94"/>
      <c r="F62" s="94"/>
      <c r="H62" s="45"/>
      <c r="I62" s="45"/>
      <c r="J62" s="45"/>
      <c r="K62" s="9"/>
    </row>
    <row r="63" spans="1:11" s="70" customFormat="1" ht="25.5" customHeight="1" thickBot="1">
      <c r="A63" s="3" t="s">
        <v>83</v>
      </c>
      <c r="B63" s="7"/>
      <c r="D63" s="97">
        <f>D61/'BL 3-5'!D74</f>
        <v>7.1995440143501371E-2</v>
      </c>
      <c r="E63" s="3"/>
      <c r="F63" s="97">
        <f>F61/'BL 3-5'!F74</f>
        <v>4.4995054567400376E-2</v>
      </c>
      <c r="G63" s="3"/>
      <c r="H63" s="9"/>
      <c r="I63" s="9"/>
      <c r="J63" s="9"/>
      <c r="K63" s="9"/>
    </row>
    <row r="64" spans="1:11" ht="23.25" customHeight="1" thickTop="1">
      <c r="A64" s="8"/>
      <c r="B64" s="90"/>
      <c r="C64" s="70"/>
      <c r="D64" s="89"/>
      <c r="E64" s="89"/>
      <c r="F64" s="89"/>
      <c r="H64" s="9"/>
      <c r="I64" s="9"/>
    </row>
    <row r="65" spans="1:11" s="70" customFormat="1" ht="23">
      <c r="A65" s="82"/>
      <c r="B65" s="83"/>
      <c r="C65" s="84"/>
      <c r="D65"/>
      <c r="E65"/>
      <c r="F65"/>
      <c r="H65" s="45"/>
      <c r="I65" s="45"/>
      <c r="J65" s="45"/>
      <c r="K65" s="9"/>
    </row>
    <row r="66" spans="1:11" ht="23.25" customHeight="1">
      <c r="A66" s="85"/>
      <c r="B66" s="83"/>
      <c r="C66" s="84"/>
      <c r="D66"/>
      <c r="E66"/>
      <c r="F66"/>
      <c r="G66" s="70"/>
      <c r="J66" s="33"/>
      <c r="K66" s="33"/>
    </row>
    <row r="67" spans="1:11" s="70" customFormat="1" ht="23.25" customHeight="1">
      <c r="A67" s="82"/>
      <c r="B67" s="83"/>
      <c r="C67" s="84"/>
      <c r="D67"/>
      <c r="E67"/>
      <c r="F67"/>
      <c r="G67"/>
      <c r="H67" s="45"/>
      <c r="I67" s="45"/>
      <c r="J67" s="45"/>
      <c r="K67" s="9"/>
    </row>
    <row r="68" spans="1:11" s="70" customFormat="1" ht="23.25" customHeight="1">
      <c r="B68" s="7"/>
      <c r="D68"/>
      <c r="E68"/>
      <c r="F68"/>
      <c r="H68" s="45"/>
      <c r="I68" s="45"/>
      <c r="J68" s="45"/>
      <c r="K68" s="9"/>
    </row>
    <row r="69" spans="1:11" s="70" customFormat="1" ht="23.25" customHeight="1">
      <c r="B69" s="87"/>
      <c r="C69" s="87"/>
      <c r="D69"/>
      <c r="E69"/>
      <c r="F69"/>
      <c r="H69" s="45"/>
      <c r="I69" s="45"/>
      <c r="J69" s="45"/>
      <c r="K69" s="9"/>
    </row>
    <row r="70" spans="1:11" s="70" customFormat="1" ht="23.25" customHeight="1">
      <c r="A70" s="16"/>
      <c r="B70" s="7"/>
      <c r="C70" s="7"/>
      <c r="D70"/>
      <c r="E70"/>
      <c r="F70"/>
      <c r="H70" s="45"/>
      <c r="I70" s="45"/>
    </row>
    <row r="71" spans="1:11" s="70" customFormat="1" ht="23.25" customHeight="1">
      <c r="A71" s="64"/>
      <c r="B71" s="7"/>
      <c r="D71"/>
      <c r="E71"/>
      <c r="F71"/>
      <c r="H71" s="45"/>
      <c r="I71" s="45"/>
    </row>
    <row r="72" spans="1:11" s="70" customFormat="1" ht="23.25" customHeight="1">
      <c r="B72" s="90"/>
      <c r="D72"/>
      <c r="E72"/>
      <c r="F72"/>
      <c r="H72" s="45"/>
      <c r="I72" s="45"/>
    </row>
    <row r="73" spans="1:11" s="70" customFormat="1" ht="23.25" customHeight="1">
      <c r="A73"/>
      <c r="D73" s="89"/>
      <c r="E73" s="89"/>
      <c r="F73" s="89"/>
      <c r="H73" s="45"/>
      <c r="I73" s="45"/>
    </row>
    <row r="74" spans="1:11" s="70" customFormat="1" ht="23.25" customHeight="1">
      <c r="B74" s="7"/>
      <c r="D74" s="89"/>
      <c r="E74" s="89"/>
      <c r="F74" s="89"/>
      <c r="H74" s="45"/>
      <c r="I74" s="45"/>
    </row>
    <row r="75" spans="1:11" s="70" customFormat="1" ht="23.25" customHeight="1">
      <c r="A75" s="3"/>
      <c r="B75" s="90"/>
      <c r="D75" s="8"/>
      <c r="E75" s="89"/>
      <c r="F75" s="8"/>
      <c r="H75" s="45"/>
      <c r="I75" s="45"/>
    </row>
    <row r="76" spans="1:11" s="70" customFormat="1" ht="23.25" customHeight="1">
      <c r="A76" s="3"/>
      <c r="B76" s="90"/>
      <c r="D76" s="89"/>
      <c r="E76" s="89"/>
      <c r="F76" s="89"/>
      <c r="H76" s="45"/>
      <c r="I76" s="45"/>
    </row>
    <row r="77" spans="1:11" s="70" customFormat="1" ht="23.25" customHeight="1">
      <c r="A77" s="67"/>
      <c r="B77" s="90"/>
      <c r="D77" s="89"/>
      <c r="E77" s="89"/>
      <c r="F77" s="89"/>
      <c r="H77" s="45"/>
      <c r="I77" s="45"/>
    </row>
    <row r="78" spans="1:11" s="70" customFormat="1" ht="23.25" customHeight="1">
      <c r="B78" s="7"/>
      <c r="D78" s="89"/>
      <c r="E78" s="89"/>
      <c r="F78" s="89"/>
      <c r="H78" s="45"/>
      <c r="I78" s="45"/>
    </row>
    <row r="79" spans="1:11" s="70" customFormat="1" ht="23.25" customHeight="1">
      <c r="B79" s="7"/>
      <c r="D79" s="89"/>
      <c r="E79" s="89"/>
      <c r="F79" s="89"/>
      <c r="H79" s="45"/>
      <c r="I79" s="45"/>
    </row>
    <row r="80" spans="1:11" s="70" customFormat="1" ht="23.25" customHeight="1">
      <c r="B80" s="90"/>
      <c r="D80" s="89"/>
      <c r="E80" s="89"/>
      <c r="F80" s="89"/>
      <c r="H80" s="45"/>
      <c r="I80" s="45"/>
    </row>
    <row r="81" spans="1:11" s="70" customFormat="1" ht="23.25" customHeight="1">
      <c r="A81" s="3"/>
      <c r="B81" s="90"/>
      <c r="D81" s="8"/>
      <c r="E81" s="89"/>
      <c r="F81" s="8"/>
      <c r="H81" s="45"/>
      <c r="I81" s="45"/>
    </row>
    <row r="82" spans="1:11" s="70" customFormat="1" ht="23.25" customHeight="1">
      <c r="A82" s="64"/>
      <c r="B82" s="90"/>
      <c r="D82" s="89"/>
      <c r="E82" s="89"/>
      <c r="F82" s="89"/>
      <c r="H82" s="45"/>
      <c r="I82" s="45"/>
    </row>
    <row r="83" spans="1:11" s="70" customFormat="1" ht="23.25" customHeight="1">
      <c r="A83" s="3"/>
      <c r="B83" s="92"/>
      <c r="C83" s="3"/>
      <c r="D83" s="8"/>
      <c r="E83" s="8"/>
      <c r="F83" s="8"/>
      <c r="H83" s="45"/>
      <c r="I83" s="45"/>
    </row>
    <row r="84" spans="1:11" s="70" customFormat="1" ht="23.25" customHeight="1">
      <c r="A84"/>
      <c r="B84" s="7"/>
      <c r="D84" s="89"/>
      <c r="E84" s="89"/>
      <c r="F84" s="89"/>
      <c r="H84" s="45"/>
      <c r="I84" s="45"/>
    </row>
    <row r="85" spans="1:11" s="70" customFormat="1" ht="23.25" customHeight="1">
      <c r="A85" s="3"/>
      <c r="D85" s="4"/>
      <c r="F85" s="4"/>
      <c r="H85" s="45"/>
      <c r="I85" s="45"/>
    </row>
    <row r="86" spans="1:11" s="70" customFormat="1" ht="23.25" customHeight="1">
      <c r="A86" s="3"/>
      <c r="D86" s="4"/>
      <c r="F86" s="4"/>
      <c r="H86" s="45"/>
      <c r="I86" s="45"/>
    </row>
    <row r="87" spans="1:11" s="70" customFormat="1" ht="23.25" customHeight="1">
      <c r="A87" s="67"/>
      <c r="D87" s="4"/>
      <c r="F87" s="4"/>
      <c r="H87" s="45"/>
      <c r="I87" s="45"/>
    </row>
    <row r="88" spans="1:11" s="70" customFormat="1" ht="23.25" customHeight="1">
      <c r="A88" s="3"/>
      <c r="D88" s="5"/>
      <c r="E88" s="90"/>
      <c r="F88" s="5"/>
      <c r="H88" s="45"/>
      <c r="I88" s="45"/>
    </row>
    <row r="89" spans="1:11" s="70" customFormat="1" ht="23.25" customHeight="1">
      <c r="A89" s="3"/>
      <c r="D89" s="4"/>
      <c r="F89" s="4"/>
      <c r="H89" s="45"/>
      <c r="I89" s="45"/>
    </row>
    <row r="90" spans="1:11" s="70" customFormat="1" ht="23.25" customHeight="1">
      <c r="A90"/>
      <c r="D90" s="4"/>
      <c r="F90" s="4"/>
      <c r="H90" s="45"/>
      <c r="I90" s="45"/>
    </row>
    <row r="91" spans="1:11" s="70" customFormat="1" ht="23.25" customHeight="1">
      <c r="A91" s="3"/>
      <c r="D91" s="4"/>
      <c r="F91" s="4"/>
      <c r="H91" s="45"/>
      <c r="I91" s="45"/>
    </row>
    <row r="92" spans="1:11" ht="23.25" customHeight="1">
      <c r="C92" s="70"/>
      <c r="D92" s="98"/>
      <c r="E92" s="3"/>
      <c r="F92" s="98"/>
      <c r="G92" s="70"/>
    </row>
    <row r="94" spans="1:11" s="70" customFormat="1" ht="25.5" customHeight="1">
      <c r="A94"/>
      <c r="B94" s="7"/>
      <c r="C94" s="2"/>
      <c r="D94" s="2"/>
      <c r="E94" s="2"/>
      <c r="F94" s="2"/>
      <c r="H94" s="45"/>
      <c r="I94" s="45"/>
      <c r="J94" s="45"/>
      <c r="K94" s="9"/>
    </row>
  </sheetData>
  <mergeCells count="6">
    <mergeCell ref="D39:F39"/>
    <mergeCell ref="D4:F4"/>
    <mergeCell ref="D5:F5"/>
    <mergeCell ref="D7:F7"/>
    <mergeCell ref="D36:F36"/>
    <mergeCell ref="D37:F37"/>
  </mergeCells>
  <phoneticPr fontId="2" type="noConversion"/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topLeftCell="A30" zoomScale="80" zoomScaleNormal="80" zoomScaleSheetLayoutView="78" workbookViewId="0">
      <selection activeCell="P29" sqref="P29"/>
    </sheetView>
  </sheetViews>
  <sheetFormatPr defaultColWidth="9.09765625" defaultRowHeight="21.5"/>
  <cols>
    <col min="1" max="1" width="2.09765625" customWidth="1"/>
    <col min="2" max="2" width="51.3984375" customWidth="1"/>
    <col min="3" max="3" width="15.69921875" customWidth="1"/>
    <col min="4" max="4" width="3.5" customWidth="1"/>
    <col min="5" max="5" width="15.69921875" customWidth="1"/>
    <col min="6" max="6" width="3.5" customWidth="1"/>
    <col min="7" max="7" width="15.69921875" customWidth="1"/>
    <col min="8" max="8" width="3.5" customWidth="1"/>
    <col min="9" max="9" width="15.69921875" customWidth="1"/>
    <col min="10" max="10" width="3.5" customWidth="1"/>
    <col min="11" max="11" width="15.69921875" customWidth="1"/>
    <col min="12" max="12" width="14.59765625" style="32" bestFit="1" customWidth="1"/>
    <col min="13" max="13" width="9.09765625" style="32"/>
    <col min="14" max="14" width="13.59765625" style="32" bestFit="1" customWidth="1"/>
    <col min="15" max="15" width="9.09765625" style="32"/>
    <col min="16" max="16" width="16" style="32" bestFit="1" customWidth="1"/>
    <col min="17" max="17" width="9.09765625" style="32"/>
    <col min="18" max="18" width="16" style="32" bestFit="1" customWidth="1"/>
    <col min="19" max="19" width="9.09765625" style="32"/>
  </cols>
  <sheetData>
    <row r="1" spans="1:11" ht="22.75" customHeight="1">
      <c r="A1" s="1" t="s">
        <v>63</v>
      </c>
      <c r="B1" s="3"/>
      <c r="I1" s="12"/>
      <c r="J1" s="12"/>
    </row>
    <row r="2" spans="1:11" ht="22.75" customHeight="1">
      <c r="A2" s="1" t="s">
        <v>85</v>
      </c>
      <c r="B2" s="3"/>
      <c r="I2" s="12"/>
      <c r="J2" s="12"/>
    </row>
    <row r="3" spans="1:11" ht="22.75" customHeight="1">
      <c r="A3" s="1"/>
      <c r="B3" s="3"/>
      <c r="I3" s="12"/>
      <c r="J3" s="12"/>
    </row>
    <row r="4" spans="1:11" ht="22.75" customHeight="1">
      <c r="A4" s="3"/>
      <c r="B4" s="3"/>
      <c r="C4" s="10"/>
      <c r="D4" s="10"/>
      <c r="E4" s="13"/>
      <c r="F4" s="10"/>
      <c r="G4" s="111" t="s">
        <v>57</v>
      </c>
      <c r="H4" s="111"/>
      <c r="I4" s="111"/>
      <c r="J4" s="10"/>
      <c r="K4" s="10"/>
    </row>
    <row r="5" spans="1:11" ht="22.75" customHeight="1">
      <c r="C5" s="13" t="s">
        <v>86</v>
      </c>
      <c r="D5" s="13"/>
      <c r="E5" s="13" t="s">
        <v>87</v>
      </c>
      <c r="F5" s="13"/>
      <c r="G5" s="13" t="s">
        <v>88</v>
      </c>
      <c r="H5" s="7"/>
      <c r="I5" s="13" t="s">
        <v>89</v>
      </c>
      <c r="J5" s="13"/>
      <c r="K5" s="13" t="s">
        <v>90</v>
      </c>
    </row>
    <row r="6" spans="1:11" ht="22.75" customHeight="1">
      <c r="C6" s="13" t="s">
        <v>91</v>
      </c>
      <c r="D6" s="13"/>
      <c r="E6" s="13" t="s">
        <v>92</v>
      </c>
      <c r="F6" s="13"/>
      <c r="G6" s="13" t="s">
        <v>93</v>
      </c>
      <c r="H6" s="13"/>
      <c r="I6" s="13" t="s">
        <v>94</v>
      </c>
      <c r="J6" s="13"/>
      <c r="K6" s="13" t="s">
        <v>95</v>
      </c>
    </row>
    <row r="7" spans="1:11" ht="22.75" customHeight="1">
      <c r="B7" s="11"/>
      <c r="C7" s="112" t="s">
        <v>8</v>
      </c>
      <c r="D7" s="112"/>
      <c r="E7" s="112"/>
      <c r="F7" s="112"/>
      <c r="G7" s="112"/>
      <c r="H7" s="112"/>
      <c r="I7" s="112"/>
      <c r="J7" s="112"/>
      <c r="K7" s="112"/>
    </row>
    <row r="8" spans="1:11" ht="23.5" customHeight="1">
      <c r="A8" s="3" t="s">
        <v>101</v>
      </c>
      <c r="B8" s="3"/>
      <c r="C8" s="4"/>
      <c r="D8" s="19"/>
      <c r="E8" s="4"/>
      <c r="F8" s="19"/>
      <c r="G8" s="4"/>
      <c r="H8" s="19"/>
      <c r="I8" s="19"/>
      <c r="J8" s="19"/>
      <c r="K8" s="4"/>
    </row>
    <row r="9" spans="1:11" ht="22">
      <c r="A9" s="3" t="s">
        <v>102</v>
      </c>
      <c r="C9" s="34">
        <v>596510</v>
      </c>
      <c r="D9" s="4"/>
      <c r="E9" s="34">
        <v>645169</v>
      </c>
      <c r="F9" s="4"/>
      <c r="G9" s="34">
        <v>64680</v>
      </c>
      <c r="H9" s="4"/>
      <c r="I9" s="34">
        <v>1867487</v>
      </c>
      <c r="J9" s="4"/>
      <c r="K9" s="4">
        <f>SUM(C9:I9)</f>
        <v>3173846</v>
      </c>
    </row>
    <row r="10" spans="1:11" ht="7" customHeight="1">
      <c r="C10" s="14"/>
      <c r="D10" s="2"/>
      <c r="E10" s="14"/>
      <c r="F10" s="2"/>
      <c r="G10" s="14"/>
      <c r="H10" s="4"/>
      <c r="I10" s="6"/>
      <c r="J10" s="2"/>
      <c r="K10" s="2"/>
    </row>
    <row r="11" spans="1:11" ht="23.5" customHeight="1">
      <c r="A11" s="53" t="s">
        <v>96</v>
      </c>
      <c r="B11" s="3"/>
      <c r="C11" s="4"/>
      <c r="D11" s="4"/>
      <c r="E11" s="4"/>
      <c r="F11" s="4"/>
      <c r="G11" s="4"/>
      <c r="H11" s="4"/>
      <c r="I11" s="4"/>
      <c r="J11" s="4"/>
      <c r="K11" s="4"/>
    </row>
    <row r="12" spans="1:11" ht="23.5" customHeight="1">
      <c r="A12" s="16" t="s">
        <v>97</v>
      </c>
      <c r="B12" s="3"/>
      <c r="C12" s="4"/>
      <c r="D12" s="4"/>
      <c r="E12" s="4"/>
      <c r="F12" s="4"/>
      <c r="G12" s="4"/>
      <c r="H12" s="4"/>
      <c r="I12" s="40"/>
      <c r="J12" s="4"/>
      <c r="K12" s="4"/>
    </row>
    <row r="13" spans="1:11" ht="23.5" customHeight="1">
      <c r="A13" t="s">
        <v>98</v>
      </c>
      <c r="C13" s="35">
        <v>0</v>
      </c>
      <c r="D13" s="36"/>
      <c r="E13" s="35">
        <v>0</v>
      </c>
      <c r="F13" s="36"/>
      <c r="G13" s="35">
        <v>0</v>
      </c>
      <c r="H13" s="2"/>
      <c r="I13" s="54">
        <v>-65616</v>
      </c>
      <c r="J13" s="2"/>
      <c r="K13" s="35">
        <f>SUM(C13:I13)</f>
        <v>-65616</v>
      </c>
    </row>
    <row r="14" spans="1:11" ht="23.5" customHeight="1">
      <c r="A14" s="16" t="s">
        <v>99</v>
      </c>
      <c r="C14" s="55">
        <f>SUM(C12:C12)</f>
        <v>0</v>
      </c>
      <c r="D14" s="56"/>
      <c r="E14" s="55">
        <f>SUM(E12:E12)</f>
        <v>0</v>
      </c>
      <c r="F14" s="56"/>
      <c r="G14" s="55">
        <f>SUM(G12:G12)</f>
        <v>0</v>
      </c>
      <c r="H14" s="56"/>
      <c r="I14" s="55">
        <f>SUM(I13:I13)</f>
        <v>-65616</v>
      </c>
      <c r="J14" s="56"/>
      <c r="K14" s="55">
        <f>SUM(K13:K13)</f>
        <v>-65616</v>
      </c>
    </row>
    <row r="15" spans="1:11" ht="7" customHeight="1">
      <c r="C15" s="14"/>
      <c r="D15" s="2"/>
      <c r="E15" s="14"/>
      <c r="F15" s="2"/>
      <c r="G15" s="14"/>
      <c r="H15" s="4"/>
      <c r="I15" s="6"/>
      <c r="J15" s="2"/>
      <c r="K15" s="2"/>
    </row>
    <row r="16" spans="1:11" ht="23.5" customHeight="1">
      <c r="A16" s="3" t="s">
        <v>137</v>
      </c>
      <c r="B16" s="3"/>
      <c r="C16" s="4"/>
      <c r="D16" s="19"/>
      <c r="E16" s="4"/>
      <c r="F16" s="19"/>
      <c r="G16" s="4"/>
      <c r="H16" s="47"/>
      <c r="I16" s="47"/>
      <c r="J16" s="19"/>
      <c r="K16" s="4"/>
    </row>
    <row r="17" spans="1:12" ht="23.5" customHeight="1">
      <c r="A17" t="s">
        <v>100</v>
      </c>
      <c r="C17" s="15">
        <v>0</v>
      </c>
      <c r="D17" s="2"/>
      <c r="E17" s="15">
        <v>0</v>
      </c>
      <c r="F17" s="2"/>
      <c r="G17" s="15">
        <v>0</v>
      </c>
      <c r="H17" s="4"/>
      <c r="I17" s="17">
        <f>'PL 6-7'!F61</f>
        <v>26840</v>
      </c>
      <c r="J17" s="2"/>
      <c r="K17" s="48">
        <f t="shared" ref="K17:K18" si="0">SUM(C17:I17)</f>
        <v>26840</v>
      </c>
    </row>
    <row r="18" spans="1:12" ht="23.5" customHeight="1">
      <c r="A18" t="s">
        <v>154</v>
      </c>
      <c r="C18" s="35">
        <v>0</v>
      </c>
      <c r="D18" s="36"/>
      <c r="E18" s="35">
        <v>0</v>
      </c>
      <c r="F18" s="36"/>
      <c r="G18" s="35">
        <v>0</v>
      </c>
      <c r="H18" s="4"/>
      <c r="I18" s="44">
        <v>0</v>
      </c>
      <c r="J18" s="2"/>
      <c r="K18" s="35">
        <f t="shared" si="0"/>
        <v>0</v>
      </c>
    </row>
    <row r="19" spans="1:12" ht="23.5" customHeight="1">
      <c r="A19" s="3" t="s">
        <v>138</v>
      </c>
      <c r="B19" s="3"/>
      <c r="C19" s="18">
        <f>SUM(C17:C18)</f>
        <v>0</v>
      </c>
      <c r="D19" s="5"/>
      <c r="E19" s="18">
        <f>SUM(E17:E18)</f>
        <v>0</v>
      </c>
      <c r="F19" s="5"/>
      <c r="G19" s="18">
        <f>SUM(G17:G18)</f>
        <v>0</v>
      </c>
      <c r="H19" s="4"/>
      <c r="I19" s="105">
        <f>SUM(I17:I18)</f>
        <v>26840</v>
      </c>
      <c r="J19" s="4"/>
      <c r="K19" s="42">
        <f>SUM(K17:K18)</f>
        <v>26840</v>
      </c>
    </row>
    <row r="20" spans="1:12" ht="7" customHeight="1">
      <c r="C20" s="14"/>
      <c r="D20" s="2"/>
      <c r="E20" s="14"/>
      <c r="F20" s="2"/>
      <c r="G20" s="14"/>
      <c r="H20" s="4"/>
      <c r="I20" s="6"/>
      <c r="J20" s="2"/>
      <c r="K20" s="2"/>
    </row>
    <row r="21" spans="1:12" ht="23.5" customHeight="1" thickBot="1">
      <c r="A21" s="3" t="s">
        <v>103</v>
      </c>
      <c r="B21" s="3"/>
      <c r="C21" s="52">
        <f>C9+C19</f>
        <v>596510</v>
      </c>
      <c r="D21" s="8"/>
      <c r="E21" s="52">
        <f>E9+E19</f>
        <v>645169</v>
      </c>
      <c r="F21" s="8"/>
      <c r="G21" s="52">
        <f>G9+G19</f>
        <v>64680</v>
      </c>
      <c r="H21" s="4"/>
      <c r="I21" s="52">
        <f>I9+I14+I19</f>
        <v>1828711</v>
      </c>
      <c r="J21" s="4"/>
      <c r="K21" s="52">
        <f>K9+K14+K19</f>
        <v>3135070</v>
      </c>
    </row>
    <row r="22" spans="1:12" ht="23.5" customHeight="1" thickTop="1">
      <c r="A22" s="3"/>
      <c r="B22" s="3"/>
      <c r="C22" s="8"/>
      <c r="D22" s="8"/>
      <c r="E22" s="8"/>
      <c r="F22" s="8"/>
      <c r="G22" s="8"/>
      <c r="H22" s="4"/>
      <c r="I22" s="8"/>
      <c r="J22" s="4"/>
      <c r="K22" s="8"/>
    </row>
    <row r="23" spans="1:12" ht="22.75" customHeight="1">
      <c r="A23" s="1" t="s">
        <v>63</v>
      </c>
      <c r="B23" s="3"/>
      <c r="I23" s="12"/>
      <c r="J23" s="12"/>
    </row>
    <row r="24" spans="1:12" ht="22.75" customHeight="1">
      <c r="A24" s="1" t="s">
        <v>85</v>
      </c>
      <c r="B24" s="3"/>
      <c r="I24" s="12"/>
      <c r="J24" s="12"/>
    </row>
    <row r="25" spans="1:12" ht="22.75" customHeight="1">
      <c r="A25" s="1"/>
      <c r="B25" s="3"/>
      <c r="I25" s="12"/>
      <c r="J25" s="12"/>
    </row>
    <row r="26" spans="1:12" ht="22.75" customHeight="1">
      <c r="A26" s="3"/>
      <c r="B26" s="3"/>
      <c r="C26" s="10"/>
      <c r="D26" s="10"/>
      <c r="E26" s="13"/>
      <c r="F26" s="10"/>
      <c r="G26" s="111" t="s">
        <v>57</v>
      </c>
      <c r="H26" s="111"/>
      <c r="I26" s="111"/>
      <c r="J26" s="10"/>
      <c r="K26" s="10"/>
    </row>
    <row r="27" spans="1:12" ht="22.75" customHeight="1">
      <c r="C27" s="13" t="s">
        <v>86</v>
      </c>
      <c r="D27" s="13"/>
      <c r="E27" s="13" t="s">
        <v>87</v>
      </c>
      <c r="F27" s="13"/>
      <c r="G27" s="13" t="s">
        <v>88</v>
      </c>
      <c r="H27" s="7"/>
      <c r="I27" s="13" t="s">
        <v>89</v>
      </c>
      <c r="J27" s="13"/>
      <c r="K27" s="13" t="s">
        <v>90</v>
      </c>
    </row>
    <row r="28" spans="1:12" ht="22.75" customHeight="1">
      <c r="C28" s="13" t="s">
        <v>91</v>
      </c>
      <c r="D28" s="13"/>
      <c r="E28" s="13" t="s">
        <v>92</v>
      </c>
      <c r="F28" s="13"/>
      <c r="G28" s="13" t="s">
        <v>93</v>
      </c>
      <c r="H28" s="13"/>
      <c r="I28" s="13" t="s">
        <v>94</v>
      </c>
      <c r="J28" s="13"/>
      <c r="K28" s="13" t="s">
        <v>95</v>
      </c>
    </row>
    <row r="29" spans="1:12" ht="23.5" customHeight="1">
      <c r="B29" s="11"/>
      <c r="C29" s="112" t="s">
        <v>8</v>
      </c>
      <c r="D29" s="112"/>
      <c r="E29" s="112"/>
      <c r="F29" s="112"/>
      <c r="G29" s="112"/>
      <c r="H29" s="112"/>
      <c r="I29" s="112"/>
      <c r="J29" s="112"/>
      <c r="K29" s="112"/>
    </row>
    <row r="30" spans="1:12" ht="23.5" customHeight="1">
      <c r="A30" s="3" t="s">
        <v>140</v>
      </c>
      <c r="B30" s="3"/>
      <c r="C30" s="4"/>
      <c r="D30" s="19"/>
      <c r="E30" s="4"/>
      <c r="F30" s="19"/>
      <c r="G30" s="4"/>
      <c r="H30" s="19"/>
      <c r="I30" s="19"/>
      <c r="J30" s="19"/>
      <c r="K30" s="4"/>
    </row>
    <row r="31" spans="1:12" ht="22">
      <c r="A31" s="3" t="s">
        <v>141</v>
      </c>
      <c r="C31" s="34">
        <v>596510</v>
      </c>
      <c r="D31" s="4"/>
      <c r="E31" s="34">
        <v>645169</v>
      </c>
      <c r="F31" s="4"/>
      <c r="G31" s="34">
        <v>64680</v>
      </c>
      <c r="H31" s="4"/>
      <c r="I31" s="34">
        <v>1693488</v>
      </c>
      <c r="J31" s="4"/>
      <c r="K31" s="4">
        <f>SUM(C31:I31)</f>
        <v>2999847</v>
      </c>
      <c r="L31" s="50"/>
    </row>
    <row r="32" spans="1:12" ht="7" customHeight="1">
      <c r="C32" s="14"/>
      <c r="D32" s="2"/>
      <c r="E32" s="14"/>
      <c r="F32" s="2"/>
      <c r="G32" s="14"/>
      <c r="H32" s="4"/>
      <c r="I32" s="6"/>
      <c r="J32" s="2"/>
      <c r="K32" s="2"/>
    </row>
    <row r="33" spans="1:11" ht="23.5" hidden="1" customHeight="1">
      <c r="A33" s="53" t="s">
        <v>96</v>
      </c>
      <c r="B33" s="3"/>
      <c r="C33" s="4"/>
      <c r="D33" s="4"/>
      <c r="E33" s="4"/>
      <c r="F33" s="4"/>
      <c r="G33" s="4"/>
      <c r="H33" s="4"/>
      <c r="I33" s="4"/>
      <c r="J33" s="4"/>
      <c r="K33" s="4"/>
    </row>
    <row r="34" spans="1:11" ht="23.5" hidden="1" customHeight="1">
      <c r="A34" s="16" t="s">
        <v>97</v>
      </c>
      <c r="B34" s="3"/>
      <c r="C34" s="4"/>
      <c r="D34" s="4"/>
      <c r="E34" s="4"/>
      <c r="F34" s="4"/>
      <c r="G34" s="4"/>
      <c r="H34" s="4"/>
      <c r="I34" s="40"/>
      <c r="J34" s="4"/>
      <c r="K34" s="4"/>
    </row>
    <row r="35" spans="1:11" ht="23.5" hidden="1" customHeight="1">
      <c r="A35" t="s">
        <v>98</v>
      </c>
      <c r="C35" s="35">
        <v>0</v>
      </c>
      <c r="D35" s="36"/>
      <c r="E35" s="35">
        <v>0</v>
      </c>
      <c r="F35" s="36"/>
      <c r="G35" s="35">
        <v>0</v>
      </c>
      <c r="H35" s="2"/>
      <c r="I35" s="54"/>
      <c r="J35" s="2"/>
      <c r="K35" s="35">
        <f>SUM(C35:I35)</f>
        <v>0</v>
      </c>
    </row>
    <row r="36" spans="1:11" ht="23.5" hidden="1" customHeight="1">
      <c r="A36" s="16" t="s">
        <v>99</v>
      </c>
      <c r="C36" s="55">
        <f>SUM(C34:C34)</f>
        <v>0</v>
      </c>
      <c r="D36" s="56"/>
      <c r="E36" s="55">
        <f>SUM(E34:E34)</f>
        <v>0</v>
      </c>
      <c r="F36" s="56"/>
      <c r="G36" s="55">
        <f>SUM(G34:G34)</f>
        <v>0</v>
      </c>
      <c r="H36" s="56"/>
      <c r="I36" s="55">
        <f>SUM(I35:I35)</f>
        <v>0</v>
      </c>
      <c r="J36" s="56"/>
      <c r="K36" s="55">
        <f>SUM(K35:K35)</f>
        <v>0</v>
      </c>
    </row>
    <row r="37" spans="1:11" ht="7" hidden="1" customHeight="1">
      <c r="C37" s="14"/>
      <c r="D37" s="2"/>
      <c r="E37" s="14"/>
      <c r="F37" s="2"/>
      <c r="G37" s="14"/>
      <c r="H37" s="4"/>
      <c r="I37" s="6"/>
      <c r="J37" s="2"/>
      <c r="K37" s="2"/>
    </row>
    <row r="38" spans="1:11" ht="23.5" customHeight="1">
      <c r="A38" s="3" t="s">
        <v>137</v>
      </c>
      <c r="B38" s="3"/>
      <c r="C38" s="4"/>
      <c r="D38" s="19"/>
      <c r="E38" s="4"/>
      <c r="F38" s="19"/>
      <c r="G38" s="4"/>
      <c r="H38" s="47"/>
      <c r="I38" s="47"/>
      <c r="J38" s="19"/>
      <c r="K38" s="4"/>
    </row>
    <row r="39" spans="1:11" ht="23.5" customHeight="1">
      <c r="A39" t="s">
        <v>100</v>
      </c>
      <c r="C39" s="15">
        <v>0</v>
      </c>
      <c r="D39" s="2"/>
      <c r="E39" s="15">
        <v>0</v>
      </c>
      <c r="F39" s="2"/>
      <c r="G39" s="15">
        <v>0</v>
      </c>
      <c r="H39" s="4"/>
      <c r="I39" s="17">
        <f>'PL 6-7'!D61</f>
        <v>42946</v>
      </c>
      <c r="J39" s="2"/>
      <c r="K39" s="48">
        <f t="shared" ref="K39:K40" si="1">SUM(C39:I39)</f>
        <v>42946</v>
      </c>
    </row>
    <row r="40" spans="1:11" ht="23.5" customHeight="1">
      <c r="A40" t="s">
        <v>154</v>
      </c>
      <c r="C40" s="35">
        <v>0</v>
      </c>
      <c r="D40" s="36"/>
      <c r="E40" s="35">
        <v>0</v>
      </c>
      <c r="F40" s="36"/>
      <c r="G40" s="35">
        <v>0</v>
      </c>
      <c r="H40" s="4"/>
      <c r="I40" s="44">
        <v>0</v>
      </c>
      <c r="J40" s="2"/>
      <c r="K40" s="35">
        <f t="shared" si="1"/>
        <v>0</v>
      </c>
    </row>
    <row r="41" spans="1:11" ht="23.5" customHeight="1">
      <c r="A41" s="3" t="s">
        <v>138</v>
      </c>
      <c r="B41" s="3"/>
      <c r="C41" s="18">
        <f>SUM(C39:C40)</f>
        <v>0</v>
      </c>
      <c r="D41" s="5"/>
      <c r="E41" s="18">
        <f>SUM(E39:E40)</f>
        <v>0</v>
      </c>
      <c r="F41" s="5"/>
      <c r="G41" s="18">
        <f>SUM(G39:G40)</f>
        <v>0</v>
      </c>
      <c r="H41" s="4"/>
      <c r="I41" s="105">
        <f>SUM(I39:I40)</f>
        <v>42946</v>
      </c>
      <c r="J41" s="4"/>
      <c r="K41" s="42">
        <f>SUM(K39:K40)</f>
        <v>42946</v>
      </c>
    </row>
    <row r="42" spans="1:11" ht="7" customHeight="1">
      <c r="C42" s="14"/>
      <c r="D42" s="2"/>
      <c r="E42" s="14"/>
      <c r="F42" s="2"/>
      <c r="G42" s="14"/>
      <c r="H42" s="4"/>
      <c r="I42" s="6"/>
      <c r="J42" s="2"/>
      <c r="K42" s="2"/>
    </row>
    <row r="43" spans="1:11" ht="23.5" customHeight="1" thickBot="1">
      <c r="A43" s="3" t="s">
        <v>142</v>
      </c>
      <c r="B43" s="3"/>
      <c r="C43" s="52">
        <f>C31+C41</f>
        <v>596510</v>
      </c>
      <c r="D43" s="8"/>
      <c r="E43" s="52">
        <f>E31+E41</f>
        <v>645169</v>
      </c>
      <c r="F43" s="8"/>
      <c r="G43" s="52">
        <f>G31+G41</f>
        <v>64680</v>
      </c>
      <c r="H43" s="4"/>
      <c r="I43" s="52">
        <f>I31+I36+I41</f>
        <v>1736434</v>
      </c>
      <c r="J43" s="4"/>
      <c r="K43" s="52">
        <f>K31+K36+K41</f>
        <v>3042793</v>
      </c>
    </row>
    <row r="44" spans="1:11" ht="23.5" customHeight="1" thickTop="1">
      <c r="A44" s="3"/>
      <c r="B44" s="3"/>
      <c r="C44" s="8"/>
      <c r="D44" s="8"/>
      <c r="E44" s="8"/>
      <c r="F44" s="8"/>
      <c r="G44" s="8"/>
      <c r="H44" s="4"/>
      <c r="I44" s="8"/>
      <c r="J44" s="4"/>
      <c r="K44" s="46"/>
    </row>
    <row r="45" spans="1:11" ht="23.5" customHeight="1">
      <c r="G45" s="32"/>
      <c r="I45" s="32"/>
      <c r="K45" s="8">
        <f>+K43-'BL 3-5'!D80</f>
        <v>0</v>
      </c>
    </row>
    <row r="46" spans="1:11" ht="23.5" customHeight="1">
      <c r="G46" s="32"/>
      <c r="I46" s="32"/>
    </row>
    <row r="47" spans="1:11" ht="23.5" customHeight="1">
      <c r="G47" s="32"/>
      <c r="I47" s="32"/>
    </row>
    <row r="48" spans="1:11" ht="23.5" customHeight="1">
      <c r="G48" s="38"/>
      <c r="I48" s="32"/>
    </row>
    <row r="49" spans="7:9" ht="23.5" customHeight="1">
      <c r="G49" s="38"/>
    </row>
    <row r="50" spans="7:9" ht="23.5" customHeight="1">
      <c r="G50" s="33"/>
      <c r="I50" s="38"/>
    </row>
    <row r="51" spans="7:9" ht="23.5" customHeight="1">
      <c r="G51" s="39"/>
    </row>
    <row r="52" spans="7:9" ht="23.5" customHeight="1"/>
    <row r="53" spans="7:9" ht="23.5" customHeight="1"/>
    <row r="54" spans="7:9" ht="23.5" customHeight="1"/>
    <row r="55" spans="7:9" ht="23.5" customHeight="1"/>
    <row r="56" spans="7:9" ht="23.5" customHeight="1"/>
    <row r="57" spans="7:9" ht="23.5" customHeight="1"/>
    <row r="58" spans="7:9" ht="23.5" customHeight="1"/>
    <row r="59" spans="7:9" ht="23.5" customHeight="1"/>
    <row r="60" spans="7:9" ht="23.5" customHeight="1"/>
    <row r="61" spans="7:9" ht="23.5" customHeight="1"/>
    <row r="62" spans="7:9" ht="23.5" customHeight="1"/>
    <row r="63" spans="7:9" ht="23.5" customHeight="1"/>
    <row r="64" spans="7:9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  <row r="75" ht="23.5" customHeight="1"/>
    <row r="76" ht="23.5" customHeight="1"/>
    <row r="77" ht="23.5" customHeight="1"/>
    <row r="78" ht="23.5" customHeight="1"/>
    <row r="79" ht="23.5" customHeight="1"/>
    <row r="80" ht="23.5" customHeight="1"/>
    <row r="81" ht="23.5" customHeight="1"/>
    <row r="82" ht="23.5" customHeight="1"/>
    <row r="83" ht="23.5" customHeight="1"/>
    <row r="84" ht="23.5" customHeight="1"/>
    <row r="85" ht="23.5" customHeight="1"/>
  </sheetData>
  <mergeCells count="4">
    <mergeCell ref="G4:I4"/>
    <mergeCell ref="C7:K7"/>
    <mergeCell ref="G26:I26"/>
    <mergeCell ref="C29:K29"/>
  </mergeCells>
  <pageMargins left="0.8" right="0.8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2"/>
  <sheetViews>
    <sheetView showGridLines="0" tabSelected="1" topLeftCell="A62" zoomScale="80" zoomScaleNormal="80" zoomScaleSheetLayoutView="78" workbookViewId="0">
      <selection activeCell="J68" sqref="J68"/>
    </sheetView>
  </sheetViews>
  <sheetFormatPr defaultColWidth="9"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  <col min="8" max="8" width="9.5" bestFit="1" customWidth="1"/>
  </cols>
  <sheetData>
    <row r="1" spans="1:7" s="70" customFormat="1" ht="23.25" customHeight="1">
      <c r="A1" s="1" t="s">
        <v>0</v>
      </c>
      <c r="B1" s="3"/>
      <c r="C1" s="3"/>
      <c r="D1" s="27"/>
      <c r="E1" s="27"/>
      <c r="F1" s="27"/>
      <c r="G1" s="89"/>
    </row>
    <row r="2" spans="1:7" s="70" customFormat="1" ht="18.75" customHeight="1">
      <c r="A2" s="1" t="s">
        <v>104</v>
      </c>
      <c r="B2" s="3"/>
      <c r="C2" s="3"/>
      <c r="D2" s="27"/>
      <c r="E2" s="27"/>
      <c r="F2" s="27"/>
      <c r="G2" s="89"/>
    </row>
    <row r="3" spans="1:7" s="70" customFormat="1" ht="20.25" customHeight="1">
      <c r="A3" s="85"/>
      <c r="B3" s="83"/>
      <c r="C3" s="84"/>
      <c r="D3" s="28"/>
      <c r="E3" s="28"/>
      <c r="F3" s="28"/>
      <c r="G3" s="89"/>
    </row>
    <row r="4" spans="1:7" s="70" customFormat="1" ht="19.5" customHeight="1">
      <c r="A4" s="1"/>
      <c r="B4" s="3"/>
      <c r="C4" s="3"/>
      <c r="D4" s="109" t="s">
        <v>84</v>
      </c>
      <c r="E4" s="110"/>
      <c r="F4" s="110"/>
      <c r="G4" s="89"/>
    </row>
    <row r="5" spans="1:7" s="70" customFormat="1" ht="19.5" customHeight="1">
      <c r="A5" s="1"/>
      <c r="B5" s="3"/>
      <c r="C5" s="3"/>
      <c r="D5" s="109" t="s">
        <v>66</v>
      </c>
      <c r="E5" s="109"/>
      <c r="F5" s="109"/>
      <c r="G5" s="89"/>
    </row>
    <row r="6" spans="1:7" s="70" customFormat="1" ht="19.5" customHeight="1">
      <c r="A6" s="1"/>
      <c r="B6" s="87"/>
      <c r="C6" s="3"/>
      <c r="D6" s="86" t="s">
        <v>139</v>
      </c>
      <c r="E6" s="61"/>
      <c r="F6" s="86" t="s">
        <v>6</v>
      </c>
      <c r="G6" s="89"/>
    </row>
    <row r="7" spans="1:7" s="70" customFormat="1" ht="19.5" customHeight="1">
      <c r="A7" s="1"/>
      <c r="B7" s="3"/>
      <c r="C7" s="3"/>
      <c r="D7" s="108" t="s">
        <v>8</v>
      </c>
      <c r="E7" s="108"/>
      <c r="F7" s="108"/>
      <c r="G7" s="89"/>
    </row>
    <row r="8" spans="1:7" s="70" customFormat="1" ht="21" customHeight="1">
      <c r="A8" s="67" t="s">
        <v>105</v>
      </c>
      <c r="B8" s="99"/>
      <c r="C8" s="99"/>
      <c r="D8" s="99"/>
      <c r="E8" s="99"/>
      <c r="F8" s="99"/>
    </row>
    <row r="9" spans="1:7" s="70" customFormat="1" ht="21" customHeight="1">
      <c r="A9" s="70" t="s">
        <v>106</v>
      </c>
      <c r="D9" s="21">
        <f>'PL 6-7'!D59</f>
        <v>42946</v>
      </c>
      <c r="E9" s="20"/>
      <c r="F9" s="21">
        <f>'PL 6-7'!F59</f>
        <v>26840</v>
      </c>
      <c r="G9" s="89"/>
    </row>
    <row r="10" spans="1:7" s="70" customFormat="1" ht="21" customHeight="1">
      <c r="A10" s="87" t="s">
        <v>107</v>
      </c>
      <c r="D10" s="22"/>
      <c r="E10" s="20"/>
      <c r="F10" s="22"/>
      <c r="G10" s="89"/>
    </row>
    <row r="11" spans="1:7" s="70" customFormat="1" ht="21" customHeight="1">
      <c r="A11" s="70" t="s">
        <v>108</v>
      </c>
      <c r="D11" s="21">
        <v>562391</v>
      </c>
      <c r="E11" s="20"/>
      <c r="F11" s="21">
        <v>570794</v>
      </c>
      <c r="G11" s="89"/>
    </row>
    <row r="12" spans="1:7" s="70" customFormat="1" ht="21" customHeight="1">
      <c r="A12" t="s">
        <v>79</v>
      </c>
      <c r="D12" s="21">
        <v>177886</v>
      </c>
      <c r="E12" s="20"/>
      <c r="F12" s="21">
        <v>160613</v>
      </c>
      <c r="G12" s="89"/>
    </row>
    <row r="13" spans="1:7" s="70" customFormat="1" ht="21" customHeight="1">
      <c r="A13" t="s">
        <v>134</v>
      </c>
      <c r="D13" s="21">
        <v>-24626</v>
      </c>
      <c r="E13" s="20"/>
      <c r="F13" s="21">
        <v>5504</v>
      </c>
      <c r="G13" s="89"/>
    </row>
    <row r="14" spans="1:7" s="70" customFormat="1" ht="21" customHeight="1">
      <c r="A14" t="s">
        <v>146</v>
      </c>
      <c r="D14" s="37">
        <v>-623</v>
      </c>
      <c r="E14" s="20"/>
      <c r="F14" s="37">
        <v>0</v>
      </c>
      <c r="G14" s="89"/>
    </row>
    <row r="15" spans="1:7" s="70" customFormat="1" ht="21" customHeight="1">
      <c r="A15" t="s">
        <v>109</v>
      </c>
      <c r="D15" s="37">
        <v>0</v>
      </c>
      <c r="E15" s="20"/>
      <c r="F15" s="37">
        <v>-55</v>
      </c>
      <c r="G15" s="89"/>
    </row>
    <row r="16" spans="1:7" s="70" customFormat="1" ht="21" customHeight="1">
      <c r="A16" t="s">
        <v>47</v>
      </c>
      <c r="D16" s="23">
        <v>3168</v>
      </c>
      <c r="E16" s="20"/>
      <c r="F16" s="23">
        <v>2971</v>
      </c>
      <c r="G16" s="89"/>
    </row>
    <row r="17" spans="1:9" s="70" customFormat="1" ht="21" customHeight="1">
      <c r="A17" t="s">
        <v>81</v>
      </c>
      <c r="D17" s="24">
        <v>10746</v>
      </c>
      <c r="E17" s="20"/>
      <c r="F17" s="24">
        <v>6709</v>
      </c>
      <c r="G17" s="89"/>
    </row>
    <row r="18" spans="1:9" s="70" customFormat="1" ht="21" customHeight="1">
      <c r="A18" s="3"/>
      <c r="D18" s="21">
        <f>SUM(D9:D17)</f>
        <v>771888</v>
      </c>
      <c r="E18" s="20"/>
      <c r="F18" s="21">
        <f>SUM(F9:F17)</f>
        <v>773376</v>
      </c>
      <c r="G18" s="89"/>
    </row>
    <row r="19" spans="1:9" s="70" customFormat="1" ht="21" customHeight="1">
      <c r="A19" s="87" t="s">
        <v>110</v>
      </c>
      <c r="D19" s="100"/>
      <c r="E19" s="89"/>
      <c r="F19" s="100"/>
      <c r="G19" s="89"/>
    </row>
    <row r="20" spans="1:9" s="70" customFormat="1" ht="21" customHeight="1">
      <c r="A20" s="70" t="s">
        <v>11</v>
      </c>
      <c r="D20" s="21">
        <v>-254</v>
      </c>
      <c r="E20" s="20"/>
      <c r="F20" s="21">
        <v>-22829</v>
      </c>
      <c r="G20" s="89"/>
    </row>
    <row r="21" spans="1:9" s="70" customFormat="1" ht="21" customHeight="1">
      <c r="A21" t="s">
        <v>21</v>
      </c>
      <c r="D21" s="21">
        <v>465550</v>
      </c>
      <c r="E21" s="20"/>
      <c r="F21" s="21">
        <v>32243</v>
      </c>
      <c r="G21" s="89"/>
    </row>
    <row r="22" spans="1:9" s="70" customFormat="1" ht="21" customHeight="1">
      <c r="A22" t="s">
        <v>143</v>
      </c>
      <c r="D22" s="49">
        <v>23362</v>
      </c>
      <c r="E22" s="20"/>
      <c r="F22" s="49">
        <f>-23738</f>
        <v>-23738</v>
      </c>
      <c r="G22" s="89"/>
    </row>
    <row r="23" spans="1:9" s="70" customFormat="1" ht="21" customHeight="1">
      <c r="A23" t="s">
        <v>14</v>
      </c>
      <c r="D23" s="21">
        <v>41538</v>
      </c>
      <c r="E23" s="20"/>
      <c r="F23" s="21">
        <v>-255466</v>
      </c>
      <c r="G23" s="89"/>
    </row>
    <row r="24" spans="1:9" s="70" customFormat="1" ht="21" customHeight="1">
      <c r="A24" t="s">
        <v>111</v>
      </c>
      <c r="D24" s="21">
        <v>-12969</v>
      </c>
      <c r="E24" s="20"/>
      <c r="F24" s="21">
        <v>-51472</v>
      </c>
      <c r="G24" s="89"/>
    </row>
    <row r="25" spans="1:9" s="70" customFormat="1" ht="21" customHeight="1">
      <c r="A25" t="s">
        <v>16</v>
      </c>
      <c r="D25" s="23">
        <v>364759</v>
      </c>
      <c r="E25" s="20"/>
      <c r="F25" s="23">
        <v>247218</v>
      </c>
      <c r="G25" s="89"/>
    </row>
    <row r="26" spans="1:9" s="70" customFormat="1" ht="21" customHeight="1">
      <c r="A26" t="s">
        <v>17</v>
      </c>
      <c r="D26" s="23">
        <v>-59164</v>
      </c>
      <c r="E26" s="20"/>
      <c r="F26" s="23">
        <v>-276</v>
      </c>
      <c r="G26" s="89"/>
    </row>
    <row r="27" spans="1:9" s="70" customFormat="1" ht="21" customHeight="1">
      <c r="A27" s="101" t="s">
        <v>18</v>
      </c>
      <c r="D27" s="21">
        <v>18342</v>
      </c>
      <c r="E27" s="20"/>
      <c r="F27" s="21">
        <v>65486</v>
      </c>
      <c r="G27" s="89"/>
      <c r="I27" s="102"/>
    </row>
    <row r="28" spans="1:9" s="70" customFormat="1" ht="21" customHeight="1">
      <c r="A28" s="70" t="s">
        <v>29</v>
      </c>
      <c r="D28" s="21">
        <v>-31107</v>
      </c>
      <c r="E28" s="20"/>
      <c r="F28" s="21">
        <v>135122</v>
      </c>
      <c r="G28" s="89"/>
    </row>
    <row r="29" spans="1:9" s="70" customFormat="1" ht="21" customHeight="1">
      <c r="A29" s="70" t="s">
        <v>35</v>
      </c>
      <c r="D29" s="21">
        <v>-72016</v>
      </c>
      <c r="E29" s="20"/>
      <c r="F29" s="21">
        <v>66761</v>
      </c>
      <c r="G29" s="89"/>
    </row>
    <row r="30" spans="1:9" s="70" customFormat="1" ht="21" customHeight="1">
      <c r="A30" t="s">
        <v>144</v>
      </c>
      <c r="D30" s="21">
        <v>10042</v>
      </c>
      <c r="E30" s="20"/>
      <c r="F30" s="21">
        <v>-14810</v>
      </c>
      <c r="G30" s="89"/>
    </row>
    <row r="31" spans="1:9" s="70" customFormat="1" ht="21" customHeight="1">
      <c r="A31" t="s">
        <v>42</v>
      </c>
      <c r="D31" s="21">
        <v>13332</v>
      </c>
      <c r="E31" s="20"/>
      <c r="F31" s="21">
        <v>7268</v>
      </c>
      <c r="G31" s="89"/>
    </row>
    <row r="32" spans="1:9" s="70" customFormat="1" ht="21" customHeight="1">
      <c r="A32" s="103" t="s">
        <v>45</v>
      </c>
      <c r="D32" s="23">
        <v>-5747</v>
      </c>
      <c r="E32" s="20"/>
      <c r="F32" s="23">
        <v>-6724</v>
      </c>
      <c r="G32" s="89"/>
    </row>
    <row r="33" spans="1:12" s="70" customFormat="1" ht="21" customHeight="1">
      <c r="A33" s="70" t="s">
        <v>46</v>
      </c>
      <c r="D33" s="24">
        <v>-38814</v>
      </c>
      <c r="E33" s="25"/>
      <c r="F33" s="24">
        <v>-43834</v>
      </c>
      <c r="G33" s="89"/>
    </row>
    <row r="34" spans="1:12" s="70" customFormat="1" ht="21" customHeight="1">
      <c r="A34" t="s">
        <v>112</v>
      </c>
      <c r="D34" s="23">
        <f>SUM(D18:D33)</f>
        <v>1488742</v>
      </c>
      <c r="E34" s="25"/>
      <c r="F34" s="23">
        <f>SUM(F18:F33)</f>
        <v>908325</v>
      </c>
      <c r="G34" s="89"/>
    </row>
    <row r="35" spans="1:12" s="70" customFormat="1" ht="23.25" customHeight="1">
      <c r="A35" s="1" t="s">
        <v>63</v>
      </c>
      <c r="B35" s="3"/>
      <c r="C35" s="3"/>
      <c r="D35" s="27"/>
      <c r="E35" s="27"/>
      <c r="F35" s="27"/>
      <c r="G35" s="89"/>
    </row>
    <row r="36" spans="1:12" s="70" customFormat="1" ht="18.75" customHeight="1">
      <c r="A36" s="1" t="s">
        <v>113</v>
      </c>
      <c r="B36" s="3"/>
      <c r="C36" s="3"/>
      <c r="D36" s="27"/>
      <c r="E36" s="27"/>
      <c r="F36" s="27"/>
      <c r="G36" s="89"/>
    </row>
    <row r="37" spans="1:12" s="70" customFormat="1" ht="20.25" customHeight="1">
      <c r="A37" s="85"/>
      <c r="B37" s="83"/>
      <c r="C37" s="84"/>
      <c r="D37" s="28"/>
      <c r="E37" s="28"/>
      <c r="F37" s="28"/>
      <c r="G37" s="89"/>
    </row>
    <row r="38" spans="1:12" s="70" customFormat="1" ht="19.5" customHeight="1">
      <c r="A38" s="1"/>
      <c r="B38" s="3"/>
      <c r="C38" s="3"/>
      <c r="D38" s="109" t="s">
        <v>84</v>
      </c>
      <c r="E38" s="110"/>
      <c r="F38" s="110"/>
      <c r="G38" s="89"/>
    </row>
    <row r="39" spans="1:12" s="70" customFormat="1" ht="19.5" customHeight="1">
      <c r="A39" s="1"/>
      <c r="B39" s="3"/>
      <c r="C39" s="3"/>
      <c r="D39" s="109" t="s">
        <v>66</v>
      </c>
      <c r="E39" s="109"/>
      <c r="F39" s="109"/>
      <c r="G39" s="89"/>
    </row>
    <row r="40" spans="1:12" s="70" customFormat="1" ht="19.5" customHeight="1">
      <c r="A40" s="1"/>
      <c r="B40" s="87"/>
      <c r="C40" s="3"/>
      <c r="D40" s="86" t="s">
        <v>139</v>
      </c>
      <c r="E40" s="61"/>
      <c r="F40" s="86" t="s">
        <v>6</v>
      </c>
      <c r="G40" s="89"/>
    </row>
    <row r="41" spans="1:12" s="70" customFormat="1" ht="19.5" customHeight="1">
      <c r="A41" s="1"/>
      <c r="B41" s="3"/>
      <c r="C41" s="3"/>
      <c r="D41" s="108" t="s">
        <v>8</v>
      </c>
      <c r="E41" s="108"/>
      <c r="F41" s="108"/>
      <c r="G41" s="89"/>
    </row>
    <row r="42" spans="1:12" s="70" customFormat="1" ht="21" customHeight="1">
      <c r="A42" s="70" t="s">
        <v>114</v>
      </c>
      <c r="D42" s="20">
        <v>-741645</v>
      </c>
      <c r="E42" s="20"/>
      <c r="F42" s="20">
        <v>-788123</v>
      </c>
      <c r="G42" s="89"/>
      <c r="H42" s="102"/>
    </row>
    <row r="43" spans="1:12" s="70" customFormat="1" ht="21" customHeight="1">
      <c r="A43" t="s">
        <v>115</v>
      </c>
      <c r="D43" s="20">
        <v>-1107</v>
      </c>
      <c r="E43" s="20"/>
      <c r="F43" s="20">
        <v>-9786</v>
      </c>
      <c r="G43" s="89"/>
      <c r="H43" s="102"/>
      <c r="L43"/>
    </row>
    <row r="44" spans="1:12" s="70" customFormat="1" ht="21" customHeight="1">
      <c r="A44" t="s">
        <v>116</v>
      </c>
      <c r="D44" s="20">
        <v>-61185</v>
      </c>
      <c r="E44" s="20"/>
      <c r="F44" s="20">
        <v>-61913</v>
      </c>
      <c r="G44" s="89"/>
      <c r="L44"/>
    </row>
    <row r="45" spans="1:12" s="70" customFormat="1" ht="21" customHeight="1">
      <c r="A45" s="3" t="s">
        <v>147</v>
      </c>
      <c r="D45" s="26">
        <f>D34+SUM(D42:D44)</f>
        <v>684805</v>
      </c>
      <c r="E45" s="20"/>
      <c r="F45" s="26">
        <f>F34+SUM(F42:F44)</f>
        <v>48503</v>
      </c>
      <c r="G45" s="89"/>
    </row>
    <row r="46" spans="1:12" s="70" customFormat="1" ht="19" customHeight="1">
      <c r="A46" s="3"/>
      <c r="D46" s="20"/>
      <c r="E46" s="20"/>
      <c r="F46" s="20"/>
      <c r="G46" s="89"/>
    </row>
    <row r="47" spans="1:12" s="70" customFormat="1" ht="21" customHeight="1">
      <c r="A47" s="67" t="s">
        <v>117</v>
      </c>
      <c r="B47" s="3"/>
      <c r="C47" s="3"/>
      <c r="D47" s="3"/>
      <c r="E47" s="3"/>
      <c r="F47" s="3"/>
      <c r="G47" s="89"/>
    </row>
    <row r="48" spans="1:12" s="70" customFormat="1" ht="21" customHeight="1">
      <c r="A48" s="70" t="s">
        <v>118</v>
      </c>
      <c r="D48" s="20">
        <v>-15092</v>
      </c>
      <c r="E48" s="20"/>
      <c r="F48" s="20">
        <v>-8227</v>
      </c>
      <c r="G48" s="89"/>
    </row>
    <row r="49" spans="1:12" s="70" customFormat="1" ht="21" customHeight="1">
      <c r="A49" t="s">
        <v>119</v>
      </c>
      <c r="D49" s="20">
        <v>-128</v>
      </c>
      <c r="E49" s="20"/>
      <c r="F49" s="20">
        <v>-96</v>
      </c>
      <c r="G49" s="89"/>
      <c r="L49" t="s">
        <v>27</v>
      </c>
    </row>
    <row r="50" spans="1:12" s="70" customFormat="1" ht="21" customHeight="1">
      <c r="A50" t="s">
        <v>120</v>
      </c>
      <c r="D50" s="20">
        <v>0</v>
      </c>
      <c r="E50" s="20"/>
      <c r="F50" s="20">
        <v>1562</v>
      </c>
      <c r="G50" s="89"/>
      <c r="L50"/>
    </row>
    <row r="51" spans="1:12" s="70" customFormat="1" ht="21" customHeight="1">
      <c r="A51" s="3" t="s">
        <v>121</v>
      </c>
      <c r="D51" s="26">
        <f>SUM(D48:D50)</f>
        <v>-15220</v>
      </c>
      <c r="E51" s="41"/>
      <c r="F51" s="26">
        <f>SUM(F48:F50)</f>
        <v>-6761</v>
      </c>
      <c r="G51" s="89"/>
    </row>
    <row r="52" spans="1:12" s="70" customFormat="1" ht="17" customHeight="1">
      <c r="A52" s="3"/>
      <c r="D52" s="20"/>
      <c r="E52" s="20"/>
      <c r="F52" s="20"/>
      <c r="G52" s="89"/>
    </row>
    <row r="53" spans="1:12" s="70" customFormat="1" ht="21" customHeight="1">
      <c r="A53" s="67" t="s">
        <v>122</v>
      </c>
      <c r="D53" s="20"/>
      <c r="E53" s="20"/>
      <c r="F53" s="20"/>
      <c r="G53" s="89"/>
    </row>
    <row r="54" spans="1:12" s="70" customFormat="1" ht="21" customHeight="1">
      <c r="A54" t="s">
        <v>123</v>
      </c>
      <c r="D54" s="21">
        <v>-174992</v>
      </c>
      <c r="E54" s="20"/>
      <c r="F54" s="21">
        <v>-147277</v>
      </c>
      <c r="G54" s="89"/>
    </row>
    <row r="55" spans="1:12" s="70" customFormat="1" ht="21" customHeight="1">
      <c r="A55" t="s">
        <v>124</v>
      </c>
      <c r="D55" s="21">
        <v>0</v>
      </c>
      <c r="E55" s="20"/>
      <c r="F55" s="21">
        <v>-65616</v>
      </c>
      <c r="G55" s="89"/>
    </row>
    <row r="56" spans="1:12" s="70" customFormat="1" ht="21" customHeight="1">
      <c r="A56" t="s">
        <v>125</v>
      </c>
      <c r="D56" s="20">
        <v>2601000</v>
      </c>
      <c r="E56" s="20"/>
      <c r="F56" s="20">
        <v>2667000</v>
      </c>
      <c r="G56" s="89"/>
    </row>
    <row r="57" spans="1:12" s="70" customFormat="1" ht="21" customHeight="1">
      <c r="A57" s="101" t="s">
        <v>126</v>
      </c>
      <c r="D57" s="20">
        <v>-2990000</v>
      </c>
      <c r="E57" s="20"/>
      <c r="F57" s="20">
        <v>-2716000</v>
      </c>
      <c r="G57" s="89"/>
    </row>
    <row r="58" spans="1:12" s="70" customFormat="1" ht="21" customHeight="1">
      <c r="A58" s="101" t="s">
        <v>127</v>
      </c>
      <c r="D58" s="20">
        <v>0</v>
      </c>
      <c r="E58" s="20"/>
      <c r="F58" s="20">
        <v>1000000</v>
      </c>
      <c r="G58" s="89"/>
    </row>
    <row r="59" spans="1:12" s="70" customFormat="1" ht="21" customHeight="1">
      <c r="A59" s="101" t="s">
        <v>128</v>
      </c>
      <c r="D59" s="17">
        <v>0</v>
      </c>
      <c r="E59" s="20"/>
      <c r="F59" s="17">
        <v>-500000</v>
      </c>
      <c r="G59" s="89"/>
    </row>
    <row r="60" spans="1:12" s="70" customFormat="1" ht="21" customHeight="1">
      <c r="A60" t="s">
        <v>129</v>
      </c>
      <c r="D60" s="17">
        <v>550000</v>
      </c>
      <c r="E60" s="20"/>
      <c r="F60" s="17">
        <v>900000</v>
      </c>
      <c r="G60" s="89"/>
    </row>
    <row r="61" spans="1:12" s="70" customFormat="1" ht="21" customHeight="1">
      <c r="A61" t="s">
        <v>130</v>
      </c>
      <c r="D61" s="37">
        <v>-609803</v>
      </c>
      <c r="E61" s="20"/>
      <c r="F61" s="37">
        <v>-602185</v>
      </c>
      <c r="G61" s="89"/>
    </row>
    <row r="62" spans="1:12" s="70" customFormat="1" ht="21" customHeight="1">
      <c r="A62" s="104" t="s">
        <v>131</v>
      </c>
      <c r="D62" s="17">
        <v>-6122</v>
      </c>
      <c r="E62" s="20"/>
      <c r="F62" s="17">
        <v>-8597</v>
      </c>
      <c r="G62" s="89"/>
    </row>
    <row r="63" spans="1:12" s="70" customFormat="1" ht="21" customHeight="1">
      <c r="A63" s="3" t="s">
        <v>148</v>
      </c>
      <c r="D63" s="29">
        <f>SUM(D54:D62)</f>
        <v>-629917</v>
      </c>
      <c r="E63" s="20"/>
      <c r="F63" s="29">
        <f>SUM(F54:F62)</f>
        <v>527325</v>
      </c>
      <c r="G63" s="89"/>
    </row>
    <row r="64" spans="1:12" s="70" customFormat="1" ht="17" customHeight="1">
      <c r="D64" s="20"/>
      <c r="E64" s="20"/>
      <c r="F64" s="20"/>
      <c r="G64" s="89"/>
    </row>
    <row r="65" spans="1:11" s="70" customFormat="1" ht="21" customHeight="1">
      <c r="A65" s="3" t="s">
        <v>149</v>
      </c>
      <c r="D65" s="27">
        <f>D45+D51+D63</f>
        <v>39668</v>
      </c>
      <c r="E65" s="20"/>
      <c r="F65" s="27">
        <f>F45+F51+F63</f>
        <v>569067</v>
      </c>
      <c r="G65" s="89"/>
      <c r="J65"/>
    </row>
    <row r="66" spans="1:11" s="70" customFormat="1" ht="21" customHeight="1">
      <c r="A66" t="s">
        <v>132</v>
      </c>
      <c r="D66" s="43">
        <f>'BL 3-5'!F9</f>
        <v>76108</v>
      </c>
      <c r="E66" s="20"/>
      <c r="F66" s="43">
        <v>107150</v>
      </c>
      <c r="G66" s="89"/>
      <c r="J66"/>
    </row>
    <row r="67" spans="1:11" s="70" customFormat="1" ht="21" customHeight="1" thickBot="1">
      <c r="A67" s="3" t="s">
        <v>133</v>
      </c>
      <c r="B67" s="7"/>
      <c r="D67" s="31">
        <f>SUM(D65:D66)</f>
        <v>115776</v>
      </c>
      <c r="E67" s="20"/>
      <c r="F67" s="31">
        <f>SUM(F65:F66)</f>
        <v>676217</v>
      </c>
      <c r="G67" s="89"/>
      <c r="J67"/>
      <c r="K67"/>
    </row>
    <row r="68" spans="1:11" s="70" customFormat="1" ht="23" customHeight="1" thickTop="1">
      <c r="A68" s="3"/>
      <c r="B68" s="7"/>
      <c r="D68" s="57"/>
      <c r="E68" s="20"/>
      <c r="F68" s="57"/>
      <c r="G68" s="89"/>
      <c r="J68"/>
      <c r="K68"/>
    </row>
    <row r="69" spans="1:11" ht="22">
      <c r="B69" s="70"/>
      <c r="C69" s="70"/>
      <c r="D69" s="57"/>
      <c r="E69" s="20"/>
      <c r="F69" s="57"/>
      <c r="G69" s="89"/>
      <c r="H69" s="70"/>
    </row>
    <row r="70" spans="1:11">
      <c r="B70" s="70"/>
      <c r="C70" s="70"/>
      <c r="D70" s="58"/>
      <c r="E70" s="58"/>
      <c r="F70" s="58"/>
      <c r="G70" s="89"/>
      <c r="H70" s="70"/>
    </row>
    <row r="71" spans="1:11">
      <c r="D71" s="9"/>
      <c r="F71" s="9"/>
    </row>
    <row r="72" spans="1:11">
      <c r="D72" s="36"/>
      <c r="F72" s="36"/>
    </row>
    <row r="89" customFormat="1" ht="15" customHeight="1"/>
    <row r="90" customFormat="1" ht="18.75" customHeight="1"/>
    <row r="91" customFormat="1" ht="18.75" customHeight="1"/>
    <row r="92" customFormat="1" ht="18.75" customHeight="1"/>
    <row r="93" customFormat="1" ht="18.75" customHeight="1"/>
    <row r="112" customFormat="1" ht="22.75" customHeight="1"/>
    <row r="119" customFormat="1" ht="25.5" customHeight="1"/>
    <row r="122" customFormat="1" ht="15" customHeight="1"/>
    <row r="123" customFormat="1" ht="18.75" customHeight="1"/>
    <row r="124" customFormat="1" ht="18.75" customHeight="1"/>
    <row r="125" customFormat="1" ht="18.75" customHeight="1"/>
    <row r="126" customFormat="1" ht="18.75" customHeight="1"/>
    <row r="152" customFormat="1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3" man="1"/>
    <brk id="6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0F8DDD-593A-4BE8-85A2-D75567E6F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A78408-19C6-4A9B-9449-76961BC67E84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4243d5be-521d-4052-81ca-f0f31ea6f2da"/>
    <ds:schemaRef ds:uri="05716746-add9-412a-97a9-1b5167d151a3"/>
    <ds:schemaRef ds:uri="http://schemas.openxmlformats.org/package/2006/metadata/core-properties"/>
    <ds:schemaRef ds:uri="f6ba49b0-bcda-4796-8236-5b5cc1493ace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2025-08-14T04:43:29Z</cp:lastPrinted>
  <dcterms:created xsi:type="dcterms:W3CDTF">2011-03-31T02:27:11Z</dcterms:created>
  <dcterms:modified xsi:type="dcterms:W3CDTF">2025-08-14T04:43:33Z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