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1D6A711-57F2-4252-88A3-37A9510AC282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BL 2-3" sheetId="9" r:id="rId1"/>
    <sheet name="PL 4-5" sheetId="13" r:id="rId2"/>
    <sheet name="SH 6-7" sheetId="12" r:id="rId3"/>
    <sheet name="CF 8-9" sheetId="11" r:id="rId4"/>
  </sheets>
  <definedNames>
    <definedName name="_xlnm.Print_Area" localSheetId="0">'BL 2-3'!$A$1:$F$74</definedName>
    <definedName name="_xlnm.Print_Area" localSheetId="3">'CF 8-9'!$A$1:$F$70</definedName>
    <definedName name="_xlnm.Print_Area" localSheetId="1">'PL 4-5'!$A$1:$E$64</definedName>
    <definedName name="_xlnm.Print_Area" localSheetId="2">'SH 6-7'!$A$1:$J$46</definedName>
    <definedName name="Title2nd" localSheetId="3">'CF 8-9'!#REF!</definedName>
    <definedName name="Title2nd" localSheetId="1">'PL 4-5'!#REF!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3" l="1"/>
  <c r="C14" i="13"/>
  <c r="D68" i="11"/>
  <c r="F65" i="11" l="1"/>
  <c r="F53" i="11"/>
  <c r="B22" i="12"/>
  <c r="F20" i="12"/>
  <c r="F22" i="12" s="1"/>
  <c r="D20" i="12"/>
  <c r="D22" i="12" s="1"/>
  <c r="B20" i="12"/>
  <c r="J19" i="12"/>
  <c r="H15" i="12"/>
  <c r="F15" i="12"/>
  <c r="D15" i="12"/>
  <c r="B15" i="12"/>
  <c r="J14" i="12"/>
  <c r="J15" i="12" s="1"/>
  <c r="J10" i="12"/>
  <c r="E53" i="13"/>
  <c r="E46" i="13"/>
  <c r="E55" i="13" s="1"/>
  <c r="E57" i="13" s="1"/>
  <c r="E59" i="13" s="1"/>
  <c r="F9" i="11" s="1"/>
  <c r="F18" i="11" s="1"/>
  <c r="F35" i="11" s="1"/>
  <c r="F47" i="11" s="1"/>
  <c r="F67" i="11" s="1"/>
  <c r="F69" i="11" s="1"/>
  <c r="E21" i="13"/>
  <c r="E14" i="13"/>
  <c r="E23" i="13" l="1"/>
  <c r="E25" i="13" s="1"/>
  <c r="E27" i="13" s="1"/>
  <c r="E29" i="13" s="1"/>
  <c r="E31" i="13" s="1"/>
  <c r="E61" i="13"/>
  <c r="H18" i="12" s="1"/>
  <c r="H20" i="12" s="1"/>
  <c r="H22" i="12" s="1"/>
  <c r="J18" i="12" l="1"/>
  <c r="J20" i="12" s="1"/>
  <c r="J22" i="12" s="1"/>
  <c r="C53" i="13"/>
  <c r="C46" i="13"/>
  <c r="C21" i="13"/>
  <c r="C55" i="13" l="1"/>
  <c r="C57" i="13" s="1"/>
  <c r="C59" i="13" s="1"/>
  <c r="C61" i="13" s="1"/>
  <c r="C63" i="13" s="1"/>
  <c r="C23" i="13"/>
  <c r="C25" i="13" s="1"/>
  <c r="C27" i="13" s="1"/>
  <c r="C29" i="13" s="1"/>
  <c r="C31" i="13" s="1"/>
  <c r="H41" i="12" l="1"/>
  <c r="D9" i="11"/>
  <c r="F43" i="12"/>
  <c r="D43" i="12"/>
  <c r="B43" i="12"/>
  <c r="J42" i="12"/>
  <c r="H38" i="12"/>
  <c r="F38" i="12"/>
  <c r="D38" i="12"/>
  <c r="B38" i="12"/>
  <c r="J37" i="12"/>
  <c r="J38" i="12" s="1"/>
  <c r="J33" i="12"/>
  <c r="F45" i="12" l="1"/>
  <c r="B45" i="12"/>
  <c r="D45" i="12"/>
  <c r="D53" i="11" l="1"/>
  <c r="D65" i="11" l="1"/>
  <c r="F47" i="9"/>
  <c r="F72" i="9" l="1"/>
  <c r="L33" i="12" s="1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D74" i="9" l="1"/>
  <c r="D76" i="9" s="1"/>
  <c r="F76" i="9"/>
  <c r="J41" i="12" l="1"/>
  <c r="J43" i="12" s="1"/>
  <c r="J45" i="12" s="1"/>
  <c r="L45" i="12" s="1"/>
  <c r="H43" i="12"/>
  <c r="H45" i="12" s="1"/>
  <c r="D18" i="11" l="1"/>
  <c r="D35" i="11" l="1"/>
  <c r="D47" i="11" s="1"/>
  <c r="D67" i="11" s="1"/>
  <c r="D69" i="11" s="1"/>
  <c r="D72" i="11" s="1"/>
</calcChain>
</file>

<file path=xl/sharedStrings.xml><?xml version="1.0" encoding="utf-8"?>
<sst xmlns="http://schemas.openxmlformats.org/spreadsheetml/2006/main" count="240" uniqueCount="150">
  <si>
    <t xml:space="preserve">Phatra Leasing Public Company Limited 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</si>
  <si>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</si>
  <si>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</si>
  <si>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</si>
  <si>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</si>
  <si>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</si>
  <si>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</si>
  <si>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</si>
  <si>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</si>
  <si>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</si>
  <si>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Receivables under operating lease contracts </t>
  </si>
  <si>
    <t>Current portion of receivables under finance lease contracts</t>
  </si>
  <si>
    <t>2, 4</t>
  </si>
  <si>
    <t>Short-term loans</t>
  </si>
  <si>
    <t>Current portion of long-term loans</t>
  </si>
  <si>
    <t>Inventory</t>
  </si>
  <si>
    <t>Assets held for sales</t>
  </si>
  <si>
    <t xml:space="preserve">Other current assets </t>
  </si>
  <si>
    <t xml:space="preserve">Total current assets </t>
  </si>
  <si>
    <t>Non-current assets</t>
  </si>
  <si>
    <t>Receivables under finance lease contracts</t>
  </si>
  <si>
    <t>Long-term loans</t>
  </si>
  <si>
    <t xml:space="preserve">Property and equipment </t>
  </si>
  <si>
    <t>2, 6</t>
  </si>
  <si>
    <t xml:space="preserve">Property foreclosed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</si>
  <si>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</si>
  <si>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</si>
  <si>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</si>
  <si>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</si>
  <si>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</si>
  <si>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</si>
  <si>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</si>
  <si>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</si>
  <si>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Trade accounts payables</t>
  </si>
  <si>
    <t>Current portion of rental income received in advance</t>
  </si>
  <si>
    <t>Current portion of lease liabilities</t>
  </si>
  <si>
    <t>Current portion of debentures</t>
  </si>
  <si>
    <t>Current portion of long-term loans from financial institutions</t>
  </si>
  <si>
    <t xml:space="preserve">Total current liabilities </t>
  </si>
  <si>
    <t>Non-current liabilities</t>
  </si>
  <si>
    <t>Lease liabilities</t>
  </si>
  <si>
    <t xml:space="preserve">Debentures </t>
  </si>
  <si>
    <t>Long-term loans from financial institutions</t>
  </si>
  <si>
    <t>Advances received from lessees for exercising</t>
  </si>
  <si>
    <t xml:space="preserve">   purchase option and guarantee deposits</t>
  </si>
  <si>
    <t>Rental income received in advance</t>
  </si>
  <si>
    <t>Non-current provisions for employee benefits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</si>
  <si>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</si>
  <si>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</si>
  <si>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</si>
  <si>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</si>
  <si>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</si>
  <si>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(646,800,483 ordinary shares, par value at Baht 1 per share)</t>
  </si>
  <si>
    <t xml:space="preserve">   Issued and paid-up share capital</t>
  </si>
  <si>
    <t xml:space="preserve">   (596,509,825 ordinary shares, par value at Baht 1 per share)</t>
  </si>
  <si>
    <t>Share premium on ordinary shares</t>
  </si>
  <si>
    <t>Retained earnings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</si>
  <si>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</si>
  <si>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</si>
  <si>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</si>
  <si>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</si>
  <si>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</si>
  <si>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</si>
  <si>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</si>
  <si>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Revenues</t>
  </si>
  <si>
    <t>Rental income from operating lease contracts</t>
  </si>
  <si>
    <t xml:space="preserve">Income from finance lease contracts </t>
  </si>
  <si>
    <t>Revenue from sale of assets under operating lease contracts</t>
  </si>
  <si>
    <t>Other income</t>
  </si>
  <si>
    <t>Total revenues</t>
  </si>
  <si>
    <t>Expenses</t>
  </si>
  <si>
    <t>Direct rental costs</t>
  </si>
  <si>
    <t>Cost of sale of assets under operating lease contracts</t>
  </si>
  <si>
    <t>Total expenses</t>
  </si>
  <si>
    <t>Profit from operating</t>
  </si>
  <si>
    <t>Finance costs</t>
  </si>
  <si>
    <t xml:space="preserve">Profit before income tax </t>
  </si>
  <si>
    <t>Income tax</t>
  </si>
  <si>
    <t>Profit for the period</t>
  </si>
  <si>
    <t>Other comprehensive income for the period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</si>
  <si>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</si>
  <si>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</si>
  <si>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</si>
  <si>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Administrative expenses </t>
  </si>
  <si>
    <t>Allowance for expected credit loss (reversal)</t>
  </si>
  <si>
    <t>Statement of changes in equity (Unaudited)</t>
  </si>
  <si>
    <t>Issued and</t>
  </si>
  <si>
    <t>Share</t>
  </si>
  <si>
    <t>paid-up</t>
  </si>
  <si>
    <t>premium on</t>
  </si>
  <si>
    <t>share capital</t>
  </si>
  <si>
    <t>ordinary shares</t>
  </si>
  <si>
    <t xml:space="preserve"> Legal reserve</t>
  </si>
  <si>
    <t>Unappropriated</t>
  </si>
  <si>
    <t>Transaction with shareholders, recorded directly in equity</t>
  </si>
  <si>
    <t xml:space="preserve">    Distributions to shareholders of the Company</t>
  </si>
  <si>
    <t xml:space="preserve">    Dividends to shareholders of the Company</t>
  </si>
  <si>
    <t xml:space="preserve">    Total distributions to shareholders of the Company</t>
  </si>
  <si>
    <t>Comprehensive income for the period</t>
  </si>
  <si>
    <t xml:space="preserve">    Profit for the period</t>
  </si>
  <si>
    <t xml:space="preserve">    Other comprehensive income for the period</t>
  </si>
  <si>
    <t>Six-month period ended 30 June 2024</t>
  </si>
  <si>
    <t>Balance at 1 January 2024</t>
  </si>
  <si>
    <t>Balance at 30 June 2024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</si>
  <si>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</si>
  <si>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</si>
  <si>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</si>
  <si>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</si>
  <si>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equipment</t>
  </si>
  <si>
    <t>Provisions for employee benefits</t>
  </si>
  <si>
    <t xml:space="preserve">Change in operating assets and liabilities </t>
  </si>
  <si>
    <t>Receivables under operating lease contracts</t>
  </si>
  <si>
    <t>Asset held for sales</t>
  </si>
  <si>
    <t>Other current assets</t>
  </si>
  <si>
    <t xml:space="preserve">Advances received from lessees for exercising  </t>
  </si>
  <si>
    <t>Net cash generated from operating</t>
  </si>
  <si>
    <t>Cash paid for purchase operating lease assets</t>
  </si>
  <si>
    <t>Employee benefit obligation paid</t>
  </si>
  <si>
    <t>Income tax paid</t>
  </si>
  <si>
    <t>Cash flows from investing activities</t>
  </si>
  <si>
    <t>Acquisition of equipment</t>
  </si>
  <si>
    <t>Acquisition of intangible asset</t>
  </si>
  <si>
    <t>Proceeds from sale of equipment</t>
  </si>
  <si>
    <t xml:space="preserve">Net cash used in investing activities  </t>
  </si>
  <si>
    <t>Cash flows from financing activities</t>
  </si>
  <si>
    <t>Finance costs paid</t>
  </si>
  <si>
    <t>Dividend paid to shareholders of the Company</t>
  </si>
  <si>
    <t>Proceeds from short-term loans from financial institutions</t>
  </si>
  <si>
    <t>Repayment of short-term loans from financial institutions</t>
  </si>
  <si>
    <t>Proceeds from debentures</t>
  </si>
  <si>
    <t>Repayment of debentures</t>
  </si>
  <si>
    <t>Proceeds from long-term loans from financial institutions</t>
  </si>
  <si>
    <t>Repayment of long-term loans from financial institutions</t>
  </si>
  <si>
    <t>Repayment of lease liabilities</t>
  </si>
  <si>
    <t>Cash and cash equivalents at 1 January</t>
  </si>
  <si>
    <t>Cash and cash equivalents at 30 June</t>
  </si>
  <si>
    <t>Six-month period ended 30 June 2025</t>
  </si>
  <si>
    <t>Balance at 1 January 2025</t>
  </si>
  <si>
    <t>Balance at 30 June 2025</t>
  </si>
  <si>
    <t>Loss on inventory devaluation (reversal)</t>
  </si>
  <si>
    <t xml:space="preserve">Net cash from operating activities </t>
  </si>
  <si>
    <t xml:space="preserve">Net cash from (used in) financing activities  </t>
  </si>
  <si>
    <t>Net increase in cash and cash equivalents</t>
  </si>
  <si>
    <t>7.2, 9</t>
  </si>
  <si>
    <t>7.3, 9</t>
  </si>
  <si>
    <t>2, 8</t>
  </si>
  <si>
    <t>3, 4</t>
  </si>
  <si>
    <t>Other current receivables</t>
  </si>
  <si>
    <t>Other current payables</t>
  </si>
  <si>
    <t>Interest income from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</si>
</sst>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</numFmts>
  <fonts count="52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8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14" applyNumberFormat="0" applyAlignment="0" applyProtection="0"/>
    <xf numFmtId="0" fontId="39" fillId="50" borderId="15" applyNumberFormat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1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51" borderId="0" applyNumberFormat="0" applyBorder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5" fillId="52" borderId="14" applyNumberFormat="0" applyAlignment="0" applyProtection="0"/>
    <xf numFmtId="0" fontId="46" fillId="0" borderId="19" applyNumberFormat="0" applyFill="0" applyAlignment="0" applyProtection="0"/>
    <xf numFmtId="0" fontId="47" fillId="53" borderId="0" applyNumberFormat="0" applyBorder="0" applyAlignment="0" applyProtection="0"/>
    <xf numFmtId="0" fontId="30" fillId="0" borderId="0"/>
    <xf numFmtId="0" fontId="32" fillId="0" borderId="0"/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32" fillId="0" borderId="0"/>
    <xf numFmtId="0" fontId="1" fillId="0" borderId="0"/>
    <xf numFmtId="0" fontId="32" fillId="0" borderId="0"/>
    <xf numFmtId="0" fontId="31" fillId="0" borderId="0"/>
    <xf numFmtId="0" fontId="30" fillId="23" borderId="7" applyNumberFormat="0" applyFont="0" applyAlignment="0" applyProtection="0"/>
    <xf numFmtId="0" fontId="35" fillId="54" borderId="20" applyNumberFormat="0" applyFont="0" applyAlignment="0" applyProtection="0"/>
    <xf numFmtId="0" fontId="48" fillId="49" borderId="21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0" fontId="50" fillId="0" borderId="22" applyNumberFormat="0" applyFill="0" applyAlignment="0" applyProtection="0"/>
    <xf numFmtId="0" fontId="51" fillId="0" borderId="0" applyNumberFormat="0" applyFill="0" applyBorder="0" applyAlignment="0" applyProtection="0"/>
    <xf numFmtId="44" fontId="15" fillId="0" borderId="0" applyFont="0" applyFill="0" applyBorder="0" applyAlignment="0" applyProtection="0"/>
  </cellStyleXfs>
  <cellXfs count="108">
    <xf numFmtId="0" fontId="0" fillId="0" borderId="0" xfId="0"/>
    <xf numFmtId="43" fontId="15" fillId="0" borderId="0" xfId="28" applyFont="1" applyFill="1" applyBorder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4" fillId="0" borderId="11" xfId="28" applyNumberFormat="1" applyFont="1" applyFill="1" applyBorder="1" applyAlignment="1">
      <alignment horizontal="center"/>
    </xf>
    <xf numFmtId="166" fontId="15" fillId="0" borderId="0" xfId="28" applyNumberFormat="1" applyFont="1" applyFill="1" applyBorder="1" applyAlignment="1"/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24" fillId="0" borderId="10" xfId="28" applyNumberFormat="1" applyFont="1" applyFill="1" applyBorder="1" applyAlignment="1">
      <alignment horizontal="right"/>
    </xf>
    <xf numFmtId="166" fontId="24" fillId="0" borderId="0" xfId="28" applyNumberFormat="1" applyFont="1" applyFill="1" applyBorder="1" applyAlignment="1">
      <alignment horizontal="right"/>
    </xf>
    <xf numFmtId="166" fontId="24" fillId="0" borderId="0" xfId="28" applyNumberFormat="1" applyFont="1" applyFill="1" applyAlignment="1"/>
    <xf numFmtId="166" fontId="24" fillId="0" borderId="13" xfId="28" applyNumberFormat="1" applyFont="1" applyFill="1" applyBorder="1" applyAlignment="1">
      <alignment horizontal="right"/>
    </xf>
    <xf numFmtId="43" fontId="15" fillId="0" borderId="0" xfId="28" applyFont="1" applyFill="1" applyAlignment="1"/>
    <xf numFmtId="43" fontId="24" fillId="0" borderId="0" xfId="28" applyFont="1" applyFill="1" applyAlignment="1"/>
    <xf numFmtId="166" fontId="15" fillId="0" borderId="11" xfId="28" applyNumberFormat="1" applyFont="1" applyFill="1" applyBorder="1" applyAlignment="1"/>
    <xf numFmtId="43" fontId="24" fillId="0" borderId="10" xfId="28" applyFont="1" applyFill="1" applyBorder="1" applyAlignment="1"/>
    <xf numFmtId="166" fontId="15" fillId="0" borderId="0" xfId="28" applyNumberFormat="1" applyFont="1" applyFill="1" applyBorder="1" applyAlignment="1">
      <alignment horizontal="center"/>
    </xf>
    <xf numFmtId="166" fontId="24" fillId="0" borderId="0" xfId="28" applyNumberFormat="1" applyFont="1" applyFill="1" applyBorder="1" applyAlignment="1"/>
    <xf numFmtId="166" fontId="15" fillId="0" borderId="11" xfId="28" applyNumberFormat="1" applyFont="1" applyFill="1" applyBorder="1" applyAlignment="1">
      <alignment horizontal="center"/>
    </xf>
    <xf numFmtId="166" fontId="15" fillId="0" borderId="0" xfId="107" applyNumberFormat="1" applyFont="1" applyFill="1" applyBorder="1" applyAlignment="1"/>
    <xf numFmtId="0" fontId="15" fillId="0" borderId="0" xfId="0" applyFont="1"/>
    <xf numFmtId="49" fontId="21" fillId="0" borderId="0" xfId="0" applyNumberFormat="1" applyFont="1"/>
    <xf numFmtId="0" fontId="22" fillId="0" borderId="0" xfId="0" applyFont="1"/>
    <xf numFmtId="164" fontId="15" fillId="0" borderId="0" xfId="0" applyNumberFormat="1" applyFont="1"/>
    <xf numFmtId="49" fontId="0" fillId="0" borderId="0" xfId="38" quotePrefix="1" applyNumberFormat="1" applyFont="1" applyAlignment="1">
      <alignment horizontal="center"/>
    </xf>
    <xf numFmtId="49" fontId="22" fillId="0" borderId="0" xfId="38" applyNumberFormat="1" applyFont="1" applyAlignment="1">
      <alignment horizontal="center"/>
    </xf>
    <xf numFmtId="49" fontId="15" fillId="0" borderId="0" xfId="38" applyNumberFormat="1" applyAlignment="1">
      <alignment horizontal="center"/>
    </xf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38" applyAlignment="1">
      <alignment horizontal="center"/>
    </xf>
    <xf numFmtId="49" fontId="23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164" fontId="0" fillId="0" borderId="0" xfId="0" applyNumberFormat="1" applyAlignment="1">
      <alignment horizontal="right"/>
    </xf>
    <xf numFmtId="43" fontId="15" fillId="0" borderId="0" xfId="0" applyNumberFormat="1" applyFont="1"/>
    <xf numFmtId="49" fontId="0" fillId="0" borderId="0" xfId="0" applyNumberFormat="1"/>
    <xf numFmtId="49" fontId="24" fillId="0" borderId="0" xfId="0" applyNumberFormat="1" applyFont="1"/>
    <xf numFmtId="164" fontId="24" fillId="0" borderId="0" xfId="0" applyNumberFormat="1" applyFont="1" applyAlignment="1">
      <alignment horizontal="right"/>
    </xf>
    <xf numFmtId="164" fontId="24" fillId="0" borderId="10" xfId="0" applyNumberFormat="1" applyFont="1" applyBorder="1" applyAlignment="1">
      <alignment horizontal="right"/>
    </xf>
    <xf numFmtId="166" fontId="24" fillId="0" borderId="12" xfId="28" applyNumberFormat="1" applyFont="1" applyFill="1" applyBorder="1" applyAlignment="1">
      <alignment horizontal="right"/>
    </xf>
    <xf numFmtId="164" fontId="24" fillId="0" borderId="12" xfId="0" applyNumberFormat="1" applyFont="1" applyBorder="1" applyAlignment="1">
      <alignment horizontal="right"/>
    </xf>
    <xf numFmtId="164" fontId="0" fillId="0" borderId="0" xfId="0" applyNumberFormat="1"/>
    <xf numFmtId="166" fontId="24" fillId="0" borderId="11" xfId="28" applyNumberFormat="1" applyFont="1" applyFill="1" applyBorder="1" applyAlignment="1">
      <alignment horizontal="right"/>
    </xf>
    <xf numFmtId="164" fontId="24" fillId="0" borderId="11" xfId="0" applyNumberFormat="1" applyFont="1" applyBorder="1" applyAlignment="1">
      <alignment horizontal="right"/>
    </xf>
    <xf numFmtId="49" fontId="23" fillId="0" borderId="0" xfId="0" applyNumberFormat="1" applyFont="1" applyAlignment="1">
      <alignment vertical="center"/>
    </xf>
    <xf numFmtId="0" fontId="22" fillId="0" borderId="0" xfId="39" applyFont="1"/>
    <xf numFmtId="164" fontId="15" fillId="0" borderId="12" xfId="0" applyNumberFormat="1" applyFont="1" applyBorder="1" applyAlignment="1">
      <alignment horizontal="right"/>
    </xf>
    <xf numFmtId="49" fontId="20" fillId="0" borderId="0" xfId="39" applyNumberFormat="1" applyFont="1" applyAlignment="1">
      <alignment horizontal="left"/>
    </xf>
    <xf numFmtId="164" fontId="15" fillId="0" borderId="0" xfId="39" applyNumberFormat="1"/>
    <xf numFmtId="0" fontId="15" fillId="0" borderId="0" xfId="39"/>
    <xf numFmtId="49" fontId="21" fillId="0" borderId="0" xfId="39" applyNumberFormat="1" applyFont="1"/>
    <xf numFmtId="49" fontId="15" fillId="0" borderId="0" xfId="39" applyNumberFormat="1"/>
    <xf numFmtId="0" fontId="22" fillId="0" borderId="0" xfId="38" applyFont="1" applyAlignment="1">
      <alignment horizontal="center"/>
    </xf>
    <xf numFmtId="0" fontId="22" fillId="0" borderId="0" xfId="39" applyFont="1" applyAlignment="1">
      <alignment horizontal="center"/>
    </xf>
    <xf numFmtId="49" fontId="23" fillId="0" borderId="0" xfId="39" applyNumberFormat="1" applyFont="1"/>
    <xf numFmtId="49" fontId="0" fillId="0" borderId="0" xfId="39" applyNumberFormat="1" applyFont="1"/>
    <xf numFmtId="49" fontId="24" fillId="0" borderId="0" xfId="39" applyNumberFormat="1" applyFont="1"/>
    <xf numFmtId="164" fontId="24" fillId="0" borderId="10" xfId="39" applyNumberFormat="1" applyFont="1" applyBorder="1"/>
    <xf numFmtId="164" fontId="24" fillId="0" borderId="0" xfId="39" applyNumberFormat="1" applyFont="1"/>
    <xf numFmtId="166" fontId="15" fillId="0" borderId="0" xfId="39" applyNumberFormat="1"/>
    <xf numFmtId="164" fontId="24" fillId="0" borderId="12" xfId="0" applyNumberFormat="1" applyFont="1" applyBorder="1" applyAlignment="1">
      <alignment vertical="center"/>
    </xf>
    <xf numFmtId="164" fontId="24" fillId="0" borderId="0" xfId="0" applyNumberFormat="1" applyFont="1"/>
    <xf numFmtId="0" fontId="24" fillId="0" borderId="0" xfId="0" applyFont="1" applyAlignment="1">
      <alignment wrapText="1"/>
    </xf>
    <xf numFmtId="165" fontId="24" fillId="0" borderId="12" xfId="0" applyNumberFormat="1" applyFont="1" applyBorder="1" applyAlignment="1">
      <alignment vertical="center"/>
    </xf>
    <xf numFmtId="165" fontId="24" fillId="0" borderId="0" xfId="0" applyNumberFormat="1" applyFont="1"/>
    <xf numFmtId="0" fontId="15" fillId="0" borderId="0" xfId="39" applyAlignment="1">
      <alignment horizontal="center"/>
    </xf>
    <xf numFmtId="0" fontId="25" fillId="0" borderId="0" xfId="39" applyFont="1"/>
    <xf numFmtId="0" fontId="26" fillId="0" borderId="0" xfId="39" applyFont="1"/>
    <xf numFmtId="164" fontId="26" fillId="0" borderId="0" xfId="39" applyNumberFormat="1" applyFont="1"/>
    <xf numFmtId="49" fontId="15" fillId="0" borderId="0" xfId="39" applyNumberFormat="1" applyAlignment="1">
      <alignment horizontal="center"/>
    </xf>
    <xf numFmtId="0" fontId="0" fillId="0" borderId="0" xfId="39" applyFont="1" applyAlignment="1">
      <alignment horizontal="center"/>
    </xf>
    <xf numFmtId="0" fontId="27" fillId="0" borderId="0" xfId="39" applyFont="1" applyAlignment="1">
      <alignment horizontal="center"/>
    </xf>
    <xf numFmtId="164" fontId="15" fillId="0" borderId="0" xfId="39" applyNumberFormat="1" applyAlignment="1">
      <alignment horizontal="center"/>
    </xf>
    <xf numFmtId="164" fontId="22" fillId="0" borderId="0" xfId="39" applyNumberFormat="1" applyFont="1" applyAlignment="1">
      <alignment horizontal="center"/>
    </xf>
    <xf numFmtId="37" fontId="24" fillId="0" borderId="0" xfId="39" applyNumberFormat="1" applyFont="1"/>
    <xf numFmtId="0" fontId="24" fillId="0" borderId="0" xfId="39" applyFont="1"/>
    <xf numFmtId="0" fontId="24" fillId="0" borderId="0" xfId="0" applyFont="1"/>
    <xf numFmtId="41" fontId="24" fillId="0" borderId="0" xfId="39" applyNumberFormat="1" applyFont="1"/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0" fillId="0" borderId="0" xfId="0" applyAlignment="1">
      <alignment horizontal="left"/>
    </xf>
    <xf numFmtId="166" fontId="24" fillId="0" borderId="0" xfId="0" applyNumberFormat="1" applyFont="1"/>
    <xf numFmtId="166" fontId="24" fillId="0" borderId="11" xfId="28" applyNumberFormat="1" applyFont="1" applyFill="1" applyBorder="1" applyAlignment="1"/>
    <xf numFmtId="164" fontId="15" fillId="0" borderId="0" xfId="0" applyNumberFormat="1" applyFont="1" applyAlignment="1">
      <alignment horizontal="center"/>
    </xf>
    <xf numFmtId="166" fontId="24" fillId="0" borderId="12" xfId="28" applyNumberFormat="1" applyFont="1" applyFill="1" applyBorder="1" applyAlignment="1"/>
    <xf numFmtId="0" fontId="23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166" fontId="0" fillId="0" borderId="0" xfId="28" applyNumberFormat="1" applyFont="1" applyFill="1" applyAlignment="1">
      <alignment horizontal="right"/>
    </xf>
    <xf numFmtId="0" fontId="0" fillId="0" borderId="0" xfId="39" applyFont="1"/>
    <xf numFmtId="0" fontId="0" fillId="0" borderId="0" xfId="0" applyAlignment="1">
      <alignment wrapText="1"/>
    </xf>
    <xf numFmtId="37" fontId="24" fillId="0" borderId="0" xfId="39" applyNumberFormat="1" applyFont="1" applyAlignment="1">
      <alignment horizontal="right"/>
    </xf>
    <xf numFmtId="37" fontId="22" fillId="0" borderId="0" xfId="39" applyNumberFormat="1" applyFont="1" applyAlignment="1">
      <alignment horizontal="center"/>
    </xf>
    <xf numFmtId="164" fontId="15" fillId="0" borderId="0" xfId="107" applyNumberFormat="1" applyFont="1" applyFill="1" applyBorder="1" applyAlignment="1"/>
    <xf numFmtId="164" fontId="15" fillId="0" borderId="0" xfId="28" applyNumberFormat="1" applyFont="1" applyFill="1"/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39" applyFont="1" applyAlignment="1">
      <alignment horizontal="center"/>
    </xf>
    <xf numFmtId="0" fontId="29" fillId="0" borderId="0" xfId="40" applyFont="1" applyAlignment="1">
      <alignment horizontal="center"/>
    </xf>
    <xf numFmtId="0" fontId="15" fillId="0" borderId="0" xfId="40" applyFont="1" applyAlignment="1">
      <alignment horizontal="center"/>
    </xf>
    <xf numFmtId="49" fontId="29" fillId="0" borderId="0" xfId="40" applyNumberFormat="1" applyFont="1" applyAlignment="1">
      <alignment horizontal="center"/>
    </xf>
    <xf numFmtId="164" fontId="22" fillId="0" borderId="0" xfId="39" applyNumberFormat="1" applyFont="1" applyAlignment="1">
      <alignment horizontal="center"/>
    </xf>
    <xf numFmtId="49" fontId="20" fillId="0" borderId="0" xfId="39" applyNumberFormat="1" applyFont="1" applyAlignment="1">
      <alignment horizontal="left"/>
    </xf>
    <xf numFmtId="164" fontId="15" fillId="0" borderId="11" xfId="39" applyNumberFormat="1" applyBorder="1" applyAlignment="1">
      <alignment horizontal="center"/>
    </xf>
  </cellXfs>
  <cellStyles count="108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Currency" xfId="107" builtinId="4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view="pageBreakPreview" topLeftCell="A72" zoomScale="71" zoomScaleNormal="90" zoomScaleSheetLayoutView="85" workbookViewId="0">
      <selection sqref="A1:F1"/>
    </sheetView>
  </sheetViews>
  <sheetFormatPr defaultColWidth="9.1796875" defaultRowHeight="20.25" customHeight="1"/>
  <cols>
    <col min="1" max="1" width="52.90625" style="36" customWidth="1"/>
    <col min="2" max="2" width="6.54296875" style="25" customWidth="1"/>
    <col min="3" max="3" width="1.1796875" style="23" customWidth="1"/>
    <col min="4" max="4" width="12.81640625" style="26" customWidth="1"/>
    <col min="5" max="5" width="1.1796875" style="26" customWidth="1"/>
    <col min="6" max="6" width="12.81640625" style="26" customWidth="1"/>
    <col min="7" max="7" width="19.1796875" style="23" bestFit="1" customWidth="1"/>
    <col min="8" max="8" width="10.1796875" style="23" bestFit="1" customWidth="1"/>
    <col min="9" max="9" width="19.1796875" style="23" bestFit="1" customWidth="1"/>
    <col min="10" max="10" width="19.81640625" style="23" bestFit="1" customWidth="1"/>
    <col min="11" max="11" width="10.81640625" style="23" bestFit="1" customWidth="1"/>
    <col min="12" max="12" width="17.81640625" style="23" bestFit="1" customWidth="1"/>
    <col min="13" max="16384" width="9.1796875" style="23"/>
  </cols>
  <sheetData>
    <row r="1" spans="1:12" ht="18" customHeight="1">
      <c r="A1" s="99" t="s">
        <v>0</v>
      </c>
      <c r="B1" s="99"/>
      <c r="C1" s="99"/>
      <c r="D1" s="99"/>
      <c r="E1" s="99"/>
      <c r="F1" s="99"/>
    </row>
    <row r="2" spans="1:12" ht="18" customHeight="1">
      <c r="A2" s="24" t="s">
        <v>1</v>
      </c>
    </row>
    <row r="3" spans="1:12" ht="18" customHeight="1">
      <c r="A3" s="24"/>
    </row>
    <row r="4" spans="1:12" ht="18" customHeight="1">
      <c r="A4" s="24"/>
      <c r="D4" s="27" t="s">
        <v>2</v>
      </c>
      <c r="E4" s="28"/>
      <c r="F4" s="29" t="s">
        <v>3</v>
      </c>
    </row>
    <row r="5" spans="1:12" ht="18" customHeight="1">
      <c r="A5" s="24" t="s">
        <v>4</v>
      </c>
      <c r="B5" s="30" t="s">
        <v>5</v>
      </c>
      <c r="D5" s="31">
        <v>2025</v>
      </c>
      <c r="E5" s="30"/>
      <c r="F5" s="32">
        <v>2024</v>
      </c>
    </row>
    <row r="6" spans="1:12" ht="18" customHeight="1">
      <c r="A6" s="24"/>
      <c r="B6" s="30"/>
      <c r="D6" s="33" t="s">
        <v>6</v>
      </c>
      <c r="E6" s="30"/>
      <c r="F6" s="31"/>
    </row>
    <row r="7" spans="1:12" ht="18" customHeight="1">
      <c r="A7" s="24"/>
      <c r="B7" s="30"/>
      <c r="D7" s="100" t="s">
        <v>7</v>
      </c>
      <c r="E7" s="100"/>
      <c r="F7" s="100"/>
    </row>
    <row r="8" spans="1:12" ht="18" customHeight="1">
      <c r="A8" s="34" t="s">
        <v>8</v>
      </c>
      <c r="B8" s="30"/>
      <c r="D8" s="35"/>
      <c r="E8" s="35"/>
      <c r="F8" s="35"/>
    </row>
    <row r="9" spans="1:12" ht="18" customHeight="1">
      <c r="A9" s="36" t="s">
        <v>9</v>
      </c>
      <c r="B9" s="30"/>
      <c r="D9" s="37">
        <v>115776</v>
      </c>
      <c r="E9" s="35"/>
      <c r="F9" s="35">
        <v>76108</v>
      </c>
      <c r="G9" s="15"/>
      <c r="I9" s="15"/>
      <c r="J9" s="38"/>
      <c r="L9" s="26"/>
    </row>
    <row r="10" spans="1:12" ht="18" customHeight="1">
      <c r="A10" s="39" t="s">
        <v>10</v>
      </c>
      <c r="B10" s="30">
        <v>3</v>
      </c>
      <c r="D10" s="35">
        <v>111960</v>
      </c>
      <c r="E10" s="35"/>
      <c r="F10" s="35">
        <v>111879</v>
      </c>
      <c r="G10" s="15"/>
      <c r="I10" s="15"/>
      <c r="J10" s="38"/>
      <c r="L10" s="26"/>
    </row>
    <row r="11" spans="1:12" ht="18" customHeight="1">
      <c r="A11" s="39" t="s">
        <v>11</v>
      </c>
      <c r="B11" s="30" t="s">
        <v>12</v>
      </c>
      <c r="D11" s="35">
        <v>1140444</v>
      </c>
      <c r="E11" s="35"/>
      <c r="F11" s="35">
        <v>1405888</v>
      </c>
      <c r="G11" s="15"/>
      <c r="I11" s="15"/>
      <c r="J11" s="38"/>
      <c r="L11" s="26"/>
    </row>
    <row r="12" spans="1:12" ht="18" customHeight="1">
      <c r="A12" s="39" t="s">
        <v>147</v>
      </c>
      <c r="B12" s="30">
        <v>2</v>
      </c>
      <c r="D12" s="35">
        <v>394362</v>
      </c>
      <c r="E12" s="35"/>
      <c r="F12" s="35">
        <v>417724</v>
      </c>
      <c r="G12" s="15"/>
      <c r="I12" s="15"/>
      <c r="J12" s="38"/>
      <c r="K12" s="38"/>
      <c r="L12" s="26"/>
    </row>
    <row r="13" spans="1:12" ht="18" customHeight="1">
      <c r="A13" s="39" t="s">
        <v>13</v>
      </c>
      <c r="B13" s="30"/>
      <c r="D13" s="35">
        <v>419796</v>
      </c>
      <c r="E13" s="35"/>
      <c r="F13" s="35">
        <v>461334</v>
      </c>
      <c r="G13" s="15"/>
      <c r="I13" s="15"/>
      <c r="J13" s="38"/>
      <c r="K13" s="38"/>
      <c r="L13" s="26"/>
    </row>
    <row r="14" spans="1:12" ht="18" customHeight="1">
      <c r="A14" s="39" t="s">
        <v>14</v>
      </c>
      <c r="B14" s="30"/>
      <c r="D14" s="35">
        <v>87758</v>
      </c>
      <c r="E14" s="35"/>
      <c r="F14" s="35">
        <v>83429</v>
      </c>
      <c r="G14" s="15"/>
      <c r="I14" s="15"/>
      <c r="J14" s="38"/>
      <c r="K14" s="38"/>
      <c r="L14" s="26"/>
    </row>
    <row r="15" spans="1:12" ht="18" customHeight="1">
      <c r="A15" s="39" t="s">
        <v>15</v>
      </c>
      <c r="B15" s="30"/>
      <c r="D15" s="35">
        <v>79988</v>
      </c>
      <c r="E15" s="35"/>
      <c r="F15" s="35">
        <v>120385</v>
      </c>
      <c r="G15" s="15"/>
      <c r="I15" s="15"/>
      <c r="J15" s="38"/>
      <c r="L15" s="26"/>
    </row>
    <row r="16" spans="1:12" ht="18" customHeight="1">
      <c r="A16" s="39" t="s">
        <v>16</v>
      </c>
      <c r="B16" s="30"/>
      <c r="D16" s="35">
        <v>59813</v>
      </c>
      <c r="E16" s="35"/>
      <c r="F16" s="35">
        <v>649</v>
      </c>
      <c r="G16" s="15"/>
      <c r="I16" s="15"/>
      <c r="J16" s="38"/>
      <c r="K16" s="38"/>
      <c r="L16" s="26"/>
    </row>
    <row r="17" spans="1:12" ht="18" customHeight="1">
      <c r="A17" s="36" t="s">
        <v>17</v>
      </c>
      <c r="B17" s="30"/>
      <c r="D17" s="35">
        <v>5671</v>
      </c>
      <c r="E17" s="35"/>
      <c r="F17" s="35">
        <v>24013</v>
      </c>
      <c r="G17" s="15"/>
      <c r="I17" s="15"/>
      <c r="J17" s="38"/>
      <c r="K17" s="38"/>
      <c r="L17" s="26"/>
    </row>
    <row r="18" spans="1:12" ht="18" customHeight="1">
      <c r="A18" s="40" t="s">
        <v>18</v>
      </c>
      <c r="B18" s="30"/>
      <c r="D18" s="11">
        <f>SUM(D9:D17)</f>
        <v>2415568</v>
      </c>
      <c r="E18" s="41"/>
      <c r="F18" s="42">
        <f>SUM(F9:F17)</f>
        <v>2701409</v>
      </c>
      <c r="G18" s="15"/>
      <c r="H18" s="15"/>
      <c r="I18" s="15"/>
      <c r="J18" s="38"/>
      <c r="L18" s="26"/>
    </row>
    <row r="19" spans="1:12" ht="18" customHeight="1">
      <c r="B19" s="30"/>
      <c r="D19" s="35"/>
      <c r="E19" s="35"/>
      <c r="F19" s="35"/>
      <c r="G19" s="15"/>
      <c r="H19" s="15"/>
      <c r="I19" s="15"/>
      <c r="J19" s="38"/>
      <c r="L19" s="26"/>
    </row>
    <row r="20" spans="1:12" ht="18" customHeight="1">
      <c r="A20" s="34" t="s">
        <v>19</v>
      </c>
      <c r="B20" s="30"/>
      <c r="D20" s="35"/>
      <c r="E20" s="35"/>
      <c r="F20" s="35"/>
      <c r="G20" s="15"/>
      <c r="H20" s="15"/>
      <c r="I20" s="15"/>
      <c r="J20" s="38"/>
      <c r="L20" s="26"/>
    </row>
    <row r="21" spans="1:12" ht="18" customHeight="1">
      <c r="A21" s="36" t="s">
        <v>20</v>
      </c>
      <c r="B21" s="30" t="s">
        <v>12</v>
      </c>
      <c r="D21" s="35">
        <v>1547914</v>
      </c>
      <c r="E21" s="35"/>
      <c r="F21" s="35">
        <v>1673943</v>
      </c>
      <c r="G21" s="15"/>
      <c r="I21" s="15"/>
      <c r="J21" s="38"/>
      <c r="L21" s="26"/>
    </row>
    <row r="22" spans="1:12" ht="18" customHeight="1">
      <c r="A22" s="36" t="s">
        <v>21</v>
      </c>
      <c r="B22" s="30"/>
      <c r="D22" s="35">
        <v>225486</v>
      </c>
      <c r="E22" s="35"/>
      <c r="F22" s="35">
        <v>216846</v>
      </c>
      <c r="G22" s="15"/>
      <c r="I22" s="15"/>
      <c r="J22" s="38"/>
      <c r="L22" s="26"/>
    </row>
    <row r="23" spans="1:12" ht="18" customHeight="1">
      <c r="A23" s="36" t="s">
        <v>22</v>
      </c>
      <c r="B23" s="30" t="s">
        <v>23</v>
      </c>
      <c r="D23" s="35">
        <v>7205918</v>
      </c>
      <c r="E23" s="35"/>
      <c r="F23" s="35">
        <v>7368743</v>
      </c>
      <c r="G23" s="15"/>
      <c r="I23" s="15"/>
      <c r="J23" s="38"/>
      <c r="L23" s="26"/>
    </row>
    <row r="24" spans="1:12" ht="18" customHeight="1">
      <c r="A24" s="39" t="s">
        <v>24</v>
      </c>
      <c r="B24" s="30"/>
      <c r="D24" s="35">
        <v>46887</v>
      </c>
      <c r="E24" s="35"/>
      <c r="F24" s="35">
        <v>46887</v>
      </c>
      <c r="G24" s="15"/>
      <c r="I24" s="15"/>
      <c r="J24" s="38"/>
      <c r="L24" s="26"/>
    </row>
    <row r="25" spans="1:12" ht="18" customHeight="1">
      <c r="A25" s="36" t="s">
        <v>25</v>
      </c>
      <c r="B25" s="30"/>
      <c r="D25" s="35">
        <v>2870</v>
      </c>
      <c r="E25" s="35"/>
      <c r="F25" s="35">
        <v>3908</v>
      </c>
      <c r="G25" s="15"/>
      <c r="I25" s="15"/>
      <c r="J25" s="38"/>
      <c r="L25" s="26"/>
    </row>
    <row r="26" spans="1:12" ht="18" customHeight="1">
      <c r="A26" s="39" t="s">
        <v>26</v>
      </c>
      <c r="B26" s="30"/>
      <c r="D26" s="35">
        <v>434325</v>
      </c>
      <c r="E26" s="35"/>
      <c r="F26" s="35">
        <v>445071</v>
      </c>
      <c r="G26" s="15"/>
      <c r="I26" s="15"/>
      <c r="J26" s="38"/>
      <c r="L26" s="26"/>
    </row>
    <row r="27" spans="1:12" ht="18" customHeight="1">
      <c r="A27" s="39" t="s">
        <v>27</v>
      </c>
      <c r="B27" s="30"/>
      <c r="D27" s="35">
        <v>235980</v>
      </c>
      <c r="E27" s="35"/>
      <c r="F27" s="35">
        <v>156403</v>
      </c>
      <c r="G27" s="15"/>
      <c r="I27" s="15"/>
      <c r="J27" s="38"/>
      <c r="K27" s="38"/>
      <c r="L27" s="26"/>
    </row>
    <row r="28" spans="1:12" ht="18" customHeight="1">
      <c r="A28" s="40" t="s">
        <v>28</v>
      </c>
      <c r="B28" s="30"/>
      <c r="D28" s="11">
        <f>SUM(D21:D27)</f>
        <v>9699380</v>
      </c>
      <c r="E28" s="41"/>
      <c r="F28" s="42">
        <f>SUM(F21:F27)</f>
        <v>9911801</v>
      </c>
      <c r="G28" s="15"/>
      <c r="I28" s="15"/>
      <c r="J28" s="38"/>
      <c r="L28" s="26"/>
    </row>
    <row r="29" spans="1:12" ht="10" customHeight="1">
      <c r="B29" s="30"/>
      <c r="D29" s="41"/>
      <c r="E29" s="41"/>
      <c r="F29" s="41"/>
      <c r="G29" s="15"/>
      <c r="J29" s="38"/>
      <c r="L29" s="26"/>
    </row>
    <row r="30" spans="1:12" ht="18" customHeight="1" thickBot="1">
      <c r="A30" s="40" t="s">
        <v>29</v>
      </c>
      <c r="B30" s="30"/>
      <c r="D30" s="43">
        <f>D18+D28</f>
        <v>12114948</v>
      </c>
      <c r="E30" s="41"/>
      <c r="F30" s="44">
        <f>F18+F28</f>
        <v>12613210</v>
      </c>
      <c r="G30" s="15"/>
      <c r="H30" s="15"/>
      <c r="I30" s="15"/>
      <c r="J30" s="38"/>
      <c r="K30" s="38"/>
      <c r="L30" s="26"/>
    </row>
    <row r="31" spans="1:12" ht="20.25" customHeight="1" thickTop="1">
      <c r="G31" s="15"/>
      <c r="H31" s="15"/>
      <c r="I31" s="15"/>
      <c r="L31" s="26"/>
    </row>
    <row r="32" spans="1:12" ht="18.649999999999999" customHeight="1">
      <c r="A32" s="99" t="s">
        <v>0</v>
      </c>
      <c r="B32" s="99"/>
      <c r="C32" s="99"/>
      <c r="D32" s="99"/>
      <c r="E32" s="99"/>
      <c r="F32" s="99"/>
      <c r="G32" s="15"/>
      <c r="H32" s="15"/>
      <c r="I32" s="15"/>
      <c r="L32" s="26"/>
    </row>
    <row r="33" spans="1:12" ht="18.649999999999999" customHeight="1">
      <c r="A33" s="24" t="s">
        <v>1</v>
      </c>
      <c r="G33" s="15"/>
      <c r="H33" s="15"/>
      <c r="I33" s="15"/>
      <c r="L33" s="26"/>
    </row>
    <row r="34" spans="1:12" ht="4.75" customHeight="1">
      <c r="A34" s="24"/>
      <c r="G34" s="15"/>
      <c r="H34" s="15"/>
      <c r="I34" s="15"/>
      <c r="L34" s="26"/>
    </row>
    <row r="35" spans="1:12" ht="18.649999999999999" customHeight="1">
      <c r="A35" s="24"/>
      <c r="D35" s="27" t="s">
        <v>2</v>
      </c>
      <c r="E35" s="28"/>
      <c r="F35" s="29" t="s">
        <v>3</v>
      </c>
      <c r="G35" s="15"/>
      <c r="H35" s="15"/>
      <c r="I35" s="15"/>
      <c r="L35" s="26"/>
    </row>
    <row r="36" spans="1:12" ht="18.649999999999999" customHeight="1">
      <c r="A36" s="24" t="s">
        <v>30</v>
      </c>
      <c r="B36" s="30" t="s">
        <v>5</v>
      </c>
      <c r="D36" s="31">
        <v>2025</v>
      </c>
      <c r="E36" s="30"/>
      <c r="F36" s="32">
        <v>2024</v>
      </c>
      <c r="G36" s="15"/>
      <c r="H36" s="15"/>
      <c r="I36" s="15"/>
      <c r="L36" s="26"/>
    </row>
    <row r="37" spans="1:12" ht="18.649999999999999" customHeight="1">
      <c r="A37" s="24"/>
      <c r="B37" s="30"/>
      <c r="D37" s="33" t="s">
        <v>6</v>
      </c>
      <c r="E37" s="30"/>
      <c r="F37" s="31"/>
      <c r="G37" s="15"/>
      <c r="H37" s="15"/>
      <c r="I37" s="15"/>
      <c r="L37" s="26"/>
    </row>
    <row r="38" spans="1:12" ht="18.649999999999999" customHeight="1">
      <c r="A38" s="24"/>
      <c r="B38" s="30"/>
      <c r="D38" s="101" t="s">
        <v>7</v>
      </c>
      <c r="E38" s="101"/>
      <c r="F38" s="101"/>
      <c r="G38" s="15"/>
      <c r="H38" s="15"/>
      <c r="I38" s="15"/>
      <c r="L38" s="26"/>
    </row>
    <row r="39" spans="1:12" ht="18.649999999999999" customHeight="1">
      <c r="A39" s="34" t="s">
        <v>31</v>
      </c>
      <c r="B39" s="30"/>
      <c r="D39" s="35"/>
      <c r="E39" s="35"/>
      <c r="F39" s="35"/>
      <c r="G39" s="15"/>
      <c r="H39" s="15"/>
      <c r="I39" s="15"/>
      <c r="L39" s="26"/>
    </row>
    <row r="40" spans="1:12" ht="18.649999999999999" customHeight="1">
      <c r="A40" s="39" t="s">
        <v>32</v>
      </c>
      <c r="B40" s="30">
        <v>7.1</v>
      </c>
      <c r="D40" s="5">
        <v>1939090</v>
      </c>
      <c r="E40" s="35"/>
      <c r="F40" s="35">
        <v>2321461</v>
      </c>
      <c r="G40" s="15"/>
      <c r="I40" s="15"/>
      <c r="J40" s="38"/>
      <c r="L40" s="26"/>
    </row>
    <row r="41" spans="1:12" ht="18.649999999999999" customHeight="1">
      <c r="A41" s="39" t="s">
        <v>33</v>
      </c>
      <c r="B41" s="30">
        <v>2</v>
      </c>
      <c r="D41" s="35">
        <v>64284</v>
      </c>
      <c r="E41" s="35"/>
      <c r="F41" s="35">
        <v>136300</v>
      </c>
      <c r="G41" s="15"/>
      <c r="I41" s="15"/>
      <c r="J41" s="38"/>
      <c r="L41" s="26"/>
    </row>
    <row r="42" spans="1:12" ht="18.649999999999999" customHeight="1">
      <c r="A42" s="39" t="s">
        <v>148</v>
      </c>
      <c r="B42" s="30"/>
      <c r="D42" s="35">
        <v>82835</v>
      </c>
      <c r="E42" s="35"/>
      <c r="F42" s="35">
        <v>76528</v>
      </c>
      <c r="G42" s="15"/>
      <c r="I42" s="15"/>
      <c r="J42" s="38"/>
      <c r="K42" s="38"/>
      <c r="L42" s="26"/>
    </row>
    <row r="43" spans="1:12" ht="18.649999999999999" customHeight="1">
      <c r="A43" s="39" t="s">
        <v>34</v>
      </c>
      <c r="B43" s="30"/>
      <c r="D43" s="35">
        <v>79473</v>
      </c>
      <c r="E43" s="35"/>
      <c r="F43" s="35">
        <v>94450</v>
      </c>
      <c r="G43" s="15"/>
      <c r="I43" s="15"/>
      <c r="J43" s="38"/>
      <c r="L43" s="26"/>
    </row>
    <row r="44" spans="1:12" ht="18.649999999999999" customHeight="1">
      <c r="A44" s="39" t="s">
        <v>35</v>
      </c>
      <c r="B44" s="30"/>
      <c r="D44" s="45">
        <v>21792</v>
      </c>
      <c r="E44" s="35"/>
      <c r="F44" s="45">
        <v>9867</v>
      </c>
      <c r="G44" s="15"/>
      <c r="I44" s="15"/>
      <c r="J44" s="38"/>
      <c r="L44" s="26"/>
    </row>
    <row r="45" spans="1:12" ht="18.649999999999999" customHeight="1">
      <c r="A45" s="39" t="s">
        <v>36</v>
      </c>
      <c r="B45" s="30" t="s">
        <v>143</v>
      </c>
      <c r="D45" s="35">
        <v>1194253</v>
      </c>
      <c r="E45" s="35"/>
      <c r="F45" s="35">
        <v>599394</v>
      </c>
      <c r="G45" s="15"/>
      <c r="I45" s="15"/>
      <c r="J45" s="38"/>
      <c r="L45" s="26"/>
    </row>
    <row r="46" spans="1:12" ht="18.649999999999999" customHeight="1">
      <c r="A46" s="39" t="s">
        <v>37</v>
      </c>
      <c r="B46" s="30" t="s">
        <v>144</v>
      </c>
      <c r="D46" s="45">
        <v>1237823</v>
      </c>
      <c r="E46" s="35"/>
      <c r="F46" s="45">
        <v>1257783</v>
      </c>
      <c r="G46" s="15"/>
      <c r="I46" s="15"/>
      <c r="J46" s="38"/>
      <c r="L46" s="26"/>
    </row>
    <row r="47" spans="1:12" ht="18.649999999999999" customHeight="1">
      <c r="A47" s="40" t="s">
        <v>38</v>
      </c>
      <c r="B47" s="30"/>
      <c r="D47" s="11">
        <f>SUM(D40:D46)</f>
        <v>4619550</v>
      </c>
      <c r="E47" s="41"/>
      <c r="F47" s="42">
        <f>SUM(F40:F46)</f>
        <v>4495783</v>
      </c>
      <c r="G47" s="15"/>
      <c r="I47" s="15"/>
      <c r="J47" s="38"/>
      <c r="L47" s="26"/>
    </row>
    <row r="48" spans="1:12" ht="4.75" customHeight="1">
      <c r="B48" s="30"/>
      <c r="D48" s="35"/>
      <c r="E48" s="35"/>
      <c r="F48" s="35"/>
      <c r="G48" s="15"/>
      <c r="I48" s="15"/>
      <c r="J48" s="38"/>
      <c r="L48" s="26"/>
    </row>
    <row r="49" spans="1:12" ht="18.649999999999999" customHeight="1">
      <c r="A49" s="34" t="s">
        <v>39</v>
      </c>
      <c r="B49" s="30"/>
      <c r="D49" s="35"/>
      <c r="E49" s="35"/>
      <c r="F49" s="35"/>
      <c r="G49" s="15"/>
      <c r="I49" s="15"/>
      <c r="J49" s="38"/>
      <c r="L49" s="26"/>
    </row>
    <row r="50" spans="1:12" ht="18.649999999999999" customHeight="1">
      <c r="A50" s="39" t="s">
        <v>40</v>
      </c>
      <c r="B50" s="30"/>
      <c r="D50" s="35">
        <v>10179</v>
      </c>
      <c r="E50" s="35"/>
      <c r="F50" s="35">
        <v>14894</v>
      </c>
      <c r="G50" s="15"/>
      <c r="I50" s="15"/>
      <c r="J50" s="38"/>
      <c r="L50" s="26"/>
    </row>
    <row r="51" spans="1:12" ht="18.649999999999999" customHeight="1">
      <c r="A51" s="36" t="s">
        <v>41</v>
      </c>
      <c r="B51" s="30" t="s">
        <v>143</v>
      </c>
      <c r="D51" s="35">
        <v>2324632</v>
      </c>
      <c r="E51" s="35"/>
      <c r="F51" s="35">
        <v>2917526</v>
      </c>
      <c r="G51" s="15"/>
      <c r="I51" s="15"/>
      <c r="J51" s="38"/>
      <c r="L51" s="26"/>
    </row>
    <row r="52" spans="1:12" ht="18.649999999999999" customHeight="1">
      <c r="A52" s="39" t="s">
        <v>42</v>
      </c>
      <c r="B52" s="30" t="s">
        <v>144</v>
      </c>
      <c r="D52" s="35">
        <v>1927224</v>
      </c>
      <c r="E52" s="35"/>
      <c r="F52" s="35">
        <v>1967067</v>
      </c>
      <c r="G52" s="15"/>
      <c r="I52" s="15"/>
      <c r="J52" s="38"/>
      <c r="L52" s="26"/>
    </row>
    <row r="53" spans="1:12" ht="18.649999999999999" customHeight="1">
      <c r="A53" s="36" t="s">
        <v>43</v>
      </c>
      <c r="B53" s="30"/>
      <c r="E53" s="35"/>
      <c r="F53" s="5"/>
      <c r="G53" s="15"/>
      <c r="I53" s="15"/>
      <c r="J53" s="38"/>
      <c r="L53" s="26"/>
    </row>
    <row r="54" spans="1:12" ht="18.649999999999999" customHeight="1">
      <c r="A54" s="39" t="s">
        <v>44</v>
      </c>
      <c r="B54" s="30"/>
      <c r="D54" s="26">
        <v>56853</v>
      </c>
      <c r="E54" s="35"/>
      <c r="F54" s="26">
        <v>62600</v>
      </c>
      <c r="G54" s="15"/>
      <c r="I54" s="15"/>
      <c r="J54" s="38"/>
      <c r="L54" s="26"/>
    </row>
    <row r="55" spans="1:12" ht="18.649999999999999" customHeight="1">
      <c r="A55" s="36" t="s">
        <v>45</v>
      </c>
      <c r="D55" s="26">
        <v>52582</v>
      </c>
      <c r="E55" s="35"/>
      <c r="F55" s="26">
        <v>76419</v>
      </c>
      <c r="G55" s="15"/>
      <c r="I55" s="15"/>
      <c r="J55" s="38"/>
      <c r="L55" s="26"/>
    </row>
    <row r="56" spans="1:12" ht="18.649999999999999" customHeight="1">
      <c r="A56" s="39" t="s">
        <v>46</v>
      </c>
      <c r="B56" s="30"/>
      <c r="D56" s="26">
        <v>81135</v>
      </c>
      <c r="E56" s="35"/>
      <c r="F56" s="35">
        <v>79074</v>
      </c>
      <c r="G56" s="15"/>
      <c r="I56" s="15"/>
      <c r="J56" s="38"/>
      <c r="L56" s="26"/>
    </row>
    <row r="57" spans="1:12" ht="18.649999999999999" customHeight="1">
      <c r="A57" s="40" t="s">
        <v>47</v>
      </c>
      <c r="B57" s="30"/>
      <c r="D57" s="11">
        <f>SUM(D50:D56)</f>
        <v>4452605</v>
      </c>
      <c r="E57" s="41"/>
      <c r="F57" s="42">
        <f>SUM(F50:F56)</f>
        <v>5117580</v>
      </c>
      <c r="G57" s="15"/>
      <c r="I57" s="15"/>
      <c r="J57" s="38"/>
      <c r="L57" s="26"/>
    </row>
    <row r="58" spans="1:12" ht="4.75" customHeight="1">
      <c r="B58" s="30"/>
      <c r="D58" s="41"/>
      <c r="E58" s="41"/>
      <c r="F58" s="41"/>
      <c r="G58" s="15"/>
      <c r="I58" s="15"/>
      <c r="J58" s="38"/>
      <c r="L58" s="26"/>
    </row>
    <row r="59" spans="1:12" ht="18" customHeight="1">
      <c r="A59" s="40" t="s">
        <v>48</v>
      </c>
      <c r="B59" s="30"/>
      <c r="D59" s="46">
        <f>+D47+D57</f>
        <v>9072155</v>
      </c>
      <c r="E59" s="41"/>
      <c r="F59" s="47">
        <f>+F47+F57</f>
        <v>9613363</v>
      </c>
      <c r="G59" s="15"/>
      <c r="I59" s="15"/>
      <c r="J59" s="38"/>
      <c r="K59" s="38"/>
      <c r="L59" s="26"/>
    </row>
    <row r="60" spans="1:12" ht="4.75" customHeight="1">
      <c r="B60" s="30"/>
      <c r="D60" s="35"/>
      <c r="E60" s="35"/>
      <c r="F60" s="35"/>
      <c r="G60" s="15"/>
      <c r="I60" s="15"/>
      <c r="J60" s="38"/>
      <c r="L60" s="26"/>
    </row>
    <row r="61" spans="1:12" ht="18.649999999999999" customHeight="1">
      <c r="A61" s="48" t="s">
        <v>49</v>
      </c>
      <c r="B61" s="30"/>
      <c r="D61" s="35"/>
      <c r="E61" s="35"/>
      <c r="F61" s="35"/>
      <c r="G61" s="15"/>
      <c r="I61" s="15"/>
      <c r="J61" s="38"/>
      <c r="L61" s="26"/>
    </row>
    <row r="62" spans="1:12" ht="18.649999999999999" customHeight="1">
      <c r="A62" s="36" t="s">
        <v>50</v>
      </c>
      <c r="B62" s="30"/>
      <c r="D62" s="35"/>
      <c r="E62" s="35"/>
      <c r="F62" s="35"/>
      <c r="G62" s="15"/>
      <c r="I62" s="15"/>
      <c r="J62" s="38"/>
      <c r="L62" s="26"/>
    </row>
    <row r="63" spans="1:12" ht="18.649999999999999" customHeight="1">
      <c r="A63" s="39" t="s">
        <v>51</v>
      </c>
      <c r="B63" s="30"/>
      <c r="D63" s="35"/>
      <c r="E63" s="35"/>
      <c r="F63" s="35"/>
      <c r="G63" s="15"/>
      <c r="I63" s="15"/>
      <c r="J63" s="38"/>
      <c r="L63" s="26"/>
    </row>
    <row r="64" spans="1:12" ht="18.649999999999999" customHeight="1" thickBot="1">
      <c r="A64" s="49" t="s">
        <v>52</v>
      </c>
      <c r="B64" s="30"/>
      <c r="D64" s="50">
        <v>646800</v>
      </c>
      <c r="E64" s="35"/>
      <c r="F64" s="50">
        <v>646800</v>
      </c>
      <c r="G64" s="15"/>
      <c r="I64" s="15"/>
      <c r="J64" s="38"/>
      <c r="L64" s="26"/>
    </row>
    <row r="65" spans="1:12" ht="18.649999999999999" customHeight="1" thickTop="1">
      <c r="A65" s="39" t="s">
        <v>53</v>
      </c>
      <c r="B65" s="30"/>
      <c r="D65" s="35"/>
      <c r="E65" s="35"/>
      <c r="F65" s="35"/>
      <c r="G65" s="15"/>
      <c r="I65" s="15"/>
      <c r="J65" s="38"/>
      <c r="L65" s="26"/>
    </row>
    <row r="66" spans="1:12" ht="18.649999999999999" customHeight="1">
      <c r="A66" s="49" t="s">
        <v>54</v>
      </c>
      <c r="B66" s="30"/>
      <c r="D66" s="35">
        <v>596510</v>
      </c>
      <c r="E66" s="35"/>
      <c r="F66" s="35">
        <v>596510</v>
      </c>
      <c r="G66" s="15"/>
      <c r="I66" s="15"/>
      <c r="J66" s="38"/>
      <c r="L66" s="26"/>
    </row>
    <row r="67" spans="1:12" ht="18.649999999999999" customHeight="1">
      <c r="A67" s="39" t="s">
        <v>55</v>
      </c>
      <c r="B67" s="30"/>
      <c r="D67" s="35">
        <v>645169</v>
      </c>
      <c r="E67" s="35"/>
      <c r="F67" s="35">
        <v>645169</v>
      </c>
      <c r="G67" s="16"/>
      <c r="I67" s="16"/>
      <c r="J67" s="38"/>
      <c r="L67" s="26"/>
    </row>
    <row r="68" spans="1:12" ht="18.649999999999999" customHeight="1">
      <c r="A68" s="39" t="s">
        <v>56</v>
      </c>
      <c r="B68" s="30"/>
      <c r="D68" s="35"/>
      <c r="E68" s="35"/>
      <c r="F68" s="35"/>
      <c r="J68" s="38"/>
      <c r="L68" s="26"/>
    </row>
    <row r="69" spans="1:12" ht="18.649999999999999" customHeight="1">
      <c r="A69" s="39" t="s">
        <v>57</v>
      </c>
      <c r="B69" s="30"/>
      <c r="D69" s="35"/>
      <c r="E69" s="35"/>
      <c r="F69" s="35"/>
      <c r="J69" s="38"/>
      <c r="L69" s="26"/>
    </row>
    <row r="70" spans="1:12" ht="18.649999999999999" customHeight="1">
      <c r="A70" s="39" t="s">
        <v>58</v>
      </c>
      <c r="B70" s="30"/>
      <c r="D70" s="35">
        <v>64680</v>
      </c>
      <c r="E70" s="35"/>
      <c r="F70" s="35">
        <v>64680</v>
      </c>
      <c r="G70" s="16"/>
      <c r="I70" s="16"/>
      <c r="J70" s="38"/>
      <c r="L70" s="26"/>
    </row>
    <row r="71" spans="1:12" ht="18.649999999999999" customHeight="1">
      <c r="A71" s="39" t="s">
        <v>59</v>
      </c>
      <c r="B71" s="30"/>
      <c r="D71" s="35">
        <v>1736434</v>
      </c>
      <c r="E71" s="35"/>
      <c r="F71" s="35">
        <v>1693488</v>
      </c>
      <c r="G71" s="16"/>
      <c r="I71" s="16"/>
      <c r="J71" s="38"/>
      <c r="L71" s="26"/>
    </row>
    <row r="72" spans="1:12" ht="18.649999999999999" customHeight="1">
      <c r="A72" s="40" t="s">
        <v>60</v>
      </c>
      <c r="B72" s="30"/>
      <c r="D72" s="11">
        <f>SUM(D66:D71)</f>
        <v>3042793</v>
      </c>
      <c r="E72" s="41"/>
      <c r="F72" s="42">
        <f>SUM(F66:F71)</f>
        <v>2999847</v>
      </c>
      <c r="G72" s="15"/>
      <c r="H72" s="16"/>
      <c r="I72" s="16"/>
      <c r="J72" s="38"/>
      <c r="L72" s="26"/>
    </row>
    <row r="73" spans="1:12" ht="4.75" customHeight="1">
      <c r="A73" s="40"/>
      <c r="B73" s="30"/>
      <c r="D73" s="41"/>
      <c r="E73" s="41"/>
      <c r="F73" s="41"/>
      <c r="G73" s="15"/>
      <c r="H73" s="16"/>
      <c r="I73" s="16"/>
      <c r="J73" s="38"/>
      <c r="L73" s="26"/>
    </row>
    <row r="74" spans="1:12" ht="18.649999999999999" customHeight="1" thickBot="1">
      <c r="A74" s="40" t="s">
        <v>61</v>
      </c>
      <c r="B74" s="30"/>
      <c r="D74" s="43">
        <f>SUM(D59+D72)</f>
        <v>12114948</v>
      </c>
      <c r="E74" s="41"/>
      <c r="F74" s="44">
        <f>SUM(F59+F72)</f>
        <v>12613210</v>
      </c>
      <c r="G74" s="15"/>
      <c r="H74" s="16"/>
      <c r="I74" s="16"/>
      <c r="J74" s="38"/>
      <c r="L74" s="26"/>
    </row>
    <row r="75" spans="1:12" ht="20.25" customHeight="1" thickTop="1">
      <c r="C75" s="26"/>
      <c r="J75" s="38"/>
      <c r="L75" s="26"/>
    </row>
    <row r="76" spans="1:12" ht="20.25" customHeight="1">
      <c r="D76" s="15">
        <f>D30-D74</f>
        <v>0</v>
      </c>
      <c r="E76" s="15"/>
      <c r="F76" s="15">
        <f>F30-F74</f>
        <v>0</v>
      </c>
      <c r="J76" s="38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9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DCD8-6271-488F-9E4D-0828A21BC326}">
  <dimension ref="A1:L64"/>
  <sheetViews>
    <sheetView view="pageBreakPreview" topLeftCell="A58" zoomScale="86" zoomScaleNormal="90" zoomScaleSheetLayoutView="55" workbookViewId="0">
      <selection activeCell="C59" sqref="C59"/>
    </sheetView>
  </sheetViews>
  <sheetFormatPr defaultColWidth="9.1796875" defaultRowHeight="20.25" customHeight="1"/>
  <cols>
    <col min="1" max="1" width="51.36328125" style="55" customWidth="1"/>
    <col min="2" max="2" width="8.453125" style="49" customWidth="1"/>
    <col min="3" max="3" width="12.453125" style="52" customWidth="1"/>
    <col min="4" max="4" width="1.81640625" style="52" customWidth="1"/>
    <col min="5" max="5" width="12.453125" style="52" customWidth="1"/>
    <col min="6" max="6" width="9.1796875" style="53"/>
    <col min="7" max="7" width="11.453125" style="53" customWidth="1"/>
    <col min="8" max="8" width="9.1796875" style="53"/>
    <col min="9" max="10" width="11.81640625" style="53" bestFit="1" customWidth="1"/>
    <col min="11" max="16384" width="9.1796875" style="53"/>
  </cols>
  <sheetData>
    <row r="1" spans="1:5" ht="20.25" customHeight="1">
      <c r="A1" s="51" t="s">
        <v>0</v>
      </c>
    </row>
    <row r="2" spans="1:5" ht="20.25" customHeight="1">
      <c r="A2" s="54" t="s">
        <v>62</v>
      </c>
    </row>
    <row r="3" spans="1:5" ht="20.25" customHeight="1">
      <c r="A3" s="54"/>
    </row>
    <row r="4" spans="1:5" ht="20.25" customHeight="1">
      <c r="A4" s="54"/>
      <c r="C4" s="102" t="s">
        <v>63</v>
      </c>
      <c r="D4" s="103"/>
      <c r="E4" s="103"/>
    </row>
    <row r="5" spans="1:5" ht="20.25" customHeight="1">
      <c r="A5" s="54"/>
      <c r="C5" s="104" t="s">
        <v>2</v>
      </c>
      <c r="D5" s="104"/>
      <c r="E5" s="104"/>
    </row>
    <row r="6" spans="1:5" ht="20.25" customHeight="1">
      <c r="B6" s="30"/>
      <c r="C6" s="33">
        <v>2025</v>
      </c>
      <c r="D6" s="56"/>
      <c r="E6" s="33">
        <v>2024</v>
      </c>
    </row>
    <row r="7" spans="1:5" ht="20.25" customHeight="1">
      <c r="B7" s="57"/>
      <c r="C7" s="101" t="s">
        <v>7</v>
      </c>
      <c r="D7" s="101"/>
      <c r="E7" s="101"/>
    </row>
    <row r="8" spans="1:5" ht="20.25" customHeight="1">
      <c r="A8" s="58" t="s">
        <v>64</v>
      </c>
      <c r="B8" s="57"/>
      <c r="C8" s="53"/>
      <c r="D8" s="53"/>
      <c r="E8" s="53"/>
    </row>
    <row r="9" spans="1:5" ht="20.25" customHeight="1">
      <c r="A9" s="55" t="s">
        <v>65</v>
      </c>
      <c r="B9" s="57"/>
      <c r="C9" s="4">
        <v>428520</v>
      </c>
      <c r="E9" s="4">
        <v>425509</v>
      </c>
    </row>
    <row r="10" spans="1:5" ht="20.25" customHeight="1">
      <c r="A10" s="55" t="s">
        <v>66</v>
      </c>
      <c r="B10" s="57"/>
      <c r="C10" s="4">
        <v>41103</v>
      </c>
      <c r="E10" s="4">
        <v>48389</v>
      </c>
    </row>
    <row r="11" spans="1:5" ht="20.25" customHeight="1">
      <c r="A11" s="59" t="s">
        <v>67</v>
      </c>
      <c r="B11" s="57"/>
      <c r="C11" s="4">
        <v>226892</v>
      </c>
      <c r="E11" s="4">
        <v>132423</v>
      </c>
    </row>
    <row r="12" spans="1:5" ht="20.25" customHeight="1">
      <c r="A12" s="59" t="s">
        <v>149</v>
      </c>
      <c r="B12" s="57"/>
      <c r="C12" s="4">
        <v>15363</v>
      </c>
      <c r="E12" s="4">
        <v>9150</v>
      </c>
    </row>
    <row r="13" spans="1:5" ht="20.25" customHeight="1">
      <c r="A13" s="55" t="s">
        <v>68</v>
      </c>
      <c r="B13" s="57"/>
      <c r="C13" s="4">
        <v>12044</v>
      </c>
      <c r="E13" s="4">
        <v>14673</v>
      </c>
    </row>
    <row r="14" spans="1:5" ht="20.25" customHeight="1">
      <c r="A14" s="60" t="s">
        <v>69</v>
      </c>
      <c r="B14" s="57"/>
      <c r="C14" s="61">
        <f>SUM(C9:C13)</f>
        <v>723922</v>
      </c>
      <c r="D14" s="62"/>
      <c r="E14" s="61">
        <f>SUM(E9:E13)</f>
        <v>630144</v>
      </c>
    </row>
    <row r="15" spans="1:5" ht="20.25" customHeight="1">
      <c r="B15" s="57"/>
    </row>
    <row r="16" spans="1:5" ht="20.25" customHeight="1">
      <c r="A16" s="58" t="s">
        <v>70</v>
      </c>
      <c r="B16" s="57"/>
    </row>
    <row r="17" spans="1:12" ht="20.25" customHeight="1">
      <c r="A17" s="55" t="s">
        <v>71</v>
      </c>
      <c r="B17" s="57"/>
      <c r="C17" s="52">
        <v>348546</v>
      </c>
      <c r="E17" s="52">
        <v>352933</v>
      </c>
    </row>
    <row r="18" spans="1:12" ht="20.25" customHeight="1">
      <c r="A18" s="59" t="s">
        <v>72</v>
      </c>
      <c r="B18" s="57"/>
      <c r="C18" s="52">
        <v>208851</v>
      </c>
      <c r="E18" s="52">
        <v>111766</v>
      </c>
    </row>
    <row r="19" spans="1:12" ht="20.25" customHeight="1">
      <c r="A19" s="59" t="s">
        <v>83</v>
      </c>
      <c r="B19" s="57"/>
      <c r="C19" s="97">
        <v>64817</v>
      </c>
      <c r="E19" s="22">
        <v>64124</v>
      </c>
    </row>
    <row r="20" spans="1:12" ht="20.25" customHeight="1">
      <c r="A20" s="59" t="s">
        <v>84</v>
      </c>
      <c r="B20" s="57"/>
      <c r="C20" s="98">
        <v>-22109</v>
      </c>
      <c r="E20" s="52">
        <v>5504</v>
      </c>
    </row>
    <row r="21" spans="1:12" ht="20.25" customHeight="1">
      <c r="A21" s="60" t="s">
        <v>73</v>
      </c>
      <c r="B21" s="57"/>
      <c r="C21" s="61">
        <f>SUM(C17:C20)</f>
        <v>600105</v>
      </c>
      <c r="D21" s="62"/>
      <c r="E21" s="61">
        <f>SUM(E17:E20)</f>
        <v>534327</v>
      </c>
    </row>
    <row r="22" spans="1:12" ht="20.25" customHeight="1">
      <c r="B22" s="57"/>
    </row>
    <row r="23" spans="1:12" ht="20.25" customHeight="1">
      <c r="A23" s="60" t="s">
        <v>74</v>
      </c>
      <c r="C23" s="62">
        <f>SUM(C14-C21)</f>
        <v>123817</v>
      </c>
      <c r="D23" s="62"/>
      <c r="E23" s="62">
        <f>SUM(E14-E21)</f>
        <v>95817</v>
      </c>
    </row>
    <row r="24" spans="1:12" ht="20.25" customHeight="1">
      <c r="A24" s="59" t="s">
        <v>75</v>
      </c>
      <c r="B24" s="57"/>
      <c r="C24" s="17">
        <v>-88117</v>
      </c>
      <c r="E24" s="17">
        <v>-81399</v>
      </c>
      <c r="L24" s="63"/>
    </row>
    <row r="25" spans="1:12" ht="20.25" customHeight="1">
      <c r="A25" s="60" t="s">
        <v>76</v>
      </c>
      <c r="C25" s="62">
        <f>C23+SUM(C24:C24)</f>
        <v>35700</v>
      </c>
      <c r="D25" s="62"/>
      <c r="E25" s="62">
        <f>E23+SUM(E24:E24)</f>
        <v>14418</v>
      </c>
    </row>
    <row r="26" spans="1:12" ht="20.25" customHeight="1">
      <c r="A26" s="59" t="s">
        <v>77</v>
      </c>
      <c r="B26" s="57"/>
      <c r="C26" s="6">
        <v>7155</v>
      </c>
      <c r="E26" s="6">
        <v>2888</v>
      </c>
    </row>
    <row r="27" spans="1:12" ht="20.25" customHeight="1">
      <c r="A27" s="60" t="s">
        <v>78</v>
      </c>
      <c r="B27" s="57"/>
      <c r="C27" s="61">
        <f>C25-C26</f>
        <v>28545</v>
      </c>
      <c r="D27" s="62"/>
      <c r="E27" s="61">
        <f>E25-E26</f>
        <v>11530</v>
      </c>
    </row>
    <row r="28" spans="1:12" ht="20.25" customHeight="1">
      <c r="A28" s="60" t="s">
        <v>79</v>
      </c>
      <c r="B28" s="57"/>
      <c r="C28" s="18">
        <v>0</v>
      </c>
      <c r="D28" s="62"/>
      <c r="E28" s="18">
        <v>0</v>
      </c>
    </row>
    <row r="29" spans="1:12" ht="20.25" customHeight="1" thickBot="1">
      <c r="A29" s="60" t="s">
        <v>80</v>
      </c>
      <c r="B29" s="57"/>
      <c r="C29" s="64">
        <f>C27+C28</f>
        <v>28545</v>
      </c>
      <c r="D29" s="65"/>
      <c r="E29" s="64">
        <f>E27+E28</f>
        <v>11530</v>
      </c>
    </row>
    <row r="30" spans="1:12" ht="20.25" customHeight="1" thickTop="1">
      <c r="A30" s="60"/>
      <c r="B30" s="57"/>
      <c r="C30" s="62"/>
      <c r="D30" s="62"/>
      <c r="E30" s="62"/>
    </row>
    <row r="31" spans="1:12" ht="20.25" customHeight="1" thickBot="1">
      <c r="A31" s="66" t="s">
        <v>81</v>
      </c>
      <c r="B31" s="57"/>
      <c r="C31" s="67">
        <f>C29/'BL 2-3'!D66</f>
        <v>4.7853346968198353E-2</v>
      </c>
      <c r="D31" s="68"/>
      <c r="E31" s="67">
        <f>E29/'BL 2-3'!F66</f>
        <v>1.9329097584281908E-2</v>
      </c>
    </row>
    <row r="32" spans="1:12" ht="20.25" customHeight="1" thickTop="1"/>
    <row r="33" spans="1:5" ht="20.25" customHeight="1">
      <c r="A33" s="51" t="s">
        <v>0</v>
      </c>
    </row>
    <row r="34" spans="1:5" ht="20.25" customHeight="1">
      <c r="A34" s="54" t="s">
        <v>62</v>
      </c>
    </row>
    <row r="35" spans="1:5" ht="20.25" customHeight="1">
      <c r="A35" s="54"/>
    </row>
    <row r="36" spans="1:5" ht="20.25" customHeight="1">
      <c r="A36" s="54"/>
      <c r="C36" s="102" t="s">
        <v>82</v>
      </c>
      <c r="D36" s="103"/>
      <c r="E36" s="103"/>
    </row>
    <row r="37" spans="1:5" ht="20.25" customHeight="1">
      <c r="A37" s="54"/>
      <c r="C37" s="104" t="s">
        <v>2</v>
      </c>
      <c r="D37" s="104"/>
      <c r="E37" s="104"/>
    </row>
    <row r="38" spans="1:5" ht="20.25" customHeight="1">
      <c r="B38" s="30" t="s">
        <v>5</v>
      </c>
      <c r="C38" s="33">
        <v>2025</v>
      </c>
      <c r="D38" s="56"/>
      <c r="E38" s="33">
        <v>2024</v>
      </c>
    </row>
    <row r="39" spans="1:5" ht="20.25" customHeight="1">
      <c r="B39" s="57"/>
      <c r="C39" s="101" t="s">
        <v>7</v>
      </c>
      <c r="D39" s="101"/>
      <c r="E39" s="101"/>
    </row>
    <row r="40" spans="1:5" ht="20.25" customHeight="1">
      <c r="A40" s="58" t="s">
        <v>64</v>
      </c>
      <c r="B40" s="57"/>
      <c r="C40" s="53"/>
      <c r="D40" s="53"/>
      <c r="E40" s="53"/>
    </row>
    <row r="41" spans="1:5" ht="20.25" customHeight="1">
      <c r="A41" s="55" t="s">
        <v>65</v>
      </c>
      <c r="B41" s="57" t="s">
        <v>145</v>
      </c>
      <c r="C41" s="4">
        <v>858039</v>
      </c>
      <c r="E41" s="4">
        <v>855833</v>
      </c>
    </row>
    <row r="42" spans="1:5" ht="20.25" customHeight="1">
      <c r="A42" s="55" t="s">
        <v>66</v>
      </c>
      <c r="B42" s="57" t="s">
        <v>145</v>
      </c>
      <c r="C42" s="4">
        <v>83249</v>
      </c>
      <c r="E42" s="4">
        <v>109872</v>
      </c>
    </row>
    <row r="43" spans="1:5" ht="20.25" customHeight="1">
      <c r="A43" s="59" t="s">
        <v>67</v>
      </c>
      <c r="B43" s="57"/>
      <c r="C43" s="4">
        <v>395196</v>
      </c>
      <c r="E43" s="4">
        <v>280984</v>
      </c>
    </row>
    <row r="44" spans="1:5" ht="20.25" customHeight="1">
      <c r="A44" s="59" t="s">
        <v>149</v>
      </c>
      <c r="B44" s="57"/>
      <c r="C44" s="4">
        <v>30478</v>
      </c>
      <c r="E44" s="4">
        <v>16101</v>
      </c>
    </row>
    <row r="45" spans="1:5" ht="20.25" customHeight="1">
      <c r="A45" s="55" t="s">
        <v>68</v>
      </c>
      <c r="B45" s="57"/>
      <c r="C45" s="4">
        <v>25654</v>
      </c>
      <c r="E45" s="4">
        <v>23557</v>
      </c>
    </row>
    <row r="46" spans="1:5" ht="20.25" customHeight="1">
      <c r="A46" s="60" t="s">
        <v>69</v>
      </c>
      <c r="B46" s="57"/>
      <c r="C46" s="61">
        <f>SUM(C41:C45)</f>
        <v>1392616</v>
      </c>
      <c r="D46" s="62"/>
      <c r="E46" s="61">
        <f>SUM(E41:E45)</f>
        <v>1286347</v>
      </c>
    </row>
    <row r="47" spans="1:5" ht="20.25" customHeight="1">
      <c r="B47" s="57"/>
    </row>
    <row r="48" spans="1:5" ht="20.25" customHeight="1">
      <c r="A48" s="58" t="s">
        <v>70</v>
      </c>
      <c r="B48" s="57"/>
    </row>
    <row r="49" spans="1:5" ht="20.25" customHeight="1">
      <c r="A49" s="55" t="s">
        <v>71</v>
      </c>
      <c r="B49" s="57">
        <v>2</v>
      </c>
      <c r="C49" s="52">
        <v>693121</v>
      </c>
      <c r="E49" s="52">
        <v>712477</v>
      </c>
    </row>
    <row r="50" spans="1:5" ht="20.25" customHeight="1">
      <c r="A50" s="59" t="s">
        <v>72</v>
      </c>
      <c r="B50" s="57"/>
      <c r="C50" s="52">
        <v>364759</v>
      </c>
      <c r="E50" s="52">
        <v>247218</v>
      </c>
    </row>
    <row r="51" spans="1:5" ht="20.25" customHeight="1">
      <c r="A51" s="55" t="s">
        <v>83</v>
      </c>
      <c r="B51" s="57">
        <v>2</v>
      </c>
      <c r="C51" s="52">
        <v>127784</v>
      </c>
      <c r="E51" s="52">
        <v>126986</v>
      </c>
    </row>
    <row r="52" spans="1:5" ht="20.25" customHeight="1">
      <c r="A52" s="59" t="s">
        <v>84</v>
      </c>
      <c r="B52" s="57" t="s">
        <v>146</v>
      </c>
      <c r="C52" s="52">
        <v>-24626</v>
      </c>
      <c r="E52" s="52">
        <v>5504</v>
      </c>
    </row>
    <row r="53" spans="1:5" ht="20.25" customHeight="1">
      <c r="A53" s="60" t="s">
        <v>73</v>
      </c>
      <c r="B53" s="57"/>
      <c r="C53" s="61">
        <f>SUM(C49:C52)</f>
        <v>1161038</v>
      </c>
      <c r="D53" s="62"/>
      <c r="E53" s="61">
        <f>SUM(E49:E52)</f>
        <v>1092185</v>
      </c>
    </row>
    <row r="54" spans="1:5" ht="20.25" customHeight="1">
      <c r="B54" s="57"/>
    </row>
    <row r="55" spans="1:5" ht="20.25" customHeight="1">
      <c r="A55" s="60" t="s">
        <v>74</v>
      </c>
      <c r="C55" s="62">
        <f>SUM(C46-C53)</f>
        <v>231578</v>
      </c>
      <c r="D55" s="62"/>
      <c r="E55" s="62">
        <f>SUM(E46-E53)</f>
        <v>194162</v>
      </c>
    </row>
    <row r="56" spans="1:5" ht="20.25" customHeight="1">
      <c r="A56" s="59" t="s">
        <v>75</v>
      </c>
      <c r="B56" s="57"/>
      <c r="C56" s="17">
        <v>-177886</v>
      </c>
      <c r="E56" s="17">
        <v>-160613</v>
      </c>
    </row>
    <row r="57" spans="1:5" ht="20.25" customHeight="1">
      <c r="A57" s="60" t="s">
        <v>76</v>
      </c>
      <c r="C57" s="62">
        <f>C55+SUM(C56:C56)</f>
        <v>53692</v>
      </c>
      <c r="D57" s="62"/>
      <c r="E57" s="62">
        <f>E55+SUM(E56:E56)</f>
        <v>33549</v>
      </c>
    </row>
    <row r="58" spans="1:5" ht="20.25" customHeight="1">
      <c r="A58" s="59" t="s">
        <v>77</v>
      </c>
      <c r="B58" s="57"/>
      <c r="C58" s="6">
        <v>10746</v>
      </c>
      <c r="E58" s="6">
        <v>6709</v>
      </c>
    </row>
    <row r="59" spans="1:5" ht="20.25" customHeight="1">
      <c r="A59" s="60" t="s">
        <v>78</v>
      </c>
      <c r="B59" s="57"/>
      <c r="C59" s="61">
        <f>C57-C58</f>
        <v>42946</v>
      </c>
      <c r="D59" s="62"/>
      <c r="E59" s="61">
        <f>E57-E58</f>
        <v>26840</v>
      </c>
    </row>
    <row r="60" spans="1:5" ht="20.25" customHeight="1">
      <c r="A60" s="60" t="s">
        <v>79</v>
      </c>
      <c r="B60" s="57"/>
      <c r="C60" s="18">
        <v>0</v>
      </c>
      <c r="D60" s="62"/>
      <c r="E60" s="18">
        <v>0</v>
      </c>
    </row>
    <row r="61" spans="1:5" ht="20.25" customHeight="1" thickBot="1">
      <c r="A61" s="60" t="s">
        <v>80</v>
      </c>
      <c r="B61" s="57"/>
      <c r="C61" s="64">
        <f>C59+C60</f>
        <v>42946</v>
      </c>
      <c r="D61" s="65"/>
      <c r="E61" s="64">
        <f>E59+E60</f>
        <v>26840</v>
      </c>
    </row>
    <row r="62" spans="1:5" ht="20.25" customHeight="1" thickTop="1">
      <c r="A62" s="60"/>
      <c r="B62" s="57"/>
      <c r="C62" s="62"/>
      <c r="D62" s="62"/>
      <c r="E62" s="62"/>
    </row>
    <row r="63" spans="1:5" ht="20.25" customHeight="1" thickBot="1">
      <c r="A63" s="66" t="s">
        <v>81</v>
      </c>
      <c r="B63" s="57"/>
      <c r="C63" s="67">
        <f>C61/'BL 2-3'!D66</f>
        <v>7.1995440143501371E-2</v>
      </c>
      <c r="D63" s="68"/>
      <c r="E63" s="67">
        <f>E61/'BL 2-3'!F66</f>
        <v>4.4995054567400376E-2</v>
      </c>
    </row>
    <row r="64" spans="1:5" ht="20.25" customHeight="1" thickTop="1"/>
  </sheetData>
  <mergeCells count="6">
    <mergeCell ref="C39:E39"/>
    <mergeCell ref="C4:E4"/>
    <mergeCell ref="C5:E5"/>
    <mergeCell ref="C7:E7"/>
    <mergeCell ref="C36:E36"/>
    <mergeCell ref="C37:E37"/>
  </mergeCells>
  <pageMargins left="0.8" right="0.8" top="0.48" bottom="0.5" header="0.5" footer="0.5"/>
  <pageSetup paperSize="9" firstPageNumber="4" fitToWidth="0" fitToHeight="0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2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E2BC6-966F-4BF4-9370-2EA458586B38}">
  <dimension ref="A1:L46"/>
  <sheetViews>
    <sheetView view="pageBreakPreview" topLeftCell="A33" zoomScale="86" zoomScaleNormal="85" zoomScaleSheetLayoutView="55" workbookViewId="0">
      <selection activeCell="D61" sqref="D61"/>
    </sheetView>
  </sheetViews>
  <sheetFormatPr defaultColWidth="9.1796875" defaultRowHeight="20.25" customHeight="1"/>
  <cols>
    <col min="1" max="1" width="51" style="53" customWidth="1"/>
    <col min="2" max="2" width="16.453125" style="53" customWidth="1"/>
    <col min="3" max="3" width="1.81640625" style="53" customWidth="1"/>
    <col min="4" max="4" width="16.453125" style="53" customWidth="1"/>
    <col min="5" max="5" width="1.81640625" style="53" customWidth="1"/>
    <col min="6" max="6" width="16.453125" style="53" customWidth="1"/>
    <col min="7" max="7" width="1.81640625" style="53" customWidth="1"/>
    <col min="8" max="8" width="16.453125" style="53" customWidth="1"/>
    <col min="9" max="9" width="1.81640625" style="53" customWidth="1"/>
    <col min="10" max="10" width="16.453125" style="53" customWidth="1"/>
    <col min="11" max="11" width="9.1796875" style="53"/>
    <col min="12" max="12" width="15" style="53" customWidth="1"/>
    <col min="13" max="13" width="9.1796875" style="53"/>
    <col min="14" max="14" width="15" style="53" customWidth="1"/>
    <col min="15" max="16" width="9.1796875" style="53"/>
    <col min="17" max="17" width="14" style="53" customWidth="1"/>
    <col min="18" max="18" width="15" style="53" customWidth="1"/>
    <col min="19" max="16384" width="9.1796875" style="53"/>
  </cols>
  <sheetData>
    <row r="1" spans="1:10" ht="20.25" customHeight="1">
      <c r="A1" s="106" t="s">
        <v>0</v>
      </c>
      <c r="B1" s="106"/>
      <c r="C1" s="106"/>
      <c r="D1" s="106"/>
      <c r="E1" s="106"/>
      <c r="F1" s="106"/>
      <c r="G1" s="106"/>
      <c r="H1" s="106"/>
      <c r="J1" s="69"/>
    </row>
    <row r="2" spans="1:10" ht="20.25" customHeight="1">
      <c r="A2" s="54" t="s">
        <v>85</v>
      </c>
      <c r="B2" s="70"/>
      <c r="C2" s="71"/>
      <c r="D2" s="72"/>
      <c r="E2" s="52"/>
      <c r="G2" s="52"/>
      <c r="J2" s="69"/>
    </row>
    <row r="3" spans="1:10" ht="20.25" customHeight="1">
      <c r="A3" s="54"/>
      <c r="B3" s="70"/>
      <c r="C3" s="71"/>
      <c r="D3" s="72"/>
      <c r="E3" s="52"/>
      <c r="F3" s="52"/>
      <c r="J3" s="69"/>
    </row>
    <row r="4" spans="1:10" ht="20.25" customHeight="1">
      <c r="A4" s="60"/>
      <c r="B4" s="73"/>
      <c r="C4" s="73"/>
      <c r="D4" s="69"/>
      <c r="E4" s="69"/>
      <c r="F4" s="107" t="s">
        <v>56</v>
      </c>
      <c r="G4" s="107"/>
      <c r="H4" s="107"/>
      <c r="I4" s="69"/>
      <c r="J4" s="69"/>
    </row>
    <row r="5" spans="1:10" ht="20.25" customHeight="1">
      <c r="A5" s="60"/>
      <c r="B5" s="73" t="s">
        <v>86</v>
      </c>
      <c r="C5" s="73"/>
      <c r="D5" s="74" t="s">
        <v>87</v>
      </c>
      <c r="E5" s="75"/>
      <c r="F5" s="69"/>
      <c r="I5" s="69"/>
    </row>
    <row r="6" spans="1:10" ht="20.25" customHeight="1">
      <c r="A6" s="60"/>
      <c r="B6" s="73" t="s">
        <v>88</v>
      </c>
      <c r="C6" s="73"/>
      <c r="D6" s="74" t="s">
        <v>89</v>
      </c>
      <c r="E6" s="75"/>
      <c r="F6" s="69"/>
      <c r="I6" s="69"/>
      <c r="J6" s="69"/>
    </row>
    <row r="7" spans="1:10" ht="20.25" customHeight="1">
      <c r="A7" s="60"/>
      <c r="B7" s="73" t="s">
        <v>90</v>
      </c>
      <c r="C7" s="73"/>
      <c r="D7" s="74" t="s">
        <v>91</v>
      </c>
      <c r="E7" s="69"/>
      <c r="F7" s="76" t="s">
        <v>92</v>
      </c>
      <c r="G7" s="76"/>
      <c r="H7" s="76" t="s">
        <v>93</v>
      </c>
      <c r="I7" s="69"/>
      <c r="J7" s="69" t="s">
        <v>60</v>
      </c>
    </row>
    <row r="8" spans="1:10" ht="20.25" customHeight="1">
      <c r="B8" s="105" t="s">
        <v>7</v>
      </c>
      <c r="C8" s="105"/>
      <c r="D8" s="105"/>
      <c r="E8" s="105"/>
      <c r="F8" s="105"/>
      <c r="G8" s="105"/>
      <c r="H8" s="105"/>
      <c r="I8" s="105"/>
      <c r="J8" s="105"/>
    </row>
    <row r="9" spans="1:10" ht="20.25" customHeight="1">
      <c r="A9" s="60" t="s">
        <v>101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 ht="20.5" customHeight="1">
      <c r="A10" s="60" t="s">
        <v>102</v>
      </c>
      <c r="B10" s="78">
        <v>596510</v>
      </c>
      <c r="C10" s="79"/>
      <c r="D10" s="78">
        <v>645169</v>
      </c>
      <c r="E10" s="79"/>
      <c r="F10" s="78">
        <v>64680</v>
      </c>
      <c r="G10" s="79"/>
      <c r="H10" s="78">
        <v>1867487</v>
      </c>
      <c r="I10" s="79"/>
      <c r="J10" s="20">
        <f>SUM(B10:H10)</f>
        <v>3173846</v>
      </c>
    </row>
    <row r="11" spans="1:10" ht="20.25" customHeight="1">
      <c r="A11" s="80"/>
      <c r="B11" s="78"/>
      <c r="C11" s="81"/>
      <c r="D11" s="78"/>
      <c r="E11" s="81"/>
      <c r="F11" s="78"/>
      <c r="G11" s="81"/>
      <c r="H11" s="78"/>
      <c r="I11" s="81"/>
      <c r="J11" s="78"/>
    </row>
    <row r="12" spans="1:10" ht="20.25" customHeight="1">
      <c r="A12" s="82" t="s">
        <v>94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0" ht="20.25" customHeight="1">
      <c r="A13" s="83" t="s">
        <v>95</v>
      </c>
      <c r="B13" s="1"/>
      <c r="D13" s="1"/>
      <c r="E13" s="26"/>
      <c r="F13" s="1"/>
      <c r="G13" s="65"/>
      <c r="H13" s="35"/>
      <c r="I13" s="26"/>
      <c r="J13" s="35"/>
    </row>
    <row r="14" spans="1:10" ht="20.25" customHeight="1">
      <c r="A14" s="84" t="s">
        <v>96</v>
      </c>
      <c r="B14" s="2">
        <v>0</v>
      </c>
      <c r="D14" s="2">
        <v>0</v>
      </c>
      <c r="E14" s="26"/>
      <c r="F14" s="2">
        <v>0</v>
      </c>
      <c r="G14" s="65"/>
      <c r="H14" s="21">
        <v>-65616</v>
      </c>
      <c r="I14" s="4"/>
      <c r="J14" s="21">
        <f>SUM(B14:H14)</f>
        <v>-65616</v>
      </c>
    </row>
    <row r="15" spans="1:10" ht="20.25" customHeight="1">
      <c r="A15" s="83" t="s">
        <v>97</v>
      </c>
      <c r="B15" s="3">
        <f>SUM(B14:B14)</f>
        <v>0</v>
      </c>
      <c r="C15" s="85"/>
      <c r="D15" s="3">
        <f>SUM(D14:D14)</f>
        <v>0</v>
      </c>
      <c r="E15" s="85"/>
      <c r="F15" s="3">
        <f>F14</f>
        <v>0</v>
      </c>
      <c r="G15" s="65"/>
      <c r="H15" s="86">
        <f>H14</f>
        <v>-65616</v>
      </c>
      <c r="I15" s="65"/>
      <c r="J15" s="86">
        <f>SUM(J14:J14)</f>
        <v>-65616</v>
      </c>
    </row>
    <row r="16" spans="1:10" ht="20.25" customHeight="1">
      <c r="A16" s="80"/>
      <c r="B16" s="78"/>
      <c r="C16" s="81"/>
      <c r="D16" s="78"/>
      <c r="E16" s="81"/>
      <c r="F16" s="78"/>
      <c r="G16" s="81"/>
      <c r="H16" s="78"/>
      <c r="I16" s="81"/>
      <c r="J16" s="78"/>
    </row>
    <row r="17" spans="1:12" ht="20.25" customHeight="1">
      <c r="A17" s="82" t="s">
        <v>98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2" ht="20.25" customHeight="1">
      <c r="A18" s="84" t="s">
        <v>99</v>
      </c>
      <c r="B18" s="1">
        <v>0</v>
      </c>
      <c r="D18" s="1">
        <v>0</v>
      </c>
      <c r="E18" s="26"/>
      <c r="F18" s="1">
        <v>0</v>
      </c>
      <c r="G18" s="65"/>
      <c r="H18" s="19">
        <f>'PL 4-5'!E61</f>
        <v>26840</v>
      </c>
      <c r="I18" s="19"/>
      <c r="J18" s="19">
        <f>SUM(B18:H18)</f>
        <v>26840</v>
      </c>
    </row>
    <row r="19" spans="1:12" ht="20.25" customHeight="1">
      <c r="A19" s="84" t="s">
        <v>100</v>
      </c>
      <c r="B19" s="2">
        <v>0</v>
      </c>
      <c r="D19" s="2">
        <v>0</v>
      </c>
      <c r="E19" s="26"/>
      <c r="F19" s="2">
        <v>0</v>
      </c>
      <c r="G19" s="65"/>
      <c r="H19" s="21">
        <v>0</v>
      </c>
      <c r="I19" s="19"/>
      <c r="J19" s="21">
        <f>SUM(B19:H19)</f>
        <v>0</v>
      </c>
    </row>
    <row r="20" spans="1:12" ht="20.25" customHeight="1">
      <c r="A20" s="82" t="s">
        <v>80</v>
      </c>
      <c r="B20" s="3">
        <f>SUM(B18:B18)</f>
        <v>0</v>
      </c>
      <c r="C20" s="85"/>
      <c r="D20" s="3">
        <f>SUM(D18:D18)</f>
        <v>0</v>
      </c>
      <c r="E20" s="85"/>
      <c r="F20" s="3">
        <f>SUM(F18:F18)</f>
        <v>0</v>
      </c>
      <c r="G20" s="65"/>
      <c r="H20" s="86">
        <f>SUM(H18:H18)</f>
        <v>26840</v>
      </c>
      <c r="I20" s="65"/>
      <c r="J20" s="86">
        <f>SUM(J18:J18)</f>
        <v>26840</v>
      </c>
    </row>
    <row r="21" spans="1:12" ht="20.25" customHeight="1">
      <c r="B21" s="87"/>
      <c r="C21" s="26"/>
      <c r="D21" s="87"/>
      <c r="E21" s="26"/>
      <c r="F21" s="87"/>
      <c r="G21" s="65"/>
      <c r="H21" s="35"/>
      <c r="I21" s="26"/>
      <c r="J21" s="26"/>
    </row>
    <row r="22" spans="1:12" ht="20.25" customHeight="1" thickBot="1">
      <c r="A22" s="80" t="s">
        <v>103</v>
      </c>
      <c r="B22" s="88">
        <f>B20+B15+B10</f>
        <v>596510</v>
      </c>
      <c r="D22" s="88">
        <f>D20+D15+D10</f>
        <v>645169</v>
      </c>
      <c r="F22" s="88">
        <f>F20+F15+F10</f>
        <v>64680</v>
      </c>
      <c r="H22" s="88">
        <f>H20+H15+H10</f>
        <v>1828711</v>
      </c>
      <c r="J22" s="88">
        <f>J20+J15+J10</f>
        <v>3135070</v>
      </c>
      <c r="L22" s="52"/>
    </row>
    <row r="23" spans="1:12" ht="20.25" customHeight="1" thickTop="1">
      <c r="A23" s="80"/>
      <c r="B23" s="65"/>
      <c r="D23" s="65"/>
      <c r="F23" s="65"/>
      <c r="H23" s="65"/>
      <c r="J23" s="65"/>
    </row>
    <row r="24" spans="1:12" ht="20.25" customHeight="1">
      <c r="A24" s="106" t="s">
        <v>0</v>
      </c>
      <c r="B24" s="106"/>
      <c r="C24" s="106"/>
      <c r="D24" s="106"/>
      <c r="E24" s="106"/>
      <c r="F24" s="106"/>
      <c r="G24" s="106"/>
      <c r="H24" s="106"/>
      <c r="J24" s="69"/>
    </row>
    <row r="25" spans="1:12" ht="20.25" customHeight="1">
      <c r="A25" s="54" t="s">
        <v>85</v>
      </c>
      <c r="B25" s="70"/>
      <c r="C25" s="71"/>
      <c r="D25" s="72"/>
      <c r="E25" s="52"/>
      <c r="G25" s="52"/>
      <c r="J25" s="69"/>
    </row>
    <row r="26" spans="1:12" ht="20.25" customHeight="1">
      <c r="A26" s="54"/>
      <c r="B26" s="70"/>
      <c r="C26" s="71"/>
      <c r="D26" s="72"/>
      <c r="E26" s="52"/>
      <c r="F26" s="52"/>
      <c r="J26" s="69"/>
    </row>
    <row r="27" spans="1:12" ht="20.25" customHeight="1">
      <c r="A27" s="60"/>
      <c r="B27" s="73"/>
      <c r="C27" s="73"/>
      <c r="D27" s="69"/>
      <c r="E27" s="69"/>
      <c r="F27" s="107" t="s">
        <v>56</v>
      </c>
      <c r="G27" s="107"/>
      <c r="H27" s="107"/>
      <c r="I27" s="69"/>
      <c r="J27" s="69"/>
    </row>
    <row r="28" spans="1:12" ht="20.25" customHeight="1">
      <c r="A28" s="60"/>
      <c r="B28" s="73" t="s">
        <v>86</v>
      </c>
      <c r="C28" s="73"/>
      <c r="D28" s="74" t="s">
        <v>87</v>
      </c>
      <c r="E28" s="75"/>
      <c r="F28" s="69"/>
      <c r="I28" s="69"/>
    </row>
    <row r="29" spans="1:12" ht="20.25" customHeight="1">
      <c r="A29" s="60"/>
      <c r="B29" s="73" t="s">
        <v>88</v>
      </c>
      <c r="C29" s="73"/>
      <c r="D29" s="74" t="s">
        <v>89</v>
      </c>
      <c r="E29" s="75"/>
      <c r="F29" s="69"/>
      <c r="I29" s="69"/>
      <c r="J29" s="69"/>
    </row>
    <row r="30" spans="1:12" ht="20.25" customHeight="1">
      <c r="A30" s="60"/>
      <c r="B30" s="73" t="s">
        <v>90</v>
      </c>
      <c r="C30" s="73"/>
      <c r="D30" s="74" t="s">
        <v>91</v>
      </c>
      <c r="E30" s="69"/>
      <c r="F30" s="76" t="s">
        <v>92</v>
      </c>
      <c r="G30" s="76"/>
      <c r="H30" s="76" t="s">
        <v>93</v>
      </c>
      <c r="I30" s="69"/>
      <c r="J30" s="69" t="s">
        <v>60</v>
      </c>
    </row>
    <row r="31" spans="1:12" ht="20.25" customHeight="1">
      <c r="B31" s="105" t="s">
        <v>7</v>
      </c>
      <c r="C31" s="105"/>
      <c r="D31" s="105"/>
      <c r="E31" s="105"/>
      <c r="F31" s="105"/>
      <c r="G31" s="105"/>
      <c r="H31" s="105"/>
      <c r="I31" s="105"/>
      <c r="J31" s="105"/>
    </row>
    <row r="32" spans="1:12" ht="20.25" customHeight="1">
      <c r="A32" s="60" t="s">
        <v>136</v>
      </c>
      <c r="B32" s="77"/>
      <c r="C32" s="77"/>
      <c r="D32" s="77"/>
      <c r="E32" s="77"/>
      <c r="F32" s="77"/>
      <c r="G32" s="77"/>
      <c r="H32" s="77"/>
      <c r="I32" s="77"/>
      <c r="J32" s="77"/>
    </row>
    <row r="33" spans="1:12" ht="20.5" customHeight="1">
      <c r="A33" s="60" t="s">
        <v>137</v>
      </c>
      <c r="B33" s="78">
        <v>596510</v>
      </c>
      <c r="C33" s="79"/>
      <c r="D33" s="78">
        <v>645169</v>
      </c>
      <c r="E33" s="79"/>
      <c r="F33" s="78">
        <v>64680</v>
      </c>
      <c r="G33" s="79"/>
      <c r="H33" s="78">
        <v>1693488</v>
      </c>
      <c r="I33" s="79"/>
      <c r="J33" s="20">
        <f>SUM(B33:H33)</f>
        <v>2999847</v>
      </c>
      <c r="L33" s="63">
        <f>J33-'BL 2-3'!F72</f>
        <v>0</v>
      </c>
    </row>
    <row r="34" spans="1:12" ht="20.25" customHeight="1">
      <c r="A34" s="80"/>
      <c r="B34" s="78"/>
      <c r="C34" s="81"/>
      <c r="D34" s="78"/>
      <c r="E34" s="81"/>
      <c r="F34" s="78"/>
      <c r="G34" s="81"/>
      <c r="H34" s="78"/>
      <c r="I34" s="81"/>
      <c r="J34" s="78"/>
    </row>
    <row r="35" spans="1:12" ht="20.25" hidden="1" customHeight="1">
      <c r="A35" s="82" t="s">
        <v>94</v>
      </c>
      <c r="B35" s="65"/>
      <c r="C35" s="65"/>
      <c r="D35" s="65"/>
      <c r="E35" s="65"/>
      <c r="F35" s="65"/>
      <c r="G35" s="65"/>
      <c r="H35" s="65"/>
      <c r="I35" s="65"/>
      <c r="J35" s="65"/>
    </row>
    <row r="36" spans="1:12" ht="20.25" hidden="1" customHeight="1">
      <c r="A36" s="83" t="s">
        <v>95</v>
      </c>
      <c r="B36" s="1"/>
      <c r="D36" s="1"/>
      <c r="E36" s="26"/>
      <c r="F36" s="1"/>
      <c r="G36" s="65"/>
      <c r="H36" s="35"/>
      <c r="I36" s="26"/>
      <c r="J36" s="35"/>
    </row>
    <row r="37" spans="1:12" ht="20.25" hidden="1" customHeight="1">
      <c r="A37" s="84" t="s">
        <v>96</v>
      </c>
      <c r="B37" s="2">
        <v>0</v>
      </c>
      <c r="D37" s="2">
        <v>0</v>
      </c>
      <c r="E37" s="26"/>
      <c r="F37" s="2">
        <v>0</v>
      </c>
      <c r="G37" s="65"/>
      <c r="H37" s="21"/>
      <c r="I37" s="4"/>
      <c r="J37" s="21">
        <f>SUM(B37:H37)</f>
        <v>0</v>
      </c>
    </row>
    <row r="38" spans="1:12" ht="20.25" hidden="1" customHeight="1">
      <c r="A38" s="83" t="s">
        <v>97</v>
      </c>
      <c r="B38" s="3">
        <f>SUM(B37:B37)</f>
        <v>0</v>
      </c>
      <c r="C38" s="85"/>
      <c r="D38" s="3">
        <f>SUM(D37:D37)</f>
        <v>0</v>
      </c>
      <c r="E38" s="85"/>
      <c r="F38" s="3">
        <f>F37</f>
        <v>0</v>
      </c>
      <c r="G38" s="65"/>
      <c r="H38" s="86">
        <f>H37</f>
        <v>0</v>
      </c>
      <c r="I38" s="65"/>
      <c r="J38" s="86">
        <f>SUM(J37:J37)</f>
        <v>0</v>
      </c>
    </row>
    <row r="39" spans="1:12" ht="20.25" hidden="1" customHeight="1">
      <c r="A39" s="80"/>
      <c r="B39" s="78"/>
      <c r="C39" s="81"/>
      <c r="D39" s="78"/>
      <c r="E39" s="81"/>
      <c r="F39" s="78"/>
      <c r="G39" s="81"/>
      <c r="H39" s="78"/>
      <c r="I39" s="81"/>
      <c r="J39" s="78"/>
    </row>
    <row r="40" spans="1:12" ht="20.25" customHeight="1">
      <c r="A40" s="82" t="s">
        <v>98</v>
      </c>
      <c r="B40" s="65"/>
      <c r="C40" s="65"/>
      <c r="D40" s="65"/>
      <c r="E40" s="65"/>
      <c r="F40" s="65"/>
      <c r="G40" s="65"/>
      <c r="H40" s="65"/>
      <c r="I40" s="65"/>
      <c r="J40" s="65"/>
    </row>
    <row r="41" spans="1:12" ht="20.25" customHeight="1">
      <c r="A41" s="84" t="s">
        <v>99</v>
      </c>
      <c r="B41" s="1">
        <v>0</v>
      </c>
      <c r="D41" s="1">
        <v>0</v>
      </c>
      <c r="E41" s="26"/>
      <c r="F41" s="1">
        <v>0</v>
      </c>
      <c r="G41" s="65"/>
      <c r="H41" s="19">
        <f>'PL 4-5'!C59</f>
        <v>42946</v>
      </c>
      <c r="I41" s="19"/>
      <c r="J41" s="19">
        <f>SUM(B41:H41)</f>
        <v>42946</v>
      </c>
    </row>
    <row r="42" spans="1:12" ht="20.25" customHeight="1">
      <c r="A42" s="84" t="s">
        <v>100</v>
      </c>
      <c r="B42" s="2">
        <v>0</v>
      </c>
      <c r="D42" s="2">
        <v>0</v>
      </c>
      <c r="E42" s="26"/>
      <c r="F42" s="2">
        <v>0</v>
      </c>
      <c r="G42" s="65"/>
      <c r="H42" s="21">
        <v>0</v>
      </c>
      <c r="I42" s="19"/>
      <c r="J42" s="21">
        <f>SUM(B42:H42)</f>
        <v>0</v>
      </c>
    </row>
    <row r="43" spans="1:12" ht="20.25" customHeight="1">
      <c r="A43" s="82" t="s">
        <v>80</v>
      </c>
      <c r="B43" s="3">
        <f>SUM(B41:B41)</f>
        <v>0</v>
      </c>
      <c r="C43" s="85"/>
      <c r="D43" s="3">
        <f>SUM(D41:D41)</f>
        <v>0</v>
      </c>
      <c r="E43" s="85"/>
      <c r="F43" s="3">
        <f>SUM(F41:F41)</f>
        <v>0</v>
      </c>
      <c r="G43" s="65"/>
      <c r="H43" s="86">
        <f>SUM(H41:H41)</f>
        <v>42946</v>
      </c>
      <c r="I43" s="65"/>
      <c r="J43" s="86">
        <f>SUM(J41:J41)</f>
        <v>42946</v>
      </c>
    </row>
    <row r="44" spans="1:12" ht="20.25" customHeight="1">
      <c r="B44" s="87"/>
      <c r="C44" s="26"/>
      <c r="D44" s="87"/>
      <c r="E44" s="26"/>
      <c r="F44" s="87"/>
      <c r="G44" s="65"/>
      <c r="H44" s="35"/>
      <c r="I44" s="26"/>
      <c r="J44" s="26"/>
    </row>
    <row r="45" spans="1:12" ht="20.25" customHeight="1" thickBot="1">
      <c r="A45" s="80" t="s">
        <v>138</v>
      </c>
      <c r="B45" s="88">
        <f>B43+B38+B33</f>
        <v>596510</v>
      </c>
      <c r="D45" s="88">
        <f>D43+D38+D33</f>
        <v>645169</v>
      </c>
      <c r="F45" s="88">
        <f>F43+F38+F33</f>
        <v>64680</v>
      </c>
      <c r="H45" s="88">
        <f>H43+H38+H33</f>
        <v>1736434</v>
      </c>
      <c r="J45" s="88">
        <f>J43+J38+J33</f>
        <v>3042793</v>
      </c>
      <c r="L45" s="52">
        <f>J45-'BL 2-3'!D72</f>
        <v>0</v>
      </c>
    </row>
    <row r="46" spans="1:12" ht="20.25" customHeight="1" thickTop="1"/>
  </sheetData>
  <mergeCells count="6">
    <mergeCell ref="B31:J31"/>
    <mergeCell ref="A1:H1"/>
    <mergeCell ref="F4:H4"/>
    <mergeCell ref="B8:J8"/>
    <mergeCell ref="A24:H24"/>
    <mergeCell ref="F27:H27"/>
  </mergeCells>
  <pageMargins left="0.8" right="0.8" top="0.48" bottom="0.5" header="0.5" footer="0.5"/>
  <pageSetup paperSize="9" scale="93" firstPageNumber="6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72"/>
  <sheetViews>
    <sheetView tabSelected="1" view="pageBreakPreview" topLeftCell="A19" zoomScale="71" zoomScaleNormal="80" zoomScaleSheetLayoutView="85" workbookViewId="0">
      <selection activeCell="D14" sqref="D14"/>
    </sheetView>
  </sheetViews>
  <sheetFormatPr defaultColWidth="9.1796875" defaultRowHeight="20.25" customHeight="1"/>
  <cols>
    <col min="1" max="1" width="45.81640625" style="55" customWidth="1"/>
    <col min="2" max="2" width="3.81640625" style="49" customWidth="1"/>
    <col min="3" max="3" width="8.453125" style="53" customWidth="1"/>
    <col min="4" max="4" width="12.81640625" style="52" customWidth="1"/>
    <col min="5" max="5" width="1.81640625" style="52" customWidth="1"/>
    <col min="6" max="6" width="12.81640625" style="52" customWidth="1"/>
    <col min="7" max="7" width="9.54296875" style="53" bestFit="1" customWidth="1"/>
    <col min="8" max="8" width="11.453125" style="53" customWidth="1"/>
    <col min="9" max="16384" width="9.1796875" style="53"/>
  </cols>
  <sheetData>
    <row r="1" spans="1:6" ht="20.25" customHeight="1">
      <c r="A1" s="106" t="s">
        <v>0</v>
      </c>
      <c r="B1" s="106"/>
      <c r="C1" s="106"/>
      <c r="D1" s="106"/>
      <c r="E1" s="106"/>
      <c r="F1" s="106"/>
    </row>
    <row r="2" spans="1:6" ht="20.25" customHeight="1">
      <c r="A2" s="54" t="s">
        <v>104</v>
      </c>
      <c r="B2" s="60"/>
      <c r="D2" s="53"/>
      <c r="E2" s="53"/>
      <c r="F2" s="53"/>
    </row>
    <row r="3" spans="1:6" ht="20.25" customHeight="1">
      <c r="A3" s="54"/>
      <c r="B3" s="60"/>
      <c r="D3" s="53"/>
      <c r="E3" s="53"/>
      <c r="F3" s="53"/>
    </row>
    <row r="4" spans="1:6" ht="20.25" customHeight="1">
      <c r="A4" s="54"/>
      <c r="B4" s="60"/>
      <c r="D4" s="102" t="s">
        <v>82</v>
      </c>
      <c r="E4" s="102"/>
      <c r="F4" s="102"/>
    </row>
    <row r="5" spans="1:6" ht="20.25" customHeight="1">
      <c r="A5" s="60"/>
      <c r="D5" s="104" t="s">
        <v>2</v>
      </c>
      <c r="E5" s="104"/>
      <c r="F5" s="104"/>
    </row>
    <row r="6" spans="1:6" ht="20.25" customHeight="1">
      <c r="B6" s="57"/>
      <c r="D6" s="33">
        <v>2025</v>
      </c>
      <c r="E6" s="56"/>
      <c r="F6" s="33">
        <v>2024</v>
      </c>
    </row>
    <row r="7" spans="1:6" ht="20.25" customHeight="1">
      <c r="B7" s="57"/>
      <c r="D7" s="101" t="s">
        <v>7</v>
      </c>
      <c r="E7" s="101"/>
      <c r="F7" s="101"/>
    </row>
    <row r="8" spans="1:6" ht="20.149999999999999" customHeight="1">
      <c r="A8" s="89" t="s">
        <v>105</v>
      </c>
      <c r="B8" s="89"/>
      <c r="C8" s="90"/>
      <c r="D8" s="91"/>
      <c r="E8" s="91"/>
      <c r="F8" s="91"/>
    </row>
    <row r="9" spans="1:6" ht="20.25" customHeight="1">
      <c r="A9" s="53" t="s">
        <v>78</v>
      </c>
      <c r="B9" s="53"/>
      <c r="C9" s="90"/>
      <c r="D9" s="92">
        <f>'PL 4-5'!C59</f>
        <v>42946</v>
      </c>
      <c r="E9" s="5"/>
      <c r="F9" s="92">
        <f>'PL 4-5'!E59</f>
        <v>26840</v>
      </c>
    </row>
    <row r="10" spans="1:6" ht="20.25" customHeight="1">
      <c r="A10" s="49" t="s">
        <v>106</v>
      </c>
      <c r="B10" s="89"/>
      <c r="C10" s="90"/>
      <c r="D10" s="5"/>
      <c r="E10" s="5"/>
      <c r="F10" s="5"/>
    </row>
    <row r="11" spans="1:6" ht="20.25" customHeight="1">
      <c r="A11" s="53" t="s">
        <v>107</v>
      </c>
      <c r="B11" s="53"/>
      <c r="C11" s="90"/>
      <c r="D11" s="5">
        <v>562391</v>
      </c>
      <c r="E11" s="6"/>
      <c r="F11" s="5">
        <v>570794</v>
      </c>
    </row>
    <row r="12" spans="1:6" ht="20.25" customHeight="1">
      <c r="A12" s="93" t="s">
        <v>75</v>
      </c>
      <c r="B12" s="53"/>
      <c r="C12" s="90"/>
      <c r="D12" s="5">
        <v>177886</v>
      </c>
      <c r="E12" s="6"/>
      <c r="F12" s="5">
        <v>160613</v>
      </c>
    </row>
    <row r="13" spans="1:6" ht="20.25" customHeight="1">
      <c r="A13" s="93" t="s">
        <v>84</v>
      </c>
      <c r="B13" s="53"/>
      <c r="C13" s="90"/>
      <c r="D13" s="5">
        <v>-24626</v>
      </c>
      <c r="E13" s="6"/>
      <c r="F13" s="5">
        <v>5504</v>
      </c>
    </row>
    <row r="14" spans="1:6" ht="20.25" customHeight="1">
      <c r="A14" s="93" t="s">
        <v>139</v>
      </c>
      <c r="B14" s="53"/>
      <c r="C14" s="90"/>
      <c r="D14" s="7">
        <v>-623</v>
      </c>
      <c r="E14" s="6"/>
      <c r="F14" s="7">
        <v>0</v>
      </c>
    </row>
    <row r="15" spans="1:6" ht="20.25" customHeight="1">
      <c r="A15" s="93" t="s">
        <v>108</v>
      </c>
      <c r="B15" s="53"/>
      <c r="C15" s="90"/>
      <c r="D15" s="7">
        <v>0</v>
      </c>
      <c r="E15" s="6"/>
      <c r="F15" s="7">
        <v>-55</v>
      </c>
    </row>
    <row r="16" spans="1:6" ht="20.25" customHeight="1">
      <c r="A16" s="93" t="s">
        <v>109</v>
      </c>
      <c r="B16" s="53"/>
      <c r="C16" s="90"/>
      <c r="D16" s="5">
        <v>3168</v>
      </c>
      <c r="E16" s="6"/>
      <c r="F16" s="5">
        <v>2971</v>
      </c>
    </row>
    <row r="17" spans="1:9" ht="20.25" customHeight="1">
      <c r="A17" s="93" t="s">
        <v>77</v>
      </c>
      <c r="B17" s="53"/>
      <c r="C17" s="90"/>
      <c r="D17" s="8">
        <v>10746</v>
      </c>
      <c r="E17" s="6"/>
      <c r="F17" s="8">
        <v>6709</v>
      </c>
    </row>
    <row r="18" spans="1:9" ht="20.25" customHeight="1">
      <c r="A18" s="53"/>
      <c r="B18" s="53"/>
      <c r="C18" s="90"/>
      <c r="D18" s="5">
        <f>SUM(D9:D17)</f>
        <v>771888</v>
      </c>
      <c r="E18" s="5"/>
      <c r="F18" s="5">
        <f>SUM(F9:F17)</f>
        <v>773376</v>
      </c>
    </row>
    <row r="19" spans="1:9" ht="20.25" customHeight="1">
      <c r="A19" s="49" t="s">
        <v>110</v>
      </c>
      <c r="C19" s="90"/>
      <c r="D19" s="9"/>
      <c r="E19" s="9"/>
      <c r="F19" s="9"/>
    </row>
    <row r="20" spans="1:9" ht="20.25" customHeight="1">
      <c r="A20" s="53" t="s">
        <v>111</v>
      </c>
      <c r="B20" s="53"/>
      <c r="C20" s="90"/>
      <c r="D20" s="5">
        <v>-254</v>
      </c>
      <c r="E20" s="5"/>
      <c r="F20" s="5">
        <v>-22829</v>
      </c>
    </row>
    <row r="21" spans="1:9" ht="20.25" customHeight="1">
      <c r="A21" s="93" t="s">
        <v>20</v>
      </c>
      <c r="B21" s="53"/>
      <c r="C21" s="90"/>
      <c r="D21" s="5">
        <v>465550</v>
      </c>
      <c r="E21" s="5"/>
      <c r="F21" s="5">
        <v>32243</v>
      </c>
    </row>
    <row r="22" spans="1:9" ht="20.25" customHeight="1">
      <c r="A22" s="93" t="s">
        <v>147</v>
      </c>
      <c r="B22" s="53"/>
      <c r="C22" s="90"/>
      <c r="D22" s="5">
        <v>23362</v>
      </c>
      <c r="E22" s="5"/>
      <c r="F22" s="5">
        <v>-23738</v>
      </c>
    </row>
    <row r="23" spans="1:9" ht="20.25" customHeight="1">
      <c r="A23" s="93" t="s">
        <v>13</v>
      </c>
      <c r="B23" s="53"/>
      <c r="C23" s="90"/>
      <c r="D23" s="5">
        <v>41538</v>
      </c>
      <c r="E23" s="5"/>
      <c r="F23" s="5">
        <v>-255466</v>
      </c>
    </row>
    <row r="24" spans="1:9" ht="20.25" customHeight="1">
      <c r="A24" s="93" t="s">
        <v>21</v>
      </c>
      <c r="B24" s="53"/>
      <c r="C24" s="90"/>
      <c r="D24" s="5">
        <v>-12969</v>
      </c>
      <c r="E24" s="5"/>
      <c r="F24" s="5">
        <v>-51472</v>
      </c>
    </row>
    <row r="25" spans="1:9" ht="20.25" customHeight="1">
      <c r="A25" s="93" t="s">
        <v>15</v>
      </c>
      <c r="B25" s="53"/>
      <c r="C25" s="90"/>
      <c r="D25" s="5">
        <v>364759</v>
      </c>
      <c r="E25" s="10"/>
      <c r="F25" s="5">
        <v>247218</v>
      </c>
    </row>
    <row r="26" spans="1:9" ht="20.25" customHeight="1">
      <c r="A26" s="93" t="s">
        <v>112</v>
      </c>
      <c r="B26" s="53"/>
      <c r="C26" s="90"/>
      <c r="D26" s="5">
        <v>-59164</v>
      </c>
      <c r="E26" s="10"/>
      <c r="F26" s="5">
        <v>-276</v>
      </c>
    </row>
    <row r="27" spans="1:9" ht="20.25" customHeight="1">
      <c r="A27" s="53" t="s">
        <v>113</v>
      </c>
      <c r="B27" s="53"/>
      <c r="C27" s="90"/>
      <c r="D27" s="5">
        <v>18342</v>
      </c>
      <c r="E27" s="5"/>
      <c r="F27" s="5">
        <v>65486</v>
      </c>
      <c r="I27" s="63"/>
    </row>
    <row r="28" spans="1:9" ht="20.25" customHeight="1">
      <c r="A28" s="53" t="s">
        <v>27</v>
      </c>
      <c r="B28" s="53"/>
      <c r="C28" s="90"/>
      <c r="D28" s="5">
        <v>-31107</v>
      </c>
      <c r="E28" s="5"/>
      <c r="F28" s="5">
        <v>135122</v>
      </c>
      <c r="I28" s="63"/>
    </row>
    <row r="29" spans="1:9" ht="20.25" customHeight="1">
      <c r="A29" s="93" t="s">
        <v>33</v>
      </c>
      <c r="B29" s="53"/>
      <c r="C29" s="90"/>
      <c r="D29" s="5">
        <v>-72016</v>
      </c>
      <c r="E29" s="5"/>
      <c r="F29" s="5">
        <v>66761</v>
      </c>
    </row>
    <row r="30" spans="1:9" ht="20.25" customHeight="1">
      <c r="A30" s="93" t="s">
        <v>148</v>
      </c>
      <c r="B30" s="53"/>
      <c r="C30" s="90"/>
      <c r="D30" s="5">
        <v>10042</v>
      </c>
      <c r="E30" s="5"/>
      <c r="F30" s="5">
        <v>-14810</v>
      </c>
      <c r="I30" s="63"/>
    </row>
    <row r="31" spans="1:9" ht="20.25" customHeight="1">
      <c r="A31" s="93" t="s">
        <v>40</v>
      </c>
      <c r="B31" s="53"/>
      <c r="C31" s="90"/>
      <c r="D31" s="5">
        <v>13332</v>
      </c>
      <c r="E31" s="5"/>
      <c r="F31" s="5">
        <v>7268</v>
      </c>
    </row>
    <row r="32" spans="1:9" ht="20.25" customHeight="1">
      <c r="A32" s="53" t="s">
        <v>114</v>
      </c>
      <c r="B32" s="53"/>
      <c r="C32" s="90"/>
      <c r="D32" s="6"/>
      <c r="E32" s="10"/>
      <c r="F32" s="6"/>
    </row>
    <row r="33" spans="1:10" ht="20.25" customHeight="1">
      <c r="A33" s="53" t="s">
        <v>44</v>
      </c>
      <c r="B33" s="53"/>
      <c r="C33" s="90"/>
      <c r="D33" s="6">
        <v>-5747</v>
      </c>
      <c r="E33" s="10"/>
      <c r="F33" s="6">
        <v>-6724</v>
      </c>
    </row>
    <row r="34" spans="1:10" ht="20.25" customHeight="1">
      <c r="A34" s="53" t="s">
        <v>45</v>
      </c>
      <c r="B34" s="53"/>
      <c r="C34" s="90"/>
      <c r="D34" s="8">
        <v>-38814</v>
      </c>
      <c r="E34" s="10"/>
      <c r="F34" s="8">
        <v>-43834</v>
      </c>
    </row>
    <row r="35" spans="1:10" ht="20.25" customHeight="1">
      <c r="A35" s="94" t="s">
        <v>115</v>
      </c>
      <c r="B35" s="53"/>
      <c r="C35" s="90"/>
      <c r="D35" s="5">
        <f>SUM(D18:D34)</f>
        <v>1488742</v>
      </c>
      <c r="E35" s="10"/>
      <c r="F35" s="5">
        <f>SUM(F18:F34)</f>
        <v>908325</v>
      </c>
    </row>
    <row r="36" spans="1:10" ht="20.25" customHeight="1">
      <c r="A36" s="79"/>
      <c r="B36" s="79"/>
      <c r="C36" s="90"/>
      <c r="D36" s="95"/>
      <c r="E36" s="95"/>
      <c r="F36" s="95"/>
    </row>
    <row r="37" spans="1:10" ht="20.25" customHeight="1">
      <c r="A37" s="106" t="s">
        <v>0</v>
      </c>
      <c r="B37" s="106"/>
      <c r="C37" s="106"/>
      <c r="D37" s="106"/>
      <c r="E37" s="106"/>
      <c r="F37" s="106"/>
    </row>
    <row r="38" spans="1:10" ht="20.25" customHeight="1">
      <c r="A38" s="54" t="s">
        <v>104</v>
      </c>
      <c r="B38" s="60"/>
      <c r="D38" s="53"/>
      <c r="E38" s="53"/>
      <c r="F38" s="53"/>
    </row>
    <row r="39" spans="1:10" ht="20.25" customHeight="1">
      <c r="A39" s="54"/>
      <c r="B39" s="60"/>
      <c r="D39" s="53"/>
      <c r="E39" s="53"/>
      <c r="F39" s="53"/>
    </row>
    <row r="40" spans="1:10" ht="20.25" customHeight="1">
      <c r="A40" s="54"/>
      <c r="B40" s="60"/>
      <c r="D40" s="102" t="s">
        <v>82</v>
      </c>
      <c r="E40" s="102"/>
      <c r="F40" s="102"/>
    </row>
    <row r="41" spans="1:10" ht="20.25" customHeight="1">
      <c r="A41" s="60"/>
      <c r="D41" s="104" t="s">
        <v>2</v>
      </c>
      <c r="E41" s="104"/>
      <c r="F41" s="104"/>
    </row>
    <row r="42" spans="1:10" ht="20.25" customHeight="1">
      <c r="B42" s="57"/>
      <c r="C42" s="57"/>
      <c r="D42" s="33">
        <v>2025</v>
      </c>
      <c r="E42" s="56"/>
      <c r="F42" s="33">
        <v>2024</v>
      </c>
    </row>
    <row r="43" spans="1:10" ht="20.5" customHeight="1">
      <c r="B43" s="57"/>
      <c r="D43" s="101" t="s">
        <v>7</v>
      </c>
      <c r="E43" s="101"/>
      <c r="F43" s="101"/>
    </row>
    <row r="44" spans="1:10" ht="20.25" customHeight="1">
      <c r="A44" s="93" t="s">
        <v>116</v>
      </c>
      <c r="B44" s="53"/>
      <c r="C44" s="90"/>
      <c r="D44" s="5">
        <v>-741645</v>
      </c>
      <c r="E44" s="10"/>
      <c r="F44" s="5">
        <v>-788123</v>
      </c>
      <c r="I44" s="63"/>
      <c r="J44" s="63"/>
    </row>
    <row r="45" spans="1:10" ht="20.25" customHeight="1">
      <c r="A45" s="93" t="s">
        <v>117</v>
      </c>
      <c r="B45" s="53"/>
      <c r="C45" s="90"/>
      <c r="D45" s="5">
        <v>-1107</v>
      </c>
      <c r="E45" s="10"/>
      <c r="F45" s="5">
        <v>-9786</v>
      </c>
    </row>
    <row r="46" spans="1:10" ht="20.25" customHeight="1">
      <c r="A46" s="93" t="s">
        <v>118</v>
      </c>
      <c r="B46" s="53"/>
      <c r="C46" s="90"/>
      <c r="D46" s="10">
        <v>-61185</v>
      </c>
      <c r="E46" s="5"/>
      <c r="F46" s="10">
        <v>-61913</v>
      </c>
    </row>
    <row r="47" spans="1:10" ht="20.25" customHeight="1">
      <c r="A47" s="80" t="s">
        <v>140</v>
      </c>
      <c r="B47" s="79"/>
      <c r="C47" s="90"/>
      <c r="D47" s="11">
        <f>SUM(D35,D44:D46)</f>
        <v>684805</v>
      </c>
      <c r="E47" s="9"/>
      <c r="F47" s="11">
        <f>SUM(F35,F44:F46)</f>
        <v>48503</v>
      </c>
    </row>
    <row r="48" spans="1:10" ht="20.25" customHeight="1">
      <c r="A48" s="80"/>
      <c r="B48" s="79"/>
      <c r="C48" s="90"/>
      <c r="D48" s="12"/>
      <c r="E48" s="9"/>
      <c r="F48" s="12"/>
    </row>
    <row r="49" spans="1:7" ht="20.25" customHeight="1">
      <c r="A49" s="89" t="s">
        <v>119</v>
      </c>
      <c r="B49" s="89"/>
      <c r="C49" s="90"/>
      <c r="D49" s="91"/>
      <c r="E49" s="91"/>
      <c r="F49" s="91"/>
    </row>
    <row r="50" spans="1:7" ht="20.25" customHeight="1">
      <c r="A50" s="53" t="s">
        <v>120</v>
      </c>
      <c r="B50" s="89"/>
      <c r="C50" s="90"/>
      <c r="D50" s="5">
        <v>-15092</v>
      </c>
      <c r="E50" s="5"/>
      <c r="F50" s="5">
        <v>-8227</v>
      </c>
    </row>
    <row r="51" spans="1:7" ht="20.25" customHeight="1">
      <c r="A51" s="93" t="s">
        <v>121</v>
      </c>
      <c r="B51" s="89"/>
      <c r="C51" s="90"/>
      <c r="D51" s="5">
        <v>-128</v>
      </c>
      <c r="E51" s="5"/>
      <c r="F51" s="5">
        <v>-96</v>
      </c>
    </row>
    <row r="52" spans="1:7" ht="20.25" customHeight="1">
      <c r="A52" s="93" t="s">
        <v>122</v>
      </c>
      <c r="B52" s="89"/>
      <c r="C52" s="90"/>
      <c r="D52" s="5">
        <v>0</v>
      </c>
      <c r="E52" s="5"/>
      <c r="F52" s="5">
        <v>1562</v>
      </c>
    </row>
    <row r="53" spans="1:7" ht="20.25" customHeight="1">
      <c r="A53" s="80" t="s">
        <v>123</v>
      </c>
      <c r="B53" s="79"/>
      <c r="C53" s="90"/>
      <c r="D53" s="11">
        <f>SUM(D50:D52)</f>
        <v>-15220</v>
      </c>
      <c r="E53" s="9"/>
      <c r="F53" s="11">
        <f>SUM(F50:F52)</f>
        <v>-6761</v>
      </c>
    </row>
    <row r="54" spans="1:7" ht="20.25" customHeight="1">
      <c r="A54" s="80"/>
      <c r="B54" s="79"/>
      <c r="C54" s="90"/>
      <c r="D54" s="12"/>
      <c r="E54" s="9"/>
      <c r="F54" s="12"/>
    </row>
    <row r="55" spans="1:7" ht="20.25" customHeight="1">
      <c r="A55" s="89" t="s">
        <v>124</v>
      </c>
      <c r="B55" s="89"/>
      <c r="C55" s="90"/>
      <c r="D55" s="5"/>
      <c r="E55" s="5"/>
      <c r="F55" s="5"/>
    </row>
    <row r="56" spans="1:7" ht="20.25" customHeight="1">
      <c r="A56" s="93" t="s">
        <v>125</v>
      </c>
      <c r="B56" s="53"/>
      <c r="C56" s="90"/>
      <c r="D56" s="6">
        <v>-174992</v>
      </c>
      <c r="E56" s="6"/>
      <c r="F56" s="6">
        <v>-147277</v>
      </c>
    </row>
    <row r="57" spans="1:7" ht="20.25" customHeight="1">
      <c r="A57" s="93" t="s">
        <v>126</v>
      </c>
      <c r="B57" s="53"/>
      <c r="C57" s="90"/>
      <c r="D57" s="6">
        <v>0</v>
      </c>
      <c r="E57" s="6"/>
      <c r="F57" s="6">
        <v>-65616</v>
      </c>
    </row>
    <row r="58" spans="1:7" ht="20.25" customHeight="1">
      <c r="A58" s="53" t="s">
        <v>127</v>
      </c>
      <c r="B58" s="53"/>
      <c r="C58" s="90"/>
      <c r="D58" s="10">
        <v>2601000</v>
      </c>
      <c r="E58" s="6"/>
      <c r="F58" s="10">
        <v>2667000</v>
      </c>
    </row>
    <row r="59" spans="1:7" ht="20.25" customHeight="1">
      <c r="A59" s="53" t="s">
        <v>128</v>
      </c>
      <c r="B59" s="53"/>
      <c r="C59" s="90"/>
      <c r="D59" s="6">
        <v>-2990000</v>
      </c>
      <c r="E59" s="6"/>
      <c r="F59" s="6">
        <v>-2716000</v>
      </c>
    </row>
    <row r="60" spans="1:7" ht="20.25" customHeight="1">
      <c r="A60" s="53" t="s">
        <v>129</v>
      </c>
      <c r="B60" s="53"/>
      <c r="C60" s="90"/>
      <c r="D60" s="6">
        <v>0</v>
      </c>
      <c r="E60" s="6"/>
      <c r="F60" s="6">
        <v>1000000</v>
      </c>
    </row>
    <row r="61" spans="1:7" ht="20.25" customHeight="1">
      <c r="A61" s="53" t="s">
        <v>130</v>
      </c>
      <c r="B61" s="53"/>
      <c r="C61" s="90"/>
      <c r="D61" s="7">
        <v>0</v>
      </c>
      <c r="E61" s="6"/>
      <c r="F61" s="7">
        <v>-500000</v>
      </c>
    </row>
    <row r="62" spans="1:7" ht="20.25" customHeight="1">
      <c r="A62" s="93" t="s">
        <v>131</v>
      </c>
      <c r="B62" s="53"/>
      <c r="C62" s="90"/>
      <c r="D62" s="7">
        <v>550000</v>
      </c>
      <c r="E62" s="6"/>
      <c r="F62" s="7">
        <v>900000</v>
      </c>
    </row>
    <row r="63" spans="1:7" ht="20.25" customHeight="1">
      <c r="A63" s="93" t="s">
        <v>132</v>
      </c>
      <c r="B63" s="53"/>
      <c r="C63" s="90"/>
      <c r="D63" s="52">
        <v>-609803</v>
      </c>
      <c r="E63" s="6"/>
      <c r="F63" s="52">
        <v>-602185</v>
      </c>
      <c r="G63" s="63"/>
    </row>
    <row r="64" spans="1:7" ht="20.25" customHeight="1">
      <c r="A64" s="93" t="s">
        <v>133</v>
      </c>
      <c r="B64" s="53"/>
      <c r="C64" s="90"/>
      <c r="D64" s="10">
        <v>-6122</v>
      </c>
      <c r="E64" s="6"/>
      <c r="F64" s="10">
        <v>-8597</v>
      </c>
    </row>
    <row r="65" spans="1:6" ht="20.25" customHeight="1">
      <c r="A65" s="80" t="s">
        <v>141</v>
      </c>
      <c r="B65" s="79"/>
      <c r="C65" s="90"/>
      <c r="D65" s="11">
        <f>SUM(D56:D64)</f>
        <v>-629917</v>
      </c>
      <c r="E65" s="12">
        <v>0</v>
      </c>
      <c r="F65" s="11">
        <f>SUM(F56:F64)</f>
        <v>527325</v>
      </c>
    </row>
    <row r="66" spans="1:6" ht="20.25" customHeight="1">
      <c r="A66" s="79"/>
      <c r="B66" s="79"/>
      <c r="C66" s="90"/>
      <c r="D66" s="6"/>
      <c r="E66" s="9"/>
      <c r="F66" s="6"/>
    </row>
    <row r="67" spans="1:6" ht="20.25" customHeight="1">
      <c r="A67" s="79" t="s">
        <v>142</v>
      </c>
      <c r="B67" s="79"/>
      <c r="C67" s="78"/>
      <c r="D67" s="13">
        <f>SUM(D47+D53+D65)</f>
        <v>39668</v>
      </c>
      <c r="E67" s="9"/>
      <c r="F67" s="13">
        <f>SUM(F47+F53+F65)</f>
        <v>569067</v>
      </c>
    </row>
    <row r="68" spans="1:6" ht="20.25" customHeight="1">
      <c r="A68" s="53" t="s">
        <v>134</v>
      </c>
      <c r="B68" s="53"/>
      <c r="C68" s="90"/>
      <c r="D68" s="10">
        <f>'BL 2-3'!F9</f>
        <v>76108</v>
      </c>
      <c r="E68" s="6"/>
      <c r="F68" s="10">
        <v>107150</v>
      </c>
    </row>
    <row r="69" spans="1:6" ht="20.25" customHeight="1" thickBot="1">
      <c r="A69" s="79" t="s">
        <v>135</v>
      </c>
      <c r="B69" s="79"/>
      <c r="C69" s="96"/>
      <c r="D69" s="14">
        <f>SUM(D67:D68)</f>
        <v>115776</v>
      </c>
      <c r="E69" s="9"/>
      <c r="F69" s="14">
        <f>SUM(F67:F68)</f>
        <v>676217</v>
      </c>
    </row>
    <row r="70" spans="1:6" ht="20.25" customHeight="1" thickTop="1">
      <c r="A70" s="79"/>
      <c r="B70" s="79"/>
      <c r="C70" s="96"/>
      <c r="D70" s="12"/>
      <c r="E70" s="9"/>
      <c r="F70" s="12"/>
    </row>
    <row r="72" spans="1:6" ht="20.25" customHeight="1">
      <c r="D72" s="52">
        <f>D69-'BL 2-3'!D9</f>
        <v>0</v>
      </c>
    </row>
  </sheetData>
  <mergeCells count="8">
    <mergeCell ref="D41:F41"/>
    <mergeCell ref="D43:F43"/>
    <mergeCell ref="A1:F1"/>
    <mergeCell ref="D4:F4"/>
    <mergeCell ref="D5:F5"/>
    <mergeCell ref="D7:F7"/>
    <mergeCell ref="A37:F37"/>
    <mergeCell ref="D40:F40"/>
  </mergeCells>
  <pageMargins left="0.8" right="0.8" top="0.48" bottom="0.48" header="0.5" footer="0.5"/>
  <pageSetup paperSize="9" firstPageNumber="8" orientation="portrait" useFirstPageNumber="1" r:id="rId1"/>
  <headerFooter>
    <oddFooter>&amp;L  The accompanying notes from an integral part of the interim financial statements.
&amp;C&amp;P</oddFooter>
  </headerFooter>
  <rowBreaks count="1" manualBreakCount="1">
    <brk id="3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61C823-88DF-47AD-AFB8-6351BF775E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A719B1-DEA4-428A-B767-7AB60B9D5B13}">
  <ds:schemaRefs>
    <ds:schemaRef ds:uri="http://purl.org/dc/elements/1.1/"/>
    <ds:schemaRef ds:uri="http://schemas.microsoft.com/office/2006/documentManagement/types"/>
    <ds:schemaRef ds:uri="4243d5be-521d-4052-81ca-f0f31ea6f2da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f6ba49b0-bcda-4796-8236-5b5cc1493ace"/>
    <ds:schemaRef ds:uri="05716746-add9-412a-97a9-1b5167d151a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490C74-8E05-4A4C-A90E-B66AE5B99C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2-3</vt:lpstr>
      <vt:lpstr>PL 4-5</vt:lpstr>
      <vt:lpstr>SH 6-7</vt:lpstr>
      <vt:lpstr>CF 8-9</vt:lpstr>
      <vt:lpstr>'BL 2-3'!Print_Area</vt:lpstr>
      <vt:lpstr>'CF 8-9'!Print_Area</vt:lpstr>
      <vt:lpstr>'PL 4-5'!Print_Area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2025-08-14T04:37:01Z</cp:lastPrinted>
  <dcterms:created xsi:type="dcterms:W3CDTF">2011-03-31T03:33:17Z</dcterms:created>
  <dcterms:modified xsi:type="dcterms:W3CDTF">2025-08-14T04:37:03Z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