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4.Accounts &amp; Finance Division\2.Accounts Department\Year 2025\2025-Conso\2506-Conso\2506_FS of SET\"/>
    </mc:Choice>
  </mc:AlternateContent>
  <xr:revisionPtr revIDLastSave="0" documentId="13_ncr:1_{7100F0D0-6697-469F-9B5E-30601A8B9BB4}" xr6:coauthVersionLast="36" xr6:coauthVersionMax="47" xr10:uidLastSave="{00000000-0000-0000-0000-000000000000}"/>
  <bookViews>
    <workbookView xWindow="0" yWindow="0" windowWidth="25600" windowHeight="11670" xr2:uid="{00000000-000D-0000-FFFF-FFFF00000000}"/>
  </bookViews>
  <sheets>
    <sheet name="BS" sheetId="25" r:id="rId1"/>
    <sheet name="3M" sheetId="21" r:id="rId2"/>
    <sheet name="6M" sheetId="26" r:id="rId3"/>
    <sheet name="conso" sheetId="14" r:id="rId4"/>
    <sheet name="separate" sheetId="15" r:id="rId5"/>
    <sheet name="CF" sheetId="10" r:id="rId6"/>
  </sheets>
  <definedNames>
    <definedName name="_GoBack">#REF!</definedName>
    <definedName name="INC" localSheetId="5">#REF!</definedName>
    <definedName name="IN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0" i="25" l="1"/>
  <c r="G130" i="25"/>
  <c r="E130" i="25"/>
  <c r="C130" i="25"/>
  <c r="Q30" i="14"/>
  <c r="U30" i="14" s="1"/>
  <c r="W30" i="14" s="1"/>
  <c r="N23" i="15"/>
  <c r="P23" i="15" s="1"/>
  <c r="R23" i="15" s="1"/>
  <c r="Y30" i="14" l="1"/>
  <c r="AA30" i="14" s="1"/>
  <c r="G80" i="10" l="1"/>
  <c r="C80" i="10"/>
  <c r="I67" i="10" l="1"/>
  <c r="E67" i="10"/>
  <c r="E23" i="10" l="1"/>
  <c r="J87" i="26"/>
  <c r="F87" i="26"/>
  <c r="J85" i="26"/>
  <c r="F85" i="26"/>
  <c r="J80" i="26"/>
  <c r="F80" i="26"/>
  <c r="J73" i="26"/>
  <c r="F73" i="26"/>
  <c r="J66" i="26"/>
  <c r="F66" i="26"/>
  <c r="J24" i="26"/>
  <c r="F24" i="26"/>
  <c r="J15" i="26"/>
  <c r="F15" i="26"/>
  <c r="F71" i="21"/>
  <c r="F74" i="26" l="1"/>
  <c r="J74" i="26"/>
  <c r="J25" i="26"/>
  <c r="J28" i="26" s="1"/>
  <c r="J30" i="26" s="1"/>
  <c r="J75" i="26" s="1"/>
  <c r="F25" i="26"/>
  <c r="F28" i="26" s="1"/>
  <c r="F30" i="26" s="1"/>
  <c r="F75" i="26" l="1"/>
  <c r="I115" i="25"/>
  <c r="E115" i="25"/>
  <c r="I127" i="25"/>
  <c r="I132" i="25" s="1"/>
  <c r="G127" i="25"/>
  <c r="E127" i="25"/>
  <c r="E132" i="25" s="1"/>
  <c r="C127" i="25"/>
  <c r="I78" i="25"/>
  <c r="H78" i="25"/>
  <c r="F78" i="25"/>
  <c r="E78" i="25"/>
  <c r="I70" i="25"/>
  <c r="E70" i="25"/>
  <c r="I33" i="25"/>
  <c r="E33" i="25"/>
  <c r="I21" i="25"/>
  <c r="E21" i="25"/>
  <c r="E34" i="25" s="1"/>
  <c r="I79" i="25" l="1"/>
  <c r="I133" i="25" s="1"/>
  <c r="E79" i="25"/>
  <c r="E133" i="25" s="1"/>
  <c r="I34" i="25"/>
  <c r="U21" i="14" l="1"/>
  <c r="U20" i="14"/>
  <c r="W20" i="14" s="1"/>
  <c r="U27" i="14" l="1"/>
  <c r="W27" i="14" s="1"/>
  <c r="U28" i="14"/>
  <c r="P20" i="15"/>
  <c r="R20" i="15" s="1"/>
  <c r="U25" i="14"/>
  <c r="W25" i="14" s="1"/>
  <c r="AA25" i="14" s="1"/>
  <c r="U22" i="14" l="1"/>
  <c r="W22" i="14" s="1"/>
  <c r="W21" i="14"/>
  <c r="U18" i="14"/>
  <c r="W18" i="14" s="1"/>
  <c r="P16" i="15" l="1"/>
  <c r="R16" i="15" s="1"/>
  <c r="I23" i="10"/>
  <c r="I33" i="10" s="1"/>
  <c r="I37" i="10" s="1"/>
  <c r="E33" i="10"/>
  <c r="E37" i="10" s="1"/>
  <c r="F83" i="21"/>
  <c r="J83" i="21"/>
  <c r="F85" i="21"/>
  <c r="E76" i="10"/>
  <c r="P21" i="15"/>
  <c r="P15" i="15"/>
  <c r="R15" i="15" s="1"/>
  <c r="D18" i="15"/>
  <c r="F18" i="15"/>
  <c r="H18" i="15"/>
  <c r="J18" i="15"/>
  <c r="L18" i="15"/>
  <c r="N18" i="15"/>
  <c r="P18" i="15" s="1"/>
  <c r="AA20" i="14"/>
  <c r="J25" i="15"/>
  <c r="H25" i="15"/>
  <c r="F25" i="15"/>
  <c r="D25" i="15"/>
  <c r="M32" i="14"/>
  <c r="K32" i="14"/>
  <c r="I32" i="14"/>
  <c r="G32" i="14"/>
  <c r="E32" i="14"/>
  <c r="C32" i="14"/>
  <c r="J85" i="21"/>
  <c r="J78" i="21"/>
  <c r="I76" i="10"/>
  <c r="P17" i="15"/>
  <c r="R17" i="15" s="1"/>
  <c r="Y23" i="14"/>
  <c r="S23" i="14"/>
  <c r="Q23" i="14"/>
  <c r="O23" i="14"/>
  <c r="M23" i="14"/>
  <c r="K23" i="14"/>
  <c r="I23" i="14"/>
  <c r="G23" i="14"/>
  <c r="E23" i="14"/>
  <c r="C23" i="14"/>
  <c r="AA22" i="14"/>
  <c r="AA21" i="14"/>
  <c r="F78" i="21"/>
  <c r="J65" i="21"/>
  <c r="J71" i="21"/>
  <c r="J15" i="21"/>
  <c r="J24" i="21"/>
  <c r="F65" i="21"/>
  <c r="F24" i="21"/>
  <c r="F15" i="21"/>
  <c r="U23" i="14"/>
  <c r="AA18" i="14"/>
  <c r="W23" i="14"/>
  <c r="F72" i="21" l="1"/>
  <c r="J72" i="21"/>
  <c r="AA23" i="14"/>
  <c r="F25" i="21"/>
  <c r="F28" i="21" s="1"/>
  <c r="F30" i="21" s="1"/>
  <c r="J25" i="21"/>
  <c r="J28" i="21" s="1"/>
  <c r="J30" i="21" s="1"/>
  <c r="R18" i="15"/>
  <c r="I78" i="10"/>
  <c r="I81" i="10" s="1"/>
  <c r="E78" i="10"/>
  <c r="E81" i="10" s="1"/>
  <c r="F73" i="21" l="1"/>
  <c r="J73" i="21"/>
  <c r="D85" i="26" l="1"/>
  <c r="D73" i="26"/>
  <c r="D66" i="26"/>
  <c r="H66" i="26"/>
  <c r="H15" i="26"/>
  <c r="G76" i="10" l="1"/>
  <c r="C67" i="10"/>
  <c r="D74" i="26"/>
  <c r="O28" i="14"/>
  <c r="D87" i="26"/>
  <c r="H73" i="26"/>
  <c r="H74" i="26" s="1"/>
  <c r="Y32" i="14"/>
  <c r="D80" i="26"/>
  <c r="G67" i="10"/>
  <c r="C76" i="10"/>
  <c r="D24" i="26"/>
  <c r="D15" i="26"/>
  <c r="H24" i="26"/>
  <c r="H25" i="26" s="1"/>
  <c r="H28" i="26" s="1"/>
  <c r="H30" i="26" s="1"/>
  <c r="AA27" i="14"/>
  <c r="D25" i="26" l="1"/>
  <c r="D28" i="26" s="1"/>
  <c r="D30" i="26" s="1"/>
  <c r="C11" i="10" s="1"/>
  <c r="C23" i="10" s="1"/>
  <c r="C33" i="10" s="1"/>
  <c r="C37" i="10" s="1"/>
  <c r="C78" i="10" s="1"/>
  <c r="C81" i="10" s="1"/>
  <c r="G11" i="10"/>
  <c r="H78" i="26"/>
  <c r="Q32" i="14"/>
  <c r="O32" i="14"/>
  <c r="W28" i="14"/>
  <c r="H75" i="26"/>
  <c r="H83" i="26" s="1"/>
  <c r="H85" i="26" s="1"/>
  <c r="D75" i="26"/>
  <c r="N25" i="15"/>
  <c r="P25" i="15" s="1"/>
  <c r="P24" i="15"/>
  <c r="R24" i="15" s="1"/>
  <c r="C33" i="25" l="1"/>
  <c r="AA28" i="14"/>
  <c r="H24" i="21"/>
  <c r="H80" i="26"/>
  <c r="L21" i="15"/>
  <c r="H87" i="26"/>
  <c r="H15" i="21"/>
  <c r="C78" i="25"/>
  <c r="C21" i="25"/>
  <c r="C34" i="25" s="1"/>
  <c r="G33" i="25"/>
  <c r="G70" i="25"/>
  <c r="G23" i="10"/>
  <c r="G33" i="10" s="1"/>
  <c r="G37" i="10" s="1"/>
  <c r="G78" i="10" s="1"/>
  <c r="G81" i="10" s="1"/>
  <c r="H65" i="21"/>
  <c r="D71" i="21"/>
  <c r="D24" i="21"/>
  <c r="C70" i="25"/>
  <c r="G78" i="25"/>
  <c r="G21" i="25"/>
  <c r="H25" i="21" l="1"/>
  <c r="H28" i="21" s="1"/>
  <c r="H30" i="21" s="1"/>
  <c r="H76" i="21" s="1"/>
  <c r="H85" i="21" s="1"/>
  <c r="D15" i="21"/>
  <c r="D25" i="21" s="1"/>
  <c r="D28" i="21" s="1"/>
  <c r="D30" i="21" s="1"/>
  <c r="D78" i="21"/>
  <c r="D85" i="21"/>
  <c r="S32" i="14"/>
  <c r="U31" i="14"/>
  <c r="G34" i="25"/>
  <c r="L25" i="15"/>
  <c r="R21" i="15"/>
  <c r="R25" i="15" s="1"/>
  <c r="G79" i="25"/>
  <c r="D65" i="21"/>
  <c r="D72" i="21" s="1"/>
  <c r="C79" i="25"/>
  <c r="H71" i="21"/>
  <c r="H72" i="21" s="1"/>
  <c r="H78" i="21" l="1"/>
  <c r="H73" i="21"/>
  <c r="H81" i="21" s="1"/>
  <c r="H83" i="21" s="1"/>
  <c r="D73" i="21"/>
  <c r="U32" i="14"/>
  <c r="W31" i="14"/>
  <c r="D83" i="21"/>
  <c r="AA31" i="14" l="1"/>
  <c r="AA32" i="14" s="1"/>
  <c r="W32" i="14"/>
  <c r="G132" i="25" l="1"/>
  <c r="G133" i="25" l="1"/>
  <c r="C132" i="25"/>
  <c r="C133" i="25" l="1"/>
</calcChain>
</file>

<file path=xl/sharedStrings.xml><?xml version="1.0" encoding="utf-8"?>
<sst xmlns="http://schemas.openxmlformats.org/spreadsheetml/2006/main" count="481" uniqueCount="278">
  <si>
    <t>COUNTRY  GROUP  DEVELOPMENT  PUBLIC  COMPANY  LIMITED  AND  ITS  SUBSIDIARIES</t>
  </si>
  <si>
    <t>STATEMENT  OF  FINANCIAL  POSITION</t>
  </si>
  <si>
    <r>
      <t xml:space="preserve">AS  AT  JUNE  </t>
    </r>
    <r>
      <rPr>
        <b/>
        <sz val="12"/>
        <color theme="1"/>
        <rFont val="Times New Roman"/>
        <family val="1"/>
      </rPr>
      <t>30,  2025</t>
    </r>
  </si>
  <si>
    <t>UNIT : BAHT</t>
  </si>
  <si>
    <t>Notes</t>
  </si>
  <si>
    <t>CONSOLIDATED</t>
  </si>
  <si>
    <t>SEPARATE</t>
  </si>
  <si>
    <t xml:space="preserve"> FINANCIAL  STATEMENTS</t>
  </si>
  <si>
    <t>“Unaudited”</t>
  </si>
  <si>
    <t>As at</t>
  </si>
  <si>
    <t>June 30,</t>
  </si>
  <si>
    <t>December 31,</t>
  </si>
  <si>
    <t>ASSETS</t>
  </si>
  <si>
    <t>CURRENT  ASSETS</t>
  </si>
  <si>
    <t>Cash and cash equivalents</t>
  </si>
  <si>
    <t>5</t>
  </si>
  <si>
    <t>Trade and other current receivables</t>
  </si>
  <si>
    <t>6</t>
  </si>
  <si>
    <t xml:space="preserve">Contract costs </t>
  </si>
  <si>
    <t>7</t>
  </si>
  <si>
    <t>Land and cost of projects under construction and utilities</t>
  </si>
  <si>
    <t>8</t>
  </si>
  <si>
    <t>Short-term loans to related companies</t>
  </si>
  <si>
    <t>21.2</t>
  </si>
  <si>
    <t>Short-term loans to other companies</t>
  </si>
  <si>
    <t>4.1.3</t>
  </si>
  <si>
    <t>Current income tax assets</t>
  </si>
  <si>
    <t>Total Current Assets</t>
  </si>
  <si>
    <t>NON-CURRENT  ASSETS</t>
  </si>
  <si>
    <t>Deposits at bank used as collateral</t>
  </si>
  <si>
    <t>Other non-current financial assets</t>
  </si>
  <si>
    <t>9</t>
  </si>
  <si>
    <t>Long-term loans to related companies</t>
  </si>
  <si>
    <t>21.3</t>
  </si>
  <si>
    <t>Investments in subsidiaries</t>
  </si>
  <si>
    <t>21.1</t>
  </si>
  <si>
    <t>10</t>
  </si>
  <si>
    <t>Property, plant and equipment</t>
  </si>
  <si>
    <t>11</t>
  </si>
  <si>
    <t>Goodwill</t>
  </si>
  <si>
    <t>2.7</t>
  </si>
  <si>
    <t>Other intangible assets other than goodwill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</si>
  <si>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</si>
  <si>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</si>
  <si>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</si>
  <si>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</si>
  <si>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  OF  FINANCIAL  POSITION  </t>
    </r>
    <r>
      <rPr>
        <sz val="10"/>
        <color theme="1"/>
        <rFont val="Times New Roman"/>
        <family val="1"/>
      </rPr>
      <t xml:space="preserve"> (CONTINUED)</t>
    </r>
  </si>
  <si>
    <t>LIABILITIES  AND  SHAREHOLDERS’  EQUITY</t>
  </si>
  <si>
    <t>CURRENT  LIABILITIES</t>
  </si>
  <si>
    <t>Trade and other current payables</t>
  </si>
  <si>
    <t>12</t>
  </si>
  <si>
    <t>Contract deposit and advance from customers</t>
  </si>
  <si>
    <t>Current portion of long-term debentures</t>
  </si>
  <si>
    <t>17</t>
  </si>
  <si>
    <t>Current portion of lease liabilities</t>
  </si>
  <si>
    <t>16</t>
  </si>
  <si>
    <t>Short-term borrowings</t>
  </si>
  <si>
    <t>13</t>
  </si>
  <si>
    <t>Short-term borrowings from related companies</t>
  </si>
  <si>
    <t>21.4</t>
  </si>
  <si>
    <t>Bills of exchange</t>
  </si>
  <si>
    <t>14</t>
  </si>
  <si>
    <t xml:space="preserve">     Total Current Liabilities</t>
  </si>
  <si>
    <t>NON-CURRENT LIABILITIES</t>
  </si>
  <si>
    <t>Lease liabilities</t>
  </si>
  <si>
    <t>Long-term debentures</t>
  </si>
  <si>
    <t>Deferred tax liabilities</t>
  </si>
  <si>
    <t>Provisions for employee benefits</t>
  </si>
  <si>
    <t>Other non-current liabilities</t>
  </si>
  <si>
    <t xml:space="preserve">     Total Non-current Liabilities</t>
  </si>
  <si>
    <t xml:space="preserve">TOTAL LIABILITIES 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</si>
  <si>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</si>
  <si>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>SHAREHOLDERS’  EQUITY</t>
  </si>
  <si>
    <t xml:space="preserve">    SHARE  CAPITAL </t>
  </si>
  <si>
    <t>18</t>
  </si>
  <si>
    <t xml:space="preserve">    Authorized share capital </t>
  </si>
  <si>
    <t>9,092,741,955 ordinary shares of Baht 0.61 each</t>
  </si>
  <si>
    <t>8,266,129,050 ordinary shares of Baht 0.61 each</t>
  </si>
  <si>
    <t xml:space="preserve">    Issued and paid-up share capital </t>
  </si>
  <si>
    <t>8,266,129,050 ordinary shares of Baht 0.61 each,</t>
  </si>
  <si>
    <t>fully paid</t>
  </si>
  <si>
    <t>PREMIUM  ON  ORDINARY  SHARES</t>
  </si>
  <si>
    <t>SURPLUS  ON   REVALUATION  OF  ASSET</t>
  </si>
  <si>
    <t>DISCOUNT  FROM  BUSINESS  COMBINATION</t>
  </si>
  <si>
    <t>UNDER  COMMON  CONTROL</t>
  </si>
  <si>
    <t xml:space="preserve">ADJUSTMENT  OF  EQUITY  INTERESTS </t>
  </si>
  <si>
    <t>UNDER  REVERSE  ACQUISITION</t>
  </si>
  <si>
    <t xml:space="preserve">SURPLUS  FROM  CHANGE  IN  OWNERSHIP  </t>
  </si>
  <si>
    <t>INTEREST  IN  A  SUBSIDIARY</t>
  </si>
  <si>
    <t>ACCUMULATED  DEFICIT</t>
  </si>
  <si>
    <t>OTHER  COMPONENTS  OF  SHAREHOLDERS’  EQUITY</t>
  </si>
  <si>
    <t>TOTAL  EQUITY  ATTRIBUTABLE  TO  OWNERS  OF  THE  PARENT</t>
  </si>
  <si>
    <t>NON-CONTROLLING  INTERESTS</t>
  </si>
  <si>
    <t>TOTAL  SHAREHOLDERS’  EQUITY</t>
  </si>
  <si>
    <t>TOTAL  LIABILITIES  AND  SHAREHOLDERS’  EQUITY</t>
  </si>
  <si>
    <t>STATEMENT  OF  PROFIT  OR  LOSS  AND  OTHER  COMPREHENSIVE  INCOME</t>
  </si>
  <si>
    <r>
      <t xml:space="preserve">FOR  THE  THREE-MONTH  PERIOD  ENDED  JUNE  </t>
    </r>
    <r>
      <rPr>
        <b/>
        <sz val="12"/>
        <color theme="1"/>
        <rFont val="Times New Roman"/>
        <family val="1"/>
      </rPr>
      <t>30,  2025</t>
    </r>
  </si>
  <si>
    <t>“UNAUDITED”</t>
  </si>
  <si>
    <t>REVENUES</t>
  </si>
  <si>
    <t>Revenue from sale of condominium</t>
  </si>
  <si>
    <t>Gain on foreign exchange rate</t>
  </si>
  <si>
    <t>Gain on remeasuring fair value of investment property</t>
  </si>
  <si>
    <t>Other income</t>
  </si>
  <si>
    <t>Total Revenues</t>
  </si>
  <si>
    <t>EXPENSES</t>
  </si>
  <si>
    <t>Cost of condominium sale</t>
  </si>
  <si>
    <t>Distribution costs</t>
  </si>
  <si>
    <t>Administrative expenses</t>
  </si>
  <si>
    <t xml:space="preserve">Impairment loss determined in accordance with TFRS 9 </t>
  </si>
  <si>
    <t xml:space="preserve">Director and managements’ remuneration </t>
  </si>
  <si>
    <t>Loss on foreign exchange rate</t>
  </si>
  <si>
    <t>Total Expenses</t>
  </si>
  <si>
    <t>PROFIT  (LOSS)  FROM  OPERATING  ACTIVITIES</t>
  </si>
  <si>
    <t>FINANCE  INCOME</t>
  </si>
  <si>
    <t>FINANCE  COSTS</t>
  </si>
  <si>
    <t xml:space="preserve">PROFIT  (LOSS)  BEFORE  INCOME  TAX </t>
  </si>
  <si>
    <t>INCOME  TAX  EXPENSE  (INCOME)</t>
  </si>
  <si>
    <t>LOSS  FOR  THE  PERIOD</t>
  </si>
  <si>
    <r>
      <t xml:space="preserve">STATEMENT  OF  PROFIT  OR  LOSS  AND  OTHER  COMPREHENSIVE  INCOME  </t>
    </r>
    <r>
      <rPr>
        <sz val="10"/>
        <color theme="1"/>
        <rFont val="Times New Roman"/>
        <family val="1"/>
      </rPr>
      <t>(CONTINUED)</t>
    </r>
  </si>
  <si>
    <t>OTHER  COMPREHENSIVE  INCOME  (LOSS)</t>
  </si>
  <si>
    <t>Components of other comprehensive income (loss) that</t>
  </si>
  <si>
    <t>will be reclassified to profit or loss</t>
  </si>
  <si>
    <t>Exchange differences on translating</t>
  </si>
  <si>
    <t>financial statements of foreign operations</t>
  </si>
  <si>
    <t xml:space="preserve">             Total components of other comprehensive income (loss) that</t>
  </si>
  <si>
    <t xml:space="preserve">                will be reclassified to profit or loss</t>
  </si>
  <si>
    <t>Components of other comprehensive loss that</t>
  </si>
  <si>
    <t>will not be reclassified to profit or loss</t>
  </si>
  <si>
    <t xml:space="preserve">Gain (loss) on investments in equity instruments designated </t>
  </si>
  <si>
    <t xml:space="preserve"> at fair value through other comprehensive income </t>
  </si>
  <si>
    <t xml:space="preserve">             Total components of other comprehensive loss that</t>
  </si>
  <si>
    <t xml:space="preserve">                will not be reclassified to profit or loss</t>
  </si>
  <si>
    <t>OTHER  COMPREHENSIVE  LOSS  FOR  THE  PERIOD - NET  OF  TAX</t>
  </si>
  <si>
    <t>TOTAL  COMPREHENSIVE  INCOME (LOSS)  FOR  THE  PERIODS</t>
  </si>
  <si>
    <t xml:space="preserve">PROFIT (LOSS)  ATTRIBUTABLE  TO </t>
  </si>
  <si>
    <t>Owners of the parent</t>
  </si>
  <si>
    <t>Non-controlling interests</t>
  </si>
  <si>
    <t>TOTAL  COMPREHENSIVE  INCOME  (LOSS)  ATTRIBUTABLE  TO</t>
  </si>
  <si>
    <t>Basic losses per share</t>
  </si>
  <si>
    <t>Baht</t>
  </si>
  <si>
    <t xml:space="preserve">Weighted average number of ordinary shares </t>
  </si>
  <si>
    <t>Shares</t>
  </si>
  <si>
    <r>
      <t xml:space="preserve">FOR  THE  SIX-MONTH  PERIOD  ENDED  JUNE  </t>
    </r>
    <r>
      <rPr>
        <b/>
        <sz val="12"/>
        <color theme="1"/>
        <rFont val="Times New Roman"/>
        <family val="1"/>
      </rPr>
      <t>30,  2025</t>
    </r>
  </si>
  <si>
    <t>PROFIT  (LOSS)  FOR  THE  PERIOD</t>
  </si>
  <si>
    <t>Gain reclassified to profit or loss on dissolution of a foreign subsidiary</t>
  </si>
  <si>
    <t>Loss on remeasurements of defined benefit plans</t>
  </si>
  <si>
    <t xml:space="preserve">Loss on investments in equity instruments designated </t>
  </si>
  <si>
    <t xml:space="preserve">STATEMENT  OF  CHANGES  IN  SHAREHOLDERS’  EQUITY </t>
  </si>
  <si>
    <r>
      <t xml:space="preserve">FOR  THE  SIX-MONTH  PERIOD  ENDED  JUNE </t>
    </r>
    <r>
      <rPr>
        <b/>
        <sz val="12"/>
        <color theme="1"/>
        <rFont val="Times New Roman"/>
        <family val="1"/>
      </rPr>
      <t xml:space="preserve"> 30,  2025</t>
    </r>
  </si>
  <si>
    <t>CONSOLIDATED  FINANCIAL  STATEMENTS</t>
  </si>
  <si>
    <t>Owner of the parent</t>
  </si>
  <si>
    <t>Non-controlling</t>
  </si>
  <si>
    <t>Total</t>
  </si>
  <si>
    <t xml:space="preserve">Issued and </t>
  </si>
  <si>
    <t>Premium</t>
  </si>
  <si>
    <t>Surplus on</t>
  </si>
  <si>
    <t xml:space="preserve">Deficit from </t>
  </si>
  <si>
    <t>Adjustment</t>
  </si>
  <si>
    <t xml:space="preserve">Surplus from </t>
  </si>
  <si>
    <t>Accumulated</t>
  </si>
  <si>
    <t>Other components of shareholders’ equity</t>
  </si>
  <si>
    <t>interests</t>
  </si>
  <si>
    <t>shareholders’</t>
  </si>
  <si>
    <t>paid-up</t>
  </si>
  <si>
    <t>on ordinary</t>
  </si>
  <si>
    <t>revaluation of</t>
  </si>
  <si>
    <t xml:space="preserve">business </t>
  </si>
  <si>
    <t>of equity</t>
  </si>
  <si>
    <t xml:space="preserve">change in </t>
  </si>
  <si>
    <t>deficit</t>
  </si>
  <si>
    <t>Loss on</t>
  </si>
  <si>
    <t xml:space="preserve">Exchange </t>
  </si>
  <si>
    <t>Total other</t>
  </si>
  <si>
    <t>owners of</t>
  </si>
  <si>
    <t>equity</t>
  </si>
  <si>
    <t xml:space="preserve"> share capital</t>
  </si>
  <si>
    <t>shares</t>
  </si>
  <si>
    <t>assets</t>
  </si>
  <si>
    <t xml:space="preserve">combination </t>
  </si>
  <si>
    <t xml:space="preserve">interests </t>
  </si>
  <si>
    <t>ownership</t>
  </si>
  <si>
    <t xml:space="preserve"> investments in</t>
  </si>
  <si>
    <t>differences</t>
  </si>
  <si>
    <t xml:space="preserve">components of </t>
  </si>
  <si>
    <t>the parent</t>
  </si>
  <si>
    <t>under</t>
  </si>
  <si>
    <t xml:space="preserve">under reverse </t>
  </si>
  <si>
    <t xml:space="preserve"> interest</t>
  </si>
  <si>
    <t>equity instruments</t>
  </si>
  <si>
    <t xml:space="preserve">on translating </t>
  </si>
  <si>
    <t xml:space="preserve"> common control</t>
  </si>
  <si>
    <t>acquisition</t>
  </si>
  <si>
    <t>in a subsidiary</t>
  </si>
  <si>
    <t>designated at</t>
  </si>
  <si>
    <t>financial</t>
  </si>
  <si>
    <t>statements</t>
  </si>
  <si>
    <t xml:space="preserve">of foreign </t>
  </si>
  <si>
    <t xml:space="preserve">comprehensive </t>
  </si>
  <si>
    <t>operations</t>
  </si>
  <si>
    <t>income</t>
  </si>
  <si>
    <t>Beginning balance as at January 1, 2024</t>
  </si>
  <si>
    <t>Increase in paid share capital of</t>
  </si>
  <si>
    <t xml:space="preserve">    non-controlling interests</t>
  </si>
  <si>
    <t>Profit (loss) for the period</t>
  </si>
  <si>
    <t>Other comprehensive income (loss) for the period</t>
  </si>
  <si>
    <t>Ending balance as at June 30, 2024</t>
  </si>
  <si>
    <t>Beginning balance as at January 1, 2025</t>
  </si>
  <si>
    <t xml:space="preserve">Loss on disposal of financial assets measured </t>
  </si>
  <si>
    <t xml:space="preserve">   at fair value through other comprehensive income </t>
  </si>
  <si>
    <t>Other comprehensive loss for the period</t>
  </si>
  <si>
    <t>Ending balance as at June 30, 2025</t>
  </si>
  <si>
    <r>
      <t xml:space="preserve">STATEMENT  OF  CHANGES  IN  SHAREHOLDERS’  EQUITY    </t>
    </r>
    <r>
      <rPr>
        <sz val="10"/>
        <color theme="1"/>
        <rFont val="Times New Roman"/>
        <family val="1"/>
      </rPr>
      <t>(CONTINUED)</t>
    </r>
  </si>
  <si>
    <t>SEPARATE  FINANCIAL  STATEMENTS</t>
  </si>
  <si>
    <t>Deficit from business</t>
  </si>
  <si>
    <t>paid-up share</t>
  </si>
  <si>
    <t>combination under</t>
  </si>
  <si>
    <t>Loss on investments</t>
  </si>
  <si>
    <t>capital</t>
  </si>
  <si>
    <t>in equity instruments</t>
  </si>
  <si>
    <t xml:space="preserve"> equity</t>
  </si>
  <si>
    <t xml:space="preserve">designated at fair value </t>
  </si>
  <si>
    <t>through other</t>
  </si>
  <si>
    <t>comprehensive income</t>
  </si>
  <si>
    <t>Loss for the period</t>
  </si>
  <si>
    <t>Loss on disposal of financial assets measured  at fair value through</t>
  </si>
  <si>
    <t xml:space="preserve">   other comprehensive income </t>
  </si>
  <si>
    <t>STATEMENT  OF  CASH  FLOWS</t>
  </si>
  <si>
    <t>CASH  FLOWS  FROM  OPERATING  ACTIVITIES</t>
  </si>
  <si>
    <t>Profit (loss) for the periods</t>
  </si>
  <si>
    <t>Adjustment for:</t>
  </si>
  <si>
    <t>Income tax expense (income)</t>
  </si>
  <si>
    <t>Depreciation and amortization</t>
  </si>
  <si>
    <t xml:space="preserve">Gain on write-off of fixed assets </t>
  </si>
  <si>
    <t>(Gain) loss on foreign exchange rate</t>
  </si>
  <si>
    <t>Employee benefit expense</t>
  </si>
  <si>
    <t>Finance income</t>
  </si>
  <si>
    <t>Finance costs</t>
  </si>
  <si>
    <t xml:space="preserve">Operating gain (loss) before changes in operating </t>
  </si>
  <si>
    <t>assets and liabilities</t>
  </si>
  <si>
    <t>(Increase) decrease in operating assets</t>
  </si>
  <si>
    <t xml:space="preserve">Trade and other current receivables </t>
  </si>
  <si>
    <t>Contract costs</t>
  </si>
  <si>
    <t>Trade and other non-current receivables</t>
  </si>
  <si>
    <t>Increase (decrease) in operating liabilities</t>
  </si>
  <si>
    <t>Net cash flows provided by operation</t>
  </si>
  <si>
    <t>Cash received from interest</t>
  </si>
  <si>
    <t>Cash paid for finance costs</t>
  </si>
  <si>
    <t>Cash paid for income tax</t>
  </si>
  <si>
    <t>Net cash flows provided by operating activities</t>
  </si>
  <si>
    <r>
      <t xml:space="preserve">STATEMENT  OF  CASH  FLOWS   </t>
    </r>
    <r>
      <rPr>
        <sz val="10"/>
        <color theme="1"/>
        <rFont val="Times New Roman"/>
        <family val="1"/>
      </rPr>
      <t>(CONTINUED)</t>
    </r>
  </si>
  <si>
    <t>CASH  FLOWS  FROM  INVESTING  ACTIVITIES</t>
  </si>
  <si>
    <t xml:space="preserve">Cash received from disposal of financial assets measured </t>
  </si>
  <si>
    <t>Cash paid for short-term loan to other related companies</t>
  </si>
  <si>
    <t>4.1.2</t>
  </si>
  <si>
    <t>Cash paid for investments a subsidiary</t>
  </si>
  <si>
    <t>Cash received from sale of fixed assets</t>
  </si>
  <si>
    <t>Cash paid for purchase of fixed assets</t>
  </si>
  <si>
    <t>4.1.1</t>
  </si>
  <si>
    <t>Cash paid for purchase of intangible assets</t>
  </si>
  <si>
    <t>Net cash flows used in investing activities</t>
  </si>
  <si>
    <t>CASH  FLOWS  FROM  FINANCING  ACTIVITIES</t>
  </si>
  <si>
    <t>Cash paid for short-term borrowings</t>
  </si>
  <si>
    <t>4.2</t>
  </si>
  <si>
    <t>Cash paid for long-term debentures</t>
  </si>
  <si>
    <t>Cash paid for bills of exchange</t>
  </si>
  <si>
    <t>Cash paid for lease liabilities</t>
  </si>
  <si>
    <t>Cash received from share subscription of a subsidiary</t>
  </si>
  <si>
    <t xml:space="preserve">   from non-controlling interest</t>
  </si>
  <si>
    <t>Net cash flows used in financing activities</t>
  </si>
  <si>
    <t>before effect of exchange rate</t>
  </si>
  <si>
    <t>Effect of exchange rate changes on cash and cash equivalents</t>
  </si>
  <si>
    <t xml:space="preserve">Cash and cash equivalents as at January 1, </t>
  </si>
  <si>
    <t>Cash and cash equivalents as at June 30,</t>
  </si>
  <si>
    <t>Investment property</t>
  </si>
  <si>
    <t>LOSSES PER SHARE</t>
  </si>
  <si>
    <t>Note</t>
  </si>
  <si>
    <t xml:space="preserve">Net decrease in cash and cash equivalents </t>
  </si>
  <si>
    <t xml:space="preserve"> fair value through other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</si>
</sst>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;\-#,##0.0"/>
    <numFmt numFmtId="166" formatCode="_(* #,##0_);_(* \(#,##0\);_(* &quot;-&quot;??_);_(@_)"/>
    <numFmt numFmtId="167" formatCode="_(* #,##0.0_);_(* \(#,##0.0\);_(* &quot;-&quot;?_);_(@_)"/>
    <numFmt numFmtId="168" formatCode="_(* #,##0.00000_);_(* \(#,##0.00000\);_(* &quot;-&quot;?????_);_(@_)"/>
    <numFmt numFmtId="169" formatCode="_(* #,##0.0_);_(* \(#,##0.0\);_(* &quot;-&quot;??_);_(@_)"/>
    <numFmt numFmtId="170" formatCode="_(* #,##0.000000_);_(* \(#,##0.000000\);_(* &quot;-&quot;??????_);_(@_)"/>
    <numFmt numFmtId="171" formatCode="#,##0.0000_);\(#,##0.0000\)"/>
    <numFmt numFmtId="172" formatCode="_(* #,##0_);_(* \(#,##0\);_(* &quot;-&quot;?????_);_(@_)"/>
    <numFmt numFmtId="173" formatCode="_(* #,##0.000000000_);_(* \(#,##0.000000000\);_(* &quot;-&quot;??????_);_(@_)"/>
    <numFmt numFmtId="174" formatCode="_(* #,##0_);_(* \(#,##0\);_(* &quot;-&quot;??????_);_(@_)"/>
    <numFmt numFmtId="175" formatCode="_-* #,##0.00_-;\-* #,##0.00_-;_-* &quot;-&quot;??_-;_-@_-"/>
  </numFmts>
  <fonts count="24" x14ac:knownFonts="1"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2"/>
      <color theme="0" tint="-0.1499984740745262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4">
    <xf numFmtId="39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3" fillId="0" borderId="0"/>
    <xf numFmtId="39" fontId="2" fillId="0" borderId="0"/>
    <xf numFmtId="0" fontId="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4" fillId="0" borderId="0"/>
    <xf numFmtId="39" fontId="2" fillId="0" borderId="0"/>
  </cellStyleXfs>
  <cellXfs count="250">
    <xf numFmtId="39" fontId="0" fillId="0" borderId="0" xfId="0"/>
    <xf numFmtId="39" fontId="7" fillId="0" borderId="0" xfId="0" applyFont="1" applyAlignment="1">
      <alignment vertical="center"/>
    </xf>
    <xf numFmtId="39" fontId="6" fillId="0" borderId="0" xfId="0" applyFont="1" applyAlignment="1">
      <alignment vertical="center"/>
    </xf>
    <xf numFmtId="39" fontId="7" fillId="0" borderId="0" xfId="0" applyFont="1" applyAlignment="1">
      <alignment horizontal="left" vertical="center" indent="1"/>
    </xf>
    <xf numFmtId="39" fontId="8" fillId="0" borderId="0" xfId="0" applyFont="1"/>
    <xf numFmtId="39" fontId="7" fillId="0" borderId="0" xfId="0" applyFont="1"/>
    <xf numFmtId="39" fontId="6" fillId="0" borderId="0" xfId="0" applyFont="1" applyAlignment="1">
      <alignment horizontal="right"/>
    </xf>
    <xf numFmtId="49" fontId="6" fillId="0" borderId="0" xfId="0" applyNumberFormat="1" applyFont="1" applyAlignment="1">
      <alignment horizontal="center"/>
    </xf>
    <xf numFmtId="39" fontId="8" fillId="0" borderId="0" xfId="14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39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39" fontId="9" fillId="0" borderId="0" xfId="0" applyFont="1" applyAlignment="1">
      <alignment vertical="center"/>
    </xf>
    <xf numFmtId="49" fontId="8" fillId="0" borderId="0" xfId="5" applyNumberFormat="1" applyFont="1" applyFill="1" applyAlignment="1">
      <alignment vertical="center"/>
    </xf>
    <xf numFmtId="37" fontId="8" fillId="0" borderId="0" xfId="1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39" fontId="8" fillId="0" borderId="0" xfId="0" applyFont="1" applyAlignment="1">
      <alignment horizontal="left" vertical="center" indent="2"/>
    </xf>
    <xf numFmtId="37" fontId="8" fillId="0" borderId="0" xfId="5" applyNumberFormat="1" applyFont="1" applyFill="1" applyBorder="1" applyAlignment="1">
      <alignment horizontal="right" vertical="center"/>
    </xf>
    <xf numFmtId="37" fontId="8" fillId="0" borderId="0" xfId="5" applyNumberFormat="1" applyFont="1" applyFill="1" applyAlignment="1">
      <alignment horizontal="right" vertical="center"/>
    </xf>
    <xf numFmtId="49" fontId="8" fillId="0" borderId="0" xfId="1" applyNumberFormat="1" applyFont="1" applyFill="1" applyAlignment="1">
      <alignment horizontal="center"/>
    </xf>
    <xf numFmtId="10" fontId="8" fillId="0" borderId="0" xfId="16" applyNumberFormat="1" applyFont="1" applyFill="1"/>
    <xf numFmtId="43" fontId="8" fillId="0" borderId="0" xfId="1" applyFont="1" applyFill="1" applyAlignment="1" applyProtection="1">
      <alignment horizontal="left" indent="2"/>
    </xf>
    <xf numFmtId="49" fontId="8" fillId="0" borderId="0" xfId="1" applyNumberFormat="1" applyFont="1" applyFill="1" applyBorder="1" applyAlignment="1">
      <alignment horizontal="center"/>
    </xf>
    <xf numFmtId="43" fontId="8" fillId="0" borderId="0" xfId="1" applyFont="1" applyFill="1" applyAlignment="1">
      <alignment vertical="center"/>
    </xf>
    <xf numFmtId="49" fontId="8" fillId="0" borderId="0" xfId="5" applyNumberFormat="1" applyFont="1" applyFill="1" applyBorder="1" applyAlignment="1">
      <alignment vertical="center"/>
    </xf>
    <xf numFmtId="39" fontId="8" fillId="0" borderId="0" xfId="0" applyFont="1" applyAlignment="1">
      <alignment vertical="center"/>
    </xf>
    <xf numFmtId="39" fontId="8" fillId="0" borderId="0" xfId="14" applyFont="1"/>
    <xf numFmtId="49" fontId="9" fillId="0" borderId="0" xfId="0" applyNumberFormat="1" applyFont="1" applyAlignment="1">
      <alignment horizontal="center"/>
    </xf>
    <xf numFmtId="41" fontId="8" fillId="0" borderId="0" xfId="5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 vertical="center"/>
    </xf>
    <xf numFmtId="168" fontId="8" fillId="0" borderId="0" xfId="5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 applyProtection="1">
      <alignment horizontal="right" vertical="center"/>
    </xf>
    <xf numFmtId="39" fontId="8" fillId="0" borderId="0" xfId="0" applyFont="1" applyAlignment="1">
      <alignment horizontal="left" indent="4"/>
    </xf>
    <xf numFmtId="168" fontId="8" fillId="0" borderId="1" xfId="5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49" fontId="8" fillId="0" borderId="0" xfId="1" quotePrefix="1" applyNumberFormat="1" applyFont="1" applyFill="1" applyAlignment="1">
      <alignment horizontal="center" vertical="center"/>
    </xf>
    <xf numFmtId="43" fontId="8" fillId="0" borderId="0" xfId="1" applyFont="1" applyFill="1" applyAlignment="1">
      <alignment horizontal="center"/>
    </xf>
    <xf numFmtId="43" fontId="8" fillId="0" borderId="0" xfId="1" applyFont="1" applyFill="1"/>
    <xf numFmtId="39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39" fontId="9" fillId="0" borderId="0" xfId="0" applyFont="1" applyAlignment="1">
      <alignment horizontal="center"/>
    </xf>
    <xf numFmtId="39" fontId="9" fillId="0" borderId="0" xfId="0" applyFont="1"/>
    <xf numFmtId="39" fontId="9" fillId="0" borderId="0" xfId="0" applyFont="1" applyAlignment="1">
      <alignment horizontal="right"/>
    </xf>
    <xf numFmtId="39" fontId="6" fillId="0" borderId="0" xfId="0" applyFont="1" applyAlignment="1">
      <alignment horizontal="center"/>
    </xf>
    <xf numFmtId="39" fontId="6" fillId="0" borderId="0" xfId="0" applyFont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6" fontId="8" fillId="0" borderId="0" xfId="4" applyNumberFormat="1" applyFont="1" applyFill="1" applyBorder="1" applyAlignment="1">
      <alignment horizontal="right"/>
    </xf>
    <xf numFmtId="37" fontId="8" fillId="0" borderId="0" xfId="0" applyNumberFormat="1" applyFont="1"/>
    <xf numFmtId="166" fontId="8" fillId="0" borderId="0" xfId="1" applyNumberFormat="1" applyFont="1" applyFill="1" applyBorder="1" applyAlignment="1">
      <alignment horizontal="center"/>
    </xf>
    <xf numFmtId="37" fontId="8" fillId="0" borderId="0" xfId="4" applyNumberFormat="1" applyFont="1" applyFill="1" applyBorder="1" applyAlignment="1">
      <alignment horizontal="right" vertical="center"/>
    </xf>
    <xf numFmtId="39" fontId="8" fillId="0" borderId="0" xfId="0" applyFont="1" applyAlignment="1">
      <alignment horizontal="left"/>
    </xf>
    <xf numFmtId="37" fontId="8" fillId="0" borderId="0" xfId="4" applyNumberFormat="1" applyFont="1" applyFill="1" applyAlignment="1">
      <alignment horizontal="right" vertical="center"/>
    </xf>
    <xf numFmtId="39" fontId="9" fillId="0" borderId="0" xfId="0" applyFont="1" applyAlignment="1">
      <alignment horizontal="left" vertical="center" indent="4"/>
    </xf>
    <xf numFmtId="37" fontId="8" fillId="0" borderId="0" xfId="0" applyNumberFormat="1" applyFont="1" applyAlignment="1">
      <alignment horizontal="center"/>
    </xf>
    <xf numFmtId="37" fontId="8" fillId="0" borderId="4" xfId="4" applyNumberFormat="1" applyFont="1" applyFill="1" applyBorder="1" applyAlignment="1">
      <alignment horizontal="right" vertical="center"/>
    </xf>
    <xf numFmtId="39" fontId="8" fillId="0" borderId="0" xfId="0" quotePrefix="1" applyFont="1" applyAlignment="1">
      <alignment horizontal="left" vertical="center" indent="2"/>
    </xf>
    <xf numFmtId="39" fontId="8" fillId="0" borderId="0" xfId="0" quotePrefix="1" applyFont="1" applyAlignment="1">
      <alignment horizontal="center"/>
    </xf>
    <xf numFmtId="166" fontId="8" fillId="0" borderId="0" xfId="4" applyNumberFormat="1" applyFont="1" applyFill="1" applyBorder="1" applyAlignment="1">
      <alignment horizontal="right" vertical="center"/>
    </xf>
    <xf numFmtId="39" fontId="7" fillId="0" borderId="0" xfId="0" quotePrefix="1" applyFont="1" applyAlignment="1">
      <alignment horizontal="left" vertical="center"/>
    </xf>
    <xf numFmtId="37" fontId="8" fillId="0" borderId="0" xfId="1" quotePrefix="1" applyNumberFormat="1" applyFont="1" applyFill="1" applyBorder="1" applyAlignment="1" applyProtection="1">
      <alignment horizontal="right" vertical="center"/>
    </xf>
    <xf numFmtId="37" fontId="8" fillId="0" borderId="1" xfId="0" applyNumberFormat="1" applyFont="1" applyBorder="1" applyAlignment="1">
      <alignment horizontal="right" vertical="center"/>
    </xf>
    <xf numFmtId="37" fontId="8" fillId="0" borderId="0" xfId="1" quotePrefix="1" applyNumberFormat="1" applyFont="1" applyFill="1" applyAlignment="1" applyProtection="1">
      <alignment horizontal="right" vertical="center"/>
    </xf>
    <xf numFmtId="37" fontId="8" fillId="0" borderId="1" xfId="4" applyNumberFormat="1" applyFont="1" applyFill="1" applyBorder="1" applyAlignment="1">
      <alignment horizontal="right" vertical="center"/>
    </xf>
    <xf numFmtId="37" fontId="8" fillId="0" borderId="0" xfId="0" quotePrefix="1" applyNumberFormat="1" applyFont="1" applyAlignment="1">
      <alignment horizontal="center"/>
    </xf>
    <xf numFmtId="37" fontId="8" fillId="0" borderId="2" xfId="4" applyNumberFormat="1" applyFont="1" applyFill="1" applyBorder="1" applyAlignment="1">
      <alignment horizontal="right" vertical="center"/>
    </xf>
    <xf numFmtId="39" fontId="8" fillId="0" borderId="0" xfId="0" applyFont="1" applyAlignment="1">
      <alignment horizontal="left" vertical="center"/>
    </xf>
    <xf numFmtId="37" fontId="8" fillId="0" borderId="3" xfId="4" applyNumberFormat="1" applyFont="1" applyFill="1" applyBorder="1" applyAlignment="1">
      <alignment horizontal="right" vertical="center"/>
    </xf>
    <xf numFmtId="0" fontId="10" fillId="0" borderId="0" xfId="0" applyNumberFormat="1" applyFont="1"/>
    <xf numFmtId="164" fontId="8" fillId="0" borderId="0" xfId="0" quotePrefix="1" applyNumberFormat="1" applyFont="1" applyAlignment="1">
      <alignment horizontal="left" vertical="center" indent="1"/>
    </xf>
    <xf numFmtId="0" fontId="8" fillId="0" borderId="0" xfId="7" applyFont="1" applyAlignment="1">
      <alignment horizontal="left" vertical="center" indent="3"/>
    </xf>
    <xf numFmtId="0" fontId="8" fillId="0" borderId="0" xfId="7" quotePrefix="1" applyFont="1" applyAlignment="1">
      <alignment horizontal="left" vertical="center" indent="1"/>
    </xf>
    <xf numFmtId="37" fontId="8" fillId="0" borderId="5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center" vertical="center"/>
    </xf>
    <xf numFmtId="37" fontId="8" fillId="0" borderId="3" xfId="4" applyNumberFormat="1" applyFont="1" applyFill="1" applyBorder="1" applyAlignment="1" applyProtection="1">
      <alignment horizontal="right" vertical="center"/>
    </xf>
    <xf numFmtId="49" fontId="8" fillId="0" borderId="0" xfId="0" quotePrefix="1" applyNumberFormat="1" applyFont="1" applyAlignment="1">
      <alignment horizontal="center"/>
    </xf>
    <xf numFmtId="166" fontId="8" fillId="0" borderId="0" xfId="1" applyNumberFormat="1" applyFont="1" applyFill="1" applyAlignment="1">
      <alignment vertical="center"/>
    </xf>
    <xf numFmtId="37" fontId="8" fillId="0" borderId="0" xfId="0" applyNumberFormat="1" applyFont="1" applyAlignment="1">
      <alignment vertical="center"/>
    </xf>
    <xf numFmtId="0" fontId="8" fillId="0" borderId="0" xfId="7" applyFont="1" applyAlignment="1">
      <alignment horizontal="left" indent="3"/>
    </xf>
    <xf numFmtId="39" fontId="9" fillId="0" borderId="0" xfId="0" applyFont="1" applyAlignment="1">
      <alignment horizontal="right" vertical="center"/>
    </xf>
    <xf numFmtId="39" fontId="8" fillId="0" borderId="0" xfId="1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 applyProtection="1">
      <alignment horizontal="center"/>
    </xf>
    <xf numFmtId="39" fontId="8" fillId="0" borderId="0" xfId="1" applyNumberFormat="1" applyFont="1" applyFill="1" applyBorder="1"/>
    <xf numFmtId="43" fontId="8" fillId="0" borderId="0" xfId="1" applyFont="1" applyFill="1" applyBorder="1"/>
    <xf numFmtId="39" fontId="6" fillId="0" borderId="0" xfId="0" applyFont="1"/>
    <xf numFmtId="39" fontId="11" fillId="0" borderId="0" xfId="0" applyFont="1" applyAlignment="1">
      <alignment horizontal="center" vertical="center"/>
    </xf>
    <xf numFmtId="39" fontId="13" fillId="0" borderId="0" xfId="0" applyFont="1" applyAlignment="1">
      <alignment vertical="center"/>
    </xf>
    <xf numFmtId="41" fontId="7" fillId="0" borderId="0" xfId="4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 vertical="center"/>
    </xf>
    <xf numFmtId="39" fontId="8" fillId="0" borderId="0" xfId="14" applyFont="1" applyAlignment="1">
      <alignment horizontal="left" vertical="center"/>
    </xf>
    <xf numFmtId="43" fontId="8" fillId="0" borderId="0" xfId="1" applyFont="1" applyFill="1" applyAlignment="1" applyProtection="1">
      <alignment horizontal="left" vertical="center" indent="1"/>
    </xf>
    <xf numFmtId="43" fontId="8" fillId="0" borderId="0" xfId="1" applyFont="1" applyFill="1" applyAlignment="1" applyProtection="1">
      <alignment horizontal="left" vertical="center"/>
    </xf>
    <xf numFmtId="43" fontId="8" fillId="0" borderId="0" xfId="1" applyFont="1" applyFill="1" applyAlignment="1" applyProtection="1">
      <alignment horizontal="left" vertical="center" indent="2"/>
    </xf>
    <xf numFmtId="43" fontId="8" fillId="0" borderId="0" xfId="1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39" fontId="6" fillId="0" borderId="2" xfId="0" applyFont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horizontal="left" vertical="center" indent="1"/>
    </xf>
    <xf numFmtId="43" fontId="8" fillId="0" borderId="0" xfId="1" applyFont="1" applyFill="1" applyAlignment="1" applyProtection="1">
      <alignment horizontal="left" vertical="center" indent="3"/>
    </xf>
    <xf numFmtId="43" fontId="8" fillId="0" borderId="0" xfId="1" quotePrefix="1" applyFont="1" applyFill="1" applyAlignment="1">
      <alignment horizontal="center" vertical="center"/>
    </xf>
    <xf numFmtId="43" fontId="8" fillId="0" borderId="0" xfId="1" applyFont="1" applyFill="1" applyAlignment="1">
      <alignment horizontal="left" vertical="center" indent="2"/>
    </xf>
    <xf numFmtId="37" fontId="8" fillId="0" borderId="0" xfId="1" applyNumberFormat="1" applyFont="1" applyFill="1" applyAlignment="1">
      <alignment horizontal="right"/>
    </xf>
    <xf numFmtId="49" fontId="8" fillId="0" borderId="0" xfId="0" quotePrefix="1" applyNumberFormat="1" applyFont="1" applyAlignment="1">
      <alignment horizontal="center" vertical="center"/>
    </xf>
    <xf numFmtId="39" fontId="13" fillId="0" borderId="1" xfId="0" applyFont="1" applyBorder="1" applyAlignment="1">
      <alignment vertical="center"/>
    </xf>
    <xf numFmtId="169" fontId="8" fillId="0" borderId="0" xfId="4" applyNumberFormat="1" applyFont="1" applyFill="1" applyBorder="1" applyAlignment="1">
      <alignment horizontal="right"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37" fontId="8" fillId="0" borderId="1" xfId="1" applyNumberFormat="1" applyFont="1" applyFill="1" applyBorder="1" applyAlignment="1" applyProtection="1">
      <alignment horizontal="right" vertical="center"/>
    </xf>
    <xf numFmtId="37" fontId="17" fillId="0" borderId="0" xfId="1" applyNumberFormat="1" applyFont="1" applyFill="1" applyBorder="1" applyAlignment="1">
      <alignment horizontal="right" vertical="center"/>
    </xf>
    <xf numFmtId="39" fontId="13" fillId="0" borderId="0" xfId="0" applyFont="1"/>
    <xf numFmtId="0" fontId="13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39" fontId="6" fillId="0" borderId="2" xfId="0" applyFont="1" applyBorder="1" applyAlignment="1">
      <alignment horizontal="center" vertical="center"/>
    </xf>
    <xf numFmtId="39" fontId="7" fillId="0" borderId="2" xfId="0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37" fontId="7" fillId="0" borderId="0" xfId="4" applyNumberFormat="1" applyFont="1" applyFill="1" applyAlignment="1">
      <alignment horizontal="right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7" fillId="0" borderId="3" xfId="4" applyNumberFormat="1" applyFont="1" applyFill="1" applyBorder="1" applyAlignment="1">
      <alignment horizontal="right" vertical="center"/>
    </xf>
    <xf numFmtId="0" fontId="7" fillId="0" borderId="0" xfId="0" applyNumberFormat="1" applyFont="1" applyAlignment="1">
      <alignment vertical="center"/>
    </xf>
    <xf numFmtId="39" fontId="11" fillId="0" borderId="0" xfId="0" applyFont="1" applyAlignment="1">
      <alignment horizontal="center"/>
    </xf>
    <xf numFmtId="0" fontId="11" fillId="0" borderId="0" xfId="13" applyFont="1" applyAlignment="1">
      <alignment horizontal="center" vertical="center"/>
    </xf>
    <xf numFmtId="37" fontId="11" fillId="0" borderId="0" xfId="15" applyNumberFormat="1" applyFont="1" applyAlignment="1">
      <alignment horizontal="center" vertical="center"/>
    </xf>
    <xf numFmtId="0" fontId="11" fillId="0" borderId="0" xfId="9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11" applyFont="1" applyAlignment="1">
      <alignment horizontal="center" vertical="center"/>
    </xf>
    <xf numFmtId="37" fontId="13" fillId="0" borderId="0" xfId="4" applyNumberFormat="1" applyFont="1" applyFill="1" applyBorder="1" applyAlignment="1">
      <alignment horizontal="right" vertical="center"/>
    </xf>
    <xf numFmtId="39" fontId="13" fillId="0" borderId="0" xfId="0" quotePrefix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9" fontId="11" fillId="0" borderId="0" xfId="0" applyFont="1" applyAlignment="1">
      <alignment vertical="center"/>
    </xf>
    <xf numFmtId="37" fontId="13" fillId="0" borderId="3" xfId="4" applyNumberFormat="1" applyFont="1" applyFill="1" applyBorder="1" applyAlignment="1">
      <alignment horizontal="right" vertical="center"/>
    </xf>
    <xf numFmtId="37" fontId="13" fillId="0" borderId="0" xfId="0" applyNumberFormat="1" applyFont="1" applyAlignment="1">
      <alignment vertical="center"/>
    </xf>
    <xf numFmtId="37" fontId="15" fillId="0" borderId="0" xfId="5" applyNumberFormat="1" applyFont="1" applyFill="1" applyAlignment="1">
      <alignment horizontal="right" vertical="center"/>
    </xf>
    <xf numFmtId="37" fontId="15" fillId="0" borderId="0" xfId="5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 applyProtection="1">
      <alignment horizontal="right" vertical="center"/>
    </xf>
    <xf numFmtId="37" fontId="15" fillId="0" borderId="1" xfId="5" applyNumberFormat="1" applyFont="1" applyFill="1" applyBorder="1" applyAlignment="1">
      <alignment horizontal="right" vertical="center"/>
    </xf>
    <xf numFmtId="39" fontId="14" fillId="0" borderId="0" xfId="0" applyFont="1" applyAlignment="1">
      <alignment vertical="center"/>
    </xf>
    <xf numFmtId="39" fontId="14" fillId="0" borderId="0" xfId="0" applyFont="1" applyAlignment="1">
      <alignment horizontal="left" vertical="center" indent="1"/>
    </xf>
    <xf numFmtId="39" fontId="7" fillId="0" borderId="1" xfId="0" applyFont="1" applyBorder="1"/>
    <xf numFmtId="0" fontId="8" fillId="0" borderId="0" xfId="7" quotePrefix="1" applyFont="1" applyAlignment="1">
      <alignment horizontal="left" vertical="center"/>
    </xf>
    <xf numFmtId="37" fontId="19" fillId="0" borderId="0" xfId="1" applyNumberFormat="1" applyFont="1" applyFill="1" applyBorder="1" applyAlignment="1">
      <alignment horizontal="right" vertical="center"/>
    </xf>
    <xf numFmtId="39" fontId="6" fillId="0" borderId="0" xfId="0" applyFont="1" applyAlignment="1">
      <alignment horizontal="center" vertical="center"/>
    </xf>
    <xf numFmtId="39" fontId="11" fillId="0" borderId="1" xfId="0" applyFont="1" applyBorder="1" applyAlignment="1">
      <alignment horizontal="center" vertical="center"/>
    </xf>
    <xf numFmtId="168" fontId="19" fillId="0" borderId="0" xfId="1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>
      <alignment vertical="center"/>
    </xf>
    <xf numFmtId="39" fontId="19" fillId="0" borderId="0" xfId="0" applyFont="1" applyAlignment="1">
      <alignment vertical="center"/>
    </xf>
    <xf numFmtId="43" fontId="7" fillId="0" borderId="0" xfId="1" applyFont="1" applyFill="1" applyAlignment="1">
      <alignment vertical="center"/>
    </xf>
    <xf numFmtId="43" fontId="15" fillId="0" borderId="0" xfId="1" applyFont="1" applyFill="1" applyAlignment="1">
      <alignment horizontal="left" vertical="center" indent="1"/>
    </xf>
    <xf numFmtId="168" fontId="8" fillId="0" borderId="0" xfId="4" applyNumberFormat="1" applyFont="1" applyFill="1" applyBorder="1" applyAlignment="1">
      <alignment horizontal="right" vertical="center"/>
    </xf>
    <xf numFmtId="43" fontId="13" fillId="0" borderId="0" xfId="1" applyFont="1" applyFill="1" applyAlignment="1">
      <alignment vertical="center"/>
    </xf>
    <xf numFmtId="43" fontId="21" fillId="0" borderId="0" xfId="1" applyFont="1" applyFill="1" applyAlignment="1">
      <alignment horizontal="center" vertical="center"/>
    </xf>
    <xf numFmtId="39" fontId="8" fillId="0" borderId="0" xfId="14" applyFont="1" applyAlignment="1">
      <alignment horizontal="left" vertical="center" indent="1"/>
    </xf>
    <xf numFmtId="0" fontId="8" fillId="0" borderId="0" xfId="0" quotePrefix="1" applyNumberFormat="1" applyFont="1" applyAlignment="1">
      <alignment horizontal="center" vertical="center"/>
    </xf>
    <xf numFmtId="43" fontId="7" fillId="0" borderId="0" xfId="1" applyFont="1"/>
    <xf numFmtId="37" fontId="8" fillId="0" borderId="0" xfId="0" applyNumberFormat="1" applyFont="1" applyAlignment="1">
      <alignment horizontal="right"/>
    </xf>
    <xf numFmtId="37" fontId="15" fillId="0" borderId="5" xfId="5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horizontal="right" vertical="center"/>
    </xf>
    <xf numFmtId="37" fontId="18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3" xfId="1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68" fontId="18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/>
    <xf numFmtId="171" fontId="8" fillId="0" borderId="0" xfId="1" applyNumberFormat="1" applyFont="1" applyFill="1" applyBorder="1" applyAlignment="1">
      <alignment vertical="center"/>
    </xf>
    <xf numFmtId="39" fontId="21" fillId="0" borderId="0" xfId="0" applyFont="1" applyAlignment="1">
      <alignment vertical="center"/>
    </xf>
    <xf numFmtId="1" fontId="21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68" fontId="8" fillId="0" borderId="0" xfId="1" applyNumberFormat="1" applyFont="1" applyFill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68" fontId="8" fillId="0" borderId="0" xfId="1" applyNumberFormat="1" applyFont="1" applyFill="1" applyBorder="1" applyAlignment="1" applyProtection="1">
      <alignment horizontal="right" vertical="center"/>
    </xf>
    <xf numFmtId="168" fontId="8" fillId="0" borderId="0" xfId="1" applyNumberFormat="1" applyFont="1" applyFill="1" applyBorder="1" applyAlignment="1">
      <alignment horizontal="left" vertical="center"/>
    </xf>
    <xf numFmtId="168" fontId="8" fillId="0" borderId="0" xfId="1" applyNumberFormat="1" applyFont="1" applyFill="1" applyBorder="1" applyAlignment="1">
      <alignment horizontal="center" vertical="center"/>
    </xf>
    <xf numFmtId="168" fontId="8" fillId="0" borderId="0" xfId="1" applyNumberFormat="1" applyFont="1" applyFill="1" applyAlignment="1">
      <alignment horizontal="center" vertical="center"/>
    </xf>
    <xf numFmtId="172" fontId="8" fillId="0" borderId="0" xfId="5" applyNumberFormat="1" applyFont="1" applyFill="1" applyBorder="1" applyAlignment="1">
      <alignment horizontal="right" vertical="center"/>
    </xf>
    <xf numFmtId="166" fontId="15" fillId="0" borderId="0" xfId="4" applyNumberFormat="1" applyFont="1" applyFill="1" applyAlignment="1">
      <alignment horizontal="center" vertical="center"/>
    </xf>
    <xf numFmtId="37" fontId="12" fillId="0" borderId="0" xfId="4" applyNumberFormat="1" applyFont="1" applyFill="1" applyAlignment="1">
      <alignment horizontal="center" vertical="center"/>
    </xf>
    <xf numFmtId="39" fontId="7" fillId="0" borderId="0" xfId="0" applyFont="1" applyAlignment="1">
      <alignment horizontal="left" vertical="center" indent="2"/>
    </xf>
    <xf numFmtId="39" fontId="22" fillId="0" borderId="0" xfId="0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39" fontId="23" fillId="0" borderId="0" xfId="0" applyFont="1" applyAlignment="1">
      <alignment vertical="center"/>
    </xf>
    <xf numFmtId="39" fontId="15" fillId="0" borderId="0" xfId="0" applyFont="1"/>
    <xf numFmtId="39" fontId="18" fillId="0" borderId="0" xfId="0" applyFont="1" applyAlignment="1">
      <alignment vertical="center"/>
    </xf>
    <xf numFmtId="49" fontId="15" fillId="0" borderId="0" xfId="5" applyNumberFormat="1" applyFont="1" applyFill="1" applyAlignment="1">
      <alignment vertical="center"/>
    </xf>
    <xf numFmtId="164" fontId="15" fillId="0" borderId="0" xfId="0" applyNumberFormat="1" applyFont="1" applyAlignment="1">
      <alignment horizontal="left" vertical="center" indent="2"/>
    </xf>
    <xf numFmtId="49" fontId="15" fillId="0" borderId="0" xfId="1" applyNumberFormat="1" applyFont="1" applyFill="1" applyAlignment="1">
      <alignment horizontal="center" vertical="center"/>
    </xf>
    <xf numFmtId="39" fontId="15" fillId="0" borderId="0" xfId="0" applyFont="1" applyAlignment="1">
      <alignment horizontal="left" vertical="center" indent="2"/>
    </xf>
    <xf numFmtId="170" fontId="15" fillId="0" borderId="0" xfId="5" applyNumberFormat="1" applyFont="1" applyFill="1" applyBorder="1" applyAlignment="1">
      <alignment horizontal="right" vertical="center"/>
    </xf>
    <xf numFmtId="39" fontId="15" fillId="0" borderId="0" xfId="0" applyFont="1" applyAlignment="1">
      <alignment horizontal="left" vertical="center" indent="3"/>
    </xf>
    <xf numFmtId="37" fontId="15" fillId="0" borderId="4" xfId="5" applyNumberFormat="1" applyFont="1" applyFill="1" applyBorder="1" applyAlignment="1">
      <alignment horizontal="right" vertical="center"/>
    </xf>
    <xf numFmtId="39" fontId="15" fillId="0" borderId="0" xfId="0" applyFont="1" applyAlignment="1">
      <alignment horizontal="left" indent="2"/>
    </xf>
    <xf numFmtId="49" fontId="15" fillId="0" borderId="0" xfId="1" applyNumberFormat="1" applyFont="1" applyFill="1" applyAlignment="1">
      <alignment horizontal="center"/>
    </xf>
    <xf numFmtId="10" fontId="15" fillId="0" borderId="0" xfId="16" applyNumberFormat="1" applyFont="1" applyFill="1"/>
    <xf numFmtId="49" fontId="15" fillId="0" borderId="0" xfId="0" applyNumberFormat="1" applyFont="1" applyAlignment="1">
      <alignment horizontal="center" vertical="center"/>
    </xf>
    <xf numFmtId="39" fontId="22" fillId="0" borderId="0" xfId="0" applyFont="1" applyAlignment="1">
      <alignment vertical="center"/>
    </xf>
    <xf numFmtId="37" fontId="15" fillId="0" borderId="3" xfId="5" applyNumberFormat="1" applyFont="1" applyFill="1" applyBorder="1" applyAlignment="1">
      <alignment horizontal="right" vertical="center"/>
    </xf>
    <xf numFmtId="41" fontId="15" fillId="0" borderId="0" xfId="5" applyNumberFormat="1" applyFont="1" applyFill="1" applyBorder="1" applyAlignment="1">
      <alignment horizontal="right"/>
    </xf>
    <xf numFmtId="43" fontId="15" fillId="0" borderId="0" xfId="1" applyFont="1" applyFill="1" applyBorder="1" applyAlignment="1">
      <alignment horizontal="right"/>
    </xf>
    <xf numFmtId="166" fontId="15" fillId="0" borderId="0" xfId="1" applyNumberFormat="1" applyFont="1" applyFill="1" applyBorder="1" applyAlignment="1">
      <alignment horizontal="right"/>
    </xf>
    <xf numFmtId="43" fontId="15" fillId="0" borderId="0" xfId="1" applyFont="1" applyFill="1" applyAlignment="1" applyProtection="1">
      <alignment horizontal="left" indent="2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 applyProtection="1">
      <alignment horizontal="right"/>
    </xf>
    <xf numFmtId="39" fontId="15" fillId="0" borderId="0" xfId="0" applyFont="1" applyAlignment="1">
      <alignment horizontal="left" indent="4"/>
    </xf>
    <xf numFmtId="37" fontId="15" fillId="0" borderId="0" xfId="1" applyNumberFormat="1" applyFont="1" applyFill="1" applyBorder="1" applyAlignment="1">
      <alignment horizontal="right"/>
    </xf>
    <xf numFmtId="37" fontId="15" fillId="0" borderId="0" xfId="5" applyNumberFormat="1" applyFont="1" applyFill="1" applyBorder="1" applyAlignment="1">
      <alignment horizontal="right"/>
    </xf>
    <xf numFmtId="39" fontId="18" fillId="0" borderId="0" xfId="0" applyFont="1" applyAlignment="1">
      <alignment horizontal="left" vertical="center" indent="2"/>
    </xf>
    <xf numFmtId="39" fontId="15" fillId="0" borderId="0" xfId="0" applyFont="1" applyAlignment="1">
      <alignment horizontal="left" vertical="center" indent="1"/>
    </xf>
    <xf numFmtId="37" fontId="15" fillId="0" borderId="0" xfId="1" applyNumberFormat="1" applyFont="1" applyFill="1" applyAlignment="1" applyProtection="1">
      <alignment horizontal="left" indent="2"/>
    </xf>
    <xf numFmtId="167" fontId="15" fillId="0" borderId="0" xfId="1" applyNumberFormat="1" applyFont="1" applyFill="1" applyAlignment="1">
      <alignment horizontal="left" vertical="center" indent="4"/>
    </xf>
    <xf numFmtId="172" fontId="15" fillId="0" borderId="0" xfId="5" applyNumberFormat="1" applyFont="1" applyFill="1" applyBorder="1" applyAlignment="1">
      <alignment horizontal="right" vertical="center"/>
    </xf>
    <xf numFmtId="39" fontId="18" fillId="0" borderId="0" xfId="0" applyFont="1" applyAlignment="1">
      <alignment horizontal="left" vertical="center" indent="1"/>
    </xf>
    <xf numFmtId="39" fontId="18" fillId="0" borderId="0" xfId="0" applyFont="1" applyAlignment="1">
      <alignment horizontal="left" vertical="center"/>
    </xf>
    <xf numFmtId="170" fontId="15" fillId="0" borderId="1" xfId="5" applyNumberFormat="1" applyFont="1" applyFill="1" applyBorder="1" applyAlignment="1">
      <alignment horizontal="right" vertical="center"/>
    </xf>
    <xf numFmtId="49" fontId="15" fillId="0" borderId="0" xfId="1" quotePrefix="1" applyNumberFormat="1" applyFont="1" applyFill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7" fontId="15" fillId="0" borderId="2" xfId="5" applyNumberFormat="1" applyFont="1" applyFill="1" applyBorder="1" applyAlignment="1">
      <alignment horizontal="right" vertical="center"/>
    </xf>
    <xf numFmtId="168" fontId="13" fillId="0" borderId="0" xfId="4" applyNumberFormat="1" applyFont="1" applyFill="1" applyBorder="1" applyAlignment="1">
      <alignment horizontal="right" vertical="center"/>
    </xf>
    <xf numFmtId="39" fontId="15" fillId="0" borderId="0" xfId="0" applyFont="1" applyAlignment="1">
      <alignment horizontal="left" vertical="center"/>
    </xf>
    <xf numFmtId="43" fontId="15" fillId="0" borderId="0" xfId="1" applyFont="1" applyFill="1"/>
    <xf numFmtId="170" fontId="13" fillId="0" borderId="0" xfId="4" applyNumberFormat="1" applyFont="1" applyFill="1" applyBorder="1" applyAlignment="1">
      <alignment horizontal="right" vertical="center"/>
    </xf>
    <xf numFmtId="37" fontId="15" fillId="0" borderId="0" xfId="4" applyNumberFormat="1" applyFont="1" applyFill="1" applyAlignment="1">
      <alignment horizontal="right" vertical="center"/>
    </xf>
    <xf numFmtId="173" fontId="15" fillId="0" borderId="0" xfId="5" applyNumberFormat="1" applyFont="1" applyFill="1" applyBorder="1" applyAlignment="1">
      <alignment horizontal="right" vertical="center"/>
    </xf>
    <xf numFmtId="172" fontId="18" fillId="0" borderId="0" xfId="1" applyNumberFormat="1" applyFont="1" applyFill="1" applyBorder="1" applyAlignment="1">
      <alignment horizontal="right" vertical="center"/>
    </xf>
    <xf numFmtId="174" fontId="13" fillId="0" borderId="0" xfId="4" applyNumberFormat="1" applyFont="1" applyFill="1" applyBorder="1" applyAlignment="1">
      <alignment horizontal="right" vertical="center"/>
    </xf>
    <xf numFmtId="43" fontId="15" fillId="0" borderId="0" xfId="1" applyFont="1" applyFill="1" applyAlignment="1">
      <alignment horizontal="left" vertical="center" indent="2"/>
    </xf>
    <xf numFmtId="39" fontId="11" fillId="0" borderId="0" xfId="0" applyFont="1" applyAlignment="1">
      <alignment horizontal="center" vertical="center"/>
    </xf>
    <xf numFmtId="37" fontId="15" fillId="0" borderId="0" xfId="1" applyNumberFormat="1" applyFont="1" applyAlignment="1">
      <alignment horizontal="right" vertical="center"/>
    </xf>
    <xf numFmtId="37" fontId="15" fillId="0" borderId="0" xfId="18" applyNumberFormat="1" applyFont="1" applyAlignment="1">
      <alignment horizontal="right" vertical="center"/>
    </xf>
    <xf numFmtId="170" fontId="15" fillId="0" borderId="0" xfId="5" applyNumberFormat="1" applyFont="1" applyFill="1" applyBorder="1" applyAlignment="1">
      <alignment horizontal="left" vertical="center"/>
    </xf>
    <xf numFmtId="170" fontId="15" fillId="0" borderId="0" xfId="18" applyNumberFormat="1" applyFont="1" applyAlignment="1">
      <alignment horizontal="left" vertical="center"/>
    </xf>
    <xf numFmtId="170" fontId="15" fillId="0" borderId="1" xfId="18" applyNumberFormat="1" applyFont="1" applyBorder="1" applyAlignment="1">
      <alignment horizontal="right" vertical="center"/>
    </xf>
    <xf numFmtId="39" fontId="11" fillId="0" borderId="1" xfId="0" applyFont="1" applyBorder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39" fontId="6" fillId="0" borderId="0" xfId="0" applyFont="1" applyAlignment="1">
      <alignment horizontal="center" vertical="center"/>
    </xf>
    <xf numFmtId="39" fontId="6" fillId="0" borderId="1" xfId="0" applyFont="1" applyBorder="1" applyAlignment="1">
      <alignment horizontal="right" vertical="center"/>
    </xf>
    <xf numFmtId="39" fontId="11" fillId="0" borderId="0" xfId="0" applyFont="1" applyAlignment="1">
      <alignment horizontal="center" vertical="center"/>
    </xf>
    <xf numFmtId="39" fontId="11" fillId="0" borderId="1" xfId="0" applyFont="1" applyBorder="1" applyAlignment="1">
      <alignment horizontal="center" vertical="center"/>
    </xf>
    <xf numFmtId="39" fontId="11" fillId="0" borderId="4" xfId="0" applyFont="1" applyBorder="1" applyAlignment="1">
      <alignment horizontal="center" vertical="center"/>
    </xf>
    <xf numFmtId="39" fontId="6" fillId="0" borderId="2" xfId="0" applyFont="1" applyBorder="1" applyAlignment="1">
      <alignment horizontal="center" vertical="center"/>
    </xf>
    <xf numFmtId="43" fontId="6" fillId="0" borderId="1" xfId="0" applyNumberFormat="1" applyFont="1" applyBorder="1" applyAlignment="1">
      <alignment horizontal="center" vertical="center"/>
    </xf>
    <xf numFmtId="39" fontId="6" fillId="0" borderId="1" xfId="0" quotePrefix="1" applyFont="1" applyBorder="1" applyAlignment="1">
      <alignment horizontal="right" vertical="center"/>
    </xf>
  </cellXfs>
  <cellStyles count="24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2 2" xfId="18" xr:uid="{00000000-0005-0000-0000-000004000000}"/>
    <cellStyle name="Comma 2 2 3" xfId="19" xr:uid="{00000000-0005-0000-0000-000005000000}"/>
    <cellStyle name="Comma 2 3" xfId="5" xr:uid="{00000000-0005-0000-0000-000004000000}"/>
    <cellStyle name="Comma 2 3 2" xfId="20" xr:uid="{00000000-0005-0000-0000-000006000000}"/>
    <cellStyle name="Comma 3" xfId="21" xr:uid="{00000000-0005-0000-0000-000007000000}"/>
    <cellStyle name="Normal" xfId="0" builtinId="0"/>
    <cellStyle name="Normal 2" xfId="6" xr:uid="{00000000-0005-0000-0000-000006000000}"/>
    <cellStyle name="Normal 2 2" xfId="7" xr:uid="{00000000-0005-0000-0000-000007000000}"/>
    <cellStyle name="Normal 2 3" xfId="8" xr:uid="{00000000-0005-0000-0000-000008000000}"/>
    <cellStyle name="Normal 2 3 2" xfId="9" xr:uid="{00000000-0005-0000-0000-000009000000}"/>
    <cellStyle name="Normal 2 4" xfId="22" xr:uid="{00000000-0005-0000-0000-000009000000}"/>
    <cellStyle name="Normal 3" xfId="10" xr:uid="{00000000-0005-0000-0000-00000A000000}"/>
    <cellStyle name="Normal 3 2" xfId="11" xr:uid="{00000000-0005-0000-0000-00000B000000}"/>
    <cellStyle name="Normal 4" xfId="12" xr:uid="{00000000-0005-0000-0000-00000C000000}"/>
    <cellStyle name="Normal_2A864(Dec) 2" xfId="13" xr:uid="{00000000-0005-0000-0000-00000D000000}"/>
    <cellStyle name="Normal_2B206E(Cash flow)" xfId="14" xr:uid="{00000000-0005-0000-0000-00000E000000}"/>
    <cellStyle name="Normal_Q2_FS_THAI_AEONTS49 (3)" xfId="15" xr:uid="{00000000-0005-0000-0000-00000F000000}"/>
    <cellStyle name="Percent" xfId="16" builtinId="5"/>
    <cellStyle name="เครื่องหมายจุลภาค_2A980(มิ.ย)" xfId="17" xr:uid="{00000000-0005-0000-0000-000011000000}"/>
    <cellStyle name="ปกติ_2A980(มิ.ย)" xfId="23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L331"/>
  <sheetViews>
    <sheetView tabSelected="1" view="pageBreakPreview" zoomScale="85" zoomScaleNormal="85" zoomScaleSheetLayoutView="85" workbookViewId="0">
      <selection activeCell="K168" sqref="K168"/>
    </sheetView>
  </sheetViews>
  <sheetFormatPr defaultColWidth="9.58203125" defaultRowHeight="23" customHeight="1" x14ac:dyDescent="0.35"/>
  <cols>
    <col min="1" max="1" width="56.9140625" style="4" customWidth="1"/>
    <col min="2" max="2" width="7.08203125" style="41" customWidth="1"/>
    <col min="3" max="3" width="14.58203125" style="39" customWidth="1"/>
    <col min="4" max="4" width="1.08203125" style="39" customWidth="1"/>
    <col min="5" max="5" width="14.58203125" style="39" customWidth="1"/>
    <col min="6" max="6" width="1.08203125" style="39" customWidth="1"/>
    <col min="7" max="7" width="15.08203125" style="4" customWidth="1"/>
    <col min="8" max="8" width="1.08203125" style="4" customWidth="1"/>
    <col min="9" max="9" width="14.58203125" style="4" customWidth="1"/>
    <col min="10" max="10" width="0.9140625" style="4" customWidth="1"/>
    <col min="11" max="11" width="18.58203125" style="4" bestFit="1" customWidth="1"/>
    <col min="12" max="12" width="15.5" style="4" bestFit="1" customWidth="1"/>
    <col min="13" max="13" width="12" style="4" bestFit="1" customWidth="1"/>
    <col min="14" max="16384" width="9.58203125" style="4"/>
  </cols>
  <sheetData>
    <row r="1" spans="1:9" ht="23" customHeight="1" x14ac:dyDescent="0.35">
      <c r="A1" s="242" t="s">
        <v>0</v>
      </c>
      <c r="B1" s="242"/>
      <c r="C1" s="242"/>
      <c r="D1" s="242"/>
      <c r="E1" s="242"/>
      <c r="F1" s="242"/>
      <c r="G1" s="242"/>
      <c r="H1" s="242"/>
      <c r="I1" s="242"/>
    </row>
    <row r="2" spans="1:9" ht="23" customHeight="1" x14ac:dyDescent="0.35">
      <c r="A2" s="242" t="s">
        <v>1</v>
      </c>
      <c r="B2" s="242"/>
      <c r="C2" s="242"/>
      <c r="D2" s="242"/>
      <c r="E2" s="242"/>
      <c r="F2" s="242"/>
      <c r="G2" s="242"/>
      <c r="H2" s="242"/>
      <c r="I2" s="242"/>
    </row>
    <row r="3" spans="1:9" ht="23" customHeight="1" x14ac:dyDescent="0.35">
      <c r="A3" s="242" t="s">
        <v>2</v>
      </c>
      <c r="B3" s="242"/>
      <c r="C3" s="242"/>
      <c r="D3" s="242"/>
      <c r="E3" s="242"/>
      <c r="F3" s="242"/>
      <c r="G3" s="242"/>
      <c r="H3" s="242"/>
      <c r="I3" s="242"/>
    </row>
    <row r="4" spans="1:9" s="5" customFormat="1" ht="23" customHeight="1" x14ac:dyDescent="0.3">
      <c r="A4" s="243" t="s">
        <v>3</v>
      </c>
      <c r="B4" s="243"/>
      <c r="C4" s="243"/>
      <c r="D4" s="243"/>
      <c r="E4" s="243"/>
      <c r="F4" s="243"/>
      <c r="G4" s="243"/>
      <c r="H4" s="243"/>
      <c r="I4" s="243"/>
    </row>
    <row r="5" spans="1:9" ht="9" customHeight="1" x14ac:dyDescent="0.35">
      <c r="A5" s="6"/>
      <c r="B5" s="7"/>
      <c r="C5" s="6"/>
      <c r="D5" s="6"/>
      <c r="E5" s="6"/>
      <c r="F5" s="6"/>
      <c r="G5" s="6"/>
      <c r="H5" s="6"/>
      <c r="I5" s="6"/>
    </row>
    <row r="6" spans="1:9" ht="23" customHeight="1" x14ac:dyDescent="0.35">
      <c r="A6" s="8"/>
      <c r="B6" s="9" t="s">
        <v>4</v>
      </c>
      <c r="C6" s="242" t="s">
        <v>5</v>
      </c>
      <c r="D6" s="242"/>
      <c r="E6" s="242"/>
      <c r="F6" s="10"/>
      <c r="G6" s="242" t="s">
        <v>6</v>
      </c>
      <c r="H6" s="242"/>
      <c r="I6" s="242"/>
    </row>
    <row r="7" spans="1:9" ht="23" customHeight="1" x14ac:dyDescent="0.35">
      <c r="A7" s="8"/>
      <c r="B7" s="9"/>
      <c r="C7" s="242" t="s">
        <v>7</v>
      </c>
      <c r="D7" s="242"/>
      <c r="E7" s="242"/>
      <c r="F7" s="10"/>
      <c r="G7" s="242" t="s">
        <v>7</v>
      </c>
      <c r="H7" s="242"/>
      <c r="I7" s="242"/>
    </row>
    <row r="8" spans="1:9" ht="23" customHeight="1" x14ac:dyDescent="0.35">
      <c r="A8" s="8"/>
      <c r="B8" s="9"/>
      <c r="C8" s="148" t="s">
        <v>8</v>
      </c>
      <c r="D8" s="148"/>
      <c r="E8" s="148"/>
      <c r="F8" s="10"/>
      <c r="G8" s="148" t="s">
        <v>8</v>
      </c>
      <c r="H8" s="148"/>
      <c r="I8" s="148"/>
    </row>
    <row r="9" spans="1:9" ht="23" customHeight="1" x14ac:dyDescent="0.35">
      <c r="A9" s="8"/>
      <c r="B9" s="9"/>
      <c r="C9" s="10" t="s">
        <v>9</v>
      </c>
      <c r="D9" s="10"/>
      <c r="E9" s="10" t="s">
        <v>9</v>
      </c>
      <c r="F9" s="11"/>
      <c r="G9" s="10" t="s">
        <v>9</v>
      </c>
      <c r="H9" s="10"/>
      <c r="I9" s="10" t="s">
        <v>9</v>
      </c>
    </row>
    <row r="10" spans="1:9" ht="23" customHeight="1" x14ac:dyDescent="0.35">
      <c r="A10" s="8"/>
      <c r="B10" s="9"/>
      <c r="C10" s="10" t="s">
        <v>10</v>
      </c>
      <c r="D10" s="10"/>
      <c r="E10" s="10" t="s">
        <v>11</v>
      </c>
      <c r="F10" s="11"/>
      <c r="G10" s="10" t="s">
        <v>10</v>
      </c>
      <c r="H10" s="10"/>
      <c r="I10" s="10" t="s">
        <v>11</v>
      </c>
    </row>
    <row r="11" spans="1:9" ht="23" customHeight="1" x14ac:dyDescent="0.35">
      <c r="A11" s="8"/>
      <c r="B11" s="9"/>
      <c r="C11" s="11">
        <v>2025</v>
      </c>
      <c r="D11" s="12"/>
      <c r="E11" s="11">
        <v>2024</v>
      </c>
      <c r="F11" s="9"/>
      <c r="G11" s="11">
        <v>2025</v>
      </c>
      <c r="H11" s="12"/>
      <c r="I11" s="11">
        <v>2024</v>
      </c>
    </row>
    <row r="12" spans="1:9" s="190" customFormat="1" ht="23" customHeight="1" x14ac:dyDescent="0.35">
      <c r="A12" s="186" t="s">
        <v>12</v>
      </c>
      <c r="B12" s="187"/>
      <c r="C12" s="188"/>
      <c r="D12" s="189"/>
      <c r="E12" s="188"/>
      <c r="F12" s="187"/>
      <c r="G12" s="188"/>
      <c r="H12" s="189"/>
      <c r="I12" s="188"/>
    </row>
    <row r="13" spans="1:9" s="190" customFormat="1" ht="23" customHeight="1" x14ac:dyDescent="0.35">
      <c r="A13" s="191" t="s">
        <v>13</v>
      </c>
      <c r="B13" s="187"/>
      <c r="C13" s="192"/>
      <c r="D13" s="192"/>
      <c r="E13" s="192"/>
      <c r="F13" s="192"/>
      <c r="G13" s="192"/>
      <c r="H13" s="192"/>
      <c r="I13" s="192"/>
    </row>
    <row r="14" spans="1:9" s="190" customFormat="1" ht="23" customHeight="1" x14ac:dyDescent="0.35">
      <c r="A14" s="193" t="s">
        <v>14</v>
      </c>
      <c r="B14" s="194" t="s">
        <v>15</v>
      </c>
      <c r="C14" s="113">
        <v>2413734421</v>
      </c>
      <c r="D14" s="113"/>
      <c r="E14" s="113">
        <v>2630363712</v>
      </c>
      <c r="F14" s="113"/>
      <c r="G14" s="113">
        <v>311582027</v>
      </c>
      <c r="H14" s="112"/>
      <c r="I14" s="113">
        <v>505206721</v>
      </c>
    </row>
    <row r="15" spans="1:9" s="190" customFormat="1" ht="23" customHeight="1" x14ac:dyDescent="0.35">
      <c r="A15" s="195" t="s">
        <v>16</v>
      </c>
      <c r="B15" s="194" t="s">
        <v>17</v>
      </c>
      <c r="C15" s="113">
        <v>1134589756</v>
      </c>
      <c r="D15" s="113"/>
      <c r="E15" s="113">
        <v>1193336437</v>
      </c>
      <c r="F15" s="113"/>
      <c r="G15" s="113">
        <v>581445104</v>
      </c>
      <c r="H15" s="112"/>
      <c r="I15" s="113">
        <v>492268076</v>
      </c>
    </row>
    <row r="16" spans="1:9" s="190" customFormat="1" ht="23" customHeight="1" x14ac:dyDescent="0.35">
      <c r="A16" s="195" t="s">
        <v>18</v>
      </c>
      <c r="B16" s="194" t="s">
        <v>19</v>
      </c>
      <c r="C16" s="113">
        <v>8008310</v>
      </c>
      <c r="D16" s="140"/>
      <c r="E16" s="113">
        <v>12315258</v>
      </c>
      <c r="F16" s="139"/>
      <c r="G16" s="196">
        <v>0</v>
      </c>
      <c r="H16" s="139"/>
      <c r="I16" s="196">
        <v>0</v>
      </c>
    </row>
    <row r="17" spans="1:11" s="190" customFormat="1" ht="23" customHeight="1" x14ac:dyDescent="0.35">
      <c r="A17" s="195" t="s">
        <v>20</v>
      </c>
      <c r="B17" s="194" t="s">
        <v>21</v>
      </c>
      <c r="C17" s="139">
        <v>2225362658</v>
      </c>
      <c r="D17" s="139"/>
      <c r="E17" s="139">
        <v>2473701474</v>
      </c>
      <c r="F17" s="139"/>
      <c r="G17" s="139">
        <v>744758010</v>
      </c>
      <c r="H17" s="139"/>
      <c r="I17" s="139">
        <v>741439015</v>
      </c>
    </row>
    <row r="18" spans="1:11" s="190" customFormat="1" ht="23" customHeight="1" x14ac:dyDescent="0.35">
      <c r="A18" s="195" t="s">
        <v>22</v>
      </c>
      <c r="B18" s="194" t="s">
        <v>23</v>
      </c>
      <c r="C18" s="196">
        <v>0</v>
      </c>
      <c r="D18" s="113"/>
      <c r="E18" s="196">
        <v>0</v>
      </c>
      <c r="F18" s="113"/>
      <c r="G18" s="113">
        <v>1391061959</v>
      </c>
      <c r="H18" s="112"/>
      <c r="I18" s="113">
        <v>1511028539</v>
      </c>
    </row>
    <row r="19" spans="1:11" s="190" customFormat="1" ht="23" customHeight="1" x14ac:dyDescent="0.35">
      <c r="A19" s="195" t="s">
        <v>24</v>
      </c>
      <c r="B19" s="194" t="s">
        <v>25</v>
      </c>
      <c r="C19" s="139">
        <v>8196794</v>
      </c>
      <c r="D19" s="113"/>
      <c r="E19" s="139">
        <v>7841909</v>
      </c>
      <c r="F19" s="113"/>
      <c r="G19" s="230">
        <v>0</v>
      </c>
      <c r="H19" s="196"/>
      <c r="I19" s="196">
        <v>0</v>
      </c>
    </row>
    <row r="20" spans="1:11" s="190" customFormat="1" ht="23" customHeight="1" x14ac:dyDescent="0.35">
      <c r="A20" s="195" t="s">
        <v>26</v>
      </c>
      <c r="B20" s="194"/>
      <c r="C20" s="139">
        <v>1428500</v>
      </c>
      <c r="D20" s="139"/>
      <c r="E20" s="139">
        <v>17574583</v>
      </c>
      <c r="F20" s="139"/>
      <c r="G20" s="113">
        <v>5968</v>
      </c>
      <c r="H20" s="139"/>
      <c r="I20" s="139">
        <v>6192275</v>
      </c>
    </row>
    <row r="21" spans="1:11" s="190" customFormat="1" ht="23" customHeight="1" x14ac:dyDescent="0.35">
      <c r="A21" s="197" t="s">
        <v>27</v>
      </c>
      <c r="B21" s="194"/>
      <c r="C21" s="198">
        <f>SUM(C14:C20)</f>
        <v>5791320439</v>
      </c>
      <c r="D21" s="139"/>
      <c r="E21" s="198">
        <f>SUM(E14:E20)</f>
        <v>6335133373</v>
      </c>
      <c r="F21" s="139"/>
      <c r="G21" s="198">
        <f>SUM(G14:G20)</f>
        <v>3028853068</v>
      </c>
      <c r="H21" s="139"/>
      <c r="I21" s="198">
        <f>SUM(I14:I20)</f>
        <v>3256134626</v>
      </c>
    </row>
    <row r="22" spans="1:11" s="190" customFormat="1" ht="23" customHeight="1" x14ac:dyDescent="0.35">
      <c r="A22" s="199"/>
      <c r="B22" s="200"/>
      <c r="C22" s="139"/>
      <c r="D22" s="139"/>
      <c r="E22" s="139"/>
      <c r="F22" s="139"/>
      <c r="G22" s="139"/>
      <c r="H22" s="139"/>
      <c r="I22" s="139"/>
      <c r="K22" s="201"/>
    </row>
    <row r="23" spans="1:11" s="190" customFormat="1" ht="23" customHeight="1" x14ac:dyDescent="0.35">
      <c r="A23" s="191" t="s">
        <v>28</v>
      </c>
      <c r="B23" s="200"/>
      <c r="C23" s="139"/>
      <c r="D23" s="139"/>
      <c r="E23" s="139"/>
      <c r="F23" s="139"/>
      <c r="G23" s="139"/>
      <c r="H23" s="139"/>
      <c r="I23" s="139"/>
    </row>
    <row r="24" spans="1:11" s="190" customFormat="1" ht="23" customHeight="1" x14ac:dyDescent="0.35">
      <c r="A24" s="195" t="s">
        <v>29</v>
      </c>
      <c r="B24" s="194"/>
      <c r="C24" s="140">
        <v>213460</v>
      </c>
      <c r="D24" s="139"/>
      <c r="E24" s="140">
        <v>213460</v>
      </c>
      <c r="F24" s="139"/>
      <c r="G24" s="196">
        <v>0</v>
      </c>
      <c r="H24" s="139"/>
      <c r="I24" s="196">
        <v>0</v>
      </c>
    </row>
    <row r="25" spans="1:11" s="190" customFormat="1" ht="23" customHeight="1" x14ac:dyDescent="0.35">
      <c r="A25" s="195" t="s">
        <v>30</v>
      </c>
      <c r="B25" s="194" t="s">
        <v>31</v>
      </c>
      <c r="C25" s="140">
        <v>73469664</v>
      </c>
      <c r="D25" s="139"/>
      <c r="E25" s="140">
        <v>108582024</v>
      </c>
      <c r="F25" s="139"/>
      <c r="G25" s="140">
        <v>73469664</v>
      </c>
      <c r="H25" s="139"/>
      <c r="I25" s="140">
        <v>108582024</v>
      </c>
    </row>
    <row r="26" spans="1:11" s="190" customFormat="1" ht="23" customHeight="1" x14ac:dyDescent="0.35">
      <c r="A26" s="195" t="s">
        <v>32</v>
      </c>
      <c r="B26" s="194" t="s">
        <v>33</v>
      </c>
      <c r="C26" s="140">
        <v>2000000000</v>
      </c>
      <c r="D26" s="139"/>
      <c r="E26" s="140">
        <v>2000000000</v>
      </c>
      <c r="F26" s="139"/>
      <c r="G26" s="196">
        <v>0</v>
      </c>
      <c r="H26" s="139"/>
      <c r="I26" s="196">
        <v>0</v>
      </c>
    </row>
    <row r="27" spans="1:11" s="190" customFormat="1" ht="23" customHeight="1" x14ac:dyDescent="0.35">
      <c r="A27" s="195" t="s">
        <v>34</v>
      </c>
      <c r="B27" s="194" t="s">
        <v>35</v>
      </c>
      <c r="C27" s="196"/>
      <c r="D27" s="139"/>
      <c r="E27" s="196">
        <v>0</v>
      </c>
      <c r="F27" s="139"/>
      <c r="G27" s="140">
        <v>4697749923</v>
      </c>
      <c r="H27" s="139"/>
      <c r="I27" s="140">
        <v>4697499925</v>
      </c>
    </row>
    <row r="28" spans="1:11" s="190" customFormat="1" ht="23" customHeight="1" x14ac:dyDescent="0.35">
      <c r="A28" s="195" t="s">
        <v>273</v>
      </c>
      <c r="B28" s="194" t="s">
        <v>36</v>
      </c>
      <c r="C28" s="140">
        <v>1438335000</v>
      </c>
      <c r="D28" s="139"/>
      <c r="E28" s="140">
        <v>1358427500</v>
      </c>
      <c r="F28" s="139"/>
      <c r="G28" s="140">
        <v>1438335000</v>
      </c>
      <c r="H28" s="139"/>
      <c r="I28" s="140">
        <v>1358427500</v>
      </c>
    </row>
    <row r="29" spans="1:11" s="190" customFormat="1" ht="23" customHeight="1" x14ac:dyDescent="0.35">
      <c r="A29" s="195" t="s">
        <v>37</v>
      </c>
      <c r="B29" s="202" t="s">
        <v>38</v>
      </c>
      <c r="C29" s="140">
        <v>3295350145</v>
      </c>
      <c r="D29" s="139"/>
      <c r="E29" s="140">
        <v>3034764090</v>
      </c>
      <c r="F29" s="139"/>
      <c r="G29" s="139">
        <v>3347712996</v>
      </c>
      <c r="H29" s="139"/>
      <c r="I29" s="139">
        <v>3052830788</v>
      </c>
    </row>
    <row r="30" spans="1:11" s="190" customFormat="1" ht="23" customHeight="1" x14ac:dyDescent="0.35">
      <c r="A30" s="195" t="s">
        <v>39</v>
      </c>
      <c r="B30" s="202" t="s">
        <v>40</v>
      </c>
      <c r="C30" s="139">
        <v>3614375768</v>
      </c>
      <c r="D30" s="139"/>
      <c r="E30" s="139">
        <v>3614375768</v>
      </c>
      <c r="F30" s="139"/>
      <c r="G30" s="196">
        <v>0</v>
      </c>
      <c r="H30" s="139"/>
      <c r="I30" s="196">
        <v>0</v>
      </c>
    </row>
    <row r="31" spans="1:11" s="190" customFormat="1" ht="23" customHeight="1" x14ac:dyDescent="0.35">
      <c r="A31" s="195" t="s">
        <v>41</v>
      </c>
      <c r="B31" s="194"/>
      <c r="C31" s="139">
        <v>9057849</v>
      </c>
      <c r="D31" s="139"/>
      <c r="E31" s="139">
        <v>9304956</v>
      </c>
      <c r="F31" s="139"/>
      <c r="G31" s="139">
        <v>9057425</v>
      </c>
      <c r="H31" s="139"/>
      <c r="I31" s="139">
        <v>9303820</v>
      </c>
    </row>
    <row r="32" spans="1:11" s="190" customFormat="1" ht="23" customHeight="1" x14ac:dyDescent="0.35">
      <c r="A32" s="195" t="s">
        <v>42</v>
      </c>
      <c r="B32" s="200"/>
      <c r="C32" s="139">
        <v>4878892</v>
      </c>
      <c r="D32" s="139"/>
      <c r="E32" s="139">
        <v>4881233</v>
      </c>
      <c r="F32" s="139"/>
      <c r="G32" s="139">
        <v>2908961</v>
      </c>
      <c r="H32" s="139"/>
      <c r="I32" s="139">
        <v>2911301</v>
      </c>
    </row>
    <row r="33" spans="1:9" s="190" customFormat="1" ht="23" customHeight="1" x14ac:dyDescent="0.35">
      <c r="A33" s="197" t="s">
        <v>43</v>
      </c>
      <c r="B33" s="200"/>
      <c r="C33" s="198">
        <f>SUM(C24:C32)</f>
        <v>10435680778</v>
      </c>
      <c r="D33" s="139"/>
      <c r="E33" s="198">
        <f>SUM(E24:E32)</f>
        <v>10130549031</v>
      </c>
      <c r="F33" s="139"/>
      <c r="G33" s="198">
        <f>SUM(G24:G32)</f>
        <v>9569233969</v>
      </c>
      <c r="H33" s="139"/>
      <c r="I33" s="198">
        <f>SUM(I24:I32)</f>
        <v>9229555358</v>
      </c>
    </row>
    <row r="34" spans="1:9" s="190" customFormat="1" ht="23" customHeight="1" thickBot="1" x14ac:dyDescent="0.4">
      <c r="A34" s="203" t="s">
        <v>44</v>
      </c>
      <c r="B34" s="200"/>
      <c r="C34" s="204">
        <f>SUM(C21,C33)</f>
        <v>16227001217</v>
      </c>
      <c r="D34" s="139"/>
      <c r="E34" s="204">
        <f>SUM(E21,E33)</f>
        <v>16465682404</v>
      </c>
      <c r="F34" s="139"/>
      <c r="G34" s="204">
        <f>SUM(G21,G33)</f>
        <v>12598087037</v>
      </c>
      <c r="H34" s="139"/>
      <c r="I34" s="204">
        <f>SUM(I21,I33)</f>
        <v>12485689984</v>
      </c>
    </row>
    <row r="35" spans="1:9" ht="23" customHeight="1" thickTop="1" x14ac:dyDescent="0.35">
      <c r="A35" s="21"/>
      <c r="B35" s="22"/>
      <c r="C35" s="23"/>
      <c r="D35" s="13"/>
      <c r="E35" s="23"/>
      <c r="F35" s="13"/>
      <c r="G35" s="23"/>
      <c r="H35" s="13"/>
      <c r="I35" s="23"/>
    </row>
    <row r="36" spans="1:9" ht="23" customHeight="1" x14ac:dyDescent="0.35">
      <c r="A36" s="21"/>
      <c r="B36" s="22"/>
      <c r="C36" s="13"/>
      <c r="D36" s="13"/>
      <c r="E36" s="13"/>
      <c r="F36" s="13"/>
      <c r="G36" s="24"/>
      <c r="H36" s="13"/>
      <c r="I36" s="13"/>
    </row>
    <row r="37" spans="1:9" ht="23" customHeight="1" x14ac:dyDescent="0.35">
      <c r="A37" s="21"/>
      <c r="B37" s="22"/>
      <c r="C37" s="13"/>
      <c r="D37" s="13"/>
      <c r="E37" s="13"/>
      <c r="F37" s="13"/>
      <c r="G37" s="24"/>
      <c r="H37" s="13"/>
      <c r="I37" s="13"/>
    </row>
    <row r="38" spans="1:9" ht="23" customHeight="1" x14ac:dyDescent="0.35">
      <c r="A38" s="21"/>
      <c r="B38" s="22"/>
      <c r="C38" s="13"/>
      <c r="D38" s="13"/>
      <c r="E38" s="13"/>
      <c r="F38" s="13"/>
      <c r="G38" s="24"/>
      <c r="H38" s="13"/>
      <c r="I38" s="13"/>
    </row>
    <row r="39" spans="1:9" ht="23" customHeight="1" x14ac:dyDescent="0.35">
      <c r="A39" s="21"/>
      <c r="B39" s="22"/>
      <c r="C39" s="13"/>
      <c r="D39" s="13"/>
      <c r="E39" s="13"/>
      <c r="F39" s="13"/>
      <c r="G39" s="24"/>
      <c r="H39" s="13"/>
      <c r="I39" s="13"/>
    </row>
    <row r="40" spans="1:9" ht="23" customHeight="1" x14ac:dyDescent="0.35">
      <c r="A40" s="21"/>
      <c r="B40" s="22"/>
      <c r="C40" s="13"/>
      <c r="D40" s="13"/>
      <c r="E40" s="13"/>
      <c r="F40" s="13"/>
      <c r="G40" s="24"/>
      <c r="H40" s="13"/>
      <c r="I40" s="13"/>
    </row>
    <row r="41" spans="1:9" ht="23" customHeight="1" x14ac:dyDescent="0.35">
      <c r="A41" s="21"/>
      <c r="B41" s="22"/>
      <c r="C41" s="13"/>
      <c r="D41" s="13"/>
      <c r="E41" s="13"/>
      <c r="F41" s="13"/>
      <c r="G41" s="24"/>
      <c r="H41" s="13"/>
      <c r="I41" s="13"/>
    </row>
    <row r="42" spans="1:9" ht="23" customHeight="1" x14ac:dyDescent="0.35">
      <c r="A42" s="21"/>
      <c r="B42" s="22"/>
      <c r="C42" s="13"/>
      <c r="D42" s="13"/>
      <c r="E42" s="13"/>
      <c r="F42" s="13"/>
      <c r="G42" s="24"/>
      <c r="H42" s="13"/>
      <c r="I42" s="13"/>
    </row>
    <row r="43" spans="1:9" ht="23" customHeight="1" x14ac:dyDescent="0.35">
      <c r="A43" s="21"/>
      <c r="B43" s="22"/>
      <c r="C43" s="13"/>
      <c r="D43" s="13"/>
      <c r="E43" s="13"/>
      <c r="F43" s="13"/>
      <c r="G43" s="24"/>
      <c r="H43" s="13"/>
      <c r="I43" s="13"/>
    </row>
    <row r="44" spans="1:9" ht="23" customHeight="1" x14ac:dyDescent="0.35">
      <c r="A44" s="21"/>
      <c r="B44" s="22"/>
      <c r="C44" s="13"/>
      <c r="D44" s="13"/>
      <c r="E44" s="13"/>
      <c r="F44" s="13"/>
      <c r="G44" s="24"/>
      <c r="H44" s="13"/>
      <c r="I44" s="13"/>
    </row>
    <row r="45" spans="1:9" ht="23" customHeight="1" x14ac:dyDescent="0.35">
      <c r="A45" s="21"/>
      <c r="B45" s="22"/>
      <c r="C45" s="13"/>
      <c r="D45" s="13"/>
      <c r="E45" s="13"/>
      <c r="F45" s="13"/>
      <c r="G45" s="24"/>
      <c r="H45" s="13"/>
      <c r="I45" s="13"/>
    </row>
    <row r="46" spans="1:9" ht="23" customHeight="1" x14ac:dyDescent="0.35">
      <c r="A46" s="21"/>
      <c r="B46" s="22"/>
      <c r="C46" s="13"/>
      <c r="D46" s="13"/>
      <c r="E46" s="13"/>
      <c r="F46" s="13"/>
      <c r="G46" s="24"/>
      <c r="H46" s="13"/>
      <c r="I46" s="13"/>
    </row>
    <row r="47" spans="1:9" ht="23" customHeight="1" x14ac:dyDescent="0.35">
      <c r="A47" s="21"/>
      <c r="B47" s="22"/>
      <c r="C47" s="13"/>
      <c r="D47" s="13"/>
      <c r="E47" s="13"/>
      <c r="F47" s="13"/>
      <c r="G47" s="24"/>
      <c r="H47" s="13"/>
      <c r="I47" s="13"/>
    </row>
    <row r="48" spans="1:9" ht="23" customHeight="1" x14ac:dyDescent="0.35">
      <c r="A48" s="21"/>
      <c r="B48" s="22"/>
      <c r="C48" s="13"/>
      <c r="D48" s="13"/>
      <c r="E48" s="13"/>
      <c r="F48" s="13"/>
      <c r="G48" s="24"/>
      <c r="H48" s="13"/>
      <c r="I48" s="13"/>
    </row>
    <row r="49" spans="1:9" ht="23" customHeight="1" x14ac:dyDescent="0.35">
      <c r="A49" s="25" t="s">
        <v>45</v>
      </c>
      <c r="B49" s="22"/>
      <c r="C49" s="13"/>
      <c r="D49" s="13"/>
      <c r="E49" s="13"/>
      <c r="F49" s="13"/>
      <c r="G49" s="24"/>
      <c r="H49" s="13"/>
      <c r="I49" s="13"/>
    </row>
    <row r="50" spans="1:9" ht="23" customHeight="1" x14ac:dyDescent="0.35">
      <c r="A50" s="242" t="s">
        <v>0</v>
      </c>
      <c r="B50" s="242"/>
      <c r="C50" s="242"/>
      <c r="D50" s="242"/>
      <c r="E50" s="242"/>
      <c r="F50" s="242"/>
      <c r="G50" s="242"/>
      <c r="H50" s="242"/>
      <c r="I50" s="242"/>
    </row>
    <row r="51" spans="1:9" ht="23" customHeight="1" x14ac:dyDescent="0.35">
      <c r="A51" s="242" t="s">
        <v>46</v>
      </c>
      <c r="B51" s="242"/>
      <c r="C51" s="242"/>
      <c r="D51" s="242"/>
      <c r="E51" s="242"/>
      <c r="F51" s="242"/>
      <c r="G51" s="242"/>
      <c r="H51" s="242"/>
      <c r="I51" s="242"/>
    </row>
    <row r="52" spans="1:9" s="5" customFormat="1" ht="23" customHeight="1" x14ac:dyDescent="0.3">
      <c r="A52" s="242" t="s">
        <v>2</v>
      </c>
      <c r="B52" s="242"/>
      <c r="C52" s="242"/>
      <c r="D52" s="242"/>
      <c r="E52" s="242"/>
      <c r="F52" s="242"/>
      <c r="G52" s="242"/>
      <c r="H52" s="242"/>
      <c r="I52" s="242"/>
    </row>
    <row r="53" spans="1:9" ht="23" customHeight="1" x14ac:dyDescent="0.35">
      <c r="A53" s="243" t="s">
        <v>3</v>
      </c>
      <c r="B53" s="243"/>
      <c r="C53" s="243"/>
      <c r="D53" s="243"/>
      <c r="E53" s="243"/>
      <c r="F53" s="243"/>
      <c r="G53" s="243"/>
      <c r="H53" s="243"/>
      <c r="I53" s="243"/>
    </row>
    <row r="54" spans="1:9" ht="9" customHeight="1" x14ac:dyDescent="0.35">
      <c r="A54" s="6"/>
      <c r="B54" s="7"/>
      <c r="C54" s="6"/>
      <c r="D54" s="6"/>
      <c r="E54" s="6"/>
      <c r="F54" s="6"/>
      <c r="G54" s="6"/>
      <c r="H54" s="6"/>
      <c r="I54" s="6"/>
    </row>
    <row r="55" spans="1:9" ht="23" customHeight="1" x14ac:dyDescent="0.35">
      <c r="A55" s="26"/>
      <c r="B55" s="9" t="s">
        <v>4</v>
      </c>
      <c r="C55" s="242" t="s">
        <v>5</v>
      </c>
      <c r="D55" s="242"/>
      <c r="E55" s="242"/>
      <c r="F55" s="10"/>
      <c r="G55" s="242" t="s">
        <v>6</v>
      </c>
      <c r="H55" s="242"/>
      <c r="I55" s="242"/>
    </row>
    <row r="56" spans="1:9" ht="23" customHeight="1" x14ac:dyDescent="0.35">
      <c r="A56" s="26"/>
      <c r="B56" s="27"/>
      <c r="C56" s="242" t="s">
        <v>7</v>
      </c>
      <c r="D56" s="242"/>
      <c r="E56" s="242"/>
      <c r="F56" s="10"/>
      <c r="G56" s="242" t="s">
        <v>7</v>
      </c>
      <c r="H56" s="242"/>
      <c r="I56" s="242"/>
    </row>
    <row r="57" spans="1:9" ht="23" customHeight="1" x14ac:dyDescent="0.35">
      <c r="A57" s="26"/>
      <c r="B57" s="27"/>
      <c r="C57" s="148" t="s">
        <v>8</v>
      </c>
      <c r="D57" s="148"/>
      <c r="E57" s="148"/>
      <c r="F57" s="10"/>
      <c r="G57" s="148" t="s">
        <v>8</v>
      </c>
      <c r="H57" s="148"/>
      <c r="I57" s="148"/>
    </row>
    <row r="58" spans="1:9" ht="23" customHeight="1" x14ac:dyDescent="0.35">
      <c r="A58" s="26"/>
      <c r="B58" s="27"/>
      <c r="C58" s="10" t="s">
        <v>9</v>
      </c>
      <c r="D58" s="10"/>
      <c r="E58" s="10" t="s">
        <v>9</v>
      </c>
      <c r="F58" s="11"/>
      <c r="G58" s="10" t="s">
        <v>9</v>
      </c>
      <c r="H58" s="10"/>
      <c r="I58" s="10" t="s">
        <v>9</v>
      </c>
    </row>
    <row r="59" spans="1:9" ht="23" customHeight="1" x14ac:dyDescent="0.35">
      <c r="A59" s="26"/>
      <c r="B59" s="27"/>
      <c r="C59" s="10" t="s">
        <v>10</v>
      </c>
      <c r="D59" s="10"/>
      <c r="E59" s="10" t="s">
        <v>11</v>
      </c>
      <c r="F59" s="11"/>
      <c r="G59" s="10" t="s">
        <v>10</v>
      </c>
      <c r="H59" s="10"/>
      <c r="I59" s="10" t="s">
        <v>11</v>
      </c>
    </row>
    <row r="60" spans="1:9" ht="23" customHeight="1" x14ac:dyDescent="0.35">
      <c r="A60" s="21"/>
      <c r="B60" s="19"/>
      <c r="C60" s="11">
        <v>2025</v>
      </c>
      <c r="D60" s="12"/>
      <c r="E60" s="11">
        <v>2024</v>
      </c>
      <c r="F60" s="9"/>
      <c r="G60" s="11">
        <v>2025</v>
      </c>
      <c r="H60" s="12"/>
      <c r="I60" s="11">
        <v>2024</v>
      </c>
    </row>
    <row r="61" spans="1:9" s="190" customFormat="1" ht="23" customHeight="1" x14ac:dyDescent="0.35">
      <c r="A61" s="186" t="s">
        <v>47</v>
      </c>
      <c r="B61" s="200"/>
      <c r="C61" s="205"/>
      <c r="D61" s="206"/>
      <c r="E61" s="205"/>
      <c r="F61" s="207"/>
      <c r="G61" s="205"/>
      <c r="H61" s="206"/>
      <c r="I61" s="205"/>
    </row>
    <row r="62" spans="1:9" s="190" customFormat="1" ht="23" customHeight="1" x14ac:dyDescent="0.35">
      <c r="A62" s="191" t="s">
        <v>48</v>
      </c>
      <c r="B62" s="200"/>
      <c r="C62" s="208"/>
      <c r="D62" s="208"/>
      <c r="E62" s="208"/>
      <c r="F62" s="207"/>
      <c r="G62" s="205"/>
      <c r="H62" s="206"/>
      <c r="I62" s="205"/>
    </row>
    <row r="63" spans="1:9" s="190" customFormat="1" ht="23" customHeight="1" x14ac:dyDescent="0.35">
      <c r="A63" s="195" t="s">
        <v>49</v>
      </c>
      <c r="B63" s="194" t="s">
        <v>50</v>
      </c>
      <c r="C63" s="140">
        <v>8061980146</v>
      </c>
      <c r="D63" s="113"/>
      <c r="E63" s="140">
        <v>7929343815</v>
      </c>
      <c r="F63" s="209"/>
      <c r="G63" s="140">
        <v>6932204591</v>
      </c>
      <c r="H63" s="209"/>
      <c r="I63" s="140">
        <v>6511138626</v>
      </c>
    </row>
    <row r="64" spans="1:9" s="190" customFormat="1" ht="23" customHeight="1" x14ac:dyDescent="0.35">
      <c r="A64" s="195" t="s">
        <v>51</v>
      </c>
      <c r="B64" s="194"/>
      <c r="C64" s="140">
        <v>164573652</v>
      </c>
      <c r="D64" s="113"/>
      <c r="E64" s="140">
        <v>349538856</v>
      </c>
      <c r="F64" s="209"/>
      <c r="G64" s="140">
        <v>80000</v>
      </c>
      <c r="H64" s="209"/>
      <c r="I64" s="140">
        <v>80000</v>
      </c>
    </row>
    <row r="65" spans="1:9" s="190" customFormat="1" ht="23" customHeight="1" x14ac:dyDescent="0.35">
      <c r="A65" s="195" t="s">
        <v>52</v>
      </c>
      <c r="B65" s="194" t="s">
        <v>53</v>
      </c>
      <c r="C65" s="196">
        <v>0</v>
      </c>
      <c r="D65" s="113"/>
      <c r="E65" s="140">
        <v>1504012930</v>
      </c>
      <c r="F65" s="209"/>
      <c r="G65" s="196">
        <v>0</v>
      </c>
      <c r="H65" s="209"/>
      <c r="I65" s="140">
        <v>1504012930</v>
      </c>
    </row>
    <row r="66" spans="1:9" s="190" customFormat="1" ht="23" customHeight="1" x14ac:dyDescent="0.35">
      <c r="A66" s="195" t="s">
        <v>54</v>
      </c>
      <c r="B66" s="194" t="s">
        <v>55</v>
      </c>
      <c r="C66" s="140">
        <v>8841793</v>
      </c>
      <c r="D66" s="113"/>
      <c r="E66" s="140">
        <v>6882655</v>
      </c>
      <c r="F66" s="209"/>
      <c r="G66" s="140">
        <v>7258708</v>
      </c>
      <c r="H66" s="209"/>
      <c r="I66" s="140">
        <v>6882655</v>
      </c>
    </row>
    <row r="67" spans="1:9" s="190" customFormat="1" ht="23" customHeight="1" x14ac:dyDescent="0.35">
      <c r="A67" s="195" t="s">
        <v>56</v>
      </c>
      <c r="B67" s="194" t="s">
        <v>57</v>
      </c>
      <c r="C67" s="140">
        <v>74018082</v>
      </c>
      <c r="D67" s="113"/>
      <c r="E67" s="140">
        <v>108493836</v>
      </c>
      <c r="F67" s="209"/>
      <c r="G67" s="140">
        <v>74018082</v>
      </c>
      <c r="H67" s="209"/>
      <c r="I67" s="140">
        <v>108493836</v>
      </c>
    </row>
    <row r="68" spans="1:9" s="190" customFormat="1" ht="23" customHeight="1" x14ac:dyDescent="0.35">
      <c r="A68" s="195" t="s">
        <v>58</v>
      </c>
      <c r="B68" s="194" t="s">
        <v>59</v>
      </c>
      <c r="C68" s="196">
        <v>0</v>
      </c>
      <c r="D68" s="113"/>
      <c r="E68" s="196">
        <v>0</v>
      </c>
      <c r="F68" s="209"/>
      <c r="G68" s="140">
        <v>701649018</v>
      </c>
      <c r="H68" s="141"/>
      <c r="I68" s="140">
        <v>671941419</v>
      </c>
    </row>
    <row r="69" spans="1:9" s="190" customFormat="1" ht="23" customHeight="1" x14ac:dyDescent="0.35">
      <c r="A69" s="195" t="s">
        <v>60</v>
      </c>
      <c r="B69" s="194" t="s">
        <v>61</v>
      </c>
      <c r="C69" s="140">
        <v>157145479</v>
      </c>
      <c r="D69" s="113"/>
      <c r="E69" s="140">
        <v>156744511</v>
      </c>
      <c r="F69" s="209"/>
      <c r="G69" s="140">
        <v>157145479</v>
      </c>
      <c r="H69" s="209"/>
      <c r="I69" s="140">
        <v>156744511</v>
      </c>
    </row>
    <row r="70" spans="1:9" s="190" customFormat="1" ht="23" customHeight="1" x14ac:dyDescent="0.35">
      <c r="A70" s="195" t="s">
        <v>62</v>
      </c>
      <c r="B70" s="200"/>
      <c r="C70" s="198">
        <f>SUM(C63:C69)</f>
        <v>8466559152</v>
      </c>
      <c r="D70" s="210"/>
      <c r="E70" s="198">
        <f>SUM(E63:E69)</f>
        <v>10055016603</v>
      </c>
      <c r="F70" s="209"/>
      <c r="G70" s="198">
        <f>SUM(G63:G69)</f>
        <v>7872355878</v>
      </c>
      <c r="H70" s="209"/>
      <c r="I70" s="198">
        <f>SUM(I63:I69)</f>
        <v>8959293977</v>
      </c>
    </row>
    <row r="71" spans="1:9" s="190" customFormat="1" ht="23" customHeight="1" x14ac:dyDescent="0.35">
      <c r="A71" s="211"/>
      <c r="B71" s="200"/>
      <c r="C71" s="210"/>
      <c r="D71" s="210"/>
      <c r="E71" s="210"/>
      <c r="F71" s="212"/>
      <c r="G71" s="213"/>
      <c r="H71" s="212"/>
      <c r="I71" s="213"/>
    </row>
    <row r="72" spans="1:9" s="190" customFormat="1" ht="23" customHeight="1" x14ac:dyDescent="0.35">
      <c r="A72" s="191" t="s">
        <v>63</v>
      </c>
      <c r="B72" s="200"/>
      <c r="C72" s="210"/>
      <c r="D72" s="210"/>
      <c r="E72" s="210"/>
      <c r="F72" s="212"/>
      <c r="G72" s="213"/>
      <c r="H72" s="212"/>
      <c r="I72" s="213"/>
    </row>
    <row r="73" spans="1:9" s="190" customFormat="1" ht="23" customHeight="1" x14ac:dyDescent="0.35">
      <c r="A73" s="195" t="s">
        <v>64</v>
      </c>
      <c r="B73" s="194" t="s">
        <v>55</v>
      </c>
      <c r="C73" s="140">
        <v>371641523</v>
      </c>
      <c r="D73" s="113"/>
      <c r="E73" s="140">
        <v>371309893</v>
      </c>
      <c r="F73" s="209"/>
      <c r="G73" s="140">
        <v>6464501</v>
      </c>
      <c r="H73" s="209"/>
      <c r="I73" s="140">
        <v>6983655</v>
      </c>
    </row>
    <row r="74" spans="1:9" s="190" customFormat="1" ht="23" customHeight="1" x14ac:dyDescent="0.35">
      <c r="A74" s="195" t="s">
        <v>65</v>
      </c>
      <c r="B74" s="194" t="s">
        <v>53</v>
      </c>
      <c r="C74" s="140">
        <v>1507157761</v>
      </c>
      <c r="D74" s="113"/>
      <c r="E74" s="196">
        <v>0</v>
      </c>
      <c r="F74" s="209"/>
      <c r="G74" s="140">
        <v>1507157761</v>
      </c>
      <c r="H74" s="209"/>
      <c r="I74" s="196">
        <v>0</v>
      </c>
    </row>
    <row r="75" spans="1:9" s="190" customFormat="1" ht="23" customHeight="1" x14ac:dyDescent="0.35">
      <c r="A75" s="195" t="s">
        <v>66</v>
      </c>
      <c r="B75" s="194"/>
      <c r="C75" s="140">
        <v>1585068245</v>
      </c>
      <c r="D75" s="113"/>
      <c r="E75" s="140">
        <v>1543453377</v>
      </c>
      <c r="F75" s="209"/>
      <c r="G75" s="140">
        <v>208623150</v>
      </c>
      <c r="H75" s="209"/>
      <c r="I75" s="140">
        <v>172950900</v>
      </c>
    </row>
    <row r="76" spans="1:9" s="190" customFormat="1" ht="23" customHeight="1" x14ac:dyDescent="0.35">
      <c r="A76" s="195" t="s">
        <v>67</v>
      </c>
      <c r="B76" s="194"/>
      <c r="C76" s="140">
        <v>24592747</v>
      </c>
      <c r="D76" s="113"/>
      <c r="E76" s="140">
        <v>22716475</v>
      </c>
      <c r="F76" s="209"/>
      <c r="G76" s="140">
        <v>22637060</v>
      </c>
      <c r="H76" s="209"/>
      <c r="I76" s="140">
        <v>20998316</v>
      </c>
    </row>
    <row r="77" spans="1:9" s="190" customFormat="1" ht="23" customHeight="1" x14ac:dyDescent="0.35">
      <c r="A77" s="195" t="s">
        <v>68</v>
      </c>
      <c r="B77" s="194"/>
      <c r="C77" s="140">
        <v>23960280</v>
      </c>
      <c r="D77" s="113"/>
      <c r="E77" s="140">
        <v>23960280</v>
      </c>
      <c r="F77" s="209"/>
      <c r="G77" s="196">
        <v>0</v>
      </c>
      <c r="H77" s="209"/>
      <c r="I77" s="196">
        <v>0</v>
      </c>
    </row>
    <row r="78" spans="1:9" s="190" customFormat="1" ht="23" customHeight="1" x14ac:dyDescent="0.35">
      <c r="A78" s="195" t="s">
        <v>69</v>
      </c>
      <c r="B78" s="200"/>
      <c r="C78" s="198">
        <f>SUM(C73:C77)</f>
        <v>3512420556</v>
      </c>
      <c r="D78" s="141"/>
      <c r="E78" s="198">
        <f>SUM(E73:E77)</f>
        <v>1961440025</v>
      </c>
      <c r="F78" s="140">
        <f>SUM(F75:F76)</f>
        <v>0</v>
      </c>
      <c r="G78" s="198">
        <f>SUM(G73:G77)</f>
        <v>1744882472</v>
      </c>
      <c r="H78" s="140">
        <f>SUM(H75:H76)</f>
        <v>0</v>
      </c>
      <c r="I78" s="198">
        <f>SUM(I73:I77)</f>
        <v>200932871</v>
      </c>
    </row>
    <row r="79" spans="1:9" s="190" customFormat="1" ht="23" customHeight="1" x14ac:dyDescent="0.35">
      <c r="A79" s="214" t="s">
        <v>70</v>
      </c>
      <c r="B79" s="200"/>
      <c r="C79" s="142">
        <f>C70+C78</f>
        <v>11978979708</v>
      </c>
      <c r="D79" s="141"/>
      <c r="E79" s="142">
        <f>E70+E78</f>
        <v>12016456628</v>
      </c>
      <c r="F79" s="209"/>
      <c r="G79" s="142">
        <f>G70+G78</f>
        <v>9617238350</v>
      </c>
      <c r="H79" s="209"/>
      <c r="I79" s="142">
        <f>I70+I78</f>
        <v>9160226848</v>
      </c>
    </row>
    <row r="80" spans="1:9" ht="23" customHeight="1" x14ac:dyDescent="0.35">
      <c r="A80" s="185"/>
      <c r="B80" s="22"/>
      <c r="C80" s="17"/>
      <c r="D80" s="14"/>
      <c r="E80" s="17"/>
      <c r="F80" s="31"/>
      <c r="G80" s="17"/>
      <c r="H80" s="31"/>
      <c r="I80" s="17"/>
    </row>
    <row r="81" spans="1:9" ht="23" customHeight="1" x14ac:dyDescent="0.35">
      <c r="A81" s="34"/>
      <c r="B81" s="19"/>
      <c r="C81" s="21"/>
      <c r="D81" s="21"/>
      <c r="E81" s="21"/>
      <c r="F81" s="30"/>
      <c r="G81" s="28"/>
      <c r="H81" s="29"/>
      <c r="I81" s="28"/>
    </row>
    <row r="82" spans="1:9" ht="23" customHeight="1" x14ac:dyDescent="0.35">
      <c r="A82" s="34"/>
      <c r="B82" s="19"/>
      <c r="C82" s="21"/>
      <c r="D82" s="21"/>
      <c r="E82" s="21"/>
      <c r="F82" s="30"/>
      <c r="G82" s="28"/>
      <c r="H82" s="29"/>
      <c r="I82" s="28"/>
    </row>
    <row r="83" spans="1:9" ht="23" customHeight="1" x14ac:dyDescent="0.35">
      <c r="A83" s="34"/>
      <c r="B83" s="19"/>
      <c r="C83" s="21"/>
      <c r="D83" s="21"/>
      <c r="E83" s="21"/>
      <c r="F83" s="30"/>
      <c r="G83" s="28"/>
      <c r="H83" s="29"/>
      <c r="I83" s="28"/>
    </row>
    <row r="84" spans="1:9" ht="23" customHeight="1" x14ac:dyDescent="0.35">
      <c r="A84" s="34"/>
      <c r="B84" s="19"/>
      <c r="C84" s="21"/>
      <c r="D84" s="21"/>
      <c r="E84" s="21"/>
      <c r="F84" s="30"/>
      <c r="G84" s="28"/>
      <c r="H84" s="29"/>
      <c r="I84" s="28"/>
    </row>
    <row r="85" spans="1:9" ht="23" customHeight="1" x14ac:dyDescent="0.35">
      <c r="A85" s="34"/>
      <c r="B85" s="19"/>
      <c r="C85" s="21"/>
      <c r="D85" s="21"/>
      <c r="E85" s="21"/>
      <c r="F85" s="30"/>
      <c r="G85" s="28"/>
      <c r="H85" s="29"/>
      <c r="I85" s="28"/>
    </row>
    <row r="86" spans="1:9" ht="23" customHeight="1" x14ac:dyDescent="0.35">
      <c r="A86" s="34"/>
      <c r="B86" s="19"/>
      <c r="C86" s="21"/>
      <c r="D86" s="21"/>
      <c r="E86" s="21"/>
      <c r="F86" s="30"/>
      <c r="G86" s="28"/>
      <c r="H86" s="29"/>
      <c r="I86" s="28"/>
    </row>
    <row r="87" spans="1:9" ht="23" customHeight="1" x14ac:dyDescent="0.35">
      <c r="A87" s="34"/>
      <c r="B87" s="19"/>
      <c r="C87" s="21"/>
      <c r="D87" s="21"/>
      <c r="E87" s="21"/>
      <c r="F87" s="30"/>
      <c r="G87" s="28"/>
      <c r="H87" s="29"/>
      <c r="I87" s="28"/>
    </row>
    <row r="88" spans="1:9" ht="23" customHeight="1" x14ac:dyDescent="0.35">
      <c r="A88" s="34"/>
      <c r="B88" s="19"/>
      <c r="C88" s="21"/>
      <c r="D88" s="21"/>
      <c r="E88" s="21"/>
      <c r="F88" s="30"/>
      <c r="G88" s="28"/>
      <c r="H88" s="29"/>
      <c r="I88" s="28"/>
    </row>
    <row r="89" spans="1:9" ht="23" customHeight="1" x14ac:dyDescent="0.35">
      <c r="A89" s="34"/>
      <c r="B89" s="19"/>
      <c r="C89" s="21"/>
      <c r="D89" s="21"/>
      <c r="E89" s="21"/>
      <c r="F89" s="30"/>
      <c r="G89" s="28"/>
      <c r="H89" s="29"/>
      <c r="I89" s="28"/>
    </row>
    <row r="90" spans="1:9" ht="23" customHeight="1" x14ac:dyDescent="0.35">
      <c r="A90" s="34"/>
      <c r="B90" s="19"/>
      <c r="C90" s="21"/>
      <c r="D90" s="21"/>
      <c r="E90" s="21"/>
      <c r="F90" s="30"/>
      <c r="G90" s="28"/>
      <c r="H90" s="29"/>
      <c r="I90" s="28"/>
    </row>
    <row r="91" spans="1:9" ht="23" customHeight="1" x14ac:dyDescent="0.35">
      <c r="A91" s="34"/>
      <c r="B91" s="19"/>
      <c r="C91" s="21"/>
      <c r="D91" s="21"/>
      <c r="E91" s="21"/>
      <c r="F91" s="30"/>
      <c r="G91" s="28"/>
      <c r="H91" s="29"/>
      <c r="I91" s="28"/>
    </row>
    <row r="92" spans="1:9" ht="23" customHeight="1" x14ac:dyDescent="0.35">
      <c r="A92" s="34"/>
      <c r="B92" s="19"/>
      <c r="C92" s="21"/>
      <c r="D92" s="21"/>
      <c r="E92" s="21"/>
      <c r="F92" s="30"/>
      <c r="G92" s="28"/>
      <c r="H92" s="29"/>
      <c r="I92" s="28"/>
    </row>
    <row r="93" spans="1:9" ht="23" customHeight="1" x14ac:dyDescent="0.35">
      <c r="A93" s="34"/>
      <c r="B93" s="19"/>
      <c r="C93" s="21"/>
      <c r="D93" s="21"/>
      <c r="E93" s="21"/>
      <c r="F93" s="30"/>
      <c r="G93" s="28"/>
      <c r="H93" s="29"/>
      <c r="I93" s="28"/>
    </row>
    <row r="94" spans="1:9" ht="23" customHeight="1" x14ac:dyDescent="0.35">
      <c r="A94" s="34"/>
      <c r="B94" s="19"/>
      <c r="C94" s="21"/>
      <c r="D94" s="21"/>
      <c r="E94" s="21"/>
      <c r="F94" s="30"/>
      <c r="G94" s="28"/>
      <c r="H94" s="29"/>
      <c r="I94" s="28"/>
    </row>
    <row r="95" spans="1:9" ht="23" customHeight="1" x14ac:dyDescent="0.35">
      <c r="A95" s="34"/>
      <c r="B95" s="19"/>
      <c r="C95" s="21"/>
      <c r="D95" s="21"/>
      <c r="E95" s="21"/>
      <c r="F95" s="30"/>
      <c r="G95" s="28"/>
      <c r="H95" s="29"/>
      <c r="I95" s="28"/>
    </row>
    <row r="96" spans="1:9" ht="23" customHeight="1" x14ac:dyDescent="0.35">
      <c r="A96" s="34"/>
      <c r="B96" s="19"/>
      <c r="C96" s="21"/>
      <c r="D96" s="21"/>
      <c r="E96" s="21"/>
      <c r="F96" s="30"/>
      <c r="G96" s="28"/>
      <c r="H96" s="29"/>
      <c r="I96" s="28"/>
    </row>
    <row r="97" spans="1:9" ht="23" customHeight="1" x14ac:dyDescent="0.35">
      <c r="A97" s="34"/>
      <c r="B97" s="19"/>
      <c r="C97" s="21"/>
      <c r="D97" s="21"/>
      <c r="E97" s="21"/>
      <c r="F97" s="30"/>
      <c r="G97" s="28"/>
      <c r="H97" s="29"/>
      <c r="I97" s="28"/>
    </row>
    <row r="98" spans="1:9" ht="23" customHeight="1" x14ac:dyDescent="0.35">
      <c r="A98" s="34"/>
      <c r="B98" s="19"/>
      <c r="C98" s="21"/>
      <c r="D98" s="21"/>
      <c r="E98" s="21"/>
      <c r="F98" s="30"/>
      <c r="G98" s="28"/>
      <c r="H98" s="29"/>
      <c r="I98" s="28"/>
    </row>
    <row r="99" spans="1:9" ht="23" customHeight="1" x14ac:dyDescent="0.35">
      <c r="A99" s="242" t="s">
        <v>0</v>
      </c>
      <c r="B99" s="242"/>
      <c r="C99" s="242"/>
      <c r="D99" s="242"/>
      <c r="E99" s="242"/>
      <c r="F99" s="242"/>
      <c r="G99" s="242"/>
      <c r="H99" s="242"/>
      <c r="I99" s="242"/>
    </row>
    <row r="100" spans="1:9" ht="23" customHeight="1" x14ac:dyDescent="0.35">
      <c r="A100" s="242" t="s">
        <v>46</v>
      </c>
      <c r="B100" s="242"/>
      <c r="C100" s="242"/>
      <c r="D100" s="242"/>
      <c r="E100" s="242"/>
      <c r="F100" s="242"/>
      <c r="G100" s="242"/>
      <c r="H100" s="242"/>
      <c r="I100" s="242"/>
    </row>
    <row r="101" spans="1:9" s="5" customFormat="1" ht="23" customHeight="1" x14ac:dyDescent="0.3">
      <c r="A101" s="242" t="s">
        <v>2</v>
      </c>
      <c r="B101" s="242"/>
      <c r="C101" s="242"/>
      <c r="D101" s="242"/>
      <c r="E101" s="242"/>
      <c r="F101" s="242"/>
      <c r="G101" s="242"/>
      <c r="H101" s="242"/>
      <c r="I101" s="242"/>
    </row>
    <row r="102" spans="1:9" ht="23" customHeight="1" x14ac:dyDescent="0.35">
      <c r="A102" s="243" t="s">
        <v>3</v>
      </c>
      <c r="B102" s="243"/>
      <c r="C102" s="243"/>
      <c r="D102" s="243"/>
      <c r="E102" s="243"/>
      <c r="F102" s="243"/>
      <c r="G102" s="243"/>
      <c r="H102" s="243"/>
      <c r="I102" s="243"/>
    </row>
    <row r="103" spans="1:9" ht="9" customHeight="1" x14ac:dyDescent="0.35">
      <c r="A103" s="6"/>
      <c r="B103" s="7"/>
      <c r="C103" s="6"/>
      <c r="D103" s="6"/>
      <c r="E103" s="6"/>
      <c r="F103" s="6"/>
      <c r="G103" s="6"/>
      <c r="H103" s="6"/>
      <c r="I103" s="6"/>
    </row>
    <row r="104" spans="1:9" ht="23" customHeight="1" x14ac:dyDescent="0.35">
      <c r="A104" s="26"/>
      <c r="B104" s="9" t="s">
        <v>4</v>
      </c>
      <c r="C104" s="242" t="s">
        <v>5</v>
      </c>
      <c r="D104" s="242"/>
      <c r="E104" s="242"/>
      <c r="F104" s="10"/>
      <c r="G104" s="242" t="s">
        <v>6</v>
      </c>
      <c r="H104" s="242"/>
      <c r="I104" s="242"/>
    </row>
    <row r="105" spans="1:9" ht="23" customHeight="1" x14ac:dyDescent="0.35">
      <c r="A105" s="26"/>
      <c r="B105" s="27"/>
      <c r="C105" s="242" t="s">
        <v>7</v>
      </c>
      <c r="D105" s="242"/>
      <c r="E105" s="242"/>
      <c r="F105" s="10"/>
      <c r="G105" s="242" t="s">
        <v>7</v>
      </c>
      <c r="H105" s="242"/>
      <c r="I105" s="242"/>
    </row>
    <row r="106" spans="1:9" ht="23" customHeight="1" x14ac:dyDescent="0.35">
      <c r="A106" s="26"/>
      <c r="B106" s="27"/>
      <c r="C106" s="148" t="s">
        <v>8</v>
      </c>
      <c r="D106" s="148"/>
      <c r="E106" s="148"/>
      <c r="F106" s="10"/>
      <c r="G106" s="148" t="s">
        <v>8</v>
      </c>
      <c r="H106" s="148"/>
      <c r="I106" s="148"/>
    </row>
    <row r="107" spans="1:9" ht="23" customHeight="1" x14ac:dyDescent="0.35">
      <c r="A107" s="26"/>
      <c r="B107" s="27"/>
      <c r="C107" s="10" t="s">
        <v>9</v>
      </c>
      <c r="D107" s="10"/>
      <c r="E107" s="10" t="s">
        <v>9</v>
      </c>
      <c r="F107" s="11"/>
      <c r="G107" s="10" t="s">
        <v>9</v>
      </c>
      <c r="H107" s="10"/>
      <c r="I107" s="10" t="s">
        <v>9</v>
      </c>
    </row>
    <row r="108" spans="1:9" ht="23" customHeight="1" x14ac:dyDescent="0.35">
      <c r="A108" s="26"/>
      <c r="B108" s="27"/>
      <c r="C108" s="10" t="s">
        <v>10</v>
      </c>
      <c r="D108" s="10"/>
      <c r="E108" s="10" t="s">
        <v>11</v>
      </c>
      <c r="F108" s="11"/>
      <c r="G108" s="10" t="s">
        <v>10</v>
      </c>
      <c r="H108" s="10"/>
      <c r="I108" s="10" t="s">
        <v>11</v>
      </c>
    </row>
    <row r="109" spans="1:9" ht="23" customHeight="1" x14ac:dyDescent="0.35">
      <c r="A109" s="21"/>
      <c r="B109" s="19"/>
      <c r="C109" s="11">
        <v>2025</v>
      </c>
      <c r="D109" s="12"/>
      <c r="E109" s="11">
        <v>2024</v>
      </c>
      <c r="F109" s="9"/>
      <c r="G109" s="11">
        <v>2025</v>
      </c>
      <c r="H109" s="12"/>
      <c r="I109" s="11">
        <v>2024</v>
      </c>
    </row>
    <row r="110" spans="1:9" s="190" customFormat="1" ht="23" customHeight="1" x14ac:dyDescent="0.35">
      <c r="A110" s="186" t="s">
        <v>71</v>
      </c>
      <c r="B110" s="200"/>
      <c r="C110" s="205"/>
      <c r="D110" s="206"/>
      <c r="E110" s="205"/>
      <c r="F110" s="207"/>
      <c r="G110" s="205"/>
      <c r="H110" s="206"/>
      <c r="I110" s="205"/>
    </row>
    <row r="111" spans="1:9" s="190" customFormat="1" ht="23" customHeight="1" x14ac:dyDescent="0.35">
      <c r="A111" s="191" t="s">
        <v>72</v>
      </c>
      <c r="B111" s="200"/>
      <c r="C111" s="208"/>
      <c r="D111" s="208"/>
      <c r="E111" s="208"/>
      <c r="F111" s="207"/>
      <c r="G111" s="208"/>
      <c r="H111" s="206"/>
      <c r="I111" s="208"/>
    </row>
    <row r="112" spans="1:9" s="190" customFormat="1" ht="23" customHeight="1" x14ac:dyDescent="0.35">
      <c r="A112" s="191" t="s">
        <v>73</v>
      </c>
      <c r="B112" s="200" t="s">
        <v>74</v>
      </c>
      <c r="C112" s="208"/>
      <c r="D112" s="208"/>
      <c r="E112" s="208"/>
      <c r="F112" s="207"/>
      <c r="G112" s="205"/>
      <c r="H112" s="206"/>
      <c r="I112" s="205"/>
    </row>
    <row r="113" spans="1:11" s="190" customFormat="1" ht="23" customHeight="1" x14ac:dyDescent="0.35">
      <c r="A113" s="215" t="s">
        <v>75</v>
      </c>
      <c r="B113" s="200"/>
      <c r="C113" s="208"/>
      <c r="D113" s="208"/>
      <c r="E113" s="208"/>
      <c r="F113" s="207"/>
      <c r="G113" s="205"/>
      <c r="H113" s="206"/>
      <c r="I113" s="205"/>
    </row>
    <row r="114" spans="1:11" s="190" customFormat="1" ht="23" customHeight="1" thickBot="1" x14ac:dyDescent="0.4">
      <c r="A114" s="197" t="s">
        <v>76</v>
      </c>
      <c r="B114" s="200"/>
      <c r="C114" s="162">
        <v>5546572593</v>
      </c>
      <c r="D114" s="216"/>
      <c r="F114" s="212"/>
      <c r="G114" s="162">
        <v>5546572593</v>
      </c>
      <c r="H114" s="212"/>
    </row>
    <row r="115" spans="1:11" s="190" customFormat="1" ht="23" customHeight="1" thickTop="1" thickBot="1" x14ac:dyDescent="0.4">
      <c r="A115" s="197" t="s">
        <v>77</v>
      </c>
      <c r="B115" s="200"/>
      <c r="C115" s="140"/>
      <c r="D115" s="216"/>
      <c r="E115" s="162">
        <f>8266129050*0.61</f>
        <v>5042338720.5</v>
      </c>
      <c r="F115" s="212"/>
      <c r="G115" s="140"/>
      <c r="H115" s="212"/>
      <c r="I115" s="162">
        <f>8266129050*0.61</f>
        <v>5042338720.5</v>
      </c>
    </row>
    <row r="116" spans="1:11" s="190" customFormat="1" ht="23" customHeight="1" thickTop="1" x14ac:dyDescent="0.35">
      <c r="A116" s="215" t="s">
        <v>78</v>
      </c>
      <c r="B116" s="200"/>
      <c r="C116" s="113"/>
      <c r="D116" s="141"/>
      <c r="E116" s="113"/>
      <c r="F116" s="209"/>
      <c r="G116" s="141"/>
      <c r="H116" s="209"/>
      <c r="I116" s="141"/>
    </row>
    <row r="117" spans="1:11" s="190" customFormat="1" ht="23" customHeight="1" x14ac:dyDescent="0.35">
      <c r="A117" s="197" t="s">
        <v>79</v>
      </c>
      <c r="B117" s="200"/>
      <c r="C117" s="141"/>
      <c r="D117" s="141"/>
      <c r="E117" s="141"/>
      <c r="F117" s="209"/>
      <c r="G117" s="141"/>
      <c r="H117" s="209"/>
      <c r="I117" s="141"/>
    </row>
    <row r="118" spans="1:11" s="190" customFormat="1" ht="23" customHeight="1" x14ac:dyDescent="0.35">
      <c r="A118" s="217" t="s">
        <v>80</v>
      </c>
      <c r="B118" s="200"/>
      <c r="C118" s="113">
        <v>5042338721</v>
      </c>
      <c r="D118" s="141"/>
      <c r="E118" s="113">
        <v>5042338721</v>
      </c>
      <c r="F118" s="209"/>
      <c r="G118" s="218">
        <v>5042338721</v>
      </c>
      <c r="H118" s="209"/>
      <c r="I118" s="218">
        <v>5042338721</v>
      </c>
    </row>
    <row r="119" spans="1:11" s="190" customFormat="1" ht="23" customHeight="1" x14ac:dyDescent="0.35">
      <c r="A119" s="191" t="s">
        <v>81</v>
      </c>
      <c r="B119" s="194" t="s">
        <v>74</v>
      </c>
      <c r="C119" s="140">
        <v>1412</v>
      </c>
      <c r="D119" s="141"/>
      <c r="E119" s="140">
        <v>1412</v>
      </c>
      <c r="F119" s="209"/>
      <c r="G119" s="140">
        <v>1412</v>
      </c>
      <c r="H119" s="209"/>
      <c r="I119" s="140">
        <v>1412</v>
      </c>
    </row>
    <row r="120" spans="1:11" s="190" customFormat="1" ht="23" customHeight="1" x14ac:dyDescent="0.35">
      <c r="A120" s="191" t="s">
        <v>82</v>
      </c>
      <c r="B120" s="194"/>
      <c r="C120" s="140">
        <v>655549976</v>
      </c>
      <c r="D120" s="141"/>
      <c r="E120" s="140">
        <v>655549976</v>
      </c>
      <c r="F120" s="209"/>
      <c r="G120" s="140">
        <v>655549976</v>
      </c>
      <c r="H120" s="209"/>
      <c r="I120" s="140">
        <v>655549976</v>
      </c>
    </row>
    <row r="121" spans="1:11" s="190" customFormat="1" ht="23" customHeight="1" x14ac:dyDescent="0.35">
      <c r="A121" s="191" t="s">
        <v>83</v>
      </c>
      <c r="B121" s="194"/>
      <c r="C121" s="140"/>
      <c r="D121" s="141"/>
      <c r="E121" s="140"/>
      <c r="F121" s="209"/>
      <c r="G121" s="140"/>
      <c r="H121" s="209"/>
      <c r="I121" s="140"/>
      <c r="K121" s="191"/>
    </row>
    <row r="122" spans="1:11" s="190" customFormat="1" ht="23" customHeight="1" x14ac:dyDescent="0.35">
      <c r="A122" s="219" t="s">
        <v>84</v>
      </c>
      <c r="B122" s="194"/>
      <c r="C122" s="140">
        <v>-819437470</v>
      </c>
      <c r="D122" s="141"/>
      <c r="E122" s="140">
        <v>-819437470</v>
      </c>
      <c r="F122" s="209"/>
      <c r="G122" s="140">
        <v>-819437470</v>
      </c>
      <c r="H122" s="209"/>
      <c r="I122" s="140">
        <v>-819437470</v>
      </c>
      <c r="K122" s="191"/>
    </row>
    <row r="123" spans="1:11" s="190" customFormat="1" ht="23" customHeight="1" x14ac:dyDescent="0.35">
      <c r="A123" s="220" t="s">
        <v>85</v>
      </c>
      <c r="B123" s="200"/>
      <c r="C123" s="141"/>
      <c r="D123" s="141"/>
      <c r="E123" s="141"/>
      <c r="F123" s="209"/>
      <c r="G123" s="140"/>
      <c r="H123" s="209"/>
      <c r="I123" s="140"/>
    </row>
    <row r="124" spans="1:11" s="190" customFormat="1" ht="23" customHeight="1" x14ac:dyDescent="0.35">
      <c r="A124" s="219" t="s">
        <v>86</v>
      </c>
      <c r="B124" s="200"/>
      <c r="C124" s="140">
        <v>-732872059</v>
      </c>
      <c r="D124" s="113"/>
      <c r="E124" s="140">
        <v>-732872059</v>
      </c>
      <c r="F124" s="209"/>
      <c r="G124" s="237">
        <v>0</v>
      </c>
      <c r="H124" s="209"/>
      <c r="I124" s="196">
        <v>0</v>
      </c>
    </row>
    <row r="125" spans="1:11" s="190" customFormat="1" ht="23" customHeight="1" x14ac:dyDescent="0.35">
      <c r="A125" s="220" t="s">
        <v>87</v>
      </c>
      <c r="B125" s="200"/>
      <c r="C125" s="140"/>
      <c r="D125" s="113"/>
      <c r="E125" s="140"/>
      <c r="F125" s="209"/>
      <c r="G125" s="140"/>
      <c r="H125" s="209"/>
      <c r="I125" s="140"/>
    </row>
    <row r="126" spans="1:11" s="190" customFormat="1" ht="23" customHeight="1" x14ac:dyDescent="0.35">
      <c r="A126" s="219" t="s">
        <v>88</v>
      </c>
      <c r="B126" s="194"/>
      <c r="C126" s="142">
        <v>1578638448</v>
      </c>
      <c r="D126" s="113"/>
      <c r="E126" s="142">
        <v>1578638448</v>
      </c>
      <c r="F126" s="209"/>
      <c r="G126" s="221">
        <v>0</v>
      </c>
      <c r="H126" s="209"/>
      <c r="I126" s="221">
        <v>0</v>
      </c>
    </row>
    <row r="127" spans="1:11" s="190" customFormat="1" ht="23" customHeight="1" x14ac:dyDescent="0.35">
      <c r="A127" s="219"/>
      <c r="B127" s="200"/>
      <c r="C127" s="140">
        <f>SUM(C117:C126)</f>
        <v>5724219028</v>
      </c>
      <c r="D127" s="141"/>
      <c r="E127" s="140">
        <f>SUM(E117:E126)</f>
        <v>5724219028</v>
      </c>
      <c r="F127" s="209"/>
      <c r="G127" s="140">
        <f>SUM(G117:G126)</f>
        <v>4878452639</v>
      </c>
      <c r="H127" s="209"/>
      <c r="I127" s="140">
        <f>SUM(I117:I126)</f>
        <v>4878452639</v>
      </c>
    </row>
    <row r="128" spans="1:11" s="190" customFormat="1" ht="23" customHeight="1" x14ac:dyDescent="0.35">
      <c r="A128" s="191" t="s">
        <v>89</v>
      </c>
      <c r="B128" s="222"/>
      <c r="C128" s="236">
        <v>-1705320600</v>
      </c>
      <c r="D128" s="235"/>
      <c r="E128" s="236">
        <v>-1407797020</v>
      </c>
      <c r="F128" s="235"/>
      <c r="G128" s="236">
        <v>-1785140667</v>
      </c>
      <c r="H128" s="223"/>
      <c r="I128" s="236">
        <v>-1352433306</v>
      </c>
    </row>
    <row r="129" spans="1:12" s="190" customFormat="1" ht="23" customHeight="1" x14ac:dyDescent="0.35">
      <c r="A129" s="191" t="s">
        <v>90</v>
      </c>
      <c r="B129" s="222"/>
      <c r="C129" s="142">
        <v>-219681072</v>
      </c>
      <c r="D129" s="141"/>
      <c r="E129" s="142">
        <v>-305142742</v>
      </c>
      <c r="F129" s="209"/>
      <c r="G129" s="142">
        <v>-112463285</v>
      </c>
      <c r="H129" s="209"/>
      <c r="I129" s="142">
        <v>-200556197</v>
      </c>
    </row>
    <row r="130" spans="1:12" s="190" customFormat="1" ht="23" customHeight="1" x14ac:dyDescent="0.35">
      <c r="A130" s="214" t="s">
        <v>91</v>
      </c>
      <c r="B130" s="200"/>
      <c r="C130" s="224">
        <f>SUM(C127:C129)</f>
        <v>3799217356</v>
      </c>
      <c r="D130" s="113"/>
      <c r="E130" s="224">
        <f>SUM(E127:E129)</f>
        <v>4011279266</v>
      </c>
      <c r="F130" s="209"/>
      <c r="G130" s="224">
        <f>SUM(G127:G129)</f>
        <v>2980848687</v>
      </c>
      <c r="H130" s="223"/>
      <c r="I130" s="224">
        <f>SUM(I127:I129)</f>
        <v>3325463136</v>
      </c>
    </row>
    <row r="131" spans="1:12" s="190" customFormat="1" ht="23" customHeight="1" x14ac:dyDescent="0.35">
      <c r="A131" s="191" t="s">
        <v>92</v>
      </c>
      <c r="B131" s="200"/>
      <c r="C131" s="142">
        <v>448804153</v>
      </c>
      <c r="D131" s="113"/>
      <c r="E131" s="142">
        <v>437946510</v>
      </c>
      <c r="F131" s="209"/>
      <c r="G131" s="239">
        <v>0</v>
      </c>
      <c r="H131" s="209"/>
      <c r="I131" s="221">
        <v>0</v>
      </c>
    </row>
    <row r="132" spans="1:12" s="190" customFormat="1" ht="23" customHeight="1" x14ac:dyDescent="0.35">
      <c r="A132" s="214" t="s">
        <v>93</v>
      </c>
      <c r="B132" s="200"/>
      <c r="C132" s="140">
        <f>SUM(C130:C131)</f>
        <v>4248021509</v>
      </c>
      <c r="D132" s="141"/>
      <c r="E132" s="140">
        <f>SUM(E130:E131)</f>
        <v>4449225776</v>
      </c>
      <c r="F132" s="209"/>
      <c r="G132" s="140">
        <f>SUM(G130:G131)</f>
        <v>2980848687</v>
      </c>
      <c r="H132" s="209"/>
      <c r="I132" s="140">
        <f>SUM(I130:I131)</f>
        <v>3325463136</v>
      </c>
    </row>
    <row r="133" spans="1:12" s="190" customFormat="1" ht="23" customHeight="1" thickBot="1" x14ac:dyDescent="0.4">
      <c r="A133" s="203" t="s">
        <v>94</v>
      </c>
      <c r="B133" s="200"/>
      <c r="C133" s="204">
        <f>SUM(C79,C132)</f>
        <v>16227001217</v>
      </c>
      <c r="D133" s="141"/>
      <c r="E133" s="204">
        <f>SUM(E79,E132)</f>
        <v>16465682404</v>
      </c>
      <c r="F133" s="209"/>
      <c r="G133" s="204">
        <f>SUM(G79,G132)</f>
        <v>12598087037</v>
      </c>
      <c r="H133" s="209"/>
      <c r="I133" s="204">
        <f>SUM(I79,I132)</f>
        <v>12485689984</v>
      </c>
      <c r="L133" s="238"/>
    </row>
    <row r="134" spans="1:12" ht="23" customHeight="1" thickTop="1" x14ac:dyDescent="0.35">
      <c r="B134" s="19"/>
      <c r="C134" s="29"/>
      <c r="D134" s="21"/>
      <c r="E134" s="29"/>
      <c r="F134" s="29"/>
      <c r="G134" s="29"/>
      <c r="H134" s="29"/>
      <c r="I134" s="29"/>
    </row>
    <row r="135" spans="1:12" ht="23" customHeight="1" x14ac:dyDescent="0.35">
      <c r="A135" s="38"/>
      <c r="B135" s="19"/>
      <c r="C135" s="38"/>
      <c r="D135" s="38"/>
      <c r="E135" s="38"/>
      <c r="F135" s="38"/>
      <c r="G135" s="39"/>
      <c r="H135" s="39"/>
      <c r="I135" s="39"/>
    </row>
    <row r="136" spans="1:12" ht="23" customHeight="1" x14ac:dyDescent="0.35">
      <c r="A136" s="38"/>
      <c r="B136" s="19"/>
      <c r="C136" s="38"/>
      <c r="D136" s="38"/>
      <c r="E136" s="38"/>
      <c r="F136" s="38"/>
      <c r="G136" s="39"/>
      <c r="H136" s="39"/>
      <c r="I136" s="39"/>
    </row>
    <row r="137" spans="1:12" ht="23" customHeight="1" x14ac:dyDescent="0.35">
      <c r="A137" s="38"/>
      <c r="B137" s="19"/>
      <c r="C137" s="38"/>
      <c r="D137" s="38"/>
      <c r="E137" s="38"/>
      <c r="F137" s="38"/>
      <c r="G137" s="39"/>
      <c r="H137" s="39"/>
      <c r="I137" s="39"/>
    </row>
    <row r="138" spans="1:12" ht="23" customHeight="1" x14ac:dyDescent="0.35">
      <c r="A138" s="38"/>
      <c r="B138" s="19"/>
      <c r="C138" s="38"/>
      <c r="D138" s="38"/>
      <c r="E138" s="38"/>
      <c r="F138" s="38"/>
      <c r="G138" s="39"/>
      <c r="H138" s="39"/>
      <c r="I138" s="39"/>
    </row>
    <row r="139" spans="1:12" ht="23" customHeight="1" x14ac:dyDescent="0.35">
      <c r="A139" s="38"/>
      <c r="B139" s="19"/>
      <c r="C139" s="38"/>
      <c r="D139" s="38"/>
      <c r="E139" s="38"/>
      <c r="F139" s="38"/>
      <c r="G139" s="39"/>
      <c r="H139" s="39"/>
      <c r="I139" s="39"/>
    </row>
    <row r="140" spans="1:12" ht="23" customHeight="1" x14ac:dyDescent="0.35">
      <c r="B140" s="19"/>
      <c r="C140" s="40"/>
      <c r="D140" s="40"/>
      <c r="E140" s="40"/>
      <c r="F140" s="40"/>
    </row>
    <row r="141" spans="1:12" ht="23" customHeight="1" x14ac:dyDescent="0.35">
      <c r="B141" s="19"/>
      <c r="C141" s="40"/>
      <c r="D141" s="40"/>
      <c r="E141" s="40"/>
      <c r="F141" s="40"/>
    </row>
    <row r="142" spans="1:12" ht="23" customHeight="1" x14ac:dyDescent="0.35">
      <c r="C142" s="40"/>
      <c r="D142" s="40"/>
      <c r="E142" s="40"/>
      <c r="F142" s="40"/>
    </row>
    <row r="143" spans="1:12" ht="23" customHeight="1" x14ac:dyDescent="0.35">
      <c r="A143" s="40"/>
      <c r="C143" s="40"/>
      <c r="D143" s="40"/>
      <c r="E143" s="40"/>
      <c r="F143" s="40"/>
    </row>
    <row r="144" spans="1:12" ht="23" customHeight="1" x14ac:dyDescent="0.35">
      <c r="C144" s="40"/>
      <c r="D144" s="40"/>
      <c r="E144" s="40"/>
      <c r="F144" s="40"/>
    </row>
    <row r="145" spans="1:6" ht="23" customHeight="1" x14ac:dyDescent="0.35">
      <c r="C145" s="40"/>
      <c r="D145" s="40"/>
      <c r="E145" s="40"/>
      <c r="F145" s="40"/>
    </row>
    <row r="146" spans="1:6" ht="23" customHeight="1" x14ac:dyDescent="0.35">
      <c r="A146" s="40"/>
      <c r="C146" s="40"/>
      <c r="D146" s="40"/>
      <c r="E146" s="40"/>
      <c r="F146" s="40"/>
    </row>
    <row r="147" spans="1:6" ht="23" customHeight="1" x14ac:dyDescent="0.35">
      <c r="A147" s="25" t="s">
        <v>45</v>
      </c>
      <c r="C147" s="40"/>
      <c r="D147" s="40"/>
      <c r="E147" s="40"/>
      <c r="F147" s="40"/>
    </row>
    <row r="148" spans="1:6" ht="23" customHeight="1" x14ac:dyDescent="0.35">
      <c r="A148" s="40"/>
      <c r="C148" s="40"/>
      <c r="D148" s="40"/>
      <c r="E148" s="40"/>
      <c r="F148" s="40"/>
    </row>
    <row r="149" spans="1:6" ht="23" customHeight="1" x14ac:dyDescent="0.35">
      <c r="A149" s="40"/>
      <c r="C149" s="40"/>
      <c r="D149" s="40"/>
      <c r="E149" s="40"/>
      <c r="F149" s="40"/>
    </row>
    <row r="150" spans="1:6" ht="23" customHeight="1" x14ac:dyDescent="0.35">
      <c r="A150" s="40"/>
      <c r="C150" s="40"/>
      <c r="D150" s="40"/>
      <c r="E150" s="40"/>
      <c r="F150" s="40"/>
    </row>
    <row r="151" spans="1:6" ht="23" customHeight="1" x14ac:dyDescent="0.35">
      <c r="A151" s="40"/>
      <c r="C151" s="40"/>
      <c r="D151" s="40"/>
      <c r="E151" s="40"/>
      <c r="F151" s="40"/>
    </row>
    <row r="152" spans="1:6" ht="23" customHeight="1" x14ac:dyDescent="0.35">
      <c r="A152" s="40"/>
      <c r="C152" s="40"/>
      <c r="D152" s="40"/>
      <c r="E152" s="40"/>
      <c r="F152" s="40"/>
    </row>
    <row r="153" spans="1:6" ht="23" customHeight="1" x14ac:dyDescent="0.35">
      <c r="A153" s="40"/>
      <c r="C153" s="40"/>
      <c r="D153" s="40"/>
      <c r="E153" s="40"/>
      <c r="F153" s="40"/>
    </row>
    <row r="154" spans="1:6" ht="23" customHeight="1" x14ac:dyDescent="0.35">
      <c r="A154" s="40"/>
      <c r="C154" s="40"/>
      <c r="D154" s="40"/>
      <c r="E154" s="40"/>
      <c r="F154" s="40"/>
    </row>
    <row r="155" spans="1:6" ht="23" customHeight="1" x14ac:dyDescent="0.35">
      <c r="A155" s="40"/>
      <c r="C155" s="40"/>
      <c r="D155" s="40"/>
      <c r="E155" s="40"/>
      <c r="F155" s="40"/>
    </row>
    <row r="156" spans="1:6" ht="23" customHeight="1" x14ac:dyDescent="0.35">
      <c r="A156" s="40"/>
      <c r="C156" s="40"/>
      <c r="D156" s="40"/>
      <c r="E156" s="40"/>
      <c r="F156" s="40"/>
    </row>
    <row r="157" spans="1:6" ht="23" customHeight="1" x14ac:dyDescent="0.35">
      <c r="A157" s="40"/>
      <c r="C157" s="40"/>
      <c r="D157" s="40"/>
      <c r="E157" s="40"/>
      <c r="F157" s="40"/>
    </row>
    <row r="158" spans="1:6" ht="23" customHeight="1" x14ac:dyDescent="0.35">
      <c r="A158" s="40"/>
      <c r="C158" s="40"/>
      <c r="D158" s="40"/>
      <c r="E158" s="40"/>
      <c r="F158" s="40"/>
    </row>
    <row r="159" spans="1:6" ht="23" customHeight="1" x14ac:dyDescent="0.35">
      <c r="A159" s="40"/>
      <c r="C159" s="40"/>
      <c r="D159" s="40"/>
      <c r="E159" s="40"/>
      <c r="F159" s="40"/>
    </row>
    <row r="160" spans="1:6" ht="23" customHeight="1" x14ac:dyDescent="0.35">
      <c r="A160" s="40"/>
      <c r="C160" s="40"/>
      <c r="D160" s="40"/>
      <c r="E160" s="40"/>
      <c r="F160" s="40"/>
    </row>
    <row r="161" spans="1:6" ht="23" customHeight="1" x14ac:dyDescent="0.35">
      <c r="A161" s="40"/>
      <c r="C161" s="40"/>
      <c r="D161" s="40"/>
      <c r="E161" s="40"/>
      <c r="F161" s="40"/>
    </row>
    <row r="162" spans="1:6" ht="23" customHeight="1" x14ac:dyDescent="0.35">
      <c r="C162" s="40"/>
      <c r="D162" s="40"/>
      <c r="E162" s="40"/>
      <c r="F162" s="40"/>
    </row>
    <row r="163" spans="1:6" ht="23" customHeight="1" x14ac:dyDescent="0.35">
      <c r="A163" s="40"/>
      <c r="C163" s="40"/>
      <c r="D163" s="40"/>
      <c r="E163" s="40"/>
      <c r="F163" s="40"/>
    </row>
    <row r="164" spans="1:6" ht="23" customHeight="1" x14ac:dyDescent="0.35">
      <c r="A164" s="40"/>
      <c r="C164" s="40"/>
      <c r="D164" s="40"/>
      <c r="E164" s="40"/>
      <c r="F164" s="40"/>
    </row>
    <row r="165" spans="1:6" ht="23" customHeight="1" x14ac:dyDescent="0.35">
      <c r="A165" s="40"/>
      <c r="C165" s="40"/>
      <c r="D165" s="40"/>
      <c r="E165" s="40"/>
      <c r="F165" s="40"/>
    </row>
    <row r="166" spans="1:6" ht="23" customHeight="1" x14ac:dyDescent="0.35">
      <c r="A166" s="40"/>
      <c r="C166" s="40"/>
      <c r="D166" s="40"/>
      <c r="E166" s="40"/>
      <c r="F166" s="40"/>
    </row>
    <row r="167" spans="1:6" ht="23" customHeight="1" x14ac:dyDescent="0.35">
      <c r="A167" s="40"/>
      <c r="C167" s="40"/>
      <c r="D167" s="40"/>
      <c r="E167" s="40"/>
      <c r="F167" s="40"/>
    </row>
    <row r="168" spans="1:6" ht="23" customHeight="1" x14ac:dyDescent="0.35">
      <c r="A168" s="40"/>
      <c r="C168" s="40"/>
      <c r="D168" s="40"/>
      <c r="E168" s="40"/>
      <c r="F168" s="40"/>
    </row>
    <row r="169" spans="1:6" ht="23" customHeight="1" x14ac:dyDescent="0.35">
      <c r="A169" s="40"/>
      <c r="C169" s="40"/>
      <c r="D169" s="40"/>
      <c r="E169" s="40"/>
      <c r="F169" s="40"/>
    </row>
    <row r="170" spans="1:6" ht="23" customHeight="1" x14ac:dyDescent="0.35">
      <c r="A170" s="40"/>
      <c r="C170" s="40"/>
      <c r="D170" s="40"/>
      <c r="E170" s="40"/>
      <c r="F170" s="40"/>
    </row>
    <row r="171" spans="1:6" ht="23" customHeight="1" x14ac:dyDescent="0.35">
      <c r="A171" s="40"/>
      <c r="C171" s="40"/>
      <c r="D171" s="40"/>
      <c r="E171" s="40"/>
      <c r="F171" s="40"/>
    </row>
    <row r="172" spans="1:6" ht="23" customHeight="1" x14ac:dyDescent="0.35">
      <c r="A172" s="40"/>
      <c r="C172" s="40"/>
      <c r="D172" s="40"/>
      <c r="E172" s="40"/>
      <c r="F172" s="40"/>
    </row>
    <row r="173" spans="1:6" ht="23" customHeight="1" x14ac:dyDescent="0.35">
      <c r="A173" s="40"/>
      <c r="C173" s="40"/>
      <c r="D173" s="40"/>
      <c r="E173" s="40"/>
      <c r="F173" s="40"/>
    </row>
    <row r="174" spans="1:6" ht="23" customHeight="1" x14ac:dyDescent="0.35">
      <c r="A174" s="40"/>
      <c r="C174" s="40"/>
      <c r="D174" s="40"/>
      <c r="E174" s="40"/>
      <c r="F174" s="40"/>
    </row>
    <row r="175" spans="1:6" ht="23" customHeight="1" x14ac:dyDescent="0.35">
      <c r="A175" s="40"/>
      <c r="C175" s="40"/>
      <c r="D175" s="40"/>
      <c r="E175" s="40"/>
      <c r="F175" s="40"/>
    </row>
    <row r="176" spans="1:6" ht="23" customHeight="1" x14ac:dyDescent="0.35">
      <c r="A176" s="40"/>
      <c r="C176" s="40"/>
      <c r="D176" s="40"/>
      <c r="E176" s="40"/>
      <c r="F176" s="40"/>
    </row>
    <row r="177" spans="1:6" ht="23" customHeight="1" x14ac:dyDescent="0.35">
      <c r="A177" s="40"/>
      <c r="C177" s="40"/>
      <c r="D177" s="40"/>
      <c r="E177" s="40"/>
      <c r="F177" s="40"/>
    </row>
    <row r="178" spans="1:6" ht="23" customHeight="1" x14ac:dyDescent="0.35">
      <c r="A178" s="40"/>
      <c r="C178" s="40"/>
      <c r="D178" s="40"/>
      <c r="E178" s="40"/>
      <c r="F178" s="40"/>
    </row>
    <row r="179" spans="1:6" ht="23" customHeight="1" x14ac:dyDescent="0.35">
      <c r="A179" s="40"/>
      <c r="C179" s="40"/>
      <c r="D179" s="40"/>
      <c r="E179" s="40"/>
      <c r="F179" s="40"/>
    </row>
    <row r="180" spans="1:6" ht="23" customHeight="1" x14ac:dyDescent="0.35">
      <c r="A180" s="40"/>
      <c r="C180" s="40"/>
      <c r="D180" s="40"/>
      <c r="E180" s="40"/>
      <c r="F180" s="40"/>
    </row>
    <row r="181" spans="1:6" ht="23" customHeight="1" x14ac:dyDescent="0.35">
      <c r="A181" s="40"/>
      <c r="C181" s="40"/>
      <c r="D181" s="40"/>
      <c r="E181" s="40"/>
      <c r="F181" s="40"/>
    </row>
    <row r="182" spans="1:6" ht="23" customHeight="1" x14ac:dyDescent="0.35">
      <c r="A182" s="40"/>
      <c r="C182" s="40"/>
      <c r="D182" s="40"/>
      <c r="E182" s="40"/>
      <c r="F182" s="40"/>
    </row>
    <row r="183" spans="1:6" ht="23" customHeight="1" x14ac:dyDescent="0.35">
      <c r="A183" s="40"/>
      <c r="C183" s="40"/>
      <c r="D183" s="40"/>
      <c r="E183" s="40"/>
      <c r="F183" s="40"/>
    </row>
    <row r="184" spans="1:6" ht="23" customHeight="1" x14ac:dyDescent="0.35">
      <c r="A184" s="40"/>
      <c r="C184" s="40"/>
      <c r="D184" s="40"/>
      <c r="E184" s="40"/>
      <c r="F184" s="40"/>
    </row>
    <row r="185" spans="1:6" ht="23" customHeight="1" x14ac:dyDescent="0.35">
      <c r="A185" s="40"/>
      <c r="C185" s="40"/>
      <c r="D185" s="40"/>
      <c r="E185" s="40"/>
      <c r="F185" s="40"/>
    </row>
    <row r="186" spans="1:6" ht="23" customHeight="1" x14ac:dyDescent="0.35">
      <c r="A186" s="40"/>
      <c r="C186" s="40"/>
      <c r="D186" s="40"/>
      <c r="E186" s="40"/>
      <c r="F186" s="40"/>
    </row>
    <row r="187" spans="1:6" ht="23" customHeight="1" x14ac:dyDescent="0.35">
      <c r="A187" s="40"/>
      <c r="C187" s="40"/>
      <c r="D187" s="40"/>
      <c r="E187" s="40"/>
      <c r="F187" s="40"/>
    </row>
    <row r="188" spans="1:6" ht="23" customHeight="1" x14ac:dyDescent="0.35">
      <c r="A188" s="40"/>
      <c r="C188" s="40"/>
      <c r="D188" s="40"/>
      <c r="E188" s="40"/>
      <c r="F188" s="40"/>
    </row>
    <row r="189" spans="1:6" ht="23" customHeight="1" x14ac:dyDescent="0.35">
      <c r="A189" s="40"/>
      <c r="C189" s="40"/>
      <c r="D189" s="40"/>
      <c r="E189" s="40"/>
      <c r="F189" s="40"/>
    </row>
    <row r="190" spans="1:6" ht="23" customHeight="1" x14ac:dyDescent="0.35">
      <c r="A190" s="40"/>
      <c r="C190" s="40"/>
      <c r="D190" s="40"/>
      <c r="E190" s="40"/>
      <c r="F190" s="40"/>
    </row>
    <row r="191" spans="1:6" ht="23" customHeight="1" x14ac:dyDescent="0.35">
      <c r="A191" s="40"/>
      <c r="C191" s="40"/>
      <c r="D191" s="40"/>
      <c r="E191" s="40"/>
      <c r="F191" s="40"/>
    </row>
    <row r="192" spans="1:6" ht="23" customHeight="1" x14ac:dyDescent="0.35">
      <c r="A192" s="40"/>
      <c r="C192" s="40"/>
      <c r="D192" s="40"/>
      <c r="E192" s="40"/>
      <c r="F192" s="40"/>
    </row>
    <row r="193" spans="1:6" ht="23" customHeight="1" x14ac:dyDescent="0.35">
      <c r="A193" s="40"/>
      <c r="C193" s="40"/>
      <c r="D193" s="40"/>
      <c r="E193" s="40"/>
      <c r="F193" s="40"/>
    </row>
    <row r="194" spans="1:6" ht="23" customHeight="1" x14ac:dyDescent="0.35">
      <c r="A194" s="40"/>
      <c r="C194" s="40"/>
      <c r="D194" s="40"/>
      <c r="E194" s="40"/>
      <c r="F194" s="40"/>
    </row>
    <row r="195" spans="1:6" ht="23" customHeight="1" x14ac:dyDescent="0.35">
      <c r="A195" s="40"/>
      <c r="C195" s="40"/>
      <c r="D195" s="40"/>
      <c r="E195" s="40"/>
      <c r="F195" s="40"/>
    </row>
    <row r="196" spans="1:6" ht="23" customHeight="1" x14ac:dyDescent="0.35">
      <c r="A196" s="40"/>
      <c r="C196" s="40"/>
      <c r="D196" s="40"/>
      <c r="E196" s="40"/>
      <c r="F196" s="40"/>
    </row>
    <row r="197" spans="1:6" ht="23" customHeight="1" x14ac:dyDescent="0.35">
      <c r="A197" s="40"/>
      <c r="C197" s="40"/>
      <c r="D197" s="40"/>
      <c r="E197" s="40"/>
      <c r="F197" s="40"/>
    </row>
    <row r="198" spans="1:6" ht="23" customHeight="1" x14ac:dyDescent="0.35">
      <c r="A198" s="40"/>
      <c r="C198" s="40"/>
      <c r="D198" s="40"/>
      <c r="E198" s="40"/>
      <c r="F198" s="40"/>
    </row>
    <row r="199" spans="1:6" ht="23" customHeight="1" x14ac:dyDescent="0.35">
      <c r="A199" s="40"/>
      <c r="C199" s="40"/>
      <c r="D199" s="40"/>
      <c r="E199" s="40"/>
      <c r="F199" s="40"/>
    </row>
    <row r="200" spans="1:6" ht="23" customHeight="1" x14ac:dyDescent="0.35">
      <c r="A200" s="40"/>
      <c r="C200" s="40"/>
      <c r="D200" s="40"/>
      <c r="E200" s="40"/>
      <c r="F200" s="40"/>
    </row>
    <row r="201" spans="1:6" ht="23" customHeight="1" x14ac:dyDescent="0.35">
      <c r="A201" s="40"/>
      <c r="C201" s="40"/>
      <c r="D201" s="40"/>
      <c r="E201" s="40"/>
      <c r="F201" s="40"/>
    </row>
    <row r="202" spans="1:6" ht="23" customHeight="1" x14ac:dyDescent="0.35">
      <c r="A202" s="40"/>
      <c r="C202" s="40"/>
      <c r="D202" s="40"/>
      <c r="E202" s="40"/>
      <c r="F202" s="40"/>
    </row>
    <row r="203" spans="1:6" ht="23" customHeight="1" x14ac:dyDescent="0.35">
      <c r="A203" s="40"/>
      <c r="C203" s="40"/>
      <c r="D203" s="40"/>
      <c r="E203" s="40"/>
      <c r="F203" s="40"/>
    </row>
    <row r="204" spans="1:6" ht="23" customHeight="1" x14ac:dyDescent="0.35">
      <c r="A204" s="40"/>
      <c r="C204" s="40"/>
      <c r="D204" s="40"/>
      <c r="E204" s="40"/>
      <c r="F204" s="40"/>
    </row>
    <row r="205" spans="1:6" ht="23" customHeight="1" x14ac:dyDescent="0.35">
      <c r="A205" s="40"/>
      <c r="C205" s="40"/>
      <c r="D205" s="40"/>
      <c r="E205" s="40"/>
      <c r="F205" s="40"/>
    </row>
    <row r="206" spans="1:6" ht="23" customHeight="1" x14ac:dyDescent="0.35">
      <c r="A206" s="40"/>
      <c r="C206" s="40"/>
      <c r="D206" s="40"/>
      <c r="E206" s="40"/>
      <c r="F206" s="40"/>
    </row>
    <row r="207" spans="1:6" ht="23" customHeight="1" x14ac:dyDescent="0.35">
      <c r="A207" s="40"/>
      <c r="C207" s="40"/>
      <c r="D207" s="40"/>
      <c r="E207" s="40"/>
      <c r="F207" s="40"/>
    </row>
    <row r="208" spans="1:6" ht="23" customHeight="1" x14ac:dyDescent="0.35">
      <c r="A208" s="40"/>
      <c r="C208" s="40"/>
      <c r="D208" s="40"/>
      <c r="E208" s="40"/>
      <c r="F208" s="40"/>
    </row>
    <row r="209" spans="1:6" ht="23" customHeight="1" x14ac:dyDescent="0.35">
      <c r="A209" s="40"/>
      <c r="C209" s="40"/>
      <c r="D209" s="40"/>
      <c r="E209" s="40"/>
      <c r="F209" s="40"/>
    </row>
    <row r="210" spans="1:6" ht="23" customHeight="1" x14ac:dyDescent="0.35">
      <c r="A210" s="40"/>
      <c r="C210" s="40"/>
      <c r="D210" s="40"/>
      <c r="E210" s="40"/>
      <c r="F210" s="40"/>
    </row>
    <row r="211" spans="1:6" ht="23" customHeight="1" x14ac:dyDescent="0.35">
      <c r="A211" s="40"/>
      <c r="C211" s="40"/>
      <c r="D211" s="40"/>
      <c r="E211" s="40"/>
      <c r="F211" s="40"/>
    </row>
    <row r="212" spans="1:6" ht="23" customHeight="1" x14ac:dyDescent="0.35">
      <c r="A212" s="40"/>
      <c r="C212" s="40"/>
      <c r="D212" s="40"/>
      <c r="E212" s="40"/>
      <c r="F212" s="40"/>
    </row>
    <row r="213" spans="1:6" ht="23" customHeight="1" x14ac:dyDescent="0.35">
      <c r="A213" s="40"/>
      <c r="C213" s="40"/>
      <c r="D213" s="40"/>
      <c r="E213" s="40"/>
      <c r="F213" s="40"/>
    </row>
    <row r="214" spans="1:6" ht="23" customHeight="1" x14ac:dyDescent="0.35">
      <c r="A214" s="40"/>
      <c r="C214" s="40"/>
      <c r="D214" s="40"/>
      <c r="E214" s="40"/>
      <c r="F214" s="40"/>
    </row>
    <row r="215" spans="1:6" ht="23" customHeight="1" x14ac:dyDescent="0.35">
      <c r="A215" s="40"/>
      <c r="C215" s="40"/>
      <c r="D215" s="40"/>
      <c r="E215" s="40"/>
      <c r="F215" s="40"/>
    </row>
    <row r="216" spans="1:6" ht="23" customHeight="1" x14ac:dyDescent="0.35">
      <c r="A216" s="40"/>
      <c r="C216" s="40"/>
      <c r="D216" s="40"/>
      <c r="E216" s="40"/>
      <c r="F216" s="40"/>
    </row>
    <row r="217" spans="1:6" ht="23" customHeight="1" x14ac:dyDescent="0.35">
      <c r="A217" s="40"/>
      <c r="C217" s="40"/>
      <c r="D217" s="40"/>
      <c r="E217" s="40"/>
      <c r="F217" s="40"/>
    </row>
    <row r="218" spans="1:6" ht="23" customHeight="1" x14ac:dyDescent="0.35">
      <c r="A218" s="40"/>
      <c r="C218" s="40"/>
      <c r="D218" s="40"/>
      <c r="E218" s="40"/>
      <c r="F218" s="40"/>
    </row>
    <row r="219" spans="1:6" ht="23" customHeight="1" x14ac:dyDescent="0.35">
      <c r="A219" s="40"/>
      <c r="C219" s="40"/>
      <c r="D219" s="40"/>
      <c r="E219" s="40"/>
      <c r="F219" s="40"/>
    </row>
    <row r="220" spans="1:6" ht="23" customHeight="1" x14ac:dyDescent="0.35">
      <c r="A220" s="40"/>
      <c r="C220" s="40"/>
      <c r="D220" s="40"/>
      <c r="E220" s="40"/>
      <c r="F220" s="40"/>
    </row>
    <row r="221" spans="1:6" ht="23" customHeight="1" x14ac:dyDescent="0.35">
      <c r="A221" s="40"/>
      <c r="C221" s="40"/>
      <c r="D221" s="40"/>
      <c r="E221" s="40"/>
      <c r="F221" s="40"/>
    </row>
    <row r="222" spans="1:6" ht="23" customHeight="1" x14ac:dyDescent="0.35">
      <c r="A222" s="40"/>
      <c r="C222" s="40"/>
      <c r="D222" s="40"/>
      <c r="E222" s="40"/>
      <c r="F222" s="40"/>
    </row>
    <row r="223" spans="1:6" ht="23" customHeight="1" x14ac:dyDescent="0.35">
      <c r="A223" s="40"/>
      <c r="C223" s="40"/>
      <c r="D223" s="40"/>
      <c r="E223" s="40"/>
      <c r="F223" s="40"/>
    </row>
    <row r="224" spans="1:6" ht="23" customHeight="1" x14ac:dyDescent="0.35">
      <c r="A224" s="40"/>
      <c r="C224" s="40"/>
      <c r="D224" s="40"/>
      <c r="E224" s="40"/>
      <c r="F224" s="40"/>
    </row>
    <row r="225" spans="1:6" ht="23" customHeight="1" x14ac:dyDescent="0.35">
      <c r="A225" s="40"/>
      <c r="C225" s="40"/>
      <c r="D225" s="40"/>
      <c r="E225" s="40"/>
      <c r="F225" s="40"/>
    </row>
    <row r="226" spans="1:6" ht="23" customHeight="1" x14ac:dyDescent="0.35">
      <c r="A226" s="40"/>
      <c r="C226" s="40"/>
      <c r="D226" s="40"/>
      <c r="E226" s="40"/>
      <c r="F226" s="40"/>
    </row>
    <row r="227" spans="1:6" ht="23" customHeight="1" x14ac:dyDescent="0.35">
      <c r="A227" s="40"/>
      <c r="C227" s="40"/>
      <c r="D227" s="40"/>
      <c r="E227" s="40"/>
      <c r="F227" s="40"/>
    </row>
    <row r="228" spans="1:6" ht="23" customHeight="1" x14ac:dyDescent="0.35">
      <c r="A228" s="40"/>
      <c r="C228" s="40"/>
      <c r="D228" s="40"/>
      <c r="E228" s="40"/>
      <c r="F228" s="40"/>
    </row>
    <row r="229" spans="1:6" ht="23" customHeight="1" x14ac:dyDescent="0.35">
      <c r="A229" s="40"/>
      <c r="C229" s="40"/>
      <c r="D229" s="40"/>
      <c r="E229" s="40"/>
      <c r="F229" s="40"/>
    </row>
    <row r="230" spans="1:6" ht="23" customHeight="1" x14ac:dyDescent="0.35">
      <c r="A230" s="40"/>
      <c r="C230" s="40"/>
      <c r="D230" s="40"/>
      <c r="E230" s="40"/>
      <c r="F230" s="40"/>
    </row>
    <row r="231" spans="1:6" ht="23" customHeight="1" x14ac:dyDescent="0.35">
      <c r="A231" s="40"/>
      <c r="C231" s="40"/>
      <c r="D231" s="40"/>
      <c r="E231" s="40"/>
      <c r="F231" s="40"/>
    </row>
    <row r="232" spans="1:6" ht="23" customHeight="1" x14ac:dyDescent="0.35">
      <c r="A232" s="40"/>
      <c r="C232" s="40"/>
      <c r="D232" s="40"/>
      <c r="E232" s="40"/>
      <c r="F232" s="40"/>
    </row>
    <row r="233" spans="1:6" ht="23" customHeight="1" x14ac:dyDescent="0.35">
      <c r="A233" s="40"/>
      <c r="C233" s="40"/>
      <c r="D233" s="40"/>
      <c r="E233" s="40"/>
      <c r="F233" s="40"/>
    </row>
    <row r="234" spans="1:6" ht="23" customHeight="1" x14ac:dyDescent="0.35">
      <c r="A234" s="40"/>
      <c r="C234" s="40"/>
      <c r="D234" s="40"/>
      <c r="E234" s="40"/>
      <c r="F234" s="40"/>
    </row>
    <row r="235" spans="1:6" ht="23" customHeight="1" x14ac:dyDescent="0.35">
      <c r="A235" s="40"/>
      <c r="C235" s="40"/>
      <c r="D235" s="40"/>
      <c r="E235" s="40"/>
      <c r="F235" s="40"/>
    </row>
    <row r="236" spans="1:6" ht="23" customHeight="1" x14ac:dyDescent="0.35">
      <c r="A236" s="40"/>
      <c r="C236" s="40"/>
      <c r="D236" s="40"/>
      <c r="E236" s="40"/>
      <c r="F236" s="40"/>
    </row>
    <row r="237" spans="1:6" ht="23" customHeight="1" x14ac:dyDescent="0.35">
      <c r="A237" s="40"/>
      <c r="C237" s="40"/>
      <c r="D237" s="40"/>
      <c r="E237" s="40"/>
      <c r="F237" s="40"/>
    </row>
    <row r="238" spans="1:6" ht="23" customHeight="1" x14ac:dyDescent="0.35">
      <c r="A238" s="40"/>
      <c r="C238" s="40"/>
      <c r="D238" s="40"/>
      <c r="E238" s="40"/>
      <c r="F238" s="40"/>
    </row>
    <row r="239" spans="1:6" ht="23" customHeight="1" x14ac:dyDescent="0.35">
      <c r="A239" s="40"/>
      <c r="C239" s="40"/>
      <c r="D239" s="40"/>
      <c r="E239" s="40"/>
      <c r="F239" s="40"/>
    </row>
    <row r="240" spans="1:6" ht="23" customHeight="1" x14ac:dyDescent="0.35">
      <c r="A240" s="40"/>
      <c r="C240" s="40"/>
      <c r="D240" s="40"/>
      <c r="E240" s="40"/>
      <c r="F240" s="40"/>
    </row>
    <row r="241" spans="1:6" ht="23" customHeight="1" x14ac:dyDescent="0.35">
      <c r="A241" s="40"/>
      <c r="C241" s="40"/>
      <c r="D241" s="40"/>
      <c r="E241" s="40"/>
      <c r="F241" s="40"/>
    </row>
    <row r="242" spans="1:6" ht="23" customHeight="1" x14ac:dyDescent="0.35">
      <c r="A242" s="40"/>
      <c r="C242" s="40"/>
      <c r="D242" s="40"/>
      <c r="E242" s="40"/>
      <c r="F242" s="40"/>
    </row>
    <row r="243" spans="1:6" ht="23" customHeight="1" x14ac:dyDescent="0.35">
      <c r="A243" s="40"/>
      <c r="C243" s="40"/>
      <c r="D243" s="40"/>
      <c r="E243" s="40"/>
      <c r="F243" s="40"/>
    </row>
    <row r="244" spans="1:6" ht="23" customHeight="1" x14ac:dyDescent="0.35">
      <c r="A244" s="40"/>
      <c r="C244" s="40"/>
      <c r="D244" s="40"/>
      <c r="E244" s="40"/>
      <c r="F244" s="40"/>
    </row>
    <row r="245" spans="1:6" ht="23" customHeight="1" x14ac:dyDescent="0.35">
      <c r="A245" s="40"/>
      <c r="C245" s="40"/>
      <c r="D245" s="40"/>
      <c r="E245" s="40"/>
      <c r="F245" s="40"/>
    </row>
    <row r="246" spans="1:6" ht="23" customHeight="1" x14ac:dyDescent="0.35">
      <c r="A246" s="40"/>
      <c r="C246" s="40"/>
      <c r="D246" s="40"/>
      <c r="E246" s="40"/>
      <c r="F246" s="40"/>
    </row>
    <row r="247" spans="1:6" ht="23" customHeight="1" x14ac:dyDescent="0.35">
      <c r="A247" s="40"/>
      <c r="C247" s="40"/>
      <c r="D247" s="40"/>
      <c r="E247" s="40"/>
      <c r="F247" s="40"/>
    </row>
    <row r="248" spans="1:6" ht="23" customHeight="1" x14ac:dyDescent="0.35">
      <c r="A248" s="40"/>
      <c r="C248" s="40"/>
      <c r="D248" s="40"/>
      <c r="E248" s="40"/>
      <c r="F248" s="40"/>
    </row>
    <row r="249" spans="1:6" ht="23" customHeight="1" x14ac:dyDescent="0.35">
      <c r="A249" s="40"/>
      <c r="C249" s="40"/>
      <c r="D249" s="40"/>
      <c r="E249" s="40"/>
      <c r="F249" s="40"/>
    </row>
    <row r="250" spans="1:6" ht="23" customHeight="1" x14ac:dyDescent="0.35">
      <c r="A250" s="40"/>
      <c r="C250" s="40"/>
      <c r="D250" s="40"/>
      <c r="E250" s="40"/>
      <c r="F250" s="40"/>
    </row>
    <row r="251" spans="1:6" ht="23" customHeight="1" x14ac:dyDescent="0.35">
      <c r="A251" s="40"/>
      <c r="C251" s="40"/>
      <c r="D251" s="40"/>
      <c r="E251" s="40"/>
      <c r="F251" s="40"/>
    </row>
    <row r="252" spans="1:6" ht="23" customHeight="1" x14ac:dyDescent="0.35">
      <c r="A252" s="40"/>
      <c r="C252" s="40"/>
      <c r="D252" s="40"/>
      <c r="E252" s="40"/>
      <c r="F252" s="40"/>
    </row>
    <row r="253" spans="1:6" ht="23" customHeight="1" x14ac:dyDescent="0.35">
      <c r="A253" s="40"/>
      <c r="C253" s="40"/>
      <c r="D253" s="40"/>
      <c r="E253" s="40"/>
      <c r="F253" s="40"/>
    </row>
    <row r="254" spans="1:6" ht="23" customHeight="1" x14ac:dyDescent="0.35">
      <c r="A254" s="40"/>
      <c r="C254" s="40"/>
      <c r="D254" s="40"/>
      <c r="E254" s="40"/>
      <c r="F254" s="40"/>
    </row>
    <row r="255" spans="1:6" ht="23" customHeight="1" x14ac:dyDescent="0.35">
      <c r="A255" s="40"/>
      <c r="C255" s="40"/>
      <c r="D255" s="40"/>
      <c r="E255" s="40"/>
      <c r="F255" s="40"/>
    </row>
    <row r="256" spans="1:6" ht="23" customHeight="1" x14ac:dyDescent="0.35">
      <c r="A256" s="40"/>
      <c r="C256" s="40"/>
      <c r="D256" s="40"/>
      <c r="E256" s="40"/>
      <c r="F256" s="40"/>
    </row>
    <row r="257" spans="1:6" ht="23" customHeight="1" x14ac:dyDescent="0.35">
      <c r="A257" s="40"/>
      <c r="C257" s="40"/>
      <c r="D257" s="40"/>
      <c r="E257" s="40"/>
      <c r="F257" s="40"/>
    </row>
    <row r="258" spans="1:6" ht="23" customHeight="1" x14ac:dyDescent="0.35">
      <c r="A258" s="40"/>
      <c r="C258" s="40"/>
      <c r="D258" s="40"/>
      <c r="E258" s="40"/>
      <c r="F258" s="40"/>
    </row>
    <row r="259" spans="1:6" ht="23" customHeight="1" x14ac:dyDescent="0.35">
      <c r="A259" s="40"/>
      <c r="C259" s="40"/>
      <c r="D259" s="40"/>
      <c r="E259" s="40"/>
      <c r="F259" s="40"/>
    </row>
    <row r="260" spans="1:6" ht="23" customHeight="1" x14ac:dyDescent="0.35">
      <c r="A260" s="40"/>
      <c r="C260" s="40"/>
      <c r="D260" s="40"/>
      <c r="E260" s="40"/>
      <c r="F260" s="40"/>
    </row>
    <row r="261" spans="1:6" ht="23" customHeight="1" x14ac:dyDescent="0.35">
      <c r="A261" s="40"/>
      <c r="C261" s="40"/>
      <c r="D261" s="40"/>
      <c r="E261" s="40"/>
      <c r="F261" s="40"/>
    </row>
    <row r="262" spans="1:6" ht="23" customHeight="1" x14ac:dyDescent="0.35">
      <c r="A262" s="40"/>
      <c r="C262" s="40"/>
      <c r="D262" s="40"/>
      <c r="E262" s="40"/>
      <c r="F262" s="40"/>
    </row>
    <row r="263" spans="1:6" ht="23" customHeight="1" x14ac:dyDescent="0.35">
      <c r="A263" s="40"/>
      <c r="C263" s="40"/>
      <c r="D263" s="40"/>
      <c r="E263" s="40"/>
      <c r="F263" s="40"/>
    </row>
    <row r="264" spans="1:6" ht="23" customHeight="1" x14ac:dyDescent="0.35">
      <c r="A264" s="40"/>
      <c r="C264" s="40"/>
      <c r="D264" s="40"/>
      <c r="E264" s="40"/>
      <c r="F264" s="40"/>
    </row>
    <row r="265" spans="1:6" ht="23" customHeight="1" x14ac:dyDescent="0.35">
      <c r="A265" s="40"/>
      <c r="C265" s="40"/>
      <c r="D265" s="40"/>
      <c r="E265" s="40"/>
      <c r="F265" s="40"/>
    </row>
    <row r="266" spans="1:6" ht="23" customHeight="1" x14ac:dyDescent="0.35">
      <c r="A266" s="40"/>
      <c r="C266" s="40"/>
      <c r="D266" s="40"/>
      <c r="E266" s="40"/>
      <c r="F266" s="40"/>
    </row>
    <row r="267" spans="1:6" ht="23" customHeight="1" x14ac:dyDescent="0.35">
      <c r="A267" s="40"/>
      <c r="C267" s="40"/>
      <c r="D267" s="40"/>
      <c r="E267" s="40"/>
      <c r="F267" s="40"/>
    </row>
    <row r="268" spans="1:6" ht="23" customHeight="1" x14ac:dyDescent="0.35">
      <c r="A268" s="40"/>
      <c r="C268" s="40"/>
      <c r="D268" s="40"/>
      <c r="E268" s="40"/>
      <c r="F268" s="40"/>
    </row>
    <row r="269" spans="1:6" ht="23" customHeight="1" x14ac:dyDescent="0.35">
      <c r="A269" s="40"/>
      <c r="C269" s="40"/>
      <c r="D269" s="40"/>
      <c r="E269" s="40"/>
      <c r="F269" s="40"/>
    </row>
    <row r="270" spans="1:6" ht="23" customHeight="1" x14ac:dyDescent="0.35">
      <c r="A270" s="40"/>
      <c r="C270" s="40"/>
      <c r="D270" s="40"/>
      <c r="E270" s="40"/>
      <c r="F270" s="40"/>
    </row>
    <row r="271" spans="1:6" ht="23" customHeight="1" x14ac:dyDescent="0.35">
      <c r="A271" s="40"/>
      <c r="C271" s="40"/>
      <c r="D271" s="40"/>
      <c r="E271" s="40"/>
      <c r="F271" s="40"/>
    </row>
    <row r="272" spans="1:6" ht="23" customHeight="1" x14ac:dyDescent="0.35">
      <c r="A272" s="40"/>
      <c r="C272" s="40"/>
      <c r="D272" s="40"/>
      <c r="E272" s="40"/>
      <c r="F272" s="40"/>
    </row>
    <row r="273" spans="1:6" ht="23" customHeight="1" x14ac:dyDescent="0.35">
      <c r="A273" s="40"/>
      <c r="C273" s="40"/>
      <c r="D273" s="40"/>
      <c r="E273" s="40"/>
      <c r="F273" s="40"/>
    </row>
    <row r="274" spans="1:6" ht="23" customHeight="1" x14ac:dyDescent="0.35">
      <c r="A274" s="40"/>
      <c r="C274" s="40"/>
      <c r="D274" s="40"/>
      <c r="E274" s="40"/>
      <c r="F274" s="40"/>
    </row>
    <row r="275" spans="1:6" ht="23" customHeight="1" x14ac:dyDescent="0.35">
      <c r="A275" s="40"/>
      <c r="C275" s="40"/>
      <c r="D275" s="40"/>
      <c r="E275" s="40"/>
      <c r="F275" s="40"/>
    </row>
    <row r="276" spans="1:6" ht="23" customHeight="1" x14ac:dyDescent="0.35">
      <c r="A276" s="40"/>
      <c r="C276" s="40"/>
      <c r="D276" s="40"/>
      <c r="E276" s="40"/>
      <c r="F276" s="40"/>
    </row>
    <row r="277" spans="1:6" ht="23" customHeight="1" x14ac:dyDescent="0.35">
      <c r="A277" s="40"/>
      <c r="C277" s="40"/>
      <c r="D277" s="40"/>
      <c r="E277" s="40"/>
      <c r="F277" s="40"/>
    </row>
    <row r="278" spans="1:6" ht="23" customHeight="1" x14ac:dyDescent="0.35">
      <c r="A278" s="40"/>
      <c r="C278" s="40"/>
      <c r="D278" s="40"/>
      <c r="E278" s="40"/>
      <c r="F278" s="40"/>
    </row>
    <row r="279" spans="1:6" ht="23" customHeight="1" x14ac:dyDescent="0.35">
      <c r="A279" s="40"/>
      <c r="C279" s="40"/>
      <c r="D279" s="40"/>
      <c r="E279" s="40"/>
      <c r="F279" s="40"/>
    </row>
    <row r="280" spans="1:6" ht="23" customHeight="1" x14ac:dyDescent="0.35">
      <c r="A280" s="40"/>
      <c r="C280" s="40"/>
      <c r="D280" s="40"/>
      <c r="E280" s="40"/>
      <c r="F280" s="40"/>
    </row>
    <row r="281" spans="1:6" ht="23" customHeight="1" x14ac:dyDescent="0.35">
      <c r="A281" s="40"/>
      <c r="C281" s="40"/>
      <c r="D281" s="40"/>
      <c r="E281" s="40"/>
      <c r="F281" s="40"/>
    </row>
    <row r="282" spans="1:6" ht="23" customHeight="1" x14ac:dyDescent="0.35">
      <c r="A282" s="40"/>
      <c r="C282" s="40"/>
      <c r="D282" s="40"/>
      <c r="E282" s="40"/>
      <c r="F282" s="40"/>
    </row>
    <row r="283" spans="1:6" ht="23" customHeight="1" x14ac:dyDescent="0.35">
      <c r="A283" s="40"/>
      <c r="C283" s="40"/>
      <c r="D283" s="40"/>
      <c r="E283" s="40"/>
      <c r="F283" s="40"/>
    </row>
    <row r="284" spans="1:6" ht="23" customHeight="1" x14ac:dyDescent="0.35">
      <c r="A284" s="40"/>
      <c r="C284" s="40"/>
      <c r="D284" s="40"/>
      <c r="E284" s="40"/>
      <c r="F284" s="40"/>
    </row>
    <row r="285" spans="1:6" ht="23" customHeight="1" x14ac:dyDescent="0.35">
      <c r="A285" s="40"/>
      <c r="C285" s="40"/>
      <c r="D285" s="40"/>
      <c r="E285" s="40"/>
      <c r="F285" s="40"/>
    </row>
    <row r="286" spans="1:6" ht="23" customHeight="1" x14ac:dyDescent="0.35">
      <c r="A286" s="40"/>
      <c r="C286" s="40"/>
      <c r="D286" s="40"/>
      <c r="E286" s="40"/>
      <c r="F286" s="40"/>
    </row>
    <row r="287" spans="1:6" ht="23" customHeight="1" x14ac:dyDescent="0.35">
      <c r="A287" s="40"/>
      <c r="C287" s="40"/>
      <c r="D287" s="40"/>
      <c r="E287" s="40"/>
      <c r="F287" s="40"/>
    </row>
    <row r="288" spans="1:6" ht="23" customHeight="1" x14ac:dyDescent="0.35">
      <c r="A288" s="40"/>
      <c r="C288" s="40"/>
      <c r="D288" s="40"/>
      <c r="E288" s="40"/>
      <c r="F288" s="40"/>
    </row>
    <row r="289" spans="1:6" ht="23" customHeight="1" x14ac:dyDescent="0.35">
      <c r="A289" s="40"/>
      <c r="C289" s="40"/>
      <c r="D289" s="40"/>
      <c r="E289" s="40"/>
      <c r="F289" s="40"/>
    </row>
    <row r="290" spans="1:6" ht="23" customHeight="1" x14ac:dyDescent="0.35">
      <c r="A290" s="40"/>
      <c r="C290" s="40"/>
      <c r="D290" s="40"/>
      <c r="E290" s="40"/>
      <c r="F290" s="40"/>
    </row>
    <row r="291" spans="1:6" ht="23" customHeight="1" x14ac:dyDescent="0.35">
      <c r="A291" s="40"/>
      <c r="C291" s="40"/>
      <c r="D291" s="40"/>
      <c r="E291" s="40"/>
      <c r="F291" s="40"/>
    </row>
    <row r="292" spans="1:6" ht="23" customHeight="1" x14ac:dyDescent="0.35">
      <c r="A292" s="40"/>
      <c r="C292" s="40"/>
      <c r="D292" s="40"/>
      <c r="E292" s="40"/>
      <c r="F292" s="40"/>
    </row>
    <row r="293" spans="1:6" ht="23" customHeight="1" x14ac:dyDescent="0.35">
      <c r="A293" s="40"/>
      <c r="C293" s="40"/>
      <c r="D293" s="40"/>
      <c r="E293" s="40"/>
      <c r="F293" s="40"/>
    </row>
    <row r="294" spans="1:6" ht="23" customHeight="1" x14ac:dyDescent="0.35">
      <c r="A294" s="40"/>
      <c r="C294" s="40"/>
      <c r="D294" s="40"/>
      <c r="E294" s="40"/>
      <c r="F294" s="40"/>
    </row>
    <row r="295" spans="1:6" ht="23" customHeight="1" x14ac:dyDescent="0.35">
      <c r="A295" s="40"/>
      <c r="C295" s="40"/>
      <c r="D295" s="40"/>
      <c r="E295" s="40"/>
      <c r="F295" s="40"/>
    </row>
    <row r="296" spans="1:6" ht="23" customHeight="1" x14ac:dyDescent="0.35">
      <c r="A296" s="40"/>
      <c r="C296" s="40"/>
      <c r="D296" s="40"/>
      <c r="E296" s="40"/>
      <c r="F296" s="40"/>
    </row>
    <row r="297" spans="1:6" ht="23" customHeight="1" x14ac:dyDescent="0.35">
      <c r="A297" s="40"/>
      <c r="C297" s="40"/>
      <c r="D297" s="40"/>
      <c r="E297" s="40"/>
      <c r="F297" s="40"/>
    </row>
    <row r="298" spans="1:6" ht="23" customHeight="1" x14ac:dyDescent="0.35">
      <c r="A298" s="40"/>
      <c r="C298" s="40"/>
      <c r="D298" s="40"/>
      <c r="E298" s="40"/>
      <c r="F298" s="40"/>
    </row>
    <row r="299" spans="1:6" ht="23" customHeight="1" x14ac:dyDescent="0.35">
      <c r="A299" s="40"/>
      <c r="C299" s="40"/>
      <c r="D299" s="40"/>
      <c r="E299" s="40"/>
      <c r="F299" s="40"/>
    </row>
    <row r="300" spans="1:6" ht="23" customHeight="1" x14ac:dyDescent="0.35">
      <c r="A300" s="40"/>
      <c r="C300" s="40"/>
      <c r="D300" s="40"/>
      <c r="E300" s="40"/>
      <c r="F300" s="40"/>
    </row>
    <row r="301" spans="1:6" ht="23" customHeight="1" x14ac:dyDescent="0.35">
      <c r="A301" s="40"/>
      <c r="C301" s="40"/>
      <c r="D301" s="40"/>
      <c r="E301" s="40"/>
      <c r="F301" s="40"/>
    </row>
    <row r="302" spans="1:6" ht="23" customHeight="1" x14ac:dyDescent="0.35">
      <c r="A302" s="40"/>
      <c r="C302" s="40"/>
      <c r="D302" s="40"/>
      <c r="E302" s="40"/>
      <c r="F302" s="40"/>
    </row>
    <row r="303" spans="1:6" ht="23" customHeight="1" x14ac:dyDescent="0.35">
      <c r="A303" s="40"/>
      <c r="C303" s="40"/>
      <c r="D303" s="40"/>
      <c r="E303" s="40"/>
      <c r="F303" s="40"/>
    </row>
    <row r="304" spans="1:6" ht="23" customHeight="1" x14ac:dyDescent="0.35">
      <c r="A304" s="40"/>
      <c r="C304" s="40"/>
      <c r="D304" s="40"/>
      <c r="E304" s="40"/>
      <c r="F304" s="40"/>
    </row>
    <row r="305" spans="1:6" ht="23" customHeight="1" x14ac:dyDescent="0.35">
      <c r="A305" s="40"/>
      <c r="C305" s="40"/>
      <c r="D305" s="40"/>
      <c r="E305" s="40"/>
      <c r="F305" s="40"/>
    </row>
    <row r="306" spans="1:6" ht="23" customHeight="1" x14ac:dyDescent="0.35">
      <c r="A306" s="40"/>
      <c r="C306" s="40"/>
      <c r="D306" s="40"/>
      <c r="E306" s="40"/>
      <c r="F306" s="40"/>
    </row>
    <row r="307" spans="1:6" ht="23" customHeight="1" x14ac:dyDescent="0.35">
      <c r="A307" s="40"/>
      <c r="C307" s="40"/>
      <c r="D307" s="40"/>
      <c r="E307" s="40"/>
      <c r="F307" s="40"/>
    </row>
    <row r="308" spans="1:6" ht="23" customHeight="1" x14ac:dyDescent="0.35">
      <c r="A308" s="40"/>
      <c r="C308" s="40"/>
      <c r="D308" s="40"/>
      <c r="E308" s="40"/>
      <c r="F308" s="40"/>
    </row>
    <row r="309" spans="1:6" ht="23" customHeight="1" x14ac:dyDescent="0.35">
      <c r="A309" s="40"/>
      <c r="C309" s="40"/>
      <c r="D309" s="40"/>
      <c r="E309" s="40"/>
      <c r="F309" s="40"/>
    </row>
    <row r="310" spans="1:6" ht="23" customHeight="1" x14ac:dyDescent="0.35">
      <c r="A310" s="40"/>
      <c r="C310" s="40"/>
      <c r="D310" s="40"/>
      <c r="E310" s="40"/>
      <c r="F310" s="40"/>
    </row>
    <row r="311" spans="1:6" ht="23" customHeight="1" x14ac:dyDescent="0.35">
      <c r="A311" s="40"/>
      <c r="C311" s="40"/>
      <c r="D311" s="40"/>
      <c r="E311" s="40"/>
      <c r="F311" s="40"/>
    </row>
    <row r="312" spans="1:6" ht="23" customHeight="1" x14ac:dyDescent="0.35">
      <c r="A312" s="40"/>
      <c r="C312" s="40"/>
      <c r="D312" s="40"/>
      <c r="E312" s="40"/>
      <c r="F312" s="40"/>
    </row>
    <row r="313" spans="1:6" ht="23" customHeight="1" x14ac:dyDescent="0.35">
      <c r="A313" s="40"/>
      <c r="C313" s="40"/>
      <c r="D313" s="40"/>
      <c r="E313" s="40"/>
      <c r="F313" s="40"/>
    </row>
    <row r="314" spans="1:6" ht="23" customHeight="1" x14ac:dyDescent="0.35">
      <c r="A314" s="40"/>
      <c r="C314" s="40"/>
      <c r="D314" s="40"/>
      <c r="E314" s="40"/>
      <c r="F314" s="40"/>
    </row>
    <row r="315" spans="1:6" ht="23" customHeight="1" x14ac:dyDescent="0.35">
      <c r="A315" s="40"/>
      <c r="C315" s="40"/>
      <c r="D315" s="40"/>
      <c r="E315" s="40"/>
      <c r="F315" s="40"/>
    </row>
    <row r="316" spans="1:6" ht="23" customHeight="1" x14ac:dyDescent="0.35">
      <c r="A316" s="40"/>
      <c r="C316" s="40"/>
      <c r="D316" s="40"/>
      <c r="E316" s="40"/>
      <c r="F316" s="40"/>
    </row>
    <row r="317" spans="1:6" ht="23" customHeight="1" x14ac:dyDescent="0.35">
      <c r="A317" s="40"/>
      <c r="C317" s="40"/>
      <c r="D317" s="40"/>
      <c r="E317" s="40"/>
      <c r="F317" s="40"/>
    </row>
    <row r="318" spans="1:6" ht="23" customHeight="1" x14ac:dyDescent="0.35">
      <c r="A318" s="40"/>
      <c r="C318" s="40"/>
      <c r="D318" s="40"/>
      <c r="E318" s="40"/>
      <c r="F318" s="40"/>
    </row>
    <row r="319" spans="1:6" ht="23" customHeight="1" x14ac:dyDescent="0.35">
      <c r="A319" s="40"/>
      <c r="C319" s="40"/>
      <c r="D319" s="40"/>
      <c r="E319" s="40"/>
      <c r="F319" s="40"/>
    </row>
    <row r="320" spans="1:6" ht="23" customHeight="1" x14ac:dyDescent="0.35">
      <c r="A320" s="40"/>
      <c r="C320" s="40"/>
      <c r="D320" s="40"/>
      <c r="E320" s="40"/>
      <c r="F320" s="40"/>
    </row>
    <row r="321" spans="1:6" ht="23" customHeight="1" x14ac:dyDescent="0.35">
      <c r="A321" s="40"/>
      <c r="C321" s="40"/>
      <c r="D321" s="40"/>
      <c r="E321" s="40"/>
      <c r="F321" s="40"/>
    </row>
    <row r="322" spans="1:6" ht="23" customHeight="1" x14ac:dyDescent="0.35">
      <c r="A322" s="40"/>
      <c r="C322" s="40"/>
      <c r="D322" s="40"/>
      <c r="E322" s="40"/>
      <c r="F322" s="40"/>
    </row>
    <row r="323" spans="1:6" ht="23" customHeight="1" x14ac:dyDescent="0.35">
      <c r="A323" s="40"/>
      <c r="C323" s="40"/>
      <c r="D323" s="40"/>
      <c r="E323" s="40"/>
      <c r="F323" s="40"/>
    </row>
    <row r="324" spans="1:6" ht="23" customHeight="1" x14ac:dyDescent="0.35">
      <c r="A324" s="40"/>
      <c r="C324" s="40"/>
      <c r="D324" s="40"/>
      <c r="E324" s="40"/>
      <c r="F324" s="40"/>
    </row>
    <row r="325" spans="1:6" ht="23" customHeight="1" x14ac:dyDescent="0.35">
      <c r="A325" s="40"/>
      <c r="C325" s="40"/>
      <c r="D325" s="40"/>
      <c r="E325" s="40"/>
      <c r="F325" s="40"/>
    </row>
    <row r="326" spans="1:6" ht="23" customHeight="1" x14ac:dyDescent="0.35">
      <c r="A326" s="40"/>
      <c r="C326" s="40"/>
      <c r="D326" s="40"/>
      <c r="E326" s="40"/>
      <c r="F326" s="40"/>
    </row>
    <row r="327" spans="1:6" ht="23" customHeight="1" x14ac:dyDescent="0.35">
      <c r="A327" s="40"/>
      <c r="C327" s="40"/>
      <c r="D327" s="40"/>
      <c r="E327" s="40"/>
      <c r="F327" s="40"/>
    </row>
    <row r="328" spans="1:6" ht="23" customHeight="1" x14ac:dyDescent="0.35">
      <c r="A328" s="40"/>
      <c r="C328" s="40"/>
      <c r="D328" s="40"/>
      <c r="E328" s="40"/>
      <c r="F328" s="40"/>
    </row>
    <row r="329" spans="1:6" ht="23" customHeight="1" x14ac:dyDescent="0.35">
      <c r="A329" s="40"/>
      <c r="C329" s="40"/>
      <c r="D329" s="40"/>
      <c r="E329" s="40"/>
      <c r="F329" s="40"/>
    </row>
    <row r="330" spans="1:6" ht="23" customHeight="1" x14ac:dyDescent="0.35">
      <c r="A330" s="40"/>
      <c r="C330" s="40"/>
      <c r="D330" s="40"/>
      <c r="E330" s="40"/>
      <c r="F330" s="40"/>
    </row>
    <row r="331" spans="1:6" ht="23" customHeight="1" x14ac:dyDescent="0.35">
      <c r="C331" s="4"/>
      <c r="D331" s="4"/>
      <c r="E331" s="4"/>
      <c r="F331" s="4"/>
    </row>
  </sheetData>
  <mergeCells count="24">
    <mergeCell ref="C105:E105"/>
    <mergeCell ref="G105:I105"/>
    <mergeCell ref="A99:I99"/>
    <mergeCell ref="A100:I100"/>
    <mergeCell ref="A101:I101"/>
    <mergeCell ref="A102:I102"/>
    <mergeCell ref="C104:E104"/>
    <mergeCell ref="G104:I104"/>
    <mergeCell ref="A53:I53"/>
    <mergeCell ref="C55:E55"/>
    <mergeCell ref="G55:I55"/>
    <mergeCell ref="C56:E56"/>
    <mergeCell ref="G56:I56"/>
    <mergeCell ref="C7:E7"/>
    <mergeCell ref="G7:I7"/>
    <mergeCell ref="A50:I50"/>
    <mergeCell ref="A51:I51"/>
    <mergeCell ref="A52:I52"/>
    <mergeCell ref="A1:I1"/>
    <mergeCell ref="A2:I2"/>
    <mergeCell ref="A3:I3"/>
    <mergeCell ref="C6:E6"/>
    <mergeCell ref="G6:I6"/>
    <mergeCell ref="A4:I4"/>
  </mergeCells>
  <pageMargins left="0.8" right="0.2" top="1" bottom="0.5" header="0.6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O98"/>
  <sheetViews>
    <sheetView topLeftCell="A95" zoomScaleNormal="100" zoomScaleSheetLayoutView="70" workbookViewId="0">
      <selection activeCell="L60" sqref="L60"/>
    </sheetView>
  </sheetViews>
  <sheetFormatPr defaultColWidth="9.4140625" defaultRowHeight="23" customHeight="1" x14ac:dyDescent="0.35"/>
  <cols>
    <col min="1" max="1" width="57.6640625" style="4" customWidth="1"/>
    <col min="2" max="2" width="5.08203125" style="4" customWidth="1"/>
    <col min="3" max="3" width="6.58203125" style="4" customWidth="1"/>
    <col min="4" max="4" width="14.1640625" style="4" customWidth="1"/>
    <col min="5" max="5" width="1.08203125" style="4" customWidth="1"/>
    <col min="6" max="6" width="14.1640625" style="4" customWidth="1"/>
    <col min="7" max="7" width="1.08203125" style="4" customWidth="1"/>
    <col min="8" max="8" width="14.1640625" style="39" customWidth="1"/>
    <col min="9" max="9" width="1.08203125" style="4" customWidth="1"/>
    <col min="10" max="10" width="14.1640625" style="4" customWidth="1"/>
    <col min="11" max="11" width="1" style="4" customWidth="1"/>
    <col min="12" max="12" width="9.4140625" style="4"/>
    <col min="13" max="13" width="14.08203125" style="4" bestFit="1" customWidth="1"/>
    <col min="14" max="14" width="9.4140625" style="4"/>
    <col min="15" max="15" width="12.4140625" style="4" customWidth="1"/>
    <col min="16" max="16384" width="9.4140625" style="4"/>
  </cols>
  <sheetData>
    <row r="1" spans="1:15" ht="23" customHeight="1" x14ac:dyDescent="0.35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5" ht="23" customHeight="1" x14ac:dyDescent="0.35">
      <c r="A2" s="242" t="s">
        <v>95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5" ht="23" customHeight="1" x14ac:dyDescent="0.35">
      <c r="A3" s="242" t="s">
        <v>96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5" ht="23" customHeight="1" x14ac:dyDescent="0.35">
      <c r="A4" s="242" t="s">
        <v>97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5" ht="23" customHeight="1" x14ac:dyDescent="0.35">
      <c r="A5" s="243" t="s">
        <v>3</v>
      </c>
      <c r="B5" s="243"/>
      <c r="C5" s="243"/>
      <c r="D5" s="243"/>
      <c r="E5" s="243"/>
      <c r="F5" s="243"/>
      <c r="G5" s="243"/>
      <c r="H5" s="243"/>
      <c r="I5" s="243"/>
      <c r="J5" s="243"/>
    </row>
    <row r="6" spans="1:15" ht="9" customHeight="1" x14ac:dyDescent="0.35">
      <c r="A6" s="42"/>
      <c r="B6" s="42"/>
      <c r="C6" s="42"/>
      <c r="D6" s="42"/>
      <c r="E6" s="42"/>
      <c r="F6" s="42"/>
      <c r="G6" s="42"/>
      <c r="H6" s="43"/>
      <c r="I6" s="43"/>
      <c r="J6" s="44"/>
    </row>
    <row r="7" spans="1:15" ht="23" customHeight="1" x14ac:dyDescent="0.35">
      <c r="A7" s="43"/>
      <c r="B7" s="10" t="s">
        <v>4</v>
      </c>
      <c r="C7" s="43"/>
      <c r="D7" s="242" t="s">
        <v>5</v>
      </c>
      <c r="E7" s="242"/>
      <c r="F7" s="242"/>
      <c r="G7" s="45"/>
      <c r="H7" s="242" t="s">
        <v>6</v>
      </c>
      <c r="I7" s="242"/>
      <c r="J7" s="242"/>
      <c r="M7" s="40"/>
      <c r="N7" s="40"/>
      <c r="O7" s="40"/>
    </row>
    <row r="8" spans="1:15" ht="23" customHeight="1" x14ac:dyDescent="0.35">
      <c r="A8" s="43"/>
      <c r="B8" s="10"/>
      <c r="C8" s="43"/>
      <c r="D8" s="242" t="s">
        <v>7</v>
      </c>
      <c r="E8" s="242"/>
      <c r="F8" s="242"/>
      <c r="G8" s="45"/>
      <c r="H8" s="242" t="s">
        <v>7</v>
      </c>
      <c r="I8" s="242"/>
      <c r="J8" s="242"/>
      <c r="M8" s="40"/>
      <c r="N8" s="40"/>
      <c r="O8" s="40"/>
    </row>
    <row r="9" spans="1:15" ht="23" customHeight="1" x14ac:dyDescent="0.35">
      <c r="A9" s="16"/>
      <c r="C9" s="42"/>
      <c r="D9" s="11">
        <v>2025</v>
      </c>
      <c r="E9" s="43"/>
      <c r="F9" s="11">
        <v>2024</v>
      </c>
      <c r="G9" s="11"/>
      <c r="H9" s="11">
        <v>2025</v>
      </c>
      <c r="I9" s="43"/>
      <c r="J9" s="11">
        <v>2024</v>
      </c>
      <c r="M9" s="40"/>
      <c r="O9" s="40"/>
    </row>
    <row r="10" spans="1:15" ht="23" customHeight="1" x14ac:dyDescent="0.35">
      <c r="A10" s="46" t="s">
        <v>98</v>
      </c>
      <c r="B10" s="47"/>
      <c r="C10" s="48"/>
      <c r="D10" s="49"/>
      <c r="E10" s="50"/>
      <c r="F10" s="49"/>
      <c r="G10" s="51"/>
      <c r="H10" s="49"/>
      <c r="I10" s="50"/>
      <c r="J10" s="49"/>
    </row>
    <row r="11" spans="1:15" ht="23" customHeight="1" x14ac:dyDescent="0.35">
      <c r="A11" s="16" t="s">
        <v>99</v>
      </c>
      <c r="B11" s="47"/>
      <c r="C11" s="40"/>
      <c r="D11" s="52">
        <v>230011431</v>
      </c>
      <c r="E11" s="36"/>
      <c r="F11" s="52">
        <v>582028371</v>
      </c>
      <c r="G11" s="36"/>
      <c r="H11" s="32">
        <v>0</v>
      </c>
      <c r="I11" s="36"/>
      <c r="J11" s="32">
        <v>0</v>
      </c>
      <c r="M11" s="20"/>
      <c r="O11" s="20"/>
    </row>
    <row r="12" spans="1:15" ht="23" customHeight="1" x14ac:dyDescent="0.35">
      <c r="A12" s="16" t="s">
        <v>100</v>
      </c>
      <c r="B12" s="47"/>
      <c r="C12" s="59"/>
      <c r="D12" s="182">
        <v>216807</v>
      </c>
      <c r="E12" s="36"/>
      <c r="F12" s="32">
        <v>0</v>
      </c>
      <c r="G12" s="31"/>
      <c r="H12" s="32">
        <v>0</v>
      </c>
      <c r="I12" s="36"/>
      <c r="J12" s="32">
        <v>0</v>
      </c>
    </row>
    <row r="13" spans="1:15" ht="23" customHeight="1" x14ac:dyDescent="0.35">
      <c r="A13" s="16" t="s">
        <v>101</v>
      </c>
      <c r="B13" s="47">
        <v>10</v>
      </c>
      <c r="C13" s="59"/>
      <c r="D13" s="182">
        <v>79907500</v>
      </c>
      <c r="E13" s="36"/>
      <c r="F13" s="32">
        <v>0</v>
      </c>
      <c r="G13" s="31"/>
      <c r="H13" s="54">
        <v>79907500</v>
      </c>
      <c r="I13" s="36"/>
      <c r="J13" s="32">
        <v>0</v>
      </c>
    </row>
    <row r="14" spans="1:15" ht="23" customHeight="1" x14ac:dyDescent="0.35">
      <c r="A14" s="16" t="s">
        <v>102</v>
      </c>
      <c r="B14" s="47">
        <v>19</v>
      </c>
      <c r="C14" s="53"/>
      <c r="D14" s="52">
        <v>92588332</v>
      </c>
      <c r="E14" s="36"/>
      <c r="F14" s="52">
        <v>87952575</v>
      </c>
      <c r="G14" s="31"/>
      <c r="H14" s="54">
        <v>10500524</v>
      </c>
      <c r="I14" s="36"/>
      <c r="J14" s="54">
        <v>10555372</v>
      </c>
    </row>
    <row r="15" spans="1:15" ht="23" customHeight="1" x14ac:dyDescent="0.35">
      <c r="A15" s="55" t="s">
        <v>103</v>
      </c>
      <c r="B15" s="47"/>
      <c r="C15" s="56"/>
      <c r="D15" s="57">
        <f>SUM(D11:D14)</f>
        <v>402724070</v>
      </c>
      <c r="E15" s="36"/>
      <c r="F15" s="57">
        <f>SUM(F11:F14)</f>
        <v>669980946</v>
      </c>
      <c r="G15" s="31"/>
      <c r="H15" s="57">
        <f>SUM(H11:H14)</f>
        <v>90408024</v>
      </c>
      <c r="I15" s="36"/>
      <c r="J15" s="57">
        <f>SUM(J11:J14)</f>
        <v>10555372</v>
      </c>
    </row>
    <row r="16" spans="1:15" ht="23" customHeight="1" x14ac:dyDescent="0.35">
      <c r="A16" s="25"/>
      <c r="B16" s="47"/>
      <c r="C16" s="53"/>
      <c r="D16" s="52"/>
      <c r="E16" s="36"/>
      <c r="F16" s="52"/>
      <c r="G16" s="31"/>
      <c r="H16" s="52"/>
      <c r="I16" s="36"/>
      <c r="J16" s="52"/>
    </row>
    <row r="17" spans="1:10" ht="23" customHeight="1" x14ac:dyDescent="0.35">
      <c r="A17" s="46" t="s">
        <v>104</v>
      </c>
      <c r="B17" s="47"/>
      <c r="C17" s="48"/>
      <c r="D17" s="52"/>
      <c r="E17" s="36"/>
      <c r="F17" s="50"/>
      <c r="G17" s="31"/>
      <c r="H17" s="52"/>
      <c r="I17" s="36"/>
      <c r="J17" s="52"/>
    </row>
    <row r="18" spans="1:10" ht="23" customHeight="1" x14ac:dyDescent="0.35">
      <c r="A18" s="16" t="s">
        <v>105</v>
      </c>
      <c r="B18" s="47">
        <v>8</v>
      </c>
      <c r="C18" s="48"/>
      <c r="D18" s="52">
        <v>140695165</v>
      </c>
      <c r="E18" s="36"/>
      <c r="F18" s="52">
        <v>338943929</v>
      </c>
      <c r="G18" s="31"/>
      <c r="H18" s="32">
        <v>0</v>
      </c>
      <c r="I18" s="177"/>
      <c r="J18" s="32">
        <v>0</v>
      </c>
    </row>
    <row r="19" spans="1:10" ht="23" customHeight="1" x14ac:dyDescent="0.35">
      <c r="A19" s="16" t="s">
        <v>106</v>
      </c>
      <c r="B19" s="47"/>
      <c r="C19" s="53"/>
      <c r="D19" s="36">
        <v>19060949</v>
      </c>
      <c r="E19" s="33"/>
      <c r="F19" s="36">
        <v>40819246</v>
      </c>
      <c r="G19" s="31"/>
      <c r="H19" s="151">
        <v>7966068</v>
      </c>
      <c r="I19" s="15"/>
      <c r="J19" s="151">
        <v>11585488</v>
      </c>
    </row>
    <row r="20" spans="1:10" ht="23" customHeight="1" x14ac:dyDescent="0.35">
      <c r="A20" s="16" t="s">
        <v>107</v>
      </c>
      <c r="B20" s="47"/>
      <c r="C20" s="56"/>
      <c r="D20" s="36">
        <v>149166610</v>
      </c>
      <c r="E20" s="36"/>
      <c r="F20" s="36">
        <v>127221468</v>
      </c>
      <c r="G20" s="31"/>
      <c r="H20" s="151">
        <v>38796469</v>
      </c>
      <c r="I20" s="36"/>
      <c r="J20" s="151">
        <v>36617785</v>
      </c>
    </row>
    <row r="21" spans="1:10" ht="23" customHeight="1" x14ac:dyDescent="0.35">
      <c r="A21" s="16" t="s">
        <v>108</v>
      </c>
      <c r="B21" s="47">
        <v>21.2</v>
      </c>
      <c r="C21" s="56"/>
      <c r="D21" s="32">
        <v>0</v>
      </c>
      <c r="E21" s="36"/>
      <c r="F21" s="32">
        <v>0</v>
      </c>
      <c r="G21" s="31"/>
      <c r="H21" s="151">
        <v>2648342</v>
      </c>
      <c r="I21" s="36"/>
      <c r="J21" s="32">
        <v>0</v>
      </c>
    </row>
    <row r="22" spans="1:10" ht="23" customHeight="1" x14ac:dyDescent="0.35">
      <c r="A22" s="58" t="s">
        <v>109</v>
      </c>
      <c r="B22" s="47">
        <v>20</v>
      </c>
      <c r="C22" s="59"/>
      <c r="D22" s="52">
        <v>13504981</v>
      </c>
      <c r="E22" s="36"/>
      <c r="F22" s="52">
        <v>14127955</v>
      </c>
      <c r="G22" s="31"/>
      <c r="H22" s="151">
        <v>13504981</v>
      </c>
      <c r="I22" s="36"/>
      <c r="J22" s="151">
        <v>14127955</v>
      </c>
    </row>
    <row r="23" spans="1:10" ht="23" customHeight="1" x14ac:dyDescent="0.35">
      <c r="A23" s="16" t="s">
        <v>110</v>
      </c>
      <c r="B23" s="47"/>
      <c r="C23" s="59"/>
      <c r="D23" s="32">
        <v>0</v>
      </c>
      <c r="E23" s="36"/>
      <c r="F23" s="80">
        <v>194425</v>
      </c>
      <c r="G23" s="31"/>
      <c r="H23" s="182">
        <v>11705867</v>
      </c>
      <c r="I23" s="36"/>
      <c r="J23" s="80">
        <v>8211910</v>
      </c>
    </row>
    <row r="24" spans="1:10" ht="23" customHeight="1" x14ac:dyDescent="0.35">
      <c r="A24" s="55" t="s">
        <v>111</v>
      </c>
      <c r="B24" s="47"/>
      <c r="D24" s="57">
        <f>SUM(D18:D23)</f>
        <v>322427705</v>
      </c>
      <c r="E24" s="36"/>
      <c r="F24" s="57">
        <f>SUM(F18:F23)</f>
        <v>521307023</v>
      </c>
      <c r="G24" s="31"/>
      <c r="H24" s="57">
        <f>SUM(H18:H23)</f>
        <v>74621727</v>
      </c>
      <c r="I24" s="36"/>
      <c r="J24" s="57">
        <f>SUM(J18:J23)</f>
        <v>70543138</v>
      </c>
    </row>
    <row r="25" spans="1:10" ht="23" customHeight="1" x14ac:dyDescent="0.35">
      <c r="A25" s="46" t="s">
        <v>112</v>
      </c>
      <c r="B25" s="47"/>
      <c r="D25" s="52">
        <f>+D15-D24</f>
        <v>80296365</v>
      </c>
      <c r="E25" s="36"/>
      <c r="F25" s="52">
        <f>+F15-F24</f>
        <v>148673923</v>
      </c>
      <c r="G25" s="31"/>
      <c r="H25" s="52">
        <f>+H15-H24</f>
        <v>15786297</v>
      </c>
      <c r="I25" s="36"/>
      <c r="J25" s="52">
        <f>+J15-J24</f>
        <v>-59987766</v>
      </c>
    </row>
    <row r="26" spans="1:10" ht="23" customHeight="1" x14ac:dyDescent="0.35">
      <c r="A26" s="61" t="s">
        <v>113</v>
      </c>
      <c r="B26" s="47"/>
      <c r="D26" s="36">
        <v>32797798</v>
      </c>
      <c r="E26" s="62"/>
      <c r="F26" s="36">
        <v>37247417</v>
      </c>
      <c r="G26" s="31"/>
      <c r="H26" s="52">
        <v>35000635</v>
      </c>
      <c r="I26" s="31"/>
      <c r="J26" s="52">
        <v>36710889</v>
      </c>
    </row>
    <row r="27" spans="1:10" ht="23" customHeight="1" x14ac:dyDescent="0.35">
      <c r="A27" s="61" t="s">
        <v>114</v>
      </c>
      <c r="B27" s="47"/>
      <c r="D27" s="63">
        <v>-146443175</v>
      </c>
      <c r="E27" s="64"/>
      <c r="F27" s="63">
        <v>-156814873</v>
      </c>
      <c r="G27" s="31"/>
      <c r="H27" s="65">
        <v>-91761385</v>
      </c>
      <c r="I27" s="15"/>
      <c r="J27" s="65">
        <v>-105108643</v>
      </c>
    </row>
    <row r="28" spans="1:10" ht="23" customHeight="1" x14ac:dyDescent="0.35">
      <c r="A28" s="2" t="s">
        <v>115</v>
      </c>
      <c r="B28" s="47"/>
      <c r="D28" s="54">
        <f>SUM(D25:D27)</f>
        <v>-33349012</v>
      </c>
      <c r="E28" s="36"/>
      <c r="F28" s="54">
        <f>SUM(F25:F27)</f>
        <v>29106467</v>
      </c>
      <c r="G28" s="15"/>
      <c r="H28" s="54">
        <f>SUM(H25:H27)</f>
        <v>-40974453</v>
      </c>
      <c r="I28" s="36"/>
      <c r="J28" s="54">
        <f>SUM(J25:J27)</f>
        <v>-128385520</v>
      </c>
    </row>
    <row r="29" spans="1:10" ht="23" customHeight="1" x14ac:dyDescent="0.35">
      <c r="A29" s="1" t="s">
        <v>116</v>
      </c>
      <c r="B29" s="47"/>
      <c r="C29" s="66"/>
      <c r="D29" s="65">
        <v>18204253</v>
      </c>
      <c r="E29" s="36"/>
      <c r="F29" s="65">
        <v>34455640</v>
      </c>
      <c r="G29" s="15"/>
      <c r="H29" s="65">
        <v>14810002</v>
      </c>
      <c r="I29" s="36"/>
      <c r="J29" s="65">
        <v>-200782</v>
      </c>
    </row>
    <row r="30" spans="1:10" ht="23" customHeight="1" thickBot="1" x14ac:dyDescent="0.4">
      <c r="A30" s="2" t="s">
        <v>117</v>
      </c>
      <c r="B30" s="47"/>
      <c r="C30" s="53"/>
      <c r="D30" s="69">
        <f>D28-D29</f>
        <v>-51553265</v>
      </c>
      <c r="E30" s="36"/>
      <c r="F30" s="69">
        <f>F28-F29</f>
        <v>-5349173</v>
      </c>
      <c r="G30" s="31"/>
      <c r="H30" s="69">
        <f>H28-H29</f>
        <v>-55784455</v>
      </c>
      <c r="I30" s="36"/>
      <c r="J30" s="69">
        <f>J28-J29</f>
        <v>-128184738</v>
      </c>
    </row>
    <row r="31" spans="1:10" ht="23" customHeight="1" thickTop="1" x14ac:dyDescent="0.35">
      <c r="A31" s="2"/>
      <c r="B31" s="47"/>
      <c r="C31" s="53"/>
      <c r="D31" s="52"/>
      <c r="E31" s="36"/>
      <c r="F31" s="52"/>
      <c r="G31" s="31"/>
      <c r="H31" s="52"/>
      <c r="I31" s="36"/>
      <c r="J31" s="52"/>
    </row>
    <row r="32" spans="1:10" ht="23" customHeight="1" x14ac:dyDescent="0.35">
      <c r="A32" s="2"/>
      <c r="B32" s="47"/>
      <c r="C32" s="53"/>
      <c r="D32" s="52"/>
      <c r="E32" s="36"/>
      <c r="F32" s="52"/>
      <c r="G32" s="31"/>
      <c r="H32" s="52"/>
      <c r="I32" s="36"/>
      <c r="J32" s="52"/>
    </row>
    <row r="33" spans="1:10" ht="23" customHeight="1" x14ac:dyDescent="0.35">
      <c r="A33" s="2"/>
      <c r="B33" s="47"/>
      <c r="C33" s="53"/>
      <c r="D33" s="52"/>
      <c r="E33" s="36"/>
      <c r="F33" s="52"/>
      <c r="G33" s="31"/>
      <c r="H33" s="52"/>
      <c r="I33" s="36"/>
      <c r="J33" s="52"/>
    </row>
    <row r="34" spans="1:10" ht="23" customHeight="1" x14ac:dyDescent="0.35">
      <c r="A34" s="2"/>
      <c r="B34" s="47"/>
      <c r="C34" s="53"/>
      <c r="D34" s="52"/>
      <c r="E34" s="36"/>
      <c r="F34" s="52"/>
      <c r="G34" s="31"/>
      <c r="H34" s="52"/>
      <c r="I34" s="36"/>
      <c r="J34" s="52"/>
    </row>
    <row r="35" spans="1:10" ht="23" customHeight="1" x14ac:dyDescent="0.35">
      <c r="A35" s="2"/>
      <c r="B35" s="47"/>
      <c r="C35" s="53"/>
      <c r="D35" s="52"/>
      <c r="E35" s="36"/>
      <c r="F35" s="52"/>
      <c r="G35" s="31"/>
      <c r="H35" s="52"/>
      <c r="I35" s="36"/>
      <c r="J35" s="52"/>
    </row>
    <row r="36" spans="1:10" ht="23" customHeight="1" x14ac:dyDescent="0.35">
      <c r="A36" s="2"/>
      <c r="B36" s="47"/>
      <c r="C36" s="53"/>
      <c r="D36" s="52"/>
      <c r="E36" s="36"/>
      <c r="F36" s="52"/>
      <c r="G36" s="31"/>
      <c r="H36" s="52"/>
      <c r="I36" s="36"/>
      <c r="J36" s="52"/>
    </row>
    <row r="37" spans="1:10" ht="23" customHeight="1" x14ac:dyDescent="0.35">
      <c r="A37" s="2"/>
      <c r="B37" s="47"/>
      <c r="C37" s="53"/>
      <c r="D37" s="52"/>
      <c r="E37" s="36"/>
      <c r="F37" s="52"/>
      <c r="G37" s="31"/>
      <c r="H37" s="52"/>
      <c r="I37" s="36"/>
      <c r="J37" s="52"/>
    </row>
    <row r="38" spans="1:10" ht="23" customHeight="1" x14ac:dyDescent="0.35">
      <c r="A38" s="2"/>
      <c r="B38" s="47"/>
      <c r="C38" s="53"/>
      <c r="D38" s="52"/>
      <c r="E38" s="36"/>
      <c r="F38" s="52"/>
      <c r="G38" s="31"/>
      <c r="H38" s="52"/>
      <c r="I38" s="36"/>
      <c r="J38" s="52"/>
    </row>
    <row r="39" spans="1:10" ht="23" customHeight="1" x14ac:dyDescent="0.35">
      <c r="A39" s="2"/>
      <c r="B39" s="47"/>
      <c r="C39" s="53"/>
      <c r="D39" s="52"/>
      <c r="E39" s="36"/>
      <c r="F39" s="52"/>
      <c r="G39" s="31"/>
      <c r="H39" s="52"/>
      <c r="I39" s="36"/>
      <c r="J39" s="52"/>
    </row>
    <row r="40" spans="1:10" ht="23" customHeight="1" x14ac:dyDescent="0.35">
      <c r="A40" s="2"/>
      <c r="B40" s="47"/>
      <c r="C40" s="53"/>
      <c r="D40" s="52"/>
      <c r="E40" s="36"/>
      <c r="F40" s="52"/>
      <c r="G40" s="31"/>
      <c r="H40" s="52"/>
      <c r="I40" s="36"/>
      <c r="J40" s="52"/>
    </row>
    <row r="41" spans="1:10" ht="23" customHeight="1" x14ac:dyDescent="0.35">
      <c r="A41" s="2"/>
      <c r="B41" s="47"/>
      <c r="C41" s="53"/>
      <c r="D41" s="52"/>
      <c r="E41" s="36"/>
      <c r="F41" s="52"/>
      <c r="G41" s="31"/>
      <c r="H41" s="52"/>
      <c r="I41" s="36"/>
      <c r="J41" s="52"/>
    </row>
    <row r="42" spans="1:10" ht="23" customHeight="1" x14ac:dyDescent="0.35">
      <c r="A42" s="2"/>
      <c r="B42" s="47"/>
      <c r="C42" s="53"/>
      <c r="D42" s="52"/>
      <c r="E42" s="36"/>
      <c r="F42" s="52"/>
      <c r="G42" s="31"/>
      <c r="H42" s="52"/>
      <c r="I42" s="36"/>
      <c r="J42" s="52"/>
    </row>
    <row r="43" spans="1:10" ht="23" customHeight="1" x14ac:dyDescent="0.35">
      <c r="A43" s="2"/>
      <c r="B43" s="47"/>
      <c r="C43" s="53"/>
      <c r="D43" s="52"/>
      <c r="E43" s="36"/>
      <c r="F43" s="52"/>
      <c r="G43" s="31"/>
      <c r="H43" s="52"/>
      <c r="I43" s="36"/>
      <c r="J43" s="52"/>
    </row>
    <row r="44" spans="1:10" ht="23" customHeight="1" x14ac:dyDescent="0.35">
      <c r="A44" s="70"/>
      <c r="B44" s="47"/>
      <c r="C44" s="53"/>
      <c r="D44" s="52"/>
      <c r="E44" s="36"/>
      <c r="F44" s="52"/>
      <c r="G44" s="31"/>
      <c r="H44" s="52"/>
      <c r="I44" s="36"/>
      <c r="J44" s="52"/>
    </row>
    <row r="45" spans="1:10" ht="23" customHeight="1" x14ac:dyDescent="0.35">
      <c r="A45" s="70"/>
      <c r="B45" s="47"/>
      <c r="C45" s="53"/>
      <c r="D45" s="52"/>
      <c r="E45" s="36"/>
      <c r="F45" s="52"/>
      <c r="G45" s="31"/>
      <c r="H45" s="52"/>
      <c r="I45" s="36"/>
      <c r="J45" s="52"/>
    </row>
    <row r="46" spans="1:10" ht="23" customHeight="1" x14ac:dyDescent="0.35">
      <c r="A46" s="70"/>
      <c r="B46" s="47"/>
      <c r="C46" s="53"/>
      <c r="D46" s="52"/>
      <c r="E46" s="36"/>
      <c r="F46" s="52"/>
      <c r="G46" s="31"/>
      <c r="H46" s="52"/>
      <c r="I46" s="36"/>
      <c r="J46" s="52"/>
    </row>
    <row r="47" spans="1:10" ht="23" customHeight="1" x14ac:dyDescent="0.35">
      <c r="A47" s="70"/>
      <c r="B47" s="47"/>
      <c r="C47" s="53"/>
      <c r="D47" s="52"/>
      <c r="E47" s="36"/>
      <c r="F47" s="52"/>
      <c r="G47" s="31"/>
      <c r="H47" s="52"/>
      <c r="I47" s="36"/>
      <c r="J47" s="52"/>
    </row>
    <row r="48" spans="1:10" ht="23" customHeight="1" x14ac:dyDescent="0.35">
      <c r="A48" s="70"/>
      <c r="B48" s="47"/>
      <c r="C48" s="53"/>
      <c r="D48" s="52"/>
      <c r="E48" s="36"/>
      <c r="F48" s="52"/>
      <c r="G48" s="31"/>
      <c r="H48" s="52"/>
      <c r="I48" s="36"/>
      <c r="J48" s="52"/>
    </row>
    <row r="49" spans="1:10" ht="23" customHeight="1" x14ac:dyDescent="0.35">
      <c r="A49" s="70"/>
      <c r="B49" s="47"/>
      <c r="C49" s="53"/>
      <c r="D49" s="52"/>
      <c r="E49" s="36"/>
      <c r="F49" s="52"/>
      <c r="G49" s="31"/>
      <c r="H49" s="52"/>
      <c r="I49" s="36"/>
      <c r="J49" s="52"/>
    </row>
    <row r="50" spans="1:10" ht="23" customHeight="1" x14ac:dyDescent="0.35">
      <c r="A50" s="242" t="s">
        <v>0</v>
      </c>
      <c r="B50" s="242"/>
      <c r="C50" s="242"/>
      <c r="D50" s="242"/>
      <c r="E50" s="242"/>
      <c r="F50" s="242"/>
      <c r="G50" s="242"/>
      <c r="H50" s="242"/>
      <c r="I50" s="242"/>
      <c r="J50" s="242"/>
    </row>
    <row r="51" spans="1:10" ht="23" customHeight="1" x14ac:dyDescent="0.35">
      <c r="A51" s="242" t="s">
        <v>118</v>
      </c>
      <c r="B51" s="242"/>
      <c r="C51" s="242"/>
      <c r="D51" s="242"/>
      <c r="E51" s="242"/>
      <c r="F51" s="242"/>
      <c r="G51" s="242"/>
      <c r="H51" s="242"/>
      <c r="I51" s="242"/>
      <c r="J51" s="242"/>
    </row>
    <row r="52" spans="1:10" ht="23" customHeight="1" x14ac:dyDescent="0.35">
      <c r="A52" s="242" t="s">
        <v>96</v>
      </c>
      <c r="B52" s="242"/>
      <c r="C52" s="242"/>
      <c r="D52" s="242"/>
      <c r="E52" s="242"/>
      <c r="F52" s="242"/>
      <c r="G52" s="242"/>
      <c r="H52" s="242"/>
      <c r="I52" s="242"/>
      <c r="J52" s="242"/>
    </row>
    <row r="53" spans="1:10" ht="23" customHeight="1" x14ac:dyDescent="0.35">
      <c r="A53" s="242" t="s">
        <v>97</v>
      </c>
      <c r="B53" s="242"/>
      <c r="C53" s="242"/>
      <c r="D53" s="242"/>
      <c r="E53" s="242"/>
      <c r="F53" s="242"/>
      <c r="G53" s="242"/>
      <c r="H53" s="242"/>
      <c r="I53" s="242"/>
      <c r="J53" s="242"/>
    </row>
    <row r="54" spans="1:10" ht="23" customHeight="1" x14ac:dyDescent="0.35">
      <c r="A54" s="243" t="s">
        <v>3</v>
      </c>
      <c r="B54" s="243"/>
      <c r="C54" s="243"/>
      <c r="D54" s="243"/>
      <c r="E54" s="243"/>
      <c r="F54" s="243"/>
      <c r="G54" s="243"/>
      <c r="H54" s="243"/>
      <c r="I54" s="243"/>
      <c r="J54" s="243"/>
    </row>
    <row r="55" spans="1:10" ht="9" customHeight="1" x14ac:dyDescent="0.35">
      <c r="A55" s="42"/>
      <c r="B55" s="42"/>
      <c r="C55" s="42"/>
      <c r="D55" s="42"/>
      <c r="E55" s="42"/>
      <c r="F55" s="42"/>
      <c r="G55" s="42"/>
      <c r="H55" s="43"/>
      <c r="I55" s="43"/>
      <c r="J55" s="44"/>
    </row>
    <row r="56" spans="1:10" ht="23" customHeight="1" x14ac:dyDescent="0.35">
      <c r="A56" s="43"/>
      <c r="B56" s="10" t="s">
        <v>4</v>
      </c>
      <c r="C56" s="43"/>
      <c r="D56" s="242" t="s">
        <v>5</v>
      </c>
      <c r="E56" s="242"/>
      <c r="F56" s="242"/>
      <c r="G56" s="45"/>
      <c r="H56" s="242" t="s">
        <v>6</v>
      </c>
      <c r="I56" s="242"/>
      <c r="J56" s="242"/>
    </row>
    <row r="57" spans="1:10" ht="23" customHeight="1" x14ac:dyDescent="0.35">
      <c r="A57" s="43"/>
      <c r="B57" s="43"/>
      <c r="C57" s="43"/>
      <c r="D57" s="242" t="s">
        <v>7</v>
      </c>
      <c r="E57" s="242"/>
      <c r="F57" s="242"/>
      <c r="G57" s="45"/>
      <c r="H57" s="242" t="s">
        <v>7</v>
      </c>
      <c r="I57" s="242"/>
      <c r="J57" s="242"/>
    </row>
    <row r="58" spans="1:10" ht="23" customHeight="1" x14ac:dyDescent="0.35">
      <c r="A58" s="43"/>
      <c r="C58" s="42"/>
      <c r="D58" s="11">
        <v>2025</v>
      </c>
      <c r="E58" s="43"/>
      <c r="F58" s="11">
        <v>2024</v>
      </c>
      <c r="G58" s="11"/>
      <c r="H58" s="11">
        <v>2025</v>
      </c>
      <c r="I58" s="43"/>
      <c r="J58" s="11">
        <v>2024</v>
      </c>
    </row>
    <row r="59" spans="1:10" ht="23" customHeight="1" x14ac:dyDescent="0.35">
      <c r="A59" s="2" t="s">
        <v>119</v>
      </c>
      <c r="B59" s="47"/>
      <c r="C59" s="53"/>
      <c r="D59" s="52"/>
      <c r="E59" s="36"/>
      <c r="F59" s="52"/>
      <c r="G59" s="31"/>
      <c r="H59" s="52"/>
      <c r="I59" s="36"/>
      <c r="J59" s="52"/>
    </row>
    <row r="60" spans="1:10" ht="23" customHeight="1" x14ac:dyDescent="0.35">
      <c r="A60" s="25" t="s">
        <v>120</v>
      </c>
      <c r="B60" s="47"/>
      <c r="C60" s="53"/>
      <c r="D60" s="52"/>
      <c r="E60" s="36"/>
      <c r="F60" s="52"/>
      <c r="G60" s="31"/>
      <c r="H60" s="52"/>
      <c r="I60" s="36"/>
      <c r="J60" s="52"/>
    </row>
    <row r="61" spans="1:10" ht="23" customHeight="1" x14ac:dyDescent="0.35">
      <c r="A61" s="71" t="s">
        <v>121</v>
      </c>
      <c r="B61" s="47"/>
      <c r="C61" s="53"/>
      <c r="D61" s="52"/>
      <c r="E61" s="36"/>
      <c r="F61" s="52"/>
      <c r="G61" s="31"/>
      <c r="H61" s="52"/>
      <c r="I61" s="36"/>
      <c r="J61" s="52"/>
    </row>
    <row r="62" spans="1:10" ht="23" customHeight="1" x14ac:dyDescent="0.35">
      <c r="A62" s="16" t="s">
        <v>122</v>
      </c>
      <c r="B62" s="47"/>
      <c r="C62" s="53"/>
      <c r="D62" s="52"/>
      <c r="E62" s="36"/>
      <c r="F62" s="52"/>
      <c r="G62" s="31"/>
      <c r="H62" s="52"/>
      <c r="I62" s="36"/>
      <c r="J62" s="52"/>
    </row>
    <row r="63" spans="1:10" ht="23" customHeight="1" x14ac:dyDescent="0.35">
      <c r="A63" s="72" t="s">
        <v>123</v>
      </c>
      <c r="B63" s="47"/>
      <c r="C63" s="53"/>
      <c r="D63" s="65">
        <v>1186309</v>
      </c>
      <c r="E63" s="36"/>
      <c r="F63" s="65">
        <v>896633</v>
      </c>
      <c r="G63" s="31"/>
      <c r="H63" s="35">
        <v>0</v>
      </c>
      <c r="I63" s="177"/>
      <c r="J63" s="35">
        <v>0</v>
      </c>
    </row>
    <row r="64" spans="1:10" ht="23" customHeight="1" x14ac:dyDescent="0.35">
      <c r="A64" s="146" t="s">
        <v>124</v>
      </c>
      <c r="B64" s="47"/>
      <c r="C64" s="53"/>
      <c r="D64" s="52"/>
      <c r="E64" s="36"/>
      <c r="F64" s="52"/>
      <c r="G64" s="31"/>
      <c r="H64" s="155"/>
      <c r="I64" s="177"/>
      <c r="J64" s="178"/>
    </row>
    <row r="65" spans="1:14" ht="23" customHeight="1" x14ac:dyDescent="0.35">
      <c r="A65" s="73" t="s">
        <v>125</v>
      </c>
      <c r="B65" s="47"/>
      <c r="C65" s="53"/>
      <c r="D65" s="52">
        <f>SUM(D62:D63)</f>
        <v>1186309</v>
      </c>
      <c r="E65" s="36"/>
      <c r="F65" s="52">
        <f>SUM(F62:F63)</f>
        <v>896633</v>
      </c>
      <c r="G65" s="31"/>
      <c r="H65" s="32">
        <f>SUM(H62:H63)</f>
        <v>0</v>
      </c>
      <c r="I65" s="179"/>
      <c r="J65" s="32">
        <f>SUM(J62:J63)</f>
        <v>0</v>
      </c>
    </row>
    <row r="66" spans="1:14" ht="23" customHeight="1" x14ac:dyDescent="0.35">
      <c r="A66" s="25" t="s">
        <v>126</v>
      </c>
      <c r="B66" s="53"/>
      <c r="C66" s="53"/>
      <c r="D66" s="52"/>
      <c r="E66" s="36"/>
      <c r="F66" s="52"/>
      <c r="G66" s="31"/>
      <c r="H66" s="52"/>
      <c r="I66" s="36"/>
      <c r="J66" s="52"/>
    </row>
    <row r="67" spans="1:14" ht="23" customHeight="1" x14ac:dyDescent="0.35">
      <c r="A67" s="71" t="s">
        <v>127</v>
      </c>
      <c r="B67" s="53"/>
      <c r="C67" s="53"/>
      <c r="D67" s="52"/>
      <c r="E67" s="36"/>
      <c r="F67" s="52"/>
      <c r="G67" s="31"/>
      <c r="H67" s="52"/>
      <c r="I67" s="36"/>
      <c r="J67" s="52"/>
    </row>
    <row r="68" spans="1:14" ht="23" customHeight="1" x14ac:dyDescent="0.35">
      <c r="A68" s="16" t="s">
        <v>128</v>
      </c>
      <c r="B68" s="53"/>
      <c r="C68" s="53"/>
      <c r="D68" s="52"/>
      <c r="E68" s="36"/>
      <c r="F68" s="52"/>
      <c r="G68" s="31"/>
      <c r="H68" s="52"/>
      <c r="I68" s="36"/>
      <c r="J68" s="14"/>
    </row>
    <row r="69" spans="1:14" ht="23" customHeight="1" x14ac:dyDescent="0.35">
      <c r="A69" s="72" t="s">
        <v>129</v>
      </c>
      <c r="B69" s="53"/>
      <c r="C69" s="53"/>
      <c r="D69" s="65">
        <v>-23812216</v>
      </c>
      <c r="E69" s="36"/>
      <c r="F69" s="65">
        <v>8069438</v>
      </c>
      <c r="G69" s="31"/>
      <c r="H69" s="65">
        <v>-23812216</v>
      </c>
      <c r="I69" s="36"/>
      <c r="J69" s="65">
        <v>8069439</v>
      </c>
    </row>
    <row r="70" spans="1:14" ht="23" customHeight="1" x14ac:dyDescent="0.35">
      <c r="A70" s="146" t="s">
        <v>130</v>
      </c>
      <c r="B70" s="53"/>
      <c r="C70" s="53"/>
      <c r="D70" s="52"/>
      <c r="E70" s="36"/>
      <c r="F70" s="52"/>
      <c r="G70" s="31"/>
      <c r="H70" s="52"/>
      <c r="I70" s="36"/>
      <c r="J70" s="52"/>
    </row>
    <row r="71" spans="1:14" ht="23" customHeight="1" x14ac:dyDescent="0.35">
      <c r="A71" s="73" t="s">
        <v>131</v>
      </c>
      <c r="B71" s="53"/>
      <c r="C71" s="53"/>
      <c r="D71" s="65">
        <f>SUM(D68:D69)</f>
        <v>-23812216</v>
      </c>
      <c r="E71" s="36"/>
      <c r="F71" s="65">
        <f>SUM(F68:F69)</f>
        <v>8069438</v>
      </c>
      <c r="G71" s="31"/>
      <c r="H71" s="65">
        <f>SUM(H68:H69)</f>
        <v>-23812216</v>
      </c>
      <c r="I71" s="36"/>
      <c r="J71" s="65">
        <f>SUM(J68:J69)</f>
        <v>8069439</v>
      </c>
    </row>
    <row r="72" spans="1:14" ht="23" customHeight="1" x14ac:dyDescent="0.35">
      <c r="A72" s="3" t="s">
        <v>132</v>
      </c>
      <c r="B72" s="53"/>
      <c r="C72" s="53"/>
      <c r="D72" s="65">
        <f>SUM(D65,D71)</f>
        <v>-22625907</v>
      </c>
      <c r="E72" s="36"/>
      <c r="F72" s="65">
        <f>SUM(F65,F71)</f>
        <v>8966071</v>
      </c>
      <c r="G72" s="31"/>
      <c r="H72" s="65">
        <f>SUM(H65,H71)</f>
        <v>-23812216</v>
      </c>
      <c r="I72" s="36"/>
      <c r="J72" s="65">
        <f>SUM(J65,J71)</f>
        <v>8069439</v>
      </c>
    </row>
    <row r="73" spans="1:14" ht="23" customHeight="1" thickBot="1" x14ac:dyDescent="0.4">
      <c r="A73" s="2" t="s">
        <v>133</v>
      </c>
      <c r="B73" s="53"/>
      <c r="C73" s="53"/>
      <c r="D73" s="74">
        <f>SUM(D72,D30)</f>
        <v>-74179172</v>
      </c>
      <c r="E73" s="36"/>
      <c r="F73" s="74">
        <f>SUM(F72,F30)</f>
        <v>3616898</v>
      </c>
      <c r="G73" s="31"/>
      <c r="H73" s="74">
        <f>SUM(H72,H30)</f>
        <v>-79596671</v>
      </c>
      <c r="I73" s="36"/>
      <c r="J73" s="74">
        <f>SUM(J72,J30)</f>
        <v>-120115299</v>
      </c>
    </row>
    <row r="74" spans="1:14" ht="23" customHeight="1" thickTop="1" x14ac:dyDescent="0.35">
      <c r="A74" s="2"/>
      <c r="B74" s="53"/>
      <c r="C74" s="53"/>
      <c r="D74" s="52"/>
      <c r="E74" s="36"/>
      <c r="F74" s="52"/>
      <c r="G74" s="31"/>
      <c r="H74" s="52"/>
      <c r="I74" s="36"/>
      <c r="J74" s="52"/>
    </row>
    <row r="75" spans="1:14" ht="23" customHeight="1" x14ac:dyDescent="0.35">
      <c r="A75" s="2" t="s">
        <v>134</v>
      </c>
      <c r="B75" s="42"/>
      <c r="C75" s="42"/>
      <c r="D75" s="175"/>
      <c r="E75" s="176"/>
      <c r="F75" s="175"/>
      <c r="G75" s="175"/>
      <c r="H75" s="175"/>
      <c r="I75" s="176"/>
      <c r="J75" s="175"/>
    </row>
    <row r="76" spans="1:14" ht="23" customHeight="1" x14ac:dyDescent="0.35">
      <c r="A76" s="68" t="s">
        <v>135</v>
      </c>
      <c r="B76" s="53"/>
      <c r="C76" s="53"/>
      <c r="D76" s="75">
        <v>-56187951</v>
      </c>
      <c r="E76" s="14"/>
      <c r="F76" s="75">
        <v>-39380234</v>
      </c>
      <c r="G76" s="14"/>
      <c r="H76" s="75">
        <f>+H30</f>
        <v>-55784455</v>
      </c>
      <c r="I76" s="31"/>
      <c r="J76" s="75">
        <v>-128184738</v>
      </c>
    </row>
    <row r="77" spans="1:14" ht="23" customHeight="1" x14ac:dyDescent="0.35">
      <c r="A77" s="68" t="s">
        <v>136</v>
      </c>
      <c r="B77" s="53"/>
      <c r="C77" s="53"/>
      <c r="D77" s="75">
        <v>4634686</v>
      </c>
      <c r="E77" s="14"/>
      <c r="F77" s="75">
        <v>34031061</v>
      </c>
      <c r="G77" s="14"/>
      <c r="H77" s="35">
        <v>0</v>
      </c>
      <c r="I77" s="180"/>
      <c r="J77" s="35">
        <v>0</v>
      </c>
    </row>
    <row r="78" spans="1:14" ht="23" customHeight="1" thickBot="1" x14ac:dyDescent="0.4">
      <c r="A78" s="68"/>
      <c r="B78" s="53"/>
      <c r="C78" s="53"/>
      <c r="D78" s="77">
        <f>SUM(D76:D77)</f>
        <v>-51553265</v>
      </c>
      <c r="E78" s="33"/>
      <c r="F78" s="77">
        <f>SUM(F76:F77)</f>
        <v>-5349173</v>
      </c>
      <c r="G78" s="14"/>
      <c r="H78" s="77">
        <f>SUM(H76:H77)</f>
        <v>-55784455</v>
      </c>
      <c r="I78" s="15"/>
      <c r="J78" s="77">
        <f>SUM(J76:J77)</f>
        <v>-128184738</v>
      </c>
    </row>
    <row r="79" spans="1:14" ht="23" customHeight="1" thickTop="1" x14ac:dyDescent="0.35">
      <c r="A79" s="53"/>
      <c r="B79" s="53"/>
      <c r="C79" s="53"/>
      <c r="D79" s="75"/>
      <c r="E79" s="33"/>
      <c r="F79" s="75"/>
      <c r="G79" s="14"/>
      <c r="H79" s="75"/>
      <c r="I79" s="15"/>
      <c r="J79" s="75"/>
    </row>
    <row r="80" spans="1:14" ht="23" customHeight="1" x14ac:dyDescent="0.35">
      <c r="A80" s="2" t="s">
        <v>137</v>
      </c>
      <c r="B80" s="42"/>
      <c r="C80" s="42"/>
      <c r="D80" s="157"/>
      <c r="E80" s="171"/>
      <c r="F80" s="157"/>
      <c r="G80" s="172"/>
      <c r="H80" s="157"/>
      <c r="I80" s="171"/>
      <c r="N80" s="157"/>
    </row>
    <row r="81" spans="1:11" ht="23" customHeight="1" x14ac:dyDescent="0.35">
      <c r="A81" s="68" t="s">
        <v>135</v>
      </c>
      <c r="B81" s="53"/>
      <c r="C81" s="53"/>
      <c r="D81" s="75">
        <v>-78813858</v>
      </c>
      <c r="E81" s="33"/>
      <c r="F81" s="75">
        <v>-30414163</v>
      </c>
      <c r="G81" s="14"/>
      <c r="H81" s="75">
        <f>+H73</f>
        <v>-79596671</v>
      </c>
      <c r="I81" s="76"/>
      <c r="J81" s="75">
        <v>-120115299</v>
      </c>
    </row>
    <row r="82" spans="1:11" ht="23" customHeight="1" x14ac:dyDescent="0.35">
      <c r="A82" s="68" t="s">
        <v>136</v>
      </c>
      <c r="B82" s="53"/>
      <c r="C82" s="53"/>
      <c r="D82" s="75">
        <v>4634686</v>
      </c>
      <c r="E82" s="33"/>
      <c r="F82" s="75">
        <v>34031061</v>
      </c>
      <c r="G82" s="14"/>
      <c r="H82" s="35">
        <v>0</v>
      </c>
      <c r="I82" s="181"/>
      <c r="J82" s="35">
        <v>0</v>
      </c>
    </row>
    <row r="83" spans="1:11" ht="23" customHeight="1" thickBot="1" x14ac:dyDescent="0.4">
      <c r="A83" s="53"/>
      <c r="B83" s="53"/>
      <c r="C83" s="53"/>
      <c r="D83" s="77">
        <f>SUM(D81:D82)</f>
        <v>-74179172</v>
      </c>
      <c r="E83" s="33"/>
      <c r="F83" s="77">
        <f>SUM(F81:F82)</f>
        <v>3616898</v>
      </c>
      <c r="G83" s="14"/>
      <c r="H83" s="77">
        <f>SUM(H81:H82)</f>
        <v>-79596671</v>
      </c>
      <c r="I83" s="15"/>
      <c r="J83" s="77">
        <f>SUM(J81:J82)</f>
        <v>-120115299</v>
      </c>
    </row>
    <row r="84" spans="1:11" ht="23" customHeight="1" thickTop="1" x14ac:dyDescent="0.35">
      <c r="A84" s="46" t="s">
        <v>274</v>
      </c>
      <c r="B84" s="78"/>
      <c r="C84" s="56"/>
      <c r="D84" s="79"/>
      <c r="E84" s="173"/>
      <c r="F84" s="79"/>
      <c r="G84" s="80"/>
      <c r="H84" s="79"/>
      <c r="I84" s="79"/>
      <c r="J84" s="79"/>
      <c r="K84" s="81"/>
    </row>
    <row r="85" spans="1:11" ht="23" customHeight="1" x14ac:dyDescent="0.35">
      <c r="A85" s="16" t="s">
        <v>138</v>
      </c>
      <c r="C85" s="82" t="s">
        <v>139</v>
      </c>
      <c r="D85" s="170">
        <f>+D76/D86</f>
        <v>-6.7973716185812513E-3</v>
      </c>
      <c r="E85" s="83"/>
      <c r="F85" s="170">
        <f>+F76/F86</f>
        <v>-4.7640478102625311E-3</v>
      </c>
      <c r="G85" s="84"/>
      <c r="H85" s="170">
        <f>+H76/H86</f>
        <v>-6.7485584440518743E-3</v>
      </c>
      <c r="I85" s="83"/>
      <c r="J85" s="170">
        <f>+J76/J86</f>
        <v>-1.5507226807691806E-2</v>
      </c>
    </row>
    <row r="86" spans="1:11" ht="23" customHeight="1" x14ac:dyDescent="0.35">
      <c r="A86" s="16" t="s">
        <v>140</v>
      </c>
      <c r="B86" s="159"/>
      <c r="C86" s="82" t="s">
        <v>141</v>
      </c>
      <c r="D86" s="14">
        <v>8266129050</v>
      </c>
      <c r="E86" s="85"/>
      <c r="F86" s="14">
        <v>8266129050</v>
      </c>
      <c r="G86" s="85"/>
      <c r="H86" s="14">
        <v>8266129050</v>
      </c>
      <c r="I86" s="85"/>
      <c r="J86" s="14">
        <v>8266129050</v>
      </c>
    </row>
    <row r="88" spans="1:11" ht="23" customHeight="1" x14ac:dyDescent="0.35">
      <c r="C88" s="44"/>
      <c r="D88" s="86"/>
      <c r="E88" s="87"/>
      <c r="F88" s="86"/>
      <c r="G88" s="88"/>
      <c r="H88" s="86"/>
      <c r="I88" s="87"/>
      <c r="J88" s="86"/>
    </row>
    <row r="98" spans="1:1" ht="23" customHeight="1" x14ac:dyDescent="0.35">
      <c r="A98" s="25" t="s">
        <v>45</v>
      </c>
    </row>
  </sheetData>
  <mergeCells count="18">
    <mergeCell ref="D8:F8"/>
    <mergeCell ref="H8:J8"/>
    <mergeCell ref="A1:J1"/>
    <mergeCell ref="A2:J2"/>
    <mergeCell ref="A3:J3"/>
    <mergeCell ref="A5:J5"/>
    <mergeCell ref="D7:F7"/>
    <mergeCell ref="H7:J7"/>
    <mergeCell ref="A4:J4"/>
    <mergeCell ref="D57:F57"/>
    <mergeCell ref="H57:J57"/>
    <mergeCell ref="A50:J50"/>
    <mergeCell ref="A51:J51"/>
    <mergeCell ref="A52:J52"/>
    <mergeCell ref="A54:J54"/>
    <mergeCell ref="D56:F56"/>
    <mergeCell ref="H56:J56"/>
    <mergeCell ref="A53:J53"/>
  </mergeCells>
  <pageMargins left="0.8" right="0.2" top="1" bottom="0.5" header="0.6" footer="0.3"/>
  <pageSetup paperSize="9" scale="7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1D5CB-9586-4B58-A69E-705E61465D00}">
  <sheetPr>
    <tabColor rgb="FF00B050"/>
  </sheetPr>
  <dimension ref="A1:P98"/>
  <sheetViews>
    <sheetView topLeftCell="A47" zoomScale="85" zoomScaleNormal="85" zoomScaleSheetLayoutView="70" workbookViewId="0">
      <selection activeCell="H71" sqref="H71"/>
    </sheetView>
  </sheetViews>
  <sheetFormatPr defaultColWidth="9.4140625" defaultRowHeight="15.5" x14ac:dyDescent="0.35"/>
  <cols>
    <col min="1" max="1" width="57.6640625" style="4" customWidth="1"/>
    <col min="2" max="2" width="5.08203125" style="4" customWidth="1"/>
    <col min="3" max="3" width="6.58203125" style="4" customWidth="1"/>
    <col min="4" max="4" width="14.1640625" style="4" customWidth="1"/>
    <col min="5" max="5" width="1.08203125" style="4" customWidth="1"/>
    <col min="6" max="6" width="14.1640625" style="4" customWidth="1"/>
    <col min="7" max="7" width="1.08203125" style="4" customWidth="1"/>
    <col min="8" max="8" width="14.1640625" style="39" customWidth="1"/>
    <col min="9" max="9" width="1.08203125" style="4" customWidth="1"/>
    <col min="10" max="10" width="14.1640625" style="4" customWidth="1"/>
    <col min="11" max="11" width="1" style="4" customWidth="1"/>
    <col min="12" max="12" width="9.4140625" style="4"/>
    <col min="13" max="13" width="14.08203125" style="4" bestFit="1" customWidth="1"/>
    <col min="14" max="14" width="9.4140625" style="4"/>
    <col min="15" max="15" width="12.4140625" style="4" customWidth="1"/>
    <col min="16" max="16384" width="9.4140625" style="4"/>
  </cols>
  <sheetData>
    <row r="1" spans="1:15" ht="23" customHeight="1" x14ac:dyDescent="0.35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5" ht="23" customHeight="1" x14ac:dyDescent="0.35">
      <c r="A2" s="242" t="s">
        <v>95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5" ht="23" customHeight="1" x14ac:dyDescent="0.35">
      <c r="A3" s="242" t="s">
        <v>142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5" ht="23" customHeight="1" x14ac:dyDescent="0.35">
      <c r="A4" s="242" t="s">
        <v>97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5" ht="23" customHeight="1" x14ac:dyDescent="0.35">
      <c r="A5" s="243" t="s">
        <v>3</v>
      </c>
      <c r="B5" s="243"/>
      <c r="C5" s="243"/>
      <c r="D5" s="243"/>
      <c r="E5" s="243"/>
      <c r="F5" s="243"/>
      <c r="G5" s="243"/>
      <c r="H5" s="243"/>
      <c r="I5" s="243"/>
      <c r="J5" s="243"/>
    </row>
    <row r="6" spans="1:15" ht="9" customHeight="1" x14ac:dyDescent="0.35">
      <c r="A6" s="42"/>
      <c r="B6" s="42"/>
      <c r="C6" s="42"/>
      <c r="D6" s="42"/>
      <c r="E6" s="42"/>
      <c r="F6" s="42"/>
      <c r="G6" s="42"/>
      <c r="H6" s="43"/>
      <c r="I6" s="43"/>
      <c r="J6" s="44"/>
    </row>
    <row r="7" spans="1:15" ht="23" customHeight="1" x14ac:dyDescent="0.35">
      <c r="A7" s="43"/>
      <c r="B7" s="10" t="s">
        <v>4</v>
      </c>
      <c r="C7" s="43"/>
      <c r="D7" s="242" t="s">
        <v>5</v>
      </c>
      <c r="E7" s="242"/>
      <c r="F7" s="242"/>
      <c r="G7" s="45"/>
      <c r="H7" s="242" t="s">
        <v>6</v>
      </c>
      <c r="I7" s="242"/>
      <c r="J7" s="242"/>
      <c r="M7" s="40"/>
      <c r="N7" s="40"/>
      <c r="O7" s="40"/>
    </row>
    <row r="8" spans="1:15" ht="23" customHeight="1" x14ac:dyDescent="0.35">
      <c r="A8" s="43"/>
      <c r="B8" s="10"/>
      <c r="C8" s="43"/>
      <c r="D8" s="242" t="s">
        <v>7</v>
      </c>
      <c r="E8" s="242"/>
      <c r="F8" s="242"/>
      <c r="G8" s="45"/>
      <c r="H8" s="242" t="s">
        <v>7</v>
      </c>
      <c r="I8" s="242"/>
      <c r="J8" s="242"/>
      <c r="M8" s="40"/>
      <c r="N8" s="40"/>
      <c r="O8" s="40"/>
    </row>
    <row r="9" spans="1:15" ht="23" customHeight="1" x14ac:dyDescent="0.35">
      <c r="A9" s="16"/>
      <c r="C9" s="42"/>
      <c r="D9" s="11">
        <v>2025</v>
      </c>
      <c r="E9" s="43"/>
      <c r="F9" s="11">
        <v>2024</v>
      </c>
      <c r="G9" s="11"/>
      <c r="H9" s="11">
        <v>2025</v>
      </c>
      <c r="I9" s="43"/>
      <c r="J9" s="11">
        <v>2024</v>
      </c>
      <c r="M9" s="40"/>
      <c r="O9" s="40"/>
    </row>
    <row r="10" spans="1:15" ht="23" customHeight="1" x14ac:dyDescent="0.35">
      <c r="A10" s="46" t="s">
        <v>98</v>
      </c>
      <c r="B10" s="47"/>
      <c r="C10" s="48"/>
      <c r="D10" s="49"/>
      <c r="E10" s="50"/>
      <c r="F10" s="49"/>
      <c r="G10" s="51"/>
      <c r="H10" s="49"/>
      <c r="I10" s="50"/>
      <c r="J10" s="49"/>
    </row>
    <row r="11" spans="1:15" ht="23" customHeight="1" x14ac:dyDescent="0.35">
      <c r="A11" s="16" t="s">
        <v>99</v>
      </c>
      <c r="B11" s="47"/>
      <c r="C11" s="40"/>
      <c r="D11" s="52">
        <v>445699336</v>
      </c>
      <c r="E11" s="36"/>
      <c r="F11" s="52">
        <v>1334395508</v>
      </c>
      <c r="G11" s="36"/>
      <c r="H11" s="32">
        <v>0</v>
      </c>
      <c r="I11" s="36"/>
      <c r="J11" s="32">
        <v>0</v>
      </c>
      <c r="M11" s="20"/>
      <c r="O11" s="20"/>
    </row>
    <row r="12" spans="1:15" ht="23" customHeight="1" x14ac:dyDescent="0.35">
      <c r="A12" s="16" t="s">
        <v>100</v>
      </c>
      <c r="B12" s="47"/>
      <c r="C12" s="59"/>
      <c r="D12" s="182">
        <v>6231754</v>
      </c>
      <c r="E12" s="36"/>
      <c r="F12" s="32">
        <v>0</v>
      </c>
      <c r="G12" s="31"/>
      <c r="H12" s="32">
        <v>0</v>
      </c>
      <c r="I12" s="36"/>
      <c r="J12" s="32">
        <v>0</v>
      </c>
    </row>
    <row r="13" spans="1:15" ht="23" customHeight="1" x14ac:dyDescent="0.35">
      <c r="A13" s="16" t="s">
        <v>101</v>
      </c>
      <c r="B13" s="47">
        <v>10</v>
      </c>
      <c r="C13" s="59"/>
      <c r="D13" s="182">
        <v>79907500</v>
      </c>
      <c r="E13" s="36"/>
      <c r="F13" s="32">
        <v>0</v>
      </c>
      <c r="G13" s="31"/>
      <c r="H13" s="54">
        <v>79907500</v>
      </c>
      <c r="I13" s="36"/>
      <c r="J13" s="32">
        <v>0</v>
      </c>
    </row>
    <row r="14" spans="1:15" ht="23" customHeight="1" x14ac:dyDescent="0.35">
      <c r="A14" s="16" t="s">
        <v>102</v>
      </c>
      <c r="B14" s="47">
        <v>19</v>
      </c>
      <c r="C14" s="53"/>
      <c r="D14" s="52">
        <v>178782281</v>
      </c>
      <c r="E14" s="36"/>
      <c r="F14" s="52">
        <v>243352270</v>
      </c>
      <c r="G14" s="31"/>
      <c r="H14" s="54">
        <v>21001391</v>
      </c>
      <c r="I14" s="36"/>
      <c r="J14" s="54">
        <v>21997584</v>
      </c>
    </row>
    <row r="15" spans="1:15" ht="23" customHeight="1" x14ac:dyDescent="0.35">
      <c r="A15" s="55" t="s">
        <v>103</v>
      </c>
      <c r="B15" s="47"/>
      <c r="C15" s="56"/>
      <c r="D15" s="57">
        <f>SUM(D11:D14)</f>
        <v>710620871</v>
      </c>
      <c r="E15" s="36"/>
      <c r="F15" s="57">
        <f>SUM(F11:F14)</f>
        <v>1577747778</v>
      </c>
      <c r="G15" s="31"/>
      <c r="H15" s="57">
        <f>SUM(H11:H14)</f>
        <v>100908891</v>
      </c>
      <c r="I15" s="36"/>
      <c r="J15" s="57">
        <f>SUM(J11:J14)</f>
        <v>21997584</v>
      </c>
    </row>
    <row r="16" spans="1:15" ht="23" customHeight="1" x14ac:dyDescent="0.35">
      <c r="A16" s="25"/>
      <c r="B16" s="47"/>
      <c r="C16" s="53"/>
      <c r="D16" s="52"/>
      <c r="E16" s="36"/>
      <c r="F16" s="52"/>
      <c r="G16" s="31"/>
      <c r="H16" s="52"/>
      <c r="I16" s="36"/>
      <c r="J16" s="52"/>
    </row>
    <row r="17" spans="1:10" ht="23" customHeight="1" x14ac:dyDescent="0.35">
      <c r="A17" s="46" t="s">
        <v>104</v>
      </c>
      <c r="B17" s="47"/>
      <c r="C17" s="48"/>
      <c r="D17" s="52"/>
      <c r="E17" s="36"/>
      <c r="F17" s="50"/>
      <c r="G17" s="31"/>
      <c r="H17" s="52"/>
      <c r="I17" s="36"/>
      <c r="J17" s="52"/>
    </row>
    <row r="18" spans="1:10" ht="23" customHeight="1" x14ac:dyDescent="0.35">
      <c r="A18" s="16" t="s">
        <v>105</v>
      </c>
      <c r="B18" s="47">
        <v>8</v>
      </c>
      <c r="C18" s="48"/>
      <c r="D18" s="52">
        <v>270310960</v>
      </c>
      <c r="E18" s="36"/>
      <c r="F18" s="52">
        <v>828800305</v>
      </c>
      <c r="G18" s="31"/>
      <c r="H18" s="32">
        <v>0</v>
      </c>
      <c r="I18" s="177"/>
      <c r="J18" s="32">
        <v>0</v>
      </c>
    </row>
    <row r="19" spans="1:10" ht="23" customHeight="1" x14ac:dyDescent="0.35">
      <c r="A19" s="16" t="s">
        <v>106</v>
      </c>
      <c r="B19" s="47"/>
      <c r="C19" s="53"/>
      <c r="D19" s="36">
        <v>42282391</v>
      </c>
      <c r="E19" s="33"/>
      <c r="F19" s="36">
        <v>84618884</v>
      </c>
      <c r="G19" s="31"/>
      <c r="H19" s="151">
        <v>15641072</v>
      </c>
      <c r="I19" s="15"/>
      <c r="J19" s="151">
        <v>13948617</v>
      </c>
    </row>
    <row r="20" spans="1:10" ht="23" customHeight="1" x14ac:dyDescent="0.35">
      <c r="A20" s="16" t="s">
        <v>107</v>
      </c>
      <c r="B20" s="47"/>
      <c r="C20" s="56"/>
      <c r="D20" s="36">
        <v>267973362</v>
      </c>
      <c r="E20" s="36"/>
      <c r="F20" s="36">
        <v>274559946</v>
      </c>
      <c r="G20" s="31"/>
      <c r="H20" s="151">
        <v>71114838</v>
      </c>
      <c r="I20" s="36"/>
      <c r="J20" s="151">
        <v>98390767</v>
      </c>
    </row>
    <row r="21" spans="1:10" ht="23" customHeight="1" x14ac:dyDescent="0.35">
      <c r="A21" s="16" t="s">
        <v>108</v>
      </c>
      <c r="B21" s="47">
        <v>21.2</v>
      </c>
      <c r="C21" s="56"/>
      <c r="D21" s="32">
        <v>0</v>
      </c>
      <c r="E21" s="36"/>
      <c r="F21" s="32">
        <v>0</v>
      </c>
      <c r="G21" s="31"/>
      <c r="H21" s="151">
        <v>122466580</v>
      </c>
      <c r="I21" s="36"/>
      <c r="J21" s="32">
        <v>0</v>
      </c>
    </row>
    <row r="22" spans="1:10" ht="23" customHeight="1" x14ac:dyDescent="0.35">
      <c r="A22" s="58" t="s">
        <v>109</v>
      </c>
      <c r="B22" s="47">
        <v>20</v>
      </c>
      <c r="C22" s="59"/>
      <c r="D22" s="52">
        <v>26997027</v>
      </c>
      <c r="E22" s="36"/>
      <c r="F22" s="52">
        <v>28312352</v>
      </c>
      <c r="G22" s="31"/>
      <c r="H22" s="151">
        <v>26997027</v>
      </c>
      <c r="I22" s="36"/>
      <c r="J22" s="151">
        <v>28312352</v>
      </c>
    </row>
    <row r="23" spans="1:10" ht="23" customHeight="1" x14ac:dyDescent="0.35">
      <c r="A23" s="16" t="s">
        <v>110</v>
      </c>
      <c r="B23" s="47"/>
      <c r="C23" s="59"/>
      <c r="D23" s="32">
        <v>0</v>
      </c>
      <c r="E23" s="36"/>
      <c r="F23" s="80">
        <v>559544</v>
      </c>
      <c r="G23" s="31"/>
      <c r="H23" s="182">
        <v>29530176</v>
      </c>
      <c r="I23" s="36"/>
      <c r="J23" s="80">
        <v>42020702</v>
      </c>
    </row>
    <row r="24" spans="1:10" ht="23" customHeight="1" x14ac:dyDescent="0.35">
      <c r="A24" s="55" t="s">
        <v>111</v>
      </c>
      <c r="B24" s="47"/>
      <c r="D24" s="57">
        <f>SUM(D18:D23)</f>
        <v>607563740</v>
      </c>
      <c r="E24" s="36"/>
      <c r="F24" s="57">
        <f>SUM(F18:F23)</f>
        <v>1216851031</v>
      </c>
      <c r="G24" s="31"/>
      <c r="H24" s="57">
        <f>SUM(H18:H23)</f>
        <v>265749693</v>
      </c>
      <c r="I24" s="36"/>
      <c r="J24" s="57">
        <f>SUM(J18:J23)</f>
        <v>182672438</v>
      </c>
    </row>
    <row r="25" spans="1:10" ht="23" customHeight="1" x14ac:dyDescent="0.35">
      <c r="A25" s="46" t="s">
        <v>112</v>
      </c>
      <c r="B25" s="47"/>
      <c r="D25" s="52">
        <f>+D15-D24</f>
        <v>103057131</v>
      </c>
      <c r="E25" s="36"/>
      <c r="F25" s="52">
        <f>+F15-F24</f>
        <v>360896747</v>
      </c>
      <c r="G25" s="31"/>
      <c r="H25" s="52">
        <f>+H15-H24</f>
        <v>-164840802</v>
      </c>
      <c r="I25" s="36"/>
      <c r="J25" s="52">
        <f>+J15-J24</f>
        <v>-160674854</v>
      </c>
    </row>
    <row r="26" spans="1:10" ht="23" customHeight="1" x14ac:dyDescent="0.35">
      <c r="A26" s="61" t="s">
        <v>113</v>
      </c>
      <c r="B26" s="47"/>
      <c r="D26" s="36">
        <v>60792085</v>
      </c>
      <c r="E26" s="62"/>
      <c r="F26" s="36">
        <v>66040212</v>
      </c>
      <c r="G26" s="31"/>
      <c r="H26" s="52">
        <v>69018588</v>
      </c>
      <c r="I26" s="31"/>
      <c r="J26" s="52">
        <v>71379530</v>
      </c>
    </row>
    <row r="27" spans="1:10" ht="23" customHeight="1" x14ac:dyDescent="0.35">
      <c r="A27" s="61" t="s">
        <v>114</v>
      </c>
      <c r="B27" s="47"/>
      <c r="D27" s="63">
        <v>-292632164</v>
      </c>
      <c r="E27" s="64"/>
      <c r="F27" s="63">
        <v>-315617855</v>
      </c>
      <c r="G27" s="31"/>
      <c r="H27" s="65">
        <v>-184007625</v>
      </c>
      <c r="I27" s="15"/>
      <c r="J27" s="65">
        <v>-208524269</v>
      </c>
    </row>
    <row r="28" spans="1:10" ht="23" customHeight="1" x14ac:dyDescent="0.35">
      <c r="A28" s="2" t="s">
        <v>115</v>
      </c>
      <c r="B28" s="47"/>
      <c r="D28" s="54">
        <f>SUM(D25:D27)</f>
        <v>-128782948</v>
      </c>
      <c r="E28" s="36"/>
      <c r="F28" s="54">
        <f>SUM(F25:F27)</f>
        <v>111319104</v>
      </c>
      <c r="G28" s="15"/>
      <c r="H28" s="54">
        <f>SUM(H25:H27)</f>
        <v>-279829839</v>
      </c>
      <c r="I28" s="36"/>
      <c r="J28" s="54">
        <f>SUM(J25:J27)</f>
        <v>-297819593</v>
      </c>
    </row>
    <row r="29" spans="1:10" ht="23" customHeight="1" x14ac:dyDescent="0.35">
      <c r="A29" s="1" t="s">
        <v>116</v>
      </c>
      <c r="B29" s="47"/>
      <c r="C29" s="66"/>
      <c r="D29" s="65">
        <v>19591640</v>
      </c>
      <c r="E29" s="36"/>
      <c r="F29" s="65">
        <v>70807806</v>
      </c>
      <c r="G29" s="15"/>
      <c r="H29" s="65">
        <v>13649023</v>
      </c>
      <c r="I29" s="36"/>
      <c r="J29" s="65">
        <v>-409043</v>
      </c>
    </row>
    <row r="30" spans="1:10" ht="23" customHeight="1" thickBot="1" x14ac:dyDescent="0.4">
      <c r="A30" s="2" t="s">
        <v>143</v>
      </c>
      <c r="B30" s="47"/>
      <c r="C30" s="53"/>
      <c r="D30" s="69">
        <f>D28-D29</f>
        <v>-148374588</v>
      </c>
      <c r="E30" s="36"/>
      <c r="F30" s="69">
        <f>F28-F29</f>
        <v>40511298</v>
      </c>
      <c r="G30" s="31"/>
      <c r="H30" s="69">
        <f>H28-H29</f>
        <v>-293478862</v>
      </c>
      <c r="I30" s="36"/>
      <c r="J30" s="69">
        <f>J28-J29</f>
        <v>-297410550</v>
      </c>
    </row>
    <row r="31" spans="1:10" ht="23" customHeight="1" thickTop="1" x14ac:dyDescent="0.35">
      <c r="A31" s="2"/>
      <c r="B31" s="47"/>
      <c r="C31" s="53"/>
      <c r="D31" s="52"/>
      <c r="E31" s="36"/>
      <c r="F31" s="52"/>
      <c r="G31" s="31"/>
      <c r="H31" s="52"/>
      <c r="I31" s="36"/>
      <c r="J31" s="52"/>
    </row>
    <row r="32" spans="1:10" ht="23" customHeight="1" x14ac:dyDescent="0.35">
      <c r="A32" s="2"/>
      <c r="B32" s="47"/>
      <c r="C32" s="53"/>
      <c r="D32" s="52"/>
      <c r="E32" s="36"/>
      <c r="F32" s="52"/>
      <c r="G32" s="31"/>
      <c r="H32" s="52"/>
      <c r="I32" s="36"/>
      <c r="J32" s="52"/>
    </row>
    <row r="33" spans="1:10" ht="23" customHeight="1" x14ac:dyDescent="0.35">
      <c r="A33" s="2"/>
      <c r="B33" s="47"/>
      <c r="C33" s="53"/>
      <c r="D33" s="52"/>
      <c r="E33" s="36"/>
      <c r="F33" s="52"/>
      <c r="G33" s="31"/>
      <c r="H33" s="52"/>
      <c r="I33" s="36"/>
      <c r="J33" s="52"/>
    </row>
    <row r="34" spans="1:10" ht="23" customHeight="1" x14ac:dyDescent="0.35">
      <c r="A34" s="2"/>
      <c r="B34" s="47"/>
      <c r="C34" s="53"/>
      <c r="D34" s="52"/>
      <c r="E34" s="36"/>
      <c r="F34" s="52"/>
      <c r="G34" s="31"/>
      <c r="H34" s="52"/>
      <c r="I34" s="36"/>
      <c r="J34" s="52"/>
    </row>
    <row r="35" spans="1:10" ht="23" customHeight="1" x14ac:dyDescent="0.35">
      <c r="A35" s="2"/>
      <c r="B35" s="47"/>
      <c r="C35" s="53"/>
      <c r="D35" s="52"/>
      <c r="E35" s="36"/>
      <c r="F35" s="52"/>
      <c r="G35" s="31"/>
      <c r="H35" s="52"/>
      <c r="I35" s="36"/>
      <c r="J35" s="52"/>
    </row>
    <row r="36" spans="1:10" ht="23" customHeight="1" x14ac:dyDescent="0.35">
      <c r="A36" s="2"/>
      <c r="B36" s="47"/>
      <c r="C36" s="53"/>
      <c r="D36" s="52"/>
      <c r="E36" s="36"/>
      <c r="F36" s="52"/>
      <c r="G36" s="31"/>
      <c r="H36" s="52"/>
      <c r="I36" s="36"/>
      <c r="J36" s="52"/>
    </row>
    <row r="37" spans="1:10" ht="23" customHeight="1" x14ac:dyDescent="0.35">
      <c r="A37" s="2"/>
      <c r="B37" s="47"/>
      <c r="C37" s="53"/>
      <c r="D37" s="52"/>
      <c r="E37" s="36"/>
      <c r="F37" s="52"/>
      <c r="G37" s="31"/>
      <c r="H37" s="52"/>
      <c r="I37" s="36"/>
      <c r="J37" s="52"/>
    </row>
    <row r="38" spans="1:10" ht="23" customHeight="1" x14ac:dyDescent="0.35">
      <c r="A38" s="2"/>
      <c r="B38" s="47"/>
      <c r="C38" s="53"/>
      <c r="D38" s="52"/>
      <c r="E38" s="36"/>
      <c r="F38" s="52"/>
      <c r="G38" s="31"/>
      <c r="H38" s="52"/>
      <c r="I38" s="36"/>
      <c r="J38" s="52"/>
    </row>
    <row r="39" spans="1:10" ht="23" customHeight="1" x14ac:dyDescent="0.35">
      <c r="A39" s="2"/>
      <c r="B39" s="47"/>
      <c r="C39" s="53"/>
      <c r="D39" s="52"/>
      <c r="E39" s="36"/>
      <c r="F39" s="52"/>
      <c r="G39" s="31"/>
      <c r="H39" s="52"/>
      <c r="I39" s="36"/>
      <c r="J39" s="52"/>
    </row>
    <row r="40" spans="1:10" ht="23" customHeight="1" x14ac:dyDescent="0.35">
      <c r="A40" s="2"/>
      <c r="B40" s="47"/>
      <c r="C40" s="53"/>
      <c r="D40" s="52"/>
      <c r="E40" s="36"/>
      <c r="F40" s="52"/>
      <c r="G40" s="31"/>
      <c r="H40" s="52"/>
      <c r="I40" s="36"/>
      <c r="J40" s="52"/>
    </row>
    <row r="41" spans="1:10" ht="23" customHeight="1" x14ac:dyDescent="0.35">
      <c r="A41" s="2"/>
      <c r="B41" s="47"/>
      <c r="C41" s="53"/>
      <c r="D41" s="52"/>
      <c r="E41" s="36"/>
      <c r="F41" s="52"/>
      <c r="G41" s="31"/>
      <c r="H41" s="52"/>
      <c r="I41" s="36"/>
      <c r="J41" s="52"/>
    </row>
    <row r="42" spans="1:10" ht="23" customHeight="1" x14ac:dyDescent="0.35">
      <c r="A42" s="2"/>
      <c r="B42" s="47"/>
      <c r="C42" s="53"/>
      <c r="D42" s="52"/>
      <c r="E42" s="36"/>
      <c r="F42" s="52"/>
      <c r="G42" s="31"/>
      <c r="H42" s="52"/>
      <c r="I42" s="36"/>
      <c r="J42" s="52"/>
    </row>
    <row r="43" spans="1:10" ht="23" customHeight="1" x14ac:dyDescent="0.35">
      <c r="A43" s="2"/>
      <c r="B43" s="47"/>
      <c r="C43" s="53"/>
      <c r="D43" s="52"/>
      <c r="E43" s="36"/>
      <c r="F43" s="52"/>
      <c r="G43" s="31"/>
      <c r="H43" s="52"/>
      <c r="I43" s="36"/>
      <c r="J43" s="52"/>
    </row>
    <row r="44" spans="1:10" ht="23" customHeight="1" x14ac:dyDescent="0.35">
      <c r="A44" s="70"/>
      <c r="B44" s="47"/>
      <c r="C44" s="53"/>
      <c r="D44" s="52"/>
      <c r="E44" s="36"/>
      <c r="F44" s="52"/>
      <c r="G44" s="31"/>
      <c r="H44" s="52"/>
      <c r="I44" s="36"/>
      <c r="J44" s="52"/>
    </row>
    <row r="45" spans="1:10" ht="23" customHeight="1" x14ac:dyDescent="0.35">
      <c r="A45" s="70"/>
      <c r="B45" s="47"/>
      <c r="C45" s="53"/>
      <c r="D45" s="52"/>
      <c r="E45" s="36"/>
      <c r="F45" s="52"/>
      <c r="G45" s="31"/>
      <c r="H45" s="52"/>
      <c r="I45" s="36"/>
      <c r="J45" s="52"/>
    </row>
    <row r="46" spans="1:10" ht="23" customHeight="1" x14ac:dyDescent="0.35">
      <c r="A46" s="70"/>
      <c r="B46" s="47"/>
      <c r="C46" s="53"/>
      <c r="D46" s="52"/>
      <c r="E46" s="36"/>
      <c r="F46" s="52"/>
      <c r="G46" s="31"/>
      <c r="H46" s="52"/>
      <c r="I46" s="36"/>
      <c r="J46" s="52"/>
    </row>
    <row r="47" spans="1:10" ht="23" customHeight="1" x14ac:dyDescent="0.35">
      <c r="A47" s="70"/>
      <c r="B47" s="47"/>
      <c r="C47" s="53"/>
      <c r="D47" s="52"/>
      <c r="E47" s="36"/>
      <c r="F47" s="52"/>
      <c r="G47" s="31"/>
      <c r="H47" s="52"/>
      <c r="I47" s="36"/>
      <c r="J47" s="52"/>
    </row>
    <row r="48" spans="1:10" ht="23" customHeight="1" x14ac:dyDescent="0.35">
      <c r="A48" s="70"/>
      <c r="B48" s="47"/>
      <c r="C48" s="53"/>
      <c r="D48" s="52"/>
      <c r="E48" s="36"/>
      <c r="F48" s="52"/>
      <c r="G48" s="31"/>
      <c r="H48" s="52"/>
      <c r="I48" s="36"/>
      <c r="J48" s="52"/>
    </row>
    <row r="49" spans="1:10" ht="23" customHeight="1" x14ac:dyDescent="0.35">
      <c r="A49" s="70"/>
      <c r="B49" s="47"/>
      <c r="C49" s="53"/>
      <c r="D49" s="52"/>
      <c r="E49" s="36"/>
      <c r="F49" s="52"/>
      <c r="G49" s="31"/>
      <c r="H49" s="52"/>
      <c r="I49" s="36"/>
      <c r="J49" s="52"/>
    </row>
    <row r="50" spans="1:10" ht="23" customHeight="1" x14ac:dyDescent="0.35">
      <c r="A50" s="242" t="s">
        <v>0</v>
      </c>
      <c r="B50" s="242"/>
      <c r="C50" s="242"/>
      <c r="D50" s="242"/>
      <c r="E50" s="242"/>
      <c r="F50" s="242"/>
      <c r="G50" s="242"/>
      <c r="H50" s="242"/>
      <c r="I50" s="242"/>
      <c r="J50" s="242"/>
    </row>
    <row r="51" spans="1:10" ht="23" customHeight="1" x14ac:dyDescent="0.35">
      <c r="A51" s="242" t="s">
        <v>118</v>
      </c>
      <c r="B51" s="242"/>
      <c r="C51" s="242"/>
      <c r="D51" s="242"/>
      <c r="E51" s="242"/>
      <c r="F51" s="242"/>
      <c r="G51" s="242"/>
      <c r="H51" s="242"/>
      <c r="I51" s="242"/>
      <c r="J51" s="242"/>
    </row>
    <row r="52" spans="1:10" ht="23" customHeight="1" x14ac:dyDescent="0.35">
      <c r="A52" s="242" t="s">
        <v>142</v>
      </c>
      <c r="B52" s="242"/>
      <c r="C52" s="242"/>
      <c r="D52" s="242"/>
      <c r="E52" s="242"/>
      <c r="F52" s="242"/>
      <c r="G52" s="242"/>
      <c r="H52" s="242"/>
      <c r="I52" s="242"/>
      <c r="J52" s="242"/>
    </row>
    <row r="53" spans="1:10" ht="23" customHeight="1" x14ac:dyDescent="0.35">
      <c r="A53" s="242" t="s">
        <v>97</v>
      </c>
      <c r="B53" s="242"/>
      <c r="C53" s="242"/>
      <c r="D53" s="242"/>
      <c r="E53" s="242"/>
      <c r="F53" s="242"/>
      <c r="G53" s="242"/>
      <c r="H53" s="242"/>
      <c r="I53" s="242"/>
      <c r="J53" s="242"/>
    </row>
    <row r="54" spans="1:10" ht="23" customHeight="1" x14ac:dyDescent="0.35">
      <c r="A54" s="243" t="s">
        <v>3</v>
      </c>
      <c r="B54" s="243"/>
      <c r="C54" s="243"/>
      <c r="D54" s="243"/>
      <c r="E54" s="243"/>
      <c r="F54" s="243"/>
      <c r="G54" s="243"/>
      <c r="H54" s="243"/>
      <c r="I54" s="243"/>
      <c r="J54" s="243"/>
    </row>
    <row r="55" spans="1:10" ht="9" customHeight="1" x14ac:dyDescent="0.35">
      <c r="A55" s="42"/>
      <c r="B55" s="42"/>
      <c r="C55" s="42"/>
      <c r="D55" s="42"/>
      <c r="E55" s="42"/>
      <c r="F55" s="42"/>
      <c r="G55" s="42"/>
      <c r="H55" s="43"/>
      <c r="I55" s="43"/>
      <c r="J55" s="44"/>
    </row>
    <row r="56" spans="1:10" ht="23" customHeight="1" x14ac:dyDescent="0.35">
      <c r="A56" s="43"/>
      <c r="B56" s="10" t="s">
        <v>4</v>
      </c>
      <c r="C56" s="43"/>
      <c r="D56" s="242" t="s">
        <v>5</v>
      </c>
      <c r="E56" s="242"/>
      <c r="F56" s="242"/>
      <c r="G56" s="45"/>
      <c r="H56" s="242" t="s">
        <v>6</v>
      </c>
      <c r="I56" s="242"/>
      <c r="J56" s="242"/>
    </row>
    <row r="57" spans="1:10" ht="23" customHeight="1" x14ac:dyDescent="0.35">
      <c r="A57" s="43"/>
      <c r="B57" s="43"/>
      <c r="C57" s="43"/>
      <c r="D57" s="242" t="s">
        <v>7</v>
      </c>
      <c r="E57" s="242"/>
      <c r="F57" s="242"/>
      <c r="G57" s="45"/>
      <c r="H57" s="242" t="s">
        <v>7</v>
      </c>
      <c r="I57" s="242"/>
      <c r="J57" s="242"/>
    </row>
    <row r="58" spans="1:10" ht="23" customHeight="1" x14ac:dyDescent="0.35">
      <c r="A58" s="43"/>
      <c r="C58" s="42"/>
      <c r="D58" s="11">
        <v>2025</v>
      </c>
      <c r="E58" s="43"/>
      <c r="F58" s="11">
        <v>2024</v>
      </c>
      <c r="G58" s="11"/>
      <c r="H58" s="11">
        <v>2025</v>
      </c>
      <c r="I58" s="43"/>
      <c r="J58" s="11">
        <v>2024</v>
      </c>
    </row>
    <row r="59" spans="1:10" ht="23" customHeight="1" x14ac:dyDescent="0.35">
      <c r="A59" s="2" t="s">
        <v>119</v>
      </c>
      <c r="B59" s="47"/>
      <c r="C59" s="53"/>
      <c r="D59" s="52"/>
      <c r="E59" s="36"/>
      <c r="F59" s="52"/>
      <c r="G59" s="31"/>
      <c r="H59" s="52"/>
      <c r="I59" s="36"/>
      <c r="J59" s="52"/>
    </row>
    <row r="60" spans="1:10" ht="23" customHeight="1" x14ac:dyDescent="0.35">
      <c r="A60" s="25" t="s">
        <v>120</v>
      </c>
      <c r="B60" s="47"/>
      <c r="C60" s="53"/>
      <c r="D60" s="52"/>
      <c r="E60" s="36"/>
      <c r="F60" s="52"/>
      <c r="G60" s="31"/>
      <c r="H60" s="52"/>
      <c r="I60" s="36"/>
      <c r="J60" s="52"/>
    </row>
    <row r="61" spans="1:10" ht="23" customHeight="1" x14ac:dyDescent="0.35">
      <c r="A61" s="71" t="s">
        <v>121</v>
      </c>
      <c r="B61" s="47"/>
      <c r="C61" s="53"/>
      <c r="D61" s="52"/>
      <c r="E61" s="36"/>
      <c r="F61" s="52"/>
      <c r="G61" s="31"/>
      <c r="H61" s="52"/>
      <c r="I61" s="36"/>
      <c r="J61" s="52"/>
    </row>
    <row r="62" spans="1:10" ht="23" customHeight="1" x14ac:dyDescent="0.35">
      <c r="A62" s="16" t="s">
        <v>144</v>
      </c>
      <c r="B62" s="47"/>
      <c r="C62" s="53"/>
      <c r="D62" s="52">
        <v>-6170961</v>
      </c>
      <c r="E62" s="36"/>
      <c r="F62" s="32">
        <v>0</v>
      </c>
      <c r="G62" s="31"/>
      <c r="H62" s="32">
        <v>0</v>
      </c>
      <c r="I62" s="36"/>
      <c r="J62" s="32">
        <v>0</v>
      </c>
    </row>
    <row r="63" spans="1:10" ht="23" customHeight="1" x14ac:dyDescent="0.35">
      <c r="A63" s="16" t="s">
        <v>122</v>
      </c>
      <c r="B63" s="47"/>
      <c r="C63" s="53"/>
      <c r="D63" s="52"/>
      <c r="E63" s="36"/>
      <c r="F63" s="52"/>
      <c r="G63" s="31"/>
      <c r="H63" s="52"/>
      <c r="I63" s="36"/>
      <c r="J63" s="52"/>
    </row>
    <row r="64" spans="1:10" ht="23" customHeight="1" x14ac:dyDescent="0.35">
      <c r="A64" s="72" t="s">
        <v>123</v>
      </c>
      <c r="B64" s="47"/>
      <c r="C64" s="53"/>
      <c r="D64" s="65">
        <v>3539719</v>
      </c>
      <c r="E64" s="36"/>
      <c r="F64" s="65">
        <v>4691394</v>
      </c>
      <c r="G64" s="31"/>
      <c r="H64" s="35">
        <v>0</v>
      </c>
      <c r="I64" s="177"/>
      <c r="J64" s="35">
        <v>0</v>
      </c>
    </row>
    <row r="65" spans="1:16" ht="23" customHeight="1" x14ac:dyDescent="0.35">
      <c r="A65" s="146" t="s">
        <v>124</v>
      </c>
      <c r="B65" s="47"/>
      <c r="C65" s="53"/>
      <c r="D65" s="52"/>
      <c r="E65" s="36"/>
      <c r="F65" s="52"/>
      <c r="G65" s="31"/>
      <c r="H65" s="155"/>
      <c r="I65" s="177"/>
      <c r="J65" s="178"/>
    </row>
    <row r="66" spans="1:16" ht="23" customHeight="1" x14ac:dyDescent="0.35">
      <c r="A66" s="73" t="s">
        <v>125</v>
      </c>
      <c r="B66" s="47"/>
      <c r="C66" s="53"/>
      <c r="D66" s="52">
        <f>SUM(D62:D64)</f>
        <v>-2631242</v>
      </c>
      <c r="E66" s="36"/>
      <c r="F66" s="52">
        <f>SUM(F63:F64)</f>
        <v>4691394</v>
      </c>
      <c r="G66" s="31"/>
      <c r="H66" s="32">
        <f>SUM(H63:H64)</f>
        <v>0</v>
      </c>
      <c r="I66" s="179"/>
      <c r="J66" s="32">
        <f>SUM(J63:J64)</f>
        <v>0</v>
      </c>
    </row>
    <row r="67" spans="1:16" ht="23" customHeight="1" x14ac:dyDescent="0.35">
      <c r="A67" s="25" t="s">
        <v>126</v>
      </c>
      <c r="B67" s="53"/>
      <c r="C67" s="53"/>
      <c r="D67" s="52"/>
      <c r="E67" s="36"/>
      <c r="F67" s="52"/>
      <c r="G67" s="31"/>
      <c r="H67" s="52"/>
      <c r="I67" s="36"/>
      <c r="J67" s="52"/>
    </row>
    <row r="68" spans="1:16" ht="23" customHeight="1" x14ac:dyDescent="0.35">
      <c r="A68" s="71" t="s">
        <v>127</v>
      </c>
      <c r="B68" s="53"/>
      <c r="C68" s="53"/>
      <c r="D68" s="52"/>
      <c r="E68" s="36"/>
      <c r="F68" s="52"/>
      <c r="G68" s="31"/>
      <c r="H68" s="52"/>
      <c r="I68" s="36"/>
      <c r="J68" s="52"/>
    </row>
    <row r="69" spans="1:16" s="190" customFormat="1" ht="23" customHeight="1" x14ac:dyDescent="0.35">
      <c r="A69" s="195" t="s">
        <v>145</v>
      </c>
      <c r="B69" s="226"/>
      <c r="C69" s="226"/>
      <c r="D69" s="32">
        <v>0</v>
      </c>
      <c r="E69" s="223"/>
      <c r="F69" s="52">
        <v>-52074</v>
      </c>
      <c r="G69" s="209"/>
      <c r="H69" s="32">
        <v>0</v>
      </c>
      <c r="I69" s="223"/>
      <c r="J69" s="32">
        <v>0</v>
      </c>
      <c r="O69" s="227"/>
      <c r="P69" s="227"/>
    </row>
    <row r="70" spans="1:16" ht="23" customHeight="1" x14ac:dyDescent="0.35">
      <c r="A70" s="16" t="s">
        <v>146</v>
      </c>
      <c r="B70" s="53"/>
      <c r="C70" s="53"/>
      <c r="D70" s="52"/>
      <c r="E70" s="36"/>
      <c r="F70" s="52"/>
      <c r="G70" s="31"/>
      <c r="H70" s="52"/>
      <c r="I70" s="36"/>
      <c r="J70" s="52"/>
    </row>
    <row r="71" spans="1:16" ht="23" customHeight="1" x14ac:dyDescent="0.35">
      <c r="A71" s="72" t="s">
        <v>129</v>
      </c>
      <c r="B71" s="53"/>
      <c r="C71" s="53"/>
      <c r="D71" s="65">
        <v>-51135587</v>
      </c>
      <c r="E71" s="36"/>
      <c r="F71" s="65">
        <v>-3237528</v>
      </c>
      <c r="G71" s="31"/>
      <c r="H71" s="65">
        <v>-51135587</v>
      </c>
      <c r="I71" s="36"/>
      <c r="J71" s="65">
        <v>-3237528</v>
      </c>
    </row>
    <row r="72" spans="1:16" ht="23" customHeight="1" x14ac:dyDescent="0.35">
      <c r="A72" s="146" t="s">
        <v>130</v>
      </c>
      <c r="B72" s="53"/>
      <c r="C72" s="53"/>
      <c r="D72" s="52"/>
      <c r="E72" s="36"/>
      <c r="F72" s="52"/>
      <c r="G72" s="31"/>
      <c r="H72" s="52"/>
      <c r="I72" s="36"/>
      <c r="J72" s="52"/>
    </row>
    <row r="73" spans="1:16" ht="23" customHeight="1" x14ac:dyDescent="0.35">
      <c r="A73" s="73" t="s">
        <v>131</v>
      </c>
      <c r="B73" s="53"/>
      <c r="C73" s="53"/>
      <c r="D73" s="65">
        <f>SUM(D70:D71)</f>
        <v>-51135587</v>
      </c>
      <c r="E73" s="36"/>
      <c r="F73" s="65">
        <f>SUM(F69:F71)</f>
        <v>-3289602</v>
      </c>
      <c r="G73" s="31"/>
      <c r="H73" s="65">
        <f>SUM(H70:H71)</f>
        <v>-51135587</v>
      </c>
      <c r="I73" s="36"/>
      <c r="J73" s="65">
        <f>SUM(J70:J71)</f>
        <v>-3237528</v>
      </c>
    </row>
    <row r="74" spans="1:16" ht="23" customHeight="1" x14ac:dyDescent="0.35">
      <c r="A74" s="3" t="s">
        <v>132</v>
      </c>
      <c r="B74" s="53"/>
      <c r="C74" s="53"/>
      <c r="D74" s="65">
        <f>SUM(D66,D73)</f>
        <v>-53766829</v>
      </c>
      <c r="E74" s="36"/>
      <c r="F74" s="65">
        <f>SUM(F66,F73)</f>
        <v>1401792</v>
      </c>
      <c r="G74" s="31"/>
      <c r="H74" s="65">
        <f>SUM(H66,H73)</f>
        <v>-51135587</v>
      </c>
      <c r="I74" s="36"/>
      <c r="J74" s="65">
        <f>SUM(J66,J73)</f>
        <v>-3237528</v>
      </c>
    </row>
    <row r="75" spans="1:16" ht="23" customHeight="1" thickBot="1" x14ac:dyDescent="0.4">
      <c r="A75" s="2" t="s">
        <v>133</v>
      </c>
      <c r="B75" s="53"/>
      <c r="C75" s="53"/>
      <c r="D75" s="74">
        <f>SUM(D74,D30)</f>
        <v>-202141417</v>
      </c>
      <c r="E75" s="36"/>
      <c r="F75" s="74">
        <f>SUM(F74,F30)</f>
        <v>41913090</v>
      </c>
      <c r="G75" s="31"/>
      <c r="H75" s="74">
        <f>SUM(H74,H30)</f>
        <v>-344614449</v>
      </c>
      <c r="I75" s="36"/>
      <c r="J75" s="74">
        <f>SUM(J74,J30)</f>
        <v>-300648078</v>
      </c>
    </row>
    <row r="76" spans="1:16" ht="23" customHeight="1" thickTop="1" x14ac:dyDescent="0.35">
      <c r="A76" s="2"/>
      <c r="B76" s="53"/>
      <c r="C76" s="53"/>
      <c r="D76" s="52"/>
      <c r="E76" s="36"/>
      <c r="F76" s="52"/>
      <c r="G76" s="31"/>
      <c r="H76" s="52"/>
      <c r="I76" s="36"/>
      <c r="J76" s="52"/>
    </row>
    <row r="77" spans="1:16" ht="23" customHeight="1" x14ac:dyDescent="0.35">
      <c r="A77" s="2" t="s">
        <v>134</v>
      </c>
      <c r="B77" s="42"/>
      <c r="C77" s="42"/>
      <c r="D77" s="175"/>
      <c r="E77" s="176"/>
      <c r="F77" s="175"/>
      <c r="G77" s="175"/>
      <c r="H77" s="175"/>
      <c r="I77" s="176"/>
      <c r="J77" s="175"/>
    </row>
    <row r="78" spans="1:16" ht="23" customHeight="1" x14ac:dyDescent="0.35">
      <c r="A78" s="68" t="s">
        <v>135</v>
      </c>
      <c r="B78" s="53"/>
      <c r="C78" s="53"/>
      <c r="D78" s="75">
        <v>-158295081</v>
      </c>
      <c r="E78" s="14"/>
      <c r="F78" s="75">
        <v>-42269584</v>
      </c>
      <c r="G78" s="14"/>
      <c r="H78" s="75">
        <f>+H30</f>
        <v>-293478862</v>
      </c>
      <c r="I78" s="31"/>
      <c r="J78" s="75">
        <v>-297410550</v>
      </c>
    </row>
    <row r="79" spans="1:16" ht="23" customHeight="1" x14ac:dyDescent="0.35">
      <c r="A79" s="68" t="s">
        <v>136</v>
      </c>
      <c r="B79" s="53"/>
      <c r="C79" s="53"/>
      <c r="D79" s="75">
        <v>9920493</v>
      </c>
      <c r="E79" s="14"/>
      <c r="F79" s="75">
        <v>82780882</v>
      </c>
      <c r="G79" s="14"/>
      <c r="H79" s="35">
        <v>0</v>
      </c>
      <c r="I79" s="180"/>
      <c r="J79" s="35">
        <v>0</v>
      </c>
    </row>
    <row r="80" spans="1:16" ht="23" customHeight="1" thickBot="1" x14ac:dyDescent="0.4">
      <c r="A80" s="68"/>
      <c r="B80" s="53"/>
      <c r="C80" s="53"/>
      <c r="D80" s="77">
        <f>SUM(D78:D79)</f>
        <v>-148374588</v>
      </c>
      <c r="E80" s="33"/>
      <c r="F80" s="77">
        <f>SUM(F78:F79)</f>
        <v>40511298</v>
      </c>
      <c r="G80" s="14"/>
      <c r="H80" s="77">
        <f>SUM(H78:H79)</f>
        <v>-293478862</v>
      </c>
      <c r="I80" s="15"/>
      <c r="J80" s="77">
        <f>SUM(J78:J79)</f>
        <v>-297410550</v>
      </c>
    </row>
    <row r="81" spans="1:14" ht="23" customHeight="1" thickTop="1" x14ac:dyDescent="0.35">
      <c r="A81" s="53"/>
      <c r="B81" s="53"/>
      <c r="C81" s="53"/>
      <c r="D81" s="75"/>
      <c r="E81" s="33"/>
      <c r="F81" s="75"/>
      <c r="G81" s="14"/>
      <c r="H81" s="75"/>
      <c r="I81" s="15"/>
      <c r="J81" s="75"/>
    </row>
    <row r="82" spans="1:14" ht="23" customHeight="1" x14ac:dyDescent="0.35">
      <c r="A82" s="2" t="s">
        <v>137</v>
      </c>
      <c r="B82" s="42"/>
      <c r="C82" s="42"/>
      <c r="D82" s="157"/>
      <c r="E82" s="171"/>
      <c r="F82" s="157"/>
      <c r="G82" s="172"/>
      <c r="H82" s="157"/>
      <c r="I82" s="171"/>
      <c r="N82" s="157"/>
    </row>
    <row r="83" spans="1:14" ht="23" customHeight="1" x14ac:dyDescent="0.35">
      <c r="A83" s="68" t="s">
        <v>135</v>
      </c>
      <c r="B83" s="53"/>
      <c r="C83" s="53"/>
      <c r="D83" s="75">
        <v>-212061910</v>
      </c>
      <c r="E83" s="33"/>
      <c r="F83" s="75">
        <v>-40867792</v>
      </c>
      <c r="G83" s="14"/>
      <c r="H83" s="75">
        <f>+H75</f>
        <v>-344614449</v>
      </c>
      <c r="I83" s="76"/>
      <c r="J83" s="75">
        <v>-300648078</v>
      </c>
    </row>
    <row r="84" spans="1:14" ht="23" customHeight="1" x14ac:dyDescent="0.35">
      <c r="A84" s="68" t="s">
        <v>136</v>
      </c>
      <c r="B84" s="53"/>
      <c r="C84" s="53"/>
      <c r="D84" s="75">
        <v>9920493</v>
      </c>
      <c r="E84" s="33"/>
      <c r="F84" s="75">
        <v>82780882</v>
      </c>
      <c r="G84" s="14"/>
      <c r="H84" s="35">
        <v>0</v>
      </c>
      <c r="I84" s="181"/>
      <c r="J84" s="35">
        <v>0</v>
      </c>
    </row>
    <row r="85" spans="1:14" ht="23" customHeight="1" thickBot="1" x14ac:dyDescent="0.4">
      <c r="A85" s="53"/>
      <c r="B85" s="53"/>
      <c r="C85" s="53"/>
      <c r="D85" s="77">
        <f>SUM(D83:D84)</f>
        <v>-202141417</v>
      </c>
      <c r="E85" s="33"/>
      <c r="F85" s="77">
        <f>SUM(F83:F84)</f>
        <v>41913090</v>
      </c>
      <c r="G85" s="14"/>
      <c r="H85" s="77">
        <f>SUM(H83:H84)</f>
        <v>-344614449</v>
      </c>
      <c r="I85" s="15"/>
      <c r="J85" s="77">
        <f>SUM(J83:J84)</f>
        <v>-300648078</v>
      </c>
    </row>
    <row r="86" spans="1:14" ht="23" customHeight="1" thickTop="1" x14ac:dyDescent="0.35">
      <c r="A86" s="46" t="s">
        <v>274</v>
      </c>
      <c r="B86" s="78"/>
      <c r="C86" s="56"/>
      <c r="D86" s="79"/>
      <c r="E86" s="173"/>
      <c r="F86" s="79"/>
      <c r="G86" s="80"/>
      <c r="H86" s="79"/>
      <c r="I86" s="79"/>
      <c r="J86" s="79"/>
      <c r="K86" s="81"/>
    </row>
    <row r="87" spans="1:14" ht="23" customHeight="1" x14ac:dyDescent="0.35">
      <c r="A87" s="16" t="s">
        <v>138</v>
      </c>
      <c r="C87" s="82" t="s">
        <v>139</v>
      </c>
      <c r="D87" s="170">
        <f>+D78/D88</f>
        <v>-1.914984390426375E-2</v>
      </c>
      <c r="E87" s="83"/>
      <c r="F87" s="170">
        <f>+F78/F88</f>
        <v>-5.113588687561078E-3</v>
      </c>
      <c r="G87" s="84"/>
      <c r="H87" s="170">
        <f>+H78/H88</f>
        <v>-3.5503784204772362E-2</v>
      </c>
      <c r="I87" s="83"/>
      <c r="J87" s="170">
        <f>+J78/J88</f>
        <v>-3.5979422556922214E-2</v>
      </c>
    </row>
    <row r="88" spans="1:14" ht="23" customHeight="1" x14ac:dyDescent="0.35">
      <c r="A88" s="16" t="s">
        <v>140</v>
      </c>
      <c r="B88" s="159"/>
      <c r="C88" s="82" t="s">
        <v>141</v>
      </c>
      <c r="D88" s="14">
        <v>8266129050</v>
      </c>
      <c r="E88" s="85"/>
      <c r="F88" s="14">
        <v>8266129050</v>
      </c>
      <c r="G88" s="85"/>
      <c r="H88" s="14">
        <v>8266129050</v>
      </c>
      <c r="I88" s="85"/>
      <c r="J88" s="14">
        <v>8266129050</v>
      </c>
    </row>
    <row r="89" spans="1:14" ht="23" customHeight="1" x14ac:dyDescent="0.35"/>
    <row r="90" spans="1:14" ht="23" customHeight="1" x14ac:dyDescent="0.35">
      <c r="C90" s="44"/>
      <c r="D90" s="86"/>
      <c r="E90" s="87"/>
      <c r="F90" s="86"/>
      <c r="G90" s="88"/>
      <c r="H90" s="86"/>
      <c r="I90" s="87"/>
      <c r="J90" s="86"/>
    </row>
    <row r="91" spans="1:14" ht="23" customHeight="1" x14ac:dyDescent="0.35"/>
    <row r="92" spans="1:14" ht="23" customHeight="1" x14ac:dyDescent="0.35"/>
    <row r="93" spans="1:14" ht="23" customHeight="1" x14ac:dyDescent="0.35"/>
    <row r="94" spans="1:14" ht="23" customHeight="1" x14ac:dyDescent="0.35"/>
    <row r="95" spans="1:14" ht="23" customHeight="1" x14ac:dyDescent="0.35"/>
    <row r="96" spans="1:14" ht="23" customHeight="1" x14ac:dyDescent="0.35"/>
    <row r="97" spans="1:1" ht="23" customHeight="1" x14ac:dyDescent="0.35"/>
    <row r="98" spans="1:1" ht="23" customHeight="1" x14ac:dyDescent="0.35">
      <c r="A98" s="25" t="s">
        <v>45</v>
      </c>
    </row>
  </sheetData>
  <mergeCells count="18">
    <mergeCell ref="A54:J54"/>
    <mergeCell ref="D56:F56"/>
    <mergeCell ref="H56:J56"/>
    <mergeCell ref="D57:F57"/>
    <mergeCell ref="H57:J57"/>
    <mergeCell ref="A53:J53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50:J50"/>
    <mergeCell ref="A51:J51"/>
    <mergeCell ref="A52:J52"/>
  </mergeCells>
  <pageMargins left="0.8" right="0.2" top="1" bottom="0.5" header="0.6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00B050"/>
  </sheetPr>
  <dimension ref="A1:AC35"/>
  <sheetViews>
    <sheetView view="pageBreakPreview" topLeftCell="A20" zoomScaleNormal="85" zoomScaleSheetLayoutView="100" workbookViewId="0">
      <selection activeCell="A8" sqref="A8"/>
    </sheetView>
  </sheetViews>
  <sheetFormatPr defaultColWidth="9" defaultRowHeight="23" customHeight="1" x14ac:dyDescent="0.3"/>
  <cols>
    <col min="1" max="1" width="28.6640625" style="5" customWidth="1"/>
    <col min="2" max="2" width="5.5" style="5" customWidth="1"/>
    <col min="3" max="3" width="11.58203125" style="5" customWidth="1"/>
    <col min="4" max="4" width="0.5" style="5" customWidth="1"/>
    <col min="5" max="5" width="10.5" style="5" customWidth="1"/>
    <col min="6" max="6" width="0.58203125" style="5" customWidth="1"/>
    <col min="7" max="7" width="10.4140625" style="5" customWidth="1"/>
    <col min="8" max="8" width="1" style="5" customWidth="1"/>
    <col min="9" max="9" width="11.58203125" style="5" customWidth="1"/>
    <col min="10" max="10" width="1" style="5" customWidth="1"/>
    <col min="11" max="11" width="11.58203125" style="5" customWidth="1"/>
    <col min="12" max="12" width="1" style="5" customWidth="1"/>
    <col min="13" max="13" width="11.58203125" style="5" customWidth="1"/>
    <col min="14" max="14" width="1" style="5" customWidth="1"/>
    <col min="15" max="15" width="11.58203125" style="5" customWidth="1"/>
    <col min="16" max="16" width="1" style="5" customWidth="1"/>
    <col min="17" max="17" width="12.08203125" style="5" customWidth="1"/>
    <col min="18" max="18" width="1" style="5" customWidth="1"/>
    <col min="19" max="19" width="10" style="5" customWidth="1"/>
    <col min="20" max="20" width="1" style="5" customWidth="1"/>
    <col min="21" max="21" width="10.58203125" style="5" customWidth="1"/>
    <col min="22" max="22" width="1" style="5" customWidth="1"/>
    <col min="23" max="23" width="10.6640625" style="5" bestFit="1" customWidth="1"/>
    <col min="24" max="24" width="0.6640625" style="5" customWidth="1"/>
    <col min="25" max="25" width="9.58203125" style="5" customWidth="1"/>
    <col min="26" max="26" width="1" style="5" customWidth="1"/>
    <col min="27" max="27" width="11.4140625" style="5" bestFit="1" customWidth="1"/>
    <col min="28" max="28" width="0.4140625" style="5" customWidth="1"/>
    <col min="29" max="16384" width="9" style="5"/>
  </cols>
  <sheetData>
    <row r="1" spans="1:29" ht="23" customHeight="1" x14ac:dyDescent="0.3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242"/>
    </row>
    <row r="2" spans="1:29" ht="23" customHeight="1" x14ac:dyDescent="0.3">
      <c r="A2" s="242" t="s">
        <v>147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</row>
    <row r="3" spans="1:29" ht="23" customHeight="1" x14ac:dyDescent="0.3">
      <c r="A3" s="242" t="s">
        <v>148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89"/>
      <c r="AC3" s="89"/>
    </row>
    <row r="4" spans="1:29" ht="23" customHeight="1" x14ac:dyDescent="0.3">
      <c r="A4" s="242" t="s">
        <v>97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89"/>
      <c r="AC4" s="89"/>
    </row>
    <row r="5" spans="1:29" ht="23" customHeight="1" x14ac:dyDescent="0.3">
      <c r="A5" s="243" t="s">
        <v>3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</row>
    <row r="6" spans="1:29" ht="9" customHeight="1" x14ac:dyDescent="0.3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6"/>
    </row>
    <row r="7" spans="1:29" s="116" customFormat="1" ht="23" customHeight="1" x14ac:dyDescent="0.25">
      <c r="A7" s="127"/>
      <c r="B7" s="234" t="s">
        <v>275</v>
      </c>
      <c r="C7" s="245" t="s">
        <v>149</v>
      </c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</row>
    <row r="8" spans="1:29" s="91" customFormat="1" ht="23" customHeight="1" x14ac:dyDescent="0.85">
      <c r="C8" s="246" t="s">
        <v>150</v>
      </c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Y8" s="90" t="s">
        <v>151</v>
      </c>
      <c r="AA8" s="90" t="s">
        <v>152</v>
      </c>
    </row>
    <row r="9" spans="1:29" s="91" customFormat="1" ht="23" customHeight="1" x14ac:dyDescent="0.85">
      <c r="B9" s="90"/>
      <c r="C9" s="90" t="s">
        <v>153</v>
      </c>
      <c r="D9" s="90"/>
      <c r="E9" s="90" t="s">
        <v>154</v>
      </c>
      <c r="F9" s="90"/>
      <c r="G9" s="90" t="s">
        <v>155</v>
      </c>
      <c r="H9" s="90"/>
      <c r="I9" s="90" t="s">
        <v>156</v>
      </c>
      <c r="J9" s="90"/>
      <c r="K9" s="90" t="s">
        <v>157</v>
      </c>
      <c r="L9" s="90"/>
      <c r="M9" s="90" t="s">
        <v>158</v>
      </c>
      <c r="N9" s="90"/>
      <c r="O9" s="90" t="s">
        <v>159</v>
      </c>
      <c r="P9" s="90"/>
      <c r="Q9" s="244" t="s">
        <v>160</v>
      </c>
      <c r="R9" s="244"/>
      <c r="S9" s="244"/>
      <c r="T9" s="244"/>
      <c r="U9" s="244"/>
      <c r="V9" s="90"/>
      <c r="W9" s="90" t="s">
        <v>152</v>
      </c>
      <c r="X9" s="90"/>
      <c r="Y9" s="90" t="s">
        <v>161</v>
      </c>
      <c r="Z9" s="90"/>
      <c r="AA9" s="90" t="s">
        <v>162</v>
      </c>
    </row>
    <row r="10" spans="1:29" s="91" customFormat="1" ht="23" customHeight="1" x14ac:dyDescent="0.85">
      <c r="B10" s="90"/>
      <c r="C10" s="90" t="s">
        <v>163</v>
      </c>
      <c r="D10" s="90"/>
      <c r="E10" s="90" t="s">
        <v>164</v>
      </c>
      <c r="F10" s="90"/>
      <c r="G10" s="90" t="s">
        <v>165</v>
      </c>
      <c r="H10" s="90"/>
      <c r="I10" s="90" t="s">
        <v>166</v>
      </c>
      <c r="J10" s="90"/>
      <c r="K10" s="90" t="s">
        <v>167</v>
      </c>
      <c r="L10" s="90"/>
      <c r="M10" s="90" t="s">
        <v>168</v>
      </c>
      <c r="N10" s="90"/>
      <c r="O10" s="90" t="s">
        <v>169</v>
      </c>
      <c r="P10" s="90"/>
      <c r="Q10" s="90" t="s">
        <v>170</v>
      </c>
      <c r="R10" s="90"/>
      <c r="S10" s="90" t="s">
        <v>171</v>
      </c>
      <c r="T10" s="90"/>
      <c r="U10" s="128" t="s">
        <v>172</v>
      </c>
      <c r="V10" s="90"/>
      <c r="W10" s="129" t="s">
        <v>173</v>
      </c>
      <c r="X10" s="90"/>
      <c r="Y10" s="90"/>
      <c r="Z10" s="90"/>
      <c r="AA10" s="90" t="s">
        <v>174</v>
      </c>
    </row>
    <row r="11" spans="1:29" s="91" customFormat="1" ht="23" customHeight="1" x14ac:dyDescent="0.85">
      <c r="C11" s="90" t="s">
        <v>175</v>
      </c>
      <c r="D11" s="90"/>
      <c r="E11" s="90" t="s">
        <v>176</v>
      </c>
      <c r="F11" s="90"/>
      <c r="G11" s="90" t="s">
        <v>177</v>
      </c>
      <c r="H11" s="90"/>
      <c r="I11" s="90" t="s">
        <v>178</v>
      </c>
      <c r="J11" s="90"/>
      <c r="K11" s="90" t="s">
        <v>179</v>
      </c>
      <c r="L11" s="90"/>
      <c r="M11" s="90" t="s">
        <v>180</v>
      </c>
      <c r="N11" s="90"/>
      <c r="O11" s="90"/>
      <c r="P11" s="90"/>
      <c r="Q11" s="90" t="s">
        <v>181</v>
      </c>
      <c r="R11" s="90"/>
      <c r="S11" s="90" t="s">
        <v>182</v>
      </c>
      <c r="T11" s="90"/>
      <c r="U11" s="130" t="s">
        <v>183</v>
      </c>
      <c r="V11" s="90"/>
      <c r="W11" s="131" t="s">
        <v>184</v>
      </c>
      <c r="X11" s="90"/>
      <c r="Y11" s="90"/>
      <c r="Z11" s="90"/>
      <c r="AA11" s="90"/>
    </row>
    <row r="12" spans="1:29" s="91" customFormat="1" ht="23" customHeight="1" x14ac:dyDescent="0.85">
      <c r="C12" s="132"/>
      <c r="D12" s="90"/>
      <c r="F12" s="90"/>
      <c r="G12" s="90"/>
      <c r="H12" s="90"/>
      <c r="I12" s="90" t="s">
        <v>185</v>
      </c>
      <c r="J12" s="90"/>
      <c r="K12" s="90" t="s">
        <v>186</v>
      </c>
      <c r="L12" s="90"/>
      <c r="M12" s="90" t="s">
        <v>187</v>
      </c>
      <c r="N12" s="90"/>
      <c r="O12" s="90"/>
      <c r="P12" s="90"/>
      <c r="Q12" s="90" t="s">
        <v>188</v>
      </c>
      <c r="R12" s="90"/>
      <c r="S12" s="90" t="s">
        <v>189</v>
      </c>
      <c r="T12" s="90"/>
      <c r="U12" s="130" t="s">
        <v>162</v>
      </c>
      <c r="V12" s="90"/>
      <c r="W12" s="90"/>
      <c r="X12" s="90"/>
      <c r="Y12" s="90"/>
      <c r="Z12" s="90"/>
      <c r="AA12" s="90"/>
    </row>
    <row r="13" spans="1:29" s="91" customFormat="1" ht="23" customHeight="1" x14ac:dyDescent="0.85">
      <c r="D13" s="90"/>
      <c r="E13" s="90"/>
      <c r="F13" s="90"/>
      <c r="G13" s="90"/>
      <c r="H13" s="90"/>
      <c r="I13" s="90" t="s">
        <v>190</v>
      </c>
      <c r="J13" s="90"/>
      <c r="K13" s="90" t="s">
        <v>191</v>
      </c>
      <c r="L13" s="90"/>
      <c r="M13" s="90" t="s">
        <v>192</v>
      </c>
      <c r="N13" s="90"/>
      <c r="O13" s="90"/>
      <c r="P13" s="90"/>
      <c r="Q13" s="90" t="s">
        <v>193</v>
      </c>
      <c r="R13" s="90"/>
      <c r="S13" s="90" t="s">
        <v>194</v>
      </c>
      <c r="T13" s="90"/>
      <c r="U13" s="130" t="s">
        <v>174</v>
      </c>
      <c r="V13" s="90"/>
      <c r="W13" s="90"/>
      <c r="X13" s="90"/>
      <c r="Y13" s="90"/>
      <c r="Z13" s="90"/>
      <c r="AA13" s="90"/>
    </row>
    <row r="14" spans="1:29" s="91" customFormat="1" ht="23" customHeight="1" x14ac:dyDescent="0.85"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 t="s">
        <v>277</v>
      </c>
      <c r="R14" s="90"/>
      <c r="S14" s="90" t="s">
        <v>195</v>
      </c>
      <c r="T14" s="90"/>
      <c r="U14" s="130"/>
      <c r="V14" s="90"/>
      <c r="W14" s="90"/>
      <c r="X14" s="90"/>
      <c r="Y14" s="90"/>
      <c r="Z14" s="90"/>
      <c r="AA14" s="90"/>
    </row>
    <row r="15" spans="1:29" s="91" customFormat="1" ht="23" customHeight="1" x14ac:dyDescent="0.85">
      <c r="E15" s="90"/>
      <c r="K15" s="90"/>
      <c r="O15" s="90"/>
      <c r="Q15" s="90" t="s">
        <v>197</v>
      </c>
      <c r="S15" s="90" t="s">
        <v>196</v>
      </c>
      <c r="U15" s="90"/>
      <c r="AA15" s="90"/>
    </row>
    <row r="16" spans="1:29" s="91" customFormat="1" ht="23" customHeight="1" x14ac:dyDescent="0.85">
      <c r="C16" s="109"/>
      <c r="E16" s="109"/>
      <c r="G16" s="109"/>
      <c r="I16" s="109"/>
      <c r="K16" s="149"/>
      <c r="M16" s="149"/>
      <c r="O16" s="149"/>
      <c r="Q16" s="149" t="s">
        <v>199</v>
      </c>
      <c r="S16" s="240" t="s">
        <v>198</v>
      </c>
      <c r="U16" s="109"/>
      <c r="W16" s="109"/>
      <c r="Y16" s="109"/>
      <c r="AA16" s="149"/>
    </row>
    <row r="17" spans="1:27" s="91" customFormat="1" ht="9" customHeight="1" x14ac:dyDescent="0.85">
      <c r="K17" s="90"/>
      <c r="M17" s="90"/>
      <c r="O17" s="90"/>
      <c r="Q17" s="90"/>
      <c r="AA17" s="90"/>
    </row>
    <row r="18" spans="1:27" s="91" customFormat="1" ht="23" customHeight="1" x14ac:dyDescent="0.85">
      <c r="A18" s="91" t="s">
        <v>200</v>
      </c>
      <c r="C18" s="147">
        <v>5042338721</v>
      </c>
      <c r="D18" s="163"/>
      <c r="E18" s="147">
        <v>1412</v>
      </c>
      <c r="F18" s="147"/>
      <c r="G18" s="147">
        <v>655549976</v>
      </c>
      <c r="H18" s="147"/>
      <c r="I18" s="147">
        <v>-819437470</v>
      </c>
      <c r="J18" s="147"/>
      <c r="K18" s="147">
        <v>-732872059</v>
      </c>
      <c r="L18" s="147"/>
      <c r="M18" s="147">
        <v>1578638448</v>
      </c>
      <c r="N18" s="147"/>
      <c r="O18" s="147">
        <v>-1155866338</v>
      </c>
      <c r="P18" s="147"/>
      <c r="Q18" s="147">
        <v>-187787208</v>
      </c>
      <c r="R18" s="147"/>
      <c r="S18" s="147">
        <v>-103011534</v>
      </c>
      <c r="T18" s="138"/>
      <c r="U18" s="133">
        <f>SUM(Q18:S18)</f>
        <v>-290798742</v>
      </c>
      <c r="V18" s="138"/>
      <c r="W18" s="133">
        <f>SUM(C18:O18,U18)</f>
        <v>4277553948</v>
      </c>
      <c r="X18" s="138"/>
      <c r="Y18" s="147">
        <v>327715764</v>
      </c>
      <c r="Z18" s="133"/>
      <c r="AA18" s="133">
        <f>SUM(W18:Y18)</f>
        <v>4605269712</v>
      </c>
    </row>
    <row r="19" spans="1:27" s="91" customFormat="1" ht="23" customHeight="1" x14ac:dyDescent="0.85">
      <c r="A19" s="91" t="s">
        <v>201</v>
      </c>
      <c r="C19" s="147"/>
      <c r="D19" s="163"/>
      <c r="E19" s="147"/>
      <c r="F19" s="147"/>
      <c r="G19" s="147"/>
      <c r="H19" s="147"/>
      <c r="I19" s="147"/>
      <c r="J19" s="147"/>
      <c r="K19" s="147"/>
      <c r="L19" s="147"/>
      <c r="M19" s="147"/>
      <c r="N19" s="163"/>
      <c r="O19" s="147"/>
      <c r="P19" s="163"/>
      <c r="Q19" s="147"/>
      <c r="R19" s="147"/>
      <c r="S19" s="147"/>
      <c r="T19" s="133"/>
      <c r="U19" s="133"/>
      <c r="V19" s="133"/>
      <c r="W19" s="133"/>
      <c r="X19" s="133"/>
      <c r="Y19" s="147"/>
      <c r="Z19" s="133"/>
      <c r="AA19" s="133"/>
    </row>
    <row r="20" spans="1:27" s="91" customFormat="1" ht="23" customHeight="1" x14ac:dyDescent="0.85">
      <c r="A20" s="91" t="s">
        <v>202</v>
      </c>
      <c r="C20" s="228">
        <v>0</v>
      </c>
      <c r="D20" s="150"/>
      <c r="E20" s="228">
        <v>0</v>
      </c>
      <c r="F20" s="150"/>
      <c r="G20" s="228">
        <v>0</v>
      </c>
      <c r="H20" s="150"/>
      <c r="I20" s="228">
        <v>0</v>
      </c>
      <c r="J20" s="150"/>
      <c r="K20" s="228">
        <v>0</v>
      </c>
      <c r="L20" s="150"/>
      <c r="M20" s="228">
        <v>0</v>
      </c>
      <c r="N20" s="135"/>
      <c r="O20" s="228">
        <v>0</v>
      </c>
      <c r="P20" s="135"/>
      <c r="Q20" s="228">
        <v>0</v>
      </c>
      <c r="R20" s="135"/>
      <c r="S20" s="228">
        <v>0</v>
      </c>
      <c r="T20" s="133"/>
      <c r="U20" s="225">
        <f>SUM(Q20:S20)</f>
        <v>0</v>
      </c>
      <c r="V20" s="184"/>
      <c r="W20" s="225">
        <f>SUM(C20:O20,U20)</f>
        <v>0</v>
      </c>
      <c r="X20" s="138"/>
      <c r="Y20" s="133">
        <v>5238760</v>
      </c>
      <c r="Z20" s="133"/>
      <c r="AA20" s="133">
        <f>SUM(W20:Y20)</f>
        <v>5238760</v>
      </c>
    </row>
    <row r="21" spans="1:27" s="91" customFormat="1" ht="23" customHeight="1" x14ac:dyDescent="0.85">
      <c r="A21" s="152" t="s">
        <v>203</v>
      </c>
      <c r="C21" s="228">
        <v>0</v>
      </c>
      <c r="D21" s="150"/>
      <c r="E21" s="228">
        <v>0</v>
      </c>
      <c r="F21" s="150"/>
      <c r="G21" s="228">
        <v>0</v>
      </c>
      <c r="H21" s="228"/>
      <c r="I21" s="228">
        <v>0</v>
      </c>
      <c r="J21" s="150"/>
      <c r="K21" s="228">
        <v>0</v>
      </c>
      <c r="L21" s="150"/>
      <c r="M21" s="228">
        <v>0</v>
      </c>
      <c r="N21" s="135"/>
      <c r="O21" s="133">
        <v>-42269584</v>
      </c>
      <c r="P21" s="135"/>
      <c r="Q21" s="228">
        <v>0</v>
      </c>
      <c r="R21" s="147"/>
      <c r="S21" s="228">
        <v>0</v>
      </c>
      <c r="T21" s="133"/>
      <c r="U21" s="225">
        <f>SUM(Q21:S21)</f>
        <v>0</v>
      </c>
      <c r="V21" s="133"/>
      <c r="W21" s="133">
        <f>SUM(C21:O21,U21)</f>
        <v>-42269584</v>
      </c>
      <c r="X21" s="138"/>
      <c r="Y21" s="135">
        <v>82780882</v>
      </c>
      <c r="Z21" s="133"/>
      <c r="AA21" s="133">
        <f>SUM(W21:Y21)</f>
        <v>40511298</v>
      </c>
    </row>
    <row r="22" spans="1:27" s="91" customFormat="1" ht="23" customHeight="1" x14ac:dyDescent="0.85">
      <c r="A22" s="91" t="s">
        <v>204</v>
      </c>
      <c r="B22" s="134"/>
      <c r="C22" s="228">
        <v>0</v>
      </c>
      <c r="D22" s="150"/>
      <c r="E22" s="228">
        <v>0</v>
      </c>
      <c r="F22" s="150"/>
      <c r="G22" s="228">
        <v>0</v>
      </c>
      <c r="H22" s="150"/>
      <c r="I22" s="228">
        <v>0</v>
      </c>
      <c r="J22" s="150"/>
      <c r="K22" s="228">
        <v>0</v>
      </c>
      <c r="L22" s="150"/>
      <c r="M22" s="228">
        <v>0</v>
      </c>
      <c r="N22" s="135"/>
      <c r="O22" s="133">
        <v>-52074</v>
      </c>
      <c r="P22" s="135"/>
      <c r="Q22" s="133">
        <v>-3237528</v>
      </c>
      <c r="R22" s="135"/>
      <c r="S22" s="133">
        <v>4691394</v>
      </c>
      <c r="T22" s="138"/>
      <c r="U22" s="133">
        <f>SUM(Q22:S22)</f>
        <v>1453866</v>
      </c>
      <c r="V22" s="138"/>
      <c r="W22" s="147">
        <f>SUM(C22:O22,U22)</f>
        <v>1401792</v>
      </c>
      <c r="X22" s="138"/>
      <c r="Y22" s="228">
        <v>0</v>
      </c>
      <c r="Z22" s="135"/>
      <c r="AA22" s="133">
        <f>SUM(W22:Y22)</f>
        <v>1401792</v>
      </c>
    </row>
    <row r="23" spans="1:27" s="91" customFormat="1" ht="23" customHeight="1" thickBot="1" x14ac:dyDescent="0.9">
      <c r="A23" s="136" t="s">
        <v>205</v>
      </c>
      <c r="C23" s="137">
        <f>SUM(C18:C22)</f>
        <v>5042338721</v>
      </c>
      <c r="D23" s="133"/>
      <c r="E23" s="137">
        <f>SUM(E18:E22)</f>
        <v>1412</v>
      </c>
      <c r="F23" s="133"/>
      <c r="G23" s="137">
        <f>SUM(G18:G22)</f>
        <v>655549976</v>
      </c>
      <c r="H23" s="133"/>
      <c r="I23" s="137">
        <f>SUM(I18:I22)</f>
        <v>-819437470</v>
      </c>
      <c r="J23" s="133"/>
      <c r="K23" s="137">
        <f>SUM(K18:K22)</f>
        <v>-732872059</v>
      </c>
      <c r="L23" s="133"/>
      <c r="M23" s="137">
        <f>SUM(M18:M22)</f>
        <v>1578638448</v>
      </c>
      <c r="N23" s="133"/>
      <c r="O23" s="137">
        <f>SUM(O18:O22)</f>
        <v>-1198187996</v>
      </c>
      <c r="P23" s="133"/>
      <c r="Q23" s="137">
        <f>SUM(Q18:Q22)</f>
        <v>-191024736</v>
      </c>
      <c r="R23" s="133"/>
      <c r="S23" s="137">
        <f>SUM(S18:S22)</f>
        <v>-98320140</v>
      </c>
      <c r="T23" s="133"/>
      <c r="U23" s="137">
        <f>SUM(U18:U22)</f>
        <v>-289344876</v>
      </c>
      <c r="V23" s="133"/>
      <c r="W23" s="137">
        <f>SUM(W18:W22)</f>
        <v>4236686156</v>
      </c>
      <c r="X23" s="133"/>
      <c r="Y23" s="137">
        <f>SUM(Y18:Y22)</f>
        <v>415735406</v>
      </c>
      <c r="Z23" s="133"/>
      <c r="AA23" s="137">
        <f>SUM(AA18:AA22)</f>
        <v>4652421562</v>
      </c>
    </row>
    <row r="24" spans="1:27" s="91" customFormat="1" ht="9" customHeight="1" thickTop="1" x14ac:dyDescent="0.85">
      <c r="A24" s="136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</row>
    <row r="25" spans="1:27" s="91" customFormat="1" ht="23" customHeight="1" x14ac:dyDescent="0.85">
      <c r="A25" s="91" t="s">
        <v>206</v>
      </c>
      <c r="C25" s="147">
        <v>5042338721</v>
      </c>
      <c r="D25" s="163"/>
      <c r="E25" s="147">
        <v>1412</v>
      </c>
      <c r="F25" s="147"/>
      <c r="G25" s="147">
        <v>655549976</v>
      </c>
      <c r="H25" s="147"/>
      <c r="I25" s="147">
        <v>-819437470</v>
      </c>
      <c r="J25" s="147"/>
      <c r="K25" s="147">
        <v>-732872059</v>
      </c>
      <c r="L25" s="147"/>
      <c r="M25" s="147">
        <v>1578638448</v>
      </c>
      <c r="N25" s="147"/>
      <c r="O25" s="147">
        <v>-1407797020</v>
      </c>
      <c r="P25" s="147"/>
      <c r="Q25" s="147">
        <v>-200556197</v>
      </c>
      <c r="R25" s="147"/>
      <c r="S25" s="147">
        <v>-104586545</v>
      </c>
      <c r="T25" s="138"/>
      <c r="U25" s="133">
        <f>SUM(Q25:S25)</f>
        <v>-305142742</v>
      </c>
      <c r="V25" s="138"/>
      <c r="W25" s="133">
        <f>SUM(C25:O25,U25)</f>
        <v>4011279266</v>
      </c>
      <c r="X25" s="138"/>
      <c r="Y25" s="147">
        <v>437946510</v>
      </c>
      <c r="Z25" s="133"/>
      <c r="AA25" s="133">
        <f>SUM(W25:Y25)</f>
        <v>4449225776</v>
      </c>
    </row>
    <row r="26" spans="1:27" s="91" customFormat="1" ht="23" customHeight="1" x14ac:dyDescent="0.85">
      <c r="A26" s="91" t="s">
        <v>201</v>
      </c>
      <c r="C26" s="147"/>
      <c r="D26" s="163"/>
      <c r="E26" s="147"/>
      <c r="F26" s="147"/>
      <c r="G26" s="147"/>
      <c r="H26" s="147"/>
      <c r="I26" s="147"/>
      <c r="J26" s="147"/>
      <c r="K26" s="147"/>
      <c r="L26" s="147"/>
      <c r="M26" s="147"/>
      <c r="N26" s="163"/>
      <c r="O26" s="147"/>
      <c r="P26" s="163"/>
      <c r="Q26" s="147"/>
      <c r="R26" s="147"/>
      <c r="S26" s="147"/>
      <c r="T26" s="133"/>
      <c r="U26" s="133"/>
      <c r="V26" s="138"/>
      <c r="W26" s="133"/>
      <c r="X26" s="133"/>
      <c r="Z26" s="133"/>
      <c r="AA26" s="133"/>
    </row>
    <row r="27" spans="1:27" s="91" customFormat="1" ht="23" customHeight="1" x14ac:dyDescent="0.85">
      <c r="A27" s="91" t="s">
        <v>202</v>
      </c>
      <c r="C27" s="228">
        <v>0</v>
      </c>
      <c r="D27" s="150"/>
      <c r="E27" s="228">
        <v>0</v>
      </c>
      <c r="F27" s="150"/>
      <c r="G27" s="228">
        <v>0</v>
      </c>
      <c r="H27" s="150"/>
      <c r="I27" s="228">
        <v>0</v>
      </c>
      <c r="J27" s="150"/>
      <c r="K27" s="228">
        <v>0</v>
      </c>
      <c r="L27" s="150"/>
      <c r="M27" s="228">
        <v>0</v>
      </c>
      <c r="N27" s="163"/>
      <c r="O27" s="228">
        <v>0</v>
      </c>
      <c r="P27" s="150"/>
      <c r="Q27" s="228">
        <v>0</v>
      </c>
      <c r="R27" s="147"/>
      <c r="S27" s="228">
        <v>0</v>
      </c>
      <c r="T27" s="133"/>
      <c r="U27" s="225">
        <f t="shared" ref="U27:U31" si="0">SUM(Q27:S27)</f>
        <v>0</v>
      </c>
      <c r="V27" s="184"/>
      <c r="W27" s="225">
        <f t="shared" ref="W27:Y31" si="1">SUM(C27:O27,U27)</f>
        <v>0</v>
      </c>
      <c r="X27" s="135"/>
      <c r="Y27" s="147">
        <v>937150</v>
      </c>
      <c r="Z27" s="135"/>
      <c r="AA27" s="133">
        <f>SUM(W27:Y27)</f>
        <v>937150</v>
      </c>
    </row>
    <row r="28" spans="1:27" s="91" customFormat="1" ht="23" customHeight="1" x14ac:dyDescent="0.85">
      <c r="A28" s="152" t="s">
        <v>203</v>
      </c>
      <c r="C28" s="228">
        <v>0</v>
      </c>
      <c r="D28" s="150"/>
      <c r="E28" s="228">
        <v>0</v>
      </c>
      <c r="F28" s="150"/>
      <c r="G28" s="228">
        <v>0</v>
      </c>
      <c r="H28" s="228"/>
      <c r="I28" s="228">
        <v>0</v>
      </c>
      <c r="J28" s="150"/>
      <c r="K28" s="228">
        <v>0</v>
      </c>
      <c r="L28" s="150"/>
      <c r="M28" s="228">
        <v>0</v>
      </c>
      <c r="N28" s="135"/>
      <c r="O28" s="133">
        <f>+'6M'!D78</f>
        <v>-158295081</v>
      </c>
      <c r="P28" s="135"/>
      <c r="Q28" s="228">
        <v>0</v>
      </c>
      <c r="R28" s="147"/>
      <c r="S28" s="228">
        <v>0</v>
      </c>
      <c r="T28" s="133"/>
      <c r="U28" s="225">
        <f t="shared" si="0"/>
        <v>0</v>
      </c>
      <c r="V28" s="138"/>
      <c r="W28" s="133">
        <f t="shared" si="1"/>
        <v>-158295081</v>
      </c>
      <c r="X28" s="135"/>
      <c r="Y28" s="133">
        <v>9920493</v>
      </c>
      <c r="Z28" s="135"/>
      <c r="AA28" s="133">
        <f>SUM(W28:Y28)</f>
        <v>-148374588</v>
      </c>
    </row>
    <row r="29" spans="1:27" s="91" customFormat="1" ht="23" customHeight="1" x14ac:dyDescent="0.85">
      <c r="A29" s="152" t="s">
        <v>207</v>
      </c>
      <c r="C29" s="228"/>
      <c r="D29" s="150"/>
      <c r="E29" s="228"/>
      <c r="F29" s="150"/>
      <c r="G29" s="228"/>
      <c r="H29" s="228"/>
      <c r="I29" s="228"/>
      <c r="J29" s="150"/>
      <c r="K29" s="228"/>
      <c r="L29" s="150"/>
      <c r="M29" s="228"/>
      <c r="N29" s="135"/>
      <c r="O29" s="133"/>
      <c r="P29" s="135"/>
      <c r="Q29" s="228"/>
      <c r="R29" s="147"/>
      <c r="S29" s="228"/>
      <c r="T29" s="133"/>
      <c r="U29" s="225"/>
      <c r="V29" s="138"/>
      <c r="W29" s="133"/>
      <c r="X29" s="135"/>
      <c r="Y29" s="133"/>
      <c r="Z29" s="135"/>
      <c r="AA29" s="133"/>
    </row>
    <row r="30" spans="1:27" s="91" customFormat="1" ht="23" customHeight="1" x14ac:dyDescent="0.85">
      <c r="A30" s="152" t="s">
        <v>208</v>
      </c>
      <c r="B30" s="134" t="s">
        <v>31</v>
      </c>
      <c r="C30" s="228">
        <v>0</v>
      </c>
      <c r="D30" s="150"/>
      <c r="E30" s="228">
        <v>0</v>
      </c>
      <c r="F30" s="150"/>
      <c r="G30" s="228">
        <v>0</v>
      </c>
      <c r="H30" s="228"/>
      <c r="I30" s="228">
        <v>0</v>
      </c>
      <c r="J30" s="150"/>
      <c r="K30" s="228">
        <v>0</v>
      </c>
      <c r="L30" s="150"/>
      <c r="M30" s="228">
        <v>0</v>
      </c>
      <c r="N30" s="135"/>
      <c r="O30" s="133">
        <v>-139228499</v>
      </c>
      <c r="P30" s="135"/>
      <c r="Q30" s="232">
        <f>-O30</f>
        <v>139228499</v>
      </c>
      <c r="R30" s="147"/>
      <c r="S30" s="228">
        <v>0</v>
      </c>
      <c r="T30" s="135"/>
      <c r="U30" s="133">
        <f t="shared" ref="U30" si="2">SUM(Q30:S30)</f>
        <v>139228499</v>
      </c>
      <c r="V30" s="138"/>
      <c r="W30" s="225">
        <f t="shared" ref="W30" si="3">SUM(C30:O30,U30)</f>
        <v>0</v>
      </c>
      <c r="X30" s="135"/>
      <c r="Y30" s="225">
        <f t="shared" si="1"/>
        <v>0</v>
      </c>
      <c r="Z30" s="135"/>
      <c r="AA30" s="225">
        <f>SUM(W30:Y30)</f>
        <v>0</v>
      </c>
    </row>
    <row r="31" spans="1:27" s="91" customFormat="1" ht="23" customHeight="1" x14ac:dyDescent="0.85">
      <c r="A31" s="152" t="s">
        <v>209</v>
      </c>
      <c r="C31" s="228">
        <v>0</v>
      </c>
      <c r="D31" s="150"/>
      <c r="E31" s="228">
        <v>0</v>
      </c>
      <c r="F31" s="150"/>
      <c r="G31" s="228">
        <v>0</v>
      </c>
      <c r="H31" s="150"/>
      <c r="I31" s="228">
        <v>0</v>
      </c>
      <c r="J31" s="150"/>
      <c r="K31" s="228">
        <v>0</v>
      </c>
      <c r="L31" s="150"/>
      <c r="M31" s="228">
        <v>0</v>
      </c>
      <c r="N31" s="135"/>
      <c r="O31" s="228">
        <v>0</v>
      </c>
      <c r="P31" s="135"/>
      <c r="Q31" s="133">
        <v>-51135587</v>
      </c>
      <c r="R31" s="135"/>
      <c r="S31" s="133">
        <v>-2631242</v>
      </c>
      <c r="T31" s="135"/>
      <c r="U31" s="133">
        <f t="shared" si="0"/>
        <v>-53766829</v>
      </c>
      <c r="V31" s="138"/>
      <c r="W31" s="133">
        <f t="shared" si="1"/>
        <v>-53766829</v>
      </c>
      <c r="X31" s="135"/>
      <c r="Y31" s="228">
        <v>0</v>
      </c>
      <c r="Z31" s="135"/>
      <c r="AA31" s="133">
        <f>SUM(W31:Y31)</f>
        <v>-53766829</v>
      </c>
    </row>
    <row r="32" spans="1:27" s="91" customFormat="1" ht="23" customHeight="1" thickBot="1" x14ac:dyDescent="0.9">
      <c r="A32" s="136" t="s">
        <v>210</v>
      </c>
      <c r="C32" s="137">
        <f>SUM(C25:C31)</f>
        <v>5042338721</v>
      </c>
      <c r="D32" s="133"/>
      <c r="E32" s="137">
        <f>SUM(E25:E31)</f>
        <v>1412</v>
      </c>
      <c r="F32" s="133"/>
      <c r="G32" s="137">
        <f>SUM(G25:G31)</f>
        <v>655549976</v>
      </c>
      <c r="H32" s="133"/>
      <c r="I32" s="137">
        <f>SUM(I25:I31)</f>
        <v>-819437470</v>
      </c>
      <c r="J32" s="133"/>
      <c r="K32" s="137">
        <f>SUM(K25:K31)</f>
        <v>-732872059</v>
      </c>
      <c r="L32" s="133"/>
      <c r="M32" s="137">
        <f>SUM(M25:M31)</f>
        <v>1578638448</v>
      </c>
      <c r="N32" s="133"/>
      <c r="O32" s="137">
        <f>SUM(O25:O31)</f>
        <v>-1705320600</v>
      </c>
      <c r="P32" s="133"/>
      <c r="Q32" s="137">
        <f>SUM(Q25:Q31)</f>
        <v>-112463285</v>
      </c>
      <c r="R32" s="133"/>
      <c r="S32" s="137">
        <f>SUM(S25:S31)</f>
        <v>-107217787</v>
      </c>
      <c r="T32" s="133"/>
      <c r="U32" s="137">
        <f>SUM(U25:U31)</f>
        <v>-219681072</v>
      </c>
      <c r="V32" s="133"/>
      <c r="W32" s="137">
        <f>SUM(W25:W31)</f>
        <v>3799217356</v>
      </c>
      <c r="X32" s="133"/>
      <c r="Y32" s="137">
        <f>SUM(Y25:Y31)</f>
        <v>448804153</v>
      </c>
      <c r="Z32" s="133"/>
      <c r="AA32" s="137">
        <f>SUM(AA25:AA31)</f>
        <v>4248021509</v>
      </c>
    </row>
    <row r="33" spans="1:27" ht="9" customHeight="1" thickTop="1" x14ac:dyDescent="0.3">
      <c r="C33" s="160"/>
      <c r="D33" s="160"/>
      <c r="E33" s="160"/>
      <c r="F33" s="160"/>
      <c r="G33" s="160"/>
      <c r="H33" s="160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AA33" s="169"/>
    </row>
    <row r="34" spans="1:27" ht="23" customHeight="1" x14ac:dyDescent="0.3">
      <c r="A34" s="25" t="s">
        <v>45</v>
      </c>
    </row>
    <row r="35" spans="1:27" ht="23" customHeight="1" x14ac:dyDescent="0.3">
      <c r="A35" s="25"/>
    </row>
  </sheetData>
  <mergeCells count="8">
    <mergeCell ref="Q9:U9"/>
    <mergeCell ref="A1:AA1"/>
    <mergeCell ref="A2:AA2"/>
    <mergeCell ref="A5:AA5"/>
    <mergeCell ref="C7:AA7"/>
    <mergeCell ref="A3:AA3"/>
    <mergeCell ref="C8:W8"/>
    <mergeCell ref="A4:AA4"/>
  </mergeCells>
  <pageMargins left="0.8" right="0.2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W32"/>
  <sheetViews>
    <sheetView view="pageBreakPreview" topLeftCell="A7" zoomScale="70" zoomScaleNormal="115" zoomScaleSheetLayoutView="70" zoomScalePageLayoutView="80" workbookViewId="0">
      <selection activeCell="B23" sqref="B23"/>
    </sheetView>
  </sheetViews>
  <sheetFormatPr defaultColWidth="9" defaultRowHeight="23" customHeight="1" x14ac:dyDescent="0.3"/>
  <cols>
    <col min="1" max="1" width="45.58203125" style="5" customWidth="1"/>
    <col min="2" max="2" width="6.4140625" style="5" customWidth="1"/>
    <col min="3" max="3" width="1.58203125" style="5" customWidth="1"/>
    <col min="4" max="4" width="13.5" style="5" bestFit="1" customWidth="1"/>
    <col min="5" max="5" width="1.58203125" style="5" customWidth="1"/>
    <col min="6" max="6" width="13.08203125" style="5" bestFit="1" customWidth="1"/>
    <col min="7" max="7" width="1.58203125" style="5" customWidth="1"/>
    <col min="8" max="8" width="16" style="5" customWidth="1"/>
    <col min="9" max="9" width="1.58203125" style="5" customWidth="1"/>
    <col min="10" max="10" width="16.4140625" style="5" bestFit="1" customWidth="1"/>
    <col min="11" max="11" width="1.58203125" style="5" customWidth="1"/>
    <col min="12" max="12" width="16.1640625" style="5" bestFit="1" customWidth="1"/>
    <col min="13" max="13" width="1.58203125" style="5" customWidth="1"/>
    <col min="14" max="14" width="21.08203125" style="5" customWidth="1"/>
    <col min="15" max="15" width="1.58203125" style="5" customWidth="1"/>
    <col min="16" max="16" width="11.9140625" style="5" bestFit="1" customWidth="1"/>
    <col min="17" max="17" width="1.58203125" style="5" customWidth="1"/>
    <col min="18" max="18" width="12.9140625" style="5" customWidth="1"/>
    <col min="19" max="19" width="1.4140625" style="5" customWidth="1"/>
    <col min="20" max="22" width="14.4140625" style="5" customWidth="1"/>
    <col min="23" max="23" width="1.08203125" style="5" customWidth="1"/>
    <col min="24" max="24" width="10.4140625" style="5" customWidth="1"/>
    <col min="25" max="16384" width="9" style="5"/>
  </cols>
  <sheetData>
    <row r="1" spans="1:23" ht="23" customHeight="1" x14ac:dyDescent="0.3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45"/>
      <c r="T1" s="45"/>
      <c r="U1" s="45"/>
      <c r="V1" s="45"/>
    </row>
    <row r="2" spans="1:23" ht="23" customHeight="1" x14ac:dyDescent="0.3">
      <c r="A2" s="242" t="s">
        <v>211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45"/>
      <c r="T2" s="45"/>
      <c r="U2" s="45"/>
      <c r="V2" s="45"/>
    </row>
    <row r="3" spans="1:23" ht="23" customHeight="1" x14ac:dyDescent="0.3">
      <c r="A3" s="242" t="s">
        <v>148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45"/>
      <c r="T3" s="45"/>
      <c r="U3" s="45"/>
      <c r="V3" s="45"/>
    </row>
    <row r="4" spans="1:23" ht="23" customHeight="1" x14ac:dyDescent="0.3">
      <c r="A4" s="242" t="s">
        <v>97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45"/>
      <c r="T4" s="45"/>
      <c r="U4" s="45"/>
      <c r="V4" s="45"/>
    </row>
    <row r="5" spans="1:23" ht="23" customHeight="1" x14ac:dyDescent="0.3">
      <c r="A5" s="249" t="s">
        <v>3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45"/>
      <c r="T5" s="45"/>
      <c r="U5" s="45"/>
      <c r="V5" s="45"/>
    </row>
    <row r="6" spans="1:23" ht="9" customHeight="1" x14ac:dyDescent="0.3">
      <c r="Q6" s="45"/>
      <c r="R6" s="6"/>
      <c r="S6" s="6"/>
      <c r="T6" s="6"/>
      <c r="U6" s="6"/>
      <c r="V6" s="6"/>
      <c r="W6" s="45"/>
    </row>
    <row r="7" spans="1:23" ht="23" customHeight="1" x14ac:dyDescent="0.3">
      <c r="A7" s="1"/>
      <c r="B7" s="118" t="s">
        <v>275</v>
      </c>
      <c r="C7" s="148"/>
      <c r="D7" s="248" t="s">
        <v>212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45"/>
      <c r="T7" s="45"/>
      <c r="U7" s="45"/>
      <c r="V7" s="45"/>
    </row>
    <row r="8" spans="1:23" ht="23" customHeight="1" x14ac:dyDescent="0.3">
      <c r="A8" s="1"/>
      <c r="C8" s="118"/>
      <c r="D8" s="118" t="s">
        <v>153</v>
      </c>
      <c r="E8" s="118"/>
      <c r="F8" s="148" t="s">
        <v>154</v>
      </c>
      <c r="G8" s="118"/>
      <c r="H8" s="118" t="s">
        <v>155</v>
      </c>
      <c r="I8" s="118"/>
      <c r="J8" s="118" t="s">
        <v>213</v>
      </c>
      <c r="K8" s="118"/>
      <c r="L8" s="118" t="s">
        <v>159</v>
      </c>
      <c r="M8" s="118"/>
      <c r="N8" s="247" t="s">
        <v>160</v>
      </c>
      <c r="O8" s="247"/>
      <c r="P8" s="247"/>
      <c r="Q8" s="119"/>
      <c r="R8" s="118" t="s">
        <v>152</v>
      </c>
      <c r="S8" s="45"/>
      <c r="T8" s="45"/>
      <c r="U8" s="45"/>
      <c r="V8" s="45"/>
    </row>
    <row r="9" spans="1:23" ht="23" customHeight="1" x14ac:dyDescent="0.3">
      <c r="A9" s="1"/>
      <c r="B9" s="118"/>
      <c r="C9" s="118"/>
      <c r="D9" s="118" t="s">
        <v>214</v>
      </c>
      <c r="E9" s="118"/>
      <c r="F9" s="148" t="s">
        <v>164</v>
      </c>
      <c r="G9" s="118"/>
      <c r="H9" s="118" t="s">
        <v>165</v>
      </c>
      <c r="I9" s="118"/>
      <c r="J9" s="118" t="s">
        <v>215</v>
      </c>
      <c r="K9" s="118"/>
      <c r="L9" s="118" t="s">
        <v>169</v>
      </c>
      <c r="M9" s="118"/>
      <c r="N9" s="118" t="s">
        <v>216</v>
      </c>
      <c r="O9" s="118"/>
      <c r="P9" s="118" t="s">
        <v>172</v>
      </c>
      <c r="Q9" s="119"/>
      <c r="R9" s="118" t="s">
        <v>162</v>
      </c>
      <c r="S9" s="45"/>
      <c r="T9" s="45"/>
      <c r="U9" s="45"/>
      <c r="V9" s="45"/>
    </row>
    <row r="10" spans="1:23" ht="23" customHeight="1" x14ac:dyDescent="0.3">
      <c r="A10" s="1"/>
      <c r="B10" s="118"/>
      <c r="C10" s="118"/>
      <c r="D10" s="118" t="s">
        <v>217</v>
      </c>
      <c r="E10" s="118"/>
      <c r="F10" s="148" t="s">
        <v>176</v>
      </c>
      <c r="G10" s="118"/>
      <c r="H10" s="118" t="s">
        <v>177</v>
      </c>
      <c r="I10" s="118"/>
      <c r="J10" s="118" t="s">
        <v>190</v>
      </c>
      <c r="K10" s="118"/>
      <c r="L10" s="118"/>
      <c r="M10" s="118"/>
      <c r="N10" s="118" t="s">
        <v>218</v>
      </c>
      <c r="O10" s="118"/>
      <c r="P10" s="118" t="s">
        <v>183</v>
      </c>
      <c r="Q10" s="119"/>
      <c r="R10" s="118" t="s">
        <v>219</v>
      </c>
      <c r="S10" s="45"/>
      <c r="T10" s="45"/>
      <c r="U10" s="45"/>
      <c r="V10" s="45"/>
    </row>
    <row r="11" spans="1:23" ht="23" customHeight="1" x14ac:dyDescent="0.3">
      <c r="A11" s="1"/>
      <c r="B11" s="118"/>
      <c r="C11" s="118"/>
      <c r="D11" s="118"/>
      <c r="E11" s="118"/>
      <c r="G11" s="118"/>
      <c r="H11" s="118"/>
      <c r="I11" s="118"/>
      <c r="J11" s="118"/>
      <c r="K11" s="118"/>
      <c r="L11" s="118"/>
      <c r="M11" s="118"/>
      <c r="N11" s="118" t="s">
        <v>220</v>
      </c>
      <c r="O11" s="118"/>
      <c r="P11" s="118" t="s">
        <v>162</v>
      </c>
      <c r="Q11" s="119"/>
      <c r="R11" s="118"/>
      <c r="S11" s="45"/>
      <c r="T11" s="45"/>
      <c r="U11" s="45"/>
      <c r="V11" s="45"/>
    </row>
    <row r="12" spans="1:23" ht="23" customHeight="1" x14ac:dyDescent="0.3">
      <c r="A12" s="1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 t="s">
        <v>221</v>
      </c>
      <c r="O12" s="118"/>
      <c r="P12" s="118" t="s">
        <v>174</v>
      </c>
      <c r="Q12" s="119"/>
      <c r="R12" s="118"/>
      <c r="S12" s="45"/>
      <c r="T12" s="45"/>
      <c r="U12" s="45"/>
      <c r="V12" s="45"/>
    </row>
    <row r="13" spans="1:23" ht="23" customHeight="1" x14ac:dyDescent="0.3">
      <c r="A13" s="1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 t="s">
        <v>222</v>
      </c>
      <c r="O13" s="118"/>
      <c r="P13" s="145"/>
      <c r="Q13" s="119"/>
      <c r="R13" s="118"/>
      <c r="S13" s="45"/>
      <c r="T13" s="45"/>
      <c r="U13" s="45"/>
      <c r="V13" s="45"/>
    </row>
    <row r="14" spans="1:23" ht="23" customHeight="1" x14ac:dyDescent="0.3">
      <c r="A14" s="1"/>
      <c r="B14" s="1"/>
      <c r="C14" s="1"/>
      <c r="D14" s="120"/>
      <c r="E14" s="148"/>
      <c r="F14" s="121"/>
      <c r="G14" s="1"/>
      <c r="H14" s="120"/>
      <c r="I14" s="1"/>
      <c r="J14" s="120"/>
      <c r="K14" s="148"/>
      <c r="L14" s="120"/>
      <c r="M14" s="148"/>
      <c r="N14" s="120"/>
      <c r="O14" s="148"/>
      <c r="P14" s="148"/>
      <c r="Q14" s="1"/>
      <c r="R14" s="120"/>
      <c r="S14" s="45"/>
      <c r="T14" s="45"/>
      <c r="U14" s="45"/>
      <c r="V14" s="45"/>
    </row>
    <row r="15" spans="1:23" ht="23" customHeight="1" x14ac:dyDescent="0.3">
      <c r="A15" s="1" t="s">
        <v>200</v>
      </c>
      <c r="B15" s="122"/>
      <c r="C15" s="122"/>
      <c r="D15" s="124">
        <v>5042338721</v>
      </c>
      <c r="E15" s="124"/>
      <c r="F15" s="124">
        <v>1412</v>
      </c>
      <c r="G15" s="124"/>
      <c r="H15" s="124">
        <v>655549976</v>
      </c>
      <c r="I15" s="124"/>
      <c r="J15" s="124">
        <v>-819437470</v>
      </c>
      <c r="K15" s="124"/>
      <c r="L15" s="124">
        <v>-912219937</v>
      </c>
      <c r="M15" s="124"/>
      <c r="N15" s="124">
        <v>-187787208</v>
      </c>
      <c r="O15" s="164"/>
      <c r="P15" s="164">
        <f>SUM(N15:O15)</f>
        <v>-187787208</v>
      </c>
      <c r="Q15" s="123"/>
      <c r="R15" s="124">
        <f>SUM(D15:L15,P15)</f>
        <v>3778445494</v>
      </c>
      <c r="S15" s="92"/>
      <c r="T15" s="92"/>
      <c r="U15" s="92"/>
      <c r="V15" s="92"/>
    </row>
    <row r="16" spans="1:23" ht="23" customHeight="1" x14ac:dyDescent="0.3">
      <c r="A16" s="1" t="s">
        <v>223</v>
      </c>
      <c r="B16" s="122"/>
      <c r="C16" s="122"/>
      <c r="D16" s="168">
        <v>0</v>
      </c>
      <c r="E16" s="124"/>
      <c r="F16" s="168">
        <v>0</v>
      </c>
      <c r="G16" s="124"/>
      <c r="H16" s="168">
        <v>0</v>
      </c>
      <c r="I16" s="124"/>
      <c r="J16" s="168">
        <v>0</v>
      </c>
      <c r="K16" s="124"/>
      <c r="L16" s="124">
        <v>-297410550</v>
      </c>
      <c r="M16" s="124"/>
      <c r="N16" s="168">
        <v>0</v>
      </c>
      <c r="O16" s="164"/>
      <c r="P16" s="168">
        <f>SUM(N16:O16)</f>
        <v>0</v>
      </c>
      <c r="Q16" s="124"/>
      <c r="R16" s="124">
        <f>SUM(D16:L16,P16)</f>
        <v>-297410550</v>
      </c>
      <c r="S16" s="92"/>
      <c r="T16" s="92"/>
      <c r="U16" s="92"/>
      <c r="V16" s="92"/>
    </row>
    <row r="17" spans="1:22" ht="23" customHeight="1" x14ac:dyDescent="0.3">
      <c r="A17" s="1" t="s">
        <v>209</v>
      </c>
      <c r="B17" s="1"/>
      <c r="C17" s="1"/>
      <c r="D17" s="168">
        <v>0</v>
      </c>
      <c r="E17" s="124"/>
      <c r="F17" s="168">
        <v>0</v>
      </c>
      <c r="G17" s="124"/>
      <c r="H17" s="168">
        <v>0</v>
      </c>
      <c r="I17" s="124"/>
      <c r="J17" s="168">
        <v>0</v>
      </c>
      <c r="K17" s="124"/>
      <c r="L17" s="168">
        <v>0</v>
      </c>
      <c r="M17" s="124"/>
      <c r="N17" s="124">
        <v>-3237528</v>
      </c>
      <c r="O17" s="164"/>
      <c r="P17" s="164">
        <f>SUM(N17:O17)</f>
        <v>-3237528</v>
      </c>
      <c r="Q17" s="123"/>
      <c r="R17" s="124">
        <f>SUM(D17:L17,P17)</f>
        <v>-3237528</v>
      </c>
      <c r="S17" s="92"/>
      <c r="T17" s="92"/>
      <c r="U17" s="92"/>
      <c r="V17" s="92"/>
    </row>
    <row r="18" spans="1:22" ht="23" customHeight="1" thickBot="1" x14ac:dyDescent="0.35">
      <c r="A18" s="2" t="s">
        <v>205</v>
      </c>
      <c r="B18" s="1"/>
      <c r="C18" s="1"/>
      <c r="D18" s="125">
        <f>SUM(D15:D17)</f>
        <v>5042338721</v>
      </c>
      <c r="E18" s="123"/>
      <c r="F18" s="125">
        <f>SUM(F15:F17)</f>
        <v>1412</v>
      </c>
      <c r="G18" s="124"/>
      <c r="H18" s="125">
        <f>SUM(H15:H17)</f>
        <v>655549976</v>
      </c>
      <c r="I18" s="124"/>
      <c r="J18" s="125">
        <f>SUM(J15:J17)</f>
        <v>-819437470</v>
      </c>
      <c r="K18" s="124"/>
      <c r="L18" s="125">
        <f>SUM(L15:L17)</f>
        <v>-1209630487</v>
      </c>
      <c r="M18" s="124"/>
      <c r="N18" s="125">
        <f>SUM(N15:N17)</f>
        <v>-191024736</v>
      </c>
      <c r="O18" s="165"/>
      <c r="P18" s="166">
        <f>SUM(N18:O18)</f>
        <v>-191024736</v>
      </c>
      <c r="Q18" s="124"/>
      <c r="R18" s="125">
        <f>SUM(R15:R17)</f>
        <v>3477797416</v>
      </c>
      <c r="S18" s="92"/>
      <c r="T18" s="92"/>
      <c r="U18" s="92"/>
      <c r="V18" s="92"/>
    </row>
    <row r="19" spans="1:22" ht="23" customHeight="1" thickTop="1" x14ac:dyDescent="0.3">
      <c r="A19" s="126"/>
      <c r="B19" s="1"/>
      <c r="C19" s="1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</row>
    <row r="20" spans="1:22" ht="23" customHeight="1" x14ac:dyDescent="0.3">
      <c r="A20" s="1" t="s">
        <v>206</v>
      </c>
      <c r="B20" s="122"/>
      <c r="C20" s="122"/>
      <c r="D20" s="124">
        <v>5042338721</v>
      </c>
      <c r="E20" s="124"/>
      <c r="F20" s="124">
        <v>1412</v>
      </c>
      <c r="G20" s="124"/>
      <c r="H20" s="124">
        <v>655549976</v>
      </c>
      <c r="I20" s="124"/>
      <c r="J20" s="124">
        <v>-819437470</v>
      </c>
      <c r="K20" s="124"/>
      <c r="L20" s="124">
        <v>-1352433306</v>
      </c>
      <c r="M20" s="124"/>
      <c r="N20" s="124">
        <v>-200556197</v>
      </c>
      <c r="O20" s="124"/>
      <c r="P20" s="164">
        <f>SUM(N20:O20)</f>
        <v>-200556197</v>
      </c>
      <c r="Q20" s="124"/>
      <c r="R20" s="124">
        <f>SUM(D20:L20,P20)</f>
        <v>3325463136</v>
      </c>
      <c r="S20" s="92"/>
      <c r="T20" s="92"/>
      <c r="U20" s="92"/>
      <c r="V20" s="92"/>
    </row>
    <row r="21" spans="1:22" ht="23" customHeight="1" x14ac:dyDescent="0.3">
      <c r="A21" s="1" t="s">
        <v>223</v>
      </c>
      <c r="B21" s="122"/>
      <c r="C21" s="122"/>
      <c r="D21" s="168">
        <v>0</v>
      </c>
      <c r="E21" s="124"/>
      <c r="F21" s="168">
        <v>0</v>
      </c>
      <c r="G21" s="124"/>
      <c r="H21" s="168">
        <v>0</v>
      </c>
      <c r="I21" s="124"/>
      <c r="J21" s="168">
        <v>0</v>
      </c>
      <c r="K21" s="124"/>
      <c r="L21" s="124">
        <f>+'6M'!H78</f>
        <v>-293478862</v>
      </c>
      <c r="M21" s="124"/>
      <c r="N21" s="168">
        <v>0</v>
      </c>
      <c r="O21" s="124"/>
      <c r="P21" s="168">
        <f>SUM(N21:O21)</f>
        <v>0</v>
      </c>
      <c r="Q21" s="124"/>
      <c r="R21" s="124">
        <f>SUM(D21:L21,P21)</f>
        <v>-293478862</v>
      </c>
      <c r="S21" s="92"/>
      <c r="T21" s="92"/>
      <c r="U21" s="92"/>
      <c r="V21" s="92"/>
    </row>
    <row r="22" spans="1:22" ht="23" customHeight="1" x14ac:dyDescent="0.3">
      <c r="A22" s="1" t="s">
        <v>224</v>
      </c>
      <c r="B22" s="122"/>
      <c r="C22" s="122"/>
      <c r="D22" s="168"/>
      <c r="E22" s="124"/>
      <c r="F22" s="168"/>
      <c r="G22" s="124"/>
      <c r="H22" s="168"/>
      <c r="I22" s="124"/>
      <c r="J22" s="168"/>
      <c r="K22" s="124"/>
      <c r="L22" s="124"/>
      <c r="M22" s="124"/>
      <c r="N22" s="168"/>
      <c r="O22" s="124"/>
      <c r="P22" s="168"/>
      <c r="Q22" s="124"/>
      <c r="R22" s="124"/>
      <c r="S22" s="92"/>
      <c r="T22" s="92"/>
      <c r="U22" s="92"/>
      <c r="V22" s="92"/>
    </row>
    <row r="23" spans="1:22" ht="23" customHeight="1" x14ac:dyDescent="0.3">
      <c r="A23" s="1" t="s">
        <v>225</v>
      </c>
      <c r="B23" s="241">
        <v>9</v>
      </c>
      <c r="C23" s="122"/>
      <c r="D23" s="168">
        <v>0</v>
      </c>
      <c r="E23" s="124"/>
      <c r="F23" s="168">
        <v>0</v>
      </c>
      <c r="G23" s="124"/>
      <c r="H23" s="168">
        <v>0</v>
      </c>
      <c r="I23" s="124"/>
      <c r="J23" s="168">
        <v>0</v>
      </c>
      <c r="K23" s="124"/>
      <c r="L23" s="124">
        <v>-139228499</v>
      </c>
      <c r="M23" s="124"/>
      <c r="N23" s="231">
        <f>-L23</f>
        <v>139228499</v>
      </c>
      <c r="O23" s="124"/>
      <c r="P23" s="124">
        <f>SUM(N23:O23)</f>
        <v>139228499</v>
      </c>
      <c r="Q23" s="124"/>
      <c r="R23" s="168">
        <f>SUM(D23:L23,P23)</f>
        <v>0</v>
      </c>
      <c r="S23" s="92"/>
      <c r="T23" s="92"/>
      <c r="U23" s="92"/>
      <c r="V23" s="92"/>
    </row>
    <row r="24" spans="1:22" ht="23" customHeight="1" x14ac:dyDescent="0.3">
      <c r="A24" s="1" t="s">
        <v>209</v>
      </c>
      <c r="B24" s="1"/>
      <c r="C24" s="1"/>
      <c r="D24" s="168">
        <v>0</v>
      </c>
      <c r="E24" s="124"/>
      <c r="F24" s="168">
        <v>0</v>
      </c>
      <c r="G24" s="124"/>
      <c r="H24" s="168">
        <v>0</v>
      </c>
      <c r="I24" s="124"/>
      <c r="J24" s="168">
        <v>0</v>
      </c>
      <c r="K24" s="124"/>
      <c r="L24" s="168">
        <v>0</v>
      </c>
      <c r="M24" s="124"/>
      <c r="N24" s="124">
        <v>-51135587</v>
      </c>
      <c r="O24" s="124"/>
      <c r="P24" s="124">
        <f>SUM(N24:O24)</f>
        <v>-51135587</v>
      </c>
      <c r="Q24" s="124"/>
      <c r="R24" s="124">
        <f>SUM(D24:L24,P24)</f>
        <v>-51135587</v>
      </c>
      <c r="S24" s="92"/>
      <c r="T24" s="92"/>
      <c r="U24" s="92"/>
      <c r="V24" s="92"/>
    </row>
    <row r="25" spans="1:22" ht="23" customHeight="1" thickBot="1" x14ac:dyDescent="0.35">
      <c r="A25" s="2" t="s">
        <v>210</v>
      </c>
      <c r="B25" s="1"/>
      <c r="C25" s="1"/>
      <c r="D25" s="125">
        <f>SUM(D20:D24)</f>
        <v>5042338721</v>
      </c>
      <c r="E25" s="123"/>
      <c r="F25" s="125">
        <f>SUM(F20:F24)</f>
        <v>1412</v>
      </c>
      <c r="G25" s="124"/>
      <c r="H25" s="125">
        <f>SUM(H20:H24)</f>
        <v>655549976</v>
      </c>
      <c r="I25" s="124"/>
      <c r="J25" s="125">
        <f>SUM(J20:J24)</f>
        <v>-819437470</v>
      </c>
      <c r="K25" s="124"/>
      <c r="L25" s="125">
        <f>SUM(L20:L24)</f>
        <v>-1785140667</v>
      </c>
      <c r="M25" s="124"/>
      <c r="N25" s="125">
        <f>SUM(N20:N24)</f>
        <v>-112463285</v>
      </c>
      <c r="O25" s="165"/>
      <c r="P25" s="166">
        <f>SUM(N25:O25)</f>
        <v>-112463285</v>
      </c>
      <c r="Q25" s="124"/>
      <c r="R25" s="125">
        <f>SUM(R20:R24)</f>
        <v>2980848687</v>
      </c>
      <c r="S25" s="92"/>
      <c r="T25" s="92"/>
      <c r="U25" s="92"/>
      <c r="V25" s="92"/>
    </row>
    <row r="26" spans="1:22" ht="23" customHeight="1" thickTop="1" x14ac:dyDescent="0.3">
      <c r="A26" s="126"/>
      <c r="B26" s="1"/>
      <c r="C26" s="1"/>
      <c r="D26" s="1"/>
      <c r="E26" s="1"/>
      <c r="F26" s="1"/>
      <c r="G26" s="1"/>
      <c r="H26" s="1"/>
      <c r="I26" s="1"/>
      <c r="J26" s="1"/>
      <c r="K26" s="1"/>
      <c r="L26" s="153"/>
      <c r="M26" s="153"/>
      <c r="N26" s="153"/>
      <c r="O26" s="153"/>
      <c r="P26" s="153"/>
      <c r="Q26" s="153"/>
      <c r="R26" s="153"/>
    </row>
    <row r="27" spans="1:22" s="116" customFormat="1" ht="23" customHeight="1" x14ac:dyDescent="0.25">
      <c r="A27" s="117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156"/>
      <c r="M27" s="156"/>
      <c r="N27" s="156"/>
      <c r="O27" s="156"/>
      <c r="P27" s="156"/>
      <c r="Q27" s="156"/>
      <c r="R27" s="91"/>
    </row>
    <row r="32" spans="1:22" ht="23" customHeight="1" x14ac:dyDescent="0.3">
      <c r="A32" s="25" t="s">
        <v>45</v>
      </c>
    </row>
  </sheetData>
  <mergeCells count="7">
    <mergeCell ref="N8:P8"/>
    <mergeCell ref="A1:R1"/>
    <mergeCell ref="A2:R2"/>
    <mergeCell ref="A3:R3"/>
    <mergeCell ref="D7:R7"/>
    <mergeCell ref="A5:R5"/>
    <mergeCell ref="A4:R4"/>
  </mergeCells>
  <pageMargins left="0.8" right="0.2" top="1" bottom="0.5" header="0.6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tabColor rgb="FF00B050"/>
  </sheetPr>
  <dimension ref="A1:I97"/>
  <sheetViews>
    <sheetView view="pageBreakPreview" topLeftCell="A61" zoomScale="115" zoomScaleNormal="115" zoomScaleSheetLayoutView="115" workbookViewId="0">
      <selection activeCell="L86" sqref="L86"/>
    </sheetView>
  </sheetViews>
  <sheetFormatPr defaultColWidth="9.4140625" defaultRowHeight="23" customHeight="1" x14ac:dyDescent="0.35"/>
  <cols>
    <col min="1" max="1" width="56.4140625" style="4" customWidth="1"/>
    <col min="2" max="2" width="6.08203125" style="4" customWidth="1"/>
    <col min="3" max="3" width="14.58203125" style="39" customWidth="1"/>
    <col min="4" max="4" width="1.08203125" style="39" customWidth="1"/>
    <col min="5" max="5" width="14.58203125" style="39" customWidth="1"/>
    <col min="6" max="6" width="1.08203125" style="39" customWidth="1"/>
    <col min="7" max="7" width="14.58203125" style="4" customWidth="1"/>
    <col min="8" max="8" width="1.08203125" style="4" customWidth="1"/>
    <col min="9" max="9" width="14.58203125" style="4" customWidth="1"/>
    <col min="10" max="10" width="1.08203125" style="4" customWidth="1"/>
    <col min="11" max="11" width="9.4140625" style="4"/>
    <col min="12" max="12" width="10.4140625" style="4" bestFit="1" customWidth="1"/>
    <col min="13" max="13" width="13.58203125" style="4" bestFit="1" customWidth="1"/>
    <col min="14" max="16384" width="9.4140625" style="4"/>
  </cols>
  <sheetData>
    <row r="1" spans="1:9" ht="23" customHeight="1" x14ac:dyDescent="0.35">
      <c r="A1" s="242" t="s">
        <v>0</v>
      </c>
      <c r="B1" s="242"/>
      <c r="C1" s="242"/>
      <c r="D1" s="242"/>
      <c r="E1" s="242"/>
      <c r="F1" s="242"/>
      <c r="G1" s="242"/>
      <c r="H1" s="242"/>
      <c r="I1" s="242"/>
    </row>
    <row r="2" spans="1:9" ht="23" customHeight="1" x14ac:dyDescent="0.35">
      <c r="A2" s="242" t="s">
        <v>226</v>
      </c>
      <c r="B2" s="242"/>
      <c r="C2" s="242"/>
      <c r="D2" s="242"/>
      <c r="E2" s="242"/>
      <c r="F2" s="242"/>
      <c r="G2" s="242"/>
      <c r="H2" s="242"/>
      <c r="I2" s="242"/>
    </row>
    <row r="3" spans="1:9" s="5" customFormat="1" ht="23" customHeight="1" x14ac:dyDescent="0.3">
      <c r="A3" s="242" t="s">
        <v>142</v>
      </c>
      <c r="B3" s="242"/>
      <c r="C3" s="242"/>
      <c r="D3" s="242"/>
      <c r="E3" s="242"/>
      <c r="F3" s="242"/>
      <c r="G3" s="242"/>
      <c r="H3" s="242"/>
      <c r="I3" s="242"/>
    </row>
    <row r="4" spans="1:9" s="5" customFormat="1" ht="23" customHeight="1" x14ac:dyDescent="0.3">
      <c r="A4" s="242" t="s">
        <v>97</v>
      </c>
      <c r="B4" s="242"/>
      <c r="C4" s="242"/>
      <c r="D4" s="242"/>
      <c r="E4" s="242"/>
      <c r="F4" s="242"/>
      <c r="G4" s="242"/>
      <c r="H4" s="242"/>
      <c r="I4" s="242"/>
    </row>
    <row r="5" spans="1:9" ht="23" customHeight="1" x14ac:dyDescent="0.35">
      <c r="A5" s="243" t="s">
        <v>3</v>
      </c>
      <c r="B5" s="243"/>
      <c r="C5" s="243"/>
      <c r="D5" s="243"/>
      <c r="E5" s="243"/>
      <c r="F5" s="243"/>
      <c r="G5" s="243"/>
      <c r="H5" s="243"/>
      <c r="I5" s="243"/>
    </row>
    <row r="6" spans="1:9" s="25" customFormat="1" ht="9" customHeight="1" x14ac:dyDescent="0.85">
      <c r="A6" s="2"/>
      <c r="B6" s="2"/>
      <c r="C6" s="2"/>
      <c r="D6" s="2"/>
      <c r="E6" s="2"/>
      <c r="F6" s="2"/>
      <c r="G6" s="2"/>
      <c r="H6" s="2"/>
      <c r="I6" s="2"/>
    </row>
    <row r="7" spans="1:9" s="25" customFormat="1" ht="23" customHeight="1" x14ac:dyDescent="0.85">
      <c r="A7" s="10"/>
      <c r="B7" s="10" t="s">
        <v>4</v>
      </c>
      <c r="C7" s="242" t="s">
        <v>5</v>
      </c>
      <c r="D7" s="242"/>
      <c r="E7" s="242"/>
      <c r="F7" s="10"/>
      <c r="G7" s="242" t="s">
        <v>6</v>
      </c>
      <c r="H7" s="242"/>
      <c r="I7" s="242"/>
    </row>
    <row r="8" spans="1:9" s="25" customFormat="1" ht="23" customHeight="1" x14ac:dyDescent="0.85">
      <c r="A8" s="10"/>
      <c r="B8" s="10"/>
      <c r="C8" s="242" t="s">
        <v>7</v>
      </c>
      <c r="D8" s="242"/>
      <c r="E8" s="242"/>
      <c r="F8" s="10"/>
      <c r="G8" s="242" t="s">
        <v>7</v>
      </c>
      <c r="H8" s="242"/>
      <c r="I8" s="242"/>
    </row>
    <row r="9" spans="1:9" s="25" customFormat="1" ht="23" customHeight="1" x14ac:dyDescent="0.85">
      <c r="A9" s="10"/>
      <c r="C9" s="11">
        <v>2025</v>
      </c>
      <c r="D9" s="12"/>
      <c r="E9" s="11">
        <v>2024</v>
      </c>
      <c r="F9" s="11"/>
      <c r="G9" s="11">
        <v>2025</v>
      </c>
      <c r="H9" s="12"/>
      <c r="I9" s="11">
        <v>2024</v>
      </c>
    </row>
    <row r="10" spans="1:9" s="25" customFormat="1" ht="23" customHeight="1" x14ac:dyDescent="0.85">
      <c r="A10" s="46" t="s">
        <v>227</v>
      </c>
      <c r="B10" s="46"/>
    </row>
    <row r="11" spans="1:9" s="25" customFormat="1" ht="23" customHeight="1" x14ac:dyDescent="0.85">
      <c r="A11" s="8" t="s">
        <v>228</v>
      </c>
      <c r="B11" s="8"/>
      <c r="C11" s="52">
        <f>+'6M'!D30</f>
        <v>-148374588</v>
      </c>
      <c r="D11" s="52"/>
      <c r="E11" s="52">
        <v>40511298</v>
      </c>
      <c r="F11" s="52"/>
      <c r="G11" s="52">
        <f>+'6M'!H30</f>
        <v>-293478862</v>
      </c>
      <c r="H11" s="52"/>
      <c r="I11" s="52">
        <v>-297410550</v>
      </c>
    </row>
    <row r="12" spans="1:9" s="25" customFormat="1" ht="23" customHeight="1" x14ac:dyDescent="0.85">
      <c r="A12" s="94" t="s">
        <v>229</v>
      </c>
      <c r="B12" s="94"/>
      <c r="C12" s="52"/>
      <c r="D12" s="52"/>
      <c r="E12" s="52"/>
      <c r="F12" s="52"/>
      <c r="G12" s="52"/>
      <c r="H12" s="52"/>
      <c r="I12" s="52"/>
    </row>
    <row r="13" spans="1:9" s="25" customFormat="1" ht="23" customHeight="1" x14ac:dyDescent="0.85">
      <c r="A13" s="95" t="s">
        <v>230</v>
      </c>
      <c r="B13" s="94"/>
      <c r="C13" s="52">
        <v>19591640</v>
      </c>
      <c r="D13" s="52"/>
      <c r="E13" s="52">
        <v>70807806</v>
      </c>
      <c r="F13" s="52"/>
      <c r="G13" s="52">
        <v>13649023</v>
      </c>
      <c r="H13" s="52"/>
      <c r="I13" s="52">
        <v>-409043</v>
      </c>
    </row>
    <row r="14" spans="1:9" s="25" customFormat="1" ht="23" customHeight="1" x14ac:dyDescent="0.85">
      <c r="A14" s="95" t="s">
        <v>231</v>
      </c>
      <c r="B14" s="96"/>
      <c r="C14" s="52">
        <v>21523442</v>
      </c>
      <c r="D14" s="52"/>
      <c r="E14" s="52">
        <v>17905716</v>
      </c>
      <c r="F14" s="15"/>
      <c r="G14" s="15">
        <v>19234980</v>
      </c>
      <c r="H14" s="15"/>
      <c r="I14" s="15">
        <v>16301742</v>
      </c>
    </row>
    <row r="15" spans="1:9" s="25" customFormat="1" ht="23" customHeight="1" x14ac:dyDescent="0.85">
      <c r="A15" s="95" t="s">
        <v>232</v>
      </c>
      <c r="B15" s="96"/>
      <c r="C15" s="32">
        <v>0</v>
      </c>
      <c r="D15" s="52"/>
      <c r="E15" s="182">
        <v>-26752</v>
      </c>
      <c r="F15" s="52"/>
      <c r="G15" s="32">
        <v>0</v>
      </c>
      <c r="H15" s="52"/>
      <c r="I15" s="182">
        <v>-26752</v>
      </c>
    </row>
    <row r="16" spans="1:9" s="25" customFormat="1" ht="23" customHeight="1" x14ac:dyDescent="0.85">
      <c r="A16" s="95" t="s">
        <v>233</v>
      </c>
      <c r="B16" s="96"/>
      <c r="C16" s="52">
        <v>778463</v>
      </c>
      <c r="D16" s="52"/>
      <c r="E16" s="52">
        <v>-1139422</v>
      </c>
      <c r="F16" s="14"/>
      <c r="G16" s="14">
        <v>29667619</v>
      </c>
      <c r="H16" s="14"/>
      <c r="I16" s="14">
        <v>42020703</v>
      </c>
    </row>
    <row r="17" spans="1:9" s="25" customFormat="1" ht="23" customHeight="1" x14ac:dyDescent="0.85">
      <c r="A17" s="95" t="s">
        <v>101</v>
      </c>
      <c r="B17" s="96"/>
      <c r="C17" s="52">
        <v>-79907500</v>
      </c>
      <c r="D17" s="52"/>
      <c r="E17" s="32">
        <v>0</v>
      </c>
      <c r="F17" s="14"/>
      <c r="G17" s="14">
        <v>-79907500</v>
      </c>
      <c r="H17" s="14"/>
      <c r="I17" s="32">
        <v>0</v>
      </c>
    </row>
    <row r="18" spans="1:9" s="25" customFormat="1" ht="23" customHeight="1" x14ac:dyDescent="0.85">
      <c r="A18" s="95" t="s">
        <v>108</v>
      </c>
      <c r="B18" s="96"/>
      <c r="C18" s="32">
        <v>0</v>
      </c>
      <c r="D18" s="52"/>
      <c r="E18" s="32">
        <v>0</v>
      </c>
      <c r="F18" s="14"/>
      <c r="G18" s="14">
        <v>122466580</v>
      </c>
      <c r="H18" s="14"/>
      <c r="I18" s="32">
        <v>0</v>
      </c>
    </row>
    <row r="19" spans="1:9" s="25" customFormat="1" ht="23" customHeight="1" x14ac:dyDescent="0.85">
      <c r="A19" s="95" t="s">
        <v>234</v>
      </c>
      <c r="B19" s="96"/>
      <c r="C19" s="52">
        <v>1876272</v>
      </c>
      <c r="D19" s="52"/>
      <c r="E19" s="52">
        <v>2000313</v>
      </c>
      <c r="F19" s="14"/>
      <c r="G19" s="14">
        <v>1638743</v>
      </c>
      <c r="H19" s="14"/>
      <c r="I19" s="14">
        <v>1796297</v>
      </c>
    </row>
    <row r="20" spans="1:9" s="25" customFormat="1" ht="23" customHeight="1" x14ac:dyDescent="0.85">
      <c r="A20" s="95" t="s">
        <v>235</v>
      </c>
      <c r="B20" s="96"/>
      <c r="C20" s="52">
        <v>-60792085</v>
      </c>
      <c r="D20" s="52"/>
      <c r="E20" s="52">
        <v>-66040212</v>
      </c>
      <c r="F20" s="14"/>
      <c r="G20" s="14">
        <v>-69018588</v>
      </c>
      <c r="H20" s="14"/>
      <c r="I20" s="14">
        <v>-71379530</v>
      </c>
    </row>
    <row r="21" spans="1:9" s="25" customFormat="1" ht="23" customHeight="1" x14ac:dyDescent="0.85">
      <c r="A21" s="95" t="s">
        <v>236</v>
      </c>
      <c r="B21" s="96"/>
      <c r="C21" s="65">
        <v>292632164</v>
      </c>
      <c r="D21" s="52"/>
      <c r="E21" s="65">
        <v>315617855</v>
      </c>
      <c r="F21" s="14"/>
      <c r="G21" s="114">
        <v>184007625</v>
      </c>
      <c r="H21" s="14"/>
      <c r="I21" s="114">
        <v>208524269</v>
      </c>
    </row>
    <row r="22" spans="1:9" s="25" customFormat="1" ht="23" customHeight="1" x14ac:dyDescent="0.85">
      <c r="A22" s="94" t="s">
        <v>237</v>
      </c>
      <c r="B22" s="96"/>
      <c r="C22" s="80"/>
      <c r="D22" s="80"/>
      <c r="E22" s="80"/>
      <c r="F22" s="80"/>
      <c r="G22" s="80"/>
      <c r="H22" s="80"/>
      <c r="I22" s="80"/>
    </row>
    <row r="23" spans="1:9" s="25" customFormat="1" ht="23" customHeight="1" x14ac:dyDescent="0.85">
      <c r="A23" s="158" t="s">
        <v>238</v>
      </c>
      <c r="B23" s="96"/>
      <c r="C23" s="52">
        <f>SUM(C11:C22)</f>
        <v>47327808</v>
      </c>
      <c r="D23" s="31"/>
      <c r="E23" s="52">
        <f>SUM(E11:E22)</f>
        <v>379636602</v>
      </c>
      <c r="F23" s="31"/>
      <c r="G23" s="52">
        <f>SUM(G11:G22)</f>
        <v>-71740380</v>
      </c>
      <c r="H23" s="15"/>
      <c r="I23" s="52">
        <f>SUM(I11:I22)</f>
        <v>-100582864</v>
      </c>
    </row>
    <row r="24" spans="1:9" s="25" customFormat="1" ht="23" customHeight="1" x14ac:dyDescent="0.85">
      <c r="A24" s="94" t="s">
        <v>239</v>
      </c>
      <c r="B24" s="94"/>
      <c r="C24" s="52"/>
      <c r="D24" s="31"/>
      <c r="E24" s="52"/>
      <c r="F24" s="31"/>
      <c r="G24" s="52"/>
      <c r="H24" s="15"/>
      <c r="I24" s="52"/>
    </row>
    <row r="25" spans="1:9" s="25" customFormat="1" ht="23" customHeight="1" x14ac:dyDescent="0.85">
      <c r="A25" s="95" t="s">
        <v>240</v>
      </c>
      <c r="B25" s="96"/>
      <c r="C25" s="52">
        <v>81110125</v>
      </c>
      <c r="D25" s="31"/>
      <c r="E25" s="52">
        <v>48245728</v>
      </c>
      <c r="F25" s="14"/>
      <c r="G25" s="14">
        <v>-14523032</v>
      </c>
      <c r="H25" s="15"/>
      <c r="I25" s="14">
        <v>-9202880</v>
      </c>
    </row>
    <row r="26" spans="1:9" s="25" customFormat="1" ht="23" customHeight="1" x14ac:dyDescent="0.85">
      <c r="A26" s="95" t="s">
        <v>241</v>
      </c>
      <c r="B26" s="96"/>
      <c r="C26" s="54">
        <v>4306948</v>
      </c>
      <c r="D26" s="31"/>
      <c r="E26" s="54">
        <v>14660588</v>
      </c>
      <c r="F26" s="31"/>
      <c r="G26" s="32">
        <v>0</v>
      </c>
      <c r="H26" s="155"/>
      <c r="I26" s="32">
        <v>0</v>
      </c>
    </row>
    <row r="27" spans="1:9" s="25" customFormat="1" ht="23" customHeight="1" x14ac:dyDescent="0.85">
      <c r="A27" s="95" t="s">
        <v>20</v>
      </c>
      <c r="B27" s="96"/>
      <c r="C27" s="54">
        <v>248338816</v>
      </c>
      <c r="D27" s="31"/>
      <c r="E27" s="54">
        <v>648368131</v>
      </c>
      <c r="F27" s="14"/>
      <c r="G27" s="14">
        <v>-3318995</v>
      </c>
      <c r="H27" s="15"/>
      <c r="I27" s="14">
        <v>-78706481</v>
      </c>
    </row>
    <row r="28" spans="1:9" s="25" customFormat="1" ht="23" customHeight="1" x14ac:dyDescent="0.85">
      <c r="A28" s="95" t="s">
        <v>242</v>
      </c>
      <c r="B28" s="96"/>
      <c r="C28" s="32">
        <v>0</v>
      </c>
      <c r="D28" s="31"/>
      <c r="E28" s="54">
        <v>-4366878</v>
      </c>
      <c r="F28" s="14"/>
      <c r="G28" s="32">
        <v>0</v>
      </c>
      <c r="H28" s="174"/>
      <c r="I28" s="32">
        <v>0</v>
      </c>
    </row>
    <row r="29" spans="1:9" s="25" customFormat="1" ht="23" customHeight="1" x14ac:dyDescent="0.85">
      <c r="A29" s="95" t="s">
        <v>42</v>
      </c>
      <c r="B29" s="96"/>
      <c r="C29" s="54">
        <v>2341</v>
      </c>
      <c r="D29" s="31"/>
      <c r="E29" s="32">
        <v>0</v>
      </c>
      <c r="F29" s="14"/>
      <c r="G29" s="52">
        <v>2341</v>
      </c>
      <c r="H29" s="15"/>
      <c r="I29" s="32">
        <v>0</v>
      </c>
    </row>
    <row r="30" spans="1:9" s="25" customFormat="1" ht="23" customHeight="1" x14ac:dyDescent="0.85">
      <c r="A30" s="94" t="s">
        <v>243</v>
      </c>
      <c r="B30" s="94"/>
      <c r="C30" s="54"/>
      <c r="D30" s="31"/>
      <c r="E30" s="112"/>
      <c r="F30" s="115"/>
      <c r="G30" s="115"/>
      <c r="H30" s="115"/>
      <c r="I30" s="113"/>
    </row>
    <row r="31" spans="1:9" s="25" customFormat="1" ht="23" customHeight="1" x14ac:dyDescent="0.85">
      <c r="A31" s="95" t="s">
        <v>49</v>
      </c>
      <c r="B31" s="96"/>
      <c r="C31" s="52">
        <v>45287636</v>
      </c>
      <c r="D31" s="31"/>
      <c r="E31" s="52">
        <v>-4462375</v>
      </c>
      <c r="F31" s="115"/>
      <c r="G31" s="112">
        <v>393816327</v>
      </c>
      <c r="H31" s="111"/>
      <c r="I31" s="112">
        <v>622578409</v>
      </c>
    </row>
    <row r="32" spans="1:9" s="25" customFormat="1" ht="23" customHeight="1" x14ac:dyDescent="0.85">
      <c r="A32" s="95" t="s">
        <v>51</v>
      </c>
      <c r="B32" s="96"/>
      <c r="C32" s="52">
        <v>-184965204</v>
      </c>
      <c r="D32" s="15"/>
      <c r="E32" s="52">
        <v>-533447783</v>
      </c>
      <c r="F32" s="112"/>
      <c r="G32" s="32">
        <v>0</v>
      </c>
      <c r="H32" s="111"/>
      <c r="I32" s="32">
        <v>0</v>
      </c>
    </row>
    <row r="33" spans="1:9" s="25" customFormat="1" ht="23" customHeight="1" x14ac:dyDescent="0.85">
      <c r="A33" s="97" t="s">
        <v>244</v>
      </c>
      <c r="B33" s="96"/>
      <c r="C33" s="67">
        <f>SUM(C23:C32)</f>
        <v>241408470</v>
      </c>
      <c r="D33" s="31"/>
      <c r="E33" s="67">
        <f>SUM(E23:E32)</f>
        <v>548634013</v>
      </c>
      <c r="F33" s="31"/>
      <c r="G33" s="67">
        <f>SUM(G23:G32)</f>
        <v>304236261</v>
      </c>
      <c r="H33" s="15"/>
      <c r="I33" s="67">
        <f>SUM(I23:I32)</f>
        <v>434086184</v>
      </c>
    </row>
    <row r="34" spans="1:9" s="25" customFormat="1" ht="23" customHeight="1" x14ac:dyDescent="0.85">
      <c r="A34" s="94" t="s">
        <v>245</v>
      </c>
      <c r="B34" s="98"/>
      <c r="C34" s="52">
        <v>59042502</v>
      </c>
      <c r="D34" s="31"/>
      <c r="E34" s="52">
        <v>8493667</v>
      </c>
      <c r="F34" s="31"/>
      <c r="G34" s="52">
        <v>596847</v>
      </c>
      <c r="H34" s="15"/>
      <c r="I34" s="52">
        <v>2058808</v>
      </c>
    </row>
    <row r="35" spans="1:9" s="25" customFormat="1" ht="23" customHeight="1" x14ac:dyDescent="0.85">
      <c r="A35" s="94" t="s">
        <v>246</v>
      </c>
      <c r="B35" s="98"/>
      <c r="C35" s="52">
        <v>-65119427</v>
      </c>
      <c r="D35" s="31"/>
      <c r="E35" s="52">
        <v>-108315231</v>
      </c>
      <c r="F35" s="31"/>
      <c r="G35" s="52">
        <v>-65119427</v>
      </c>
      <c r="H35" s="15"/>
      <c r="I35" s="52">
        <v>-108315231</v>
      </c>
    </row>
    <row r="36" spans="1:9" s="25" customFormat="1" ht="23" customHeight="1" x14ac:dyDescent="0.85">
      <c r="A36" s="94" t="s">
        <v>247</v>
      </c>
      <c r="B36" s="98"/>
      <c r="C36" s="65">
        <v>-1428500</v>
      </c>
      <c r="D36" s="31"/>
      <c r="E36" s="65">
        <v>-6023657</v>
      </c>
      <c r="F36" s="52"/>
      <c r="G36" s="65">
        <v>-5968</v>
      </c>
      <c r="H36" s="52"/>
      <c r="I36" s="65">
        <v>-20588</v>
      </c>
    </row>
    <row r="37" spans="1:9" s="25" customFormat="1" ht="23" customHeight="1" x14ac:dyDescent="0.85">
      <c r="A37" s="97" t="s">
        <v>248</v>
      </c>
      <c r="B37" s="96"/>
      <c r="C37" s="65">
        <f>SUM(C33:C36)</f>
        <v>233903045</v>
      </c>
      <c r="D37" s="99"/>
      <c r="E37" s="65">
        <f>SUM(E33:E36)</f>
        <v>442788792</v>
      </c>
      <c r="F37" s="31"/>
      <c r="G37" s="65">
        <f>SUM(G33:G36)</f>
        <v>239707713</v>
      </c>
      <c r="H37" s="15"/>
      <c r="I37" s="65">
        <f>SUM(I33:I36)</f>
        <v>327809173</v>
      </c>
    </row>
    <row r="38" spans="1:9" s="25" customFormat="1" ht="23" customHeight="1" x14ac:dyDescent="0.85">
      <c r="A38" s="97"/>
      <c r="B38" s="96"/>
      <c r="C38" s="52"/>
      <c r="D38" s="99"/>
      <c r="E38" s="52"/>
      <c r="F38" s="31"/>
      <c r="G38" s="52"/>
      <c r="H38" s="15"/>
      <c r="I38" s="52"/>
    </row>
    <row r="39" spans="1:9" s="25" customFormat="1" ht="23" customHeight="1" x14ac:dyDescent="0.85">
      <c r="A39" s="97"/>
      <c r="B39" s="96"/>
      <c r="C39" s="52"/>
      <c r="D39" s="99"/>
      <c r="E39" s="52"/>
      <c r="F39" s="31"/>
      <c r="G39" s="52"/>
      <c r="H39" s="15"/>
      <c r="I39" s="52"/>
    </row>
    <row r="40" spans="1:9" s="25" customFormat="1" ht="23" customHeight="1" x14ac:dyDescent="0.85">
      <c r="A40" s="97"/>
      <c r="B40" s="96"/>
      <c r="C40" s="52"/>
      <c r="D40" s="99"/>
      <c r="E40" s="52"/>
      <c r="F40" s="31"/>
      <c r="G40" s="52"/>
      <c r="H40" s="15"/>
      <c r="I40" s="52"/>
    </row>
    <row r="41" spans="1:9" s="25" customFormat="1" ht="23" customHeight="1" x14ac:dyDescent="0.85">
      <c r="A41" s="97"/>
      <c r="B41" s="96"/>
      <c r="C41" s="52"/>
      <c r="D41" s="99"/>
      <c r="E41" s="52"/>
      <c r="F41" s="31"/>
      <c r="G41" s="52"/>
      <c r="H41" s="15"/>
      <c r="I41" s="52"/>
    </row>
    <row r="42" spans="1:9" s="25" customFormat="1" ht="23" customHeight="1" x14ac:dyDescent="0.85">
      <c r="A42" s="97"/>
      <c r="B42" s="96"/>
      <c r="C42" s="52"/>
      <c r="D42" s="99"/>
      <c r="E42" s="52"/>
      <c r="F42" s="31"/>
      <c r="G42" s="52"/>
      <c r="H42" s="15"/>
      <c r="I42" s="52"/>
    </row>
    <row r="43" spans="1:9" s="25" customFormat="1" ht="23" customHeight="1" x14ac:dyDescent="0.85">
      <c r="A43" s="97"/>
      <c r="B43" s="96"/>
      <c r="C43" s="52"/>
      <c r="D43" s="99"/>
      <c r="E43" s="52"/>
      <c r="F43" s="31"/>
      <c r="G43" s="52"/>
      <c r="H43" s="15"/>
      <c r="I43" s="52"/>
    </row>
    <row r="44" spans="1:9" s="25" customFormat="1" ht="23" customHeight="1" x14ac:dyDescent="0.85">
      <c r="A44" s="97"/>
      <c r="B44" s="96"/>
      <c r="C44" s="52"/>
      <c r="D44" s="99"/>
      <c r="E44" s="52"/>
      <c r="F44" s="31"/>
      <c r="G44" s="52"/>
      <c r="H44" s="15"/>
      <c r="I44" s="52"/>
    </row>
    <row r="45" spans="1:9" s="25" customFormat="1" ht="23" customHeight="1" x14ac:dyDescent="0.85">
      <c r="A45" s="97"/>
      <c r="B45" s="96"/>
      <c r="C45" s="52"/>
      <c r="D45" s="99"/>
      <c r="E45" s="52"/>
      <c r="F45" s="31"/>
      <c r="G45" s="52"/>
      <c r="H45" s="15"/>
      <c r="I45" s="52"/>
    </row>
    <row r="46" spans="1:9" s="25" customFormat="1" ht="23" customHeight="1" x14ac:dyDescent="0.85">
      <c r="A46" s="97"/>
      <c r="B46" s="96"/>
      <c r="C46" s="52"/>
      <c r="D46" s="99"/>
      <c r="E46" s="52"/>
      <c r="F46" s="31"/>
      <c r="G46" s="52"/>
      <c r="H46" s="15"/>
      <c r="I46" s="52"/>
    </row>
    <row r="47" spans="1:9" s="25" customFormat="1" ht="23" customHeight="1" x14ac:dyDescent="0.85">
      <c r="A47" s="97"/>
      <c r="B47" s="96"/>
      <c r="C47" s="52"/>
      <c r="D47" s="99"/>
      <c r="E47" s="52"/>
      <c r="F47" s="31"/>
      <c r="G47" s="52"/>
      <c r="H47" s="15"/>
      <c r="I47" s="52"/>
    </row>
    <row r="48" spans="1:9" s="25" customFormat="1" ht="23" customHeight="1" x14ac:dyDescent="0.85">
      <c r="A48" s="97"/>
      <c r="B48" s="96"/>
      <c r="C48" s="52"/>
      <c r="D48" s="99"/>
      <c r="E48" s="52"/>
      <c r="F48" s="31"/>
      <c r="G48" s="52"/>
      <c r="H48" s="15"/>
      <c r="I48" s="52"/>
    </row>
    <row r="49" spans="1:9" s="25" customFormat="1" ht="23" customHeight="1" x14ac:dyDescent="0.85">
      <c r="A49" s="97"/>
      <c r="B49" s="96"/>
      <c r="C49" s="52"/>
      <c r="D49" s="99"/>
      <c r="E49" s="52"/>
      <c r="F49" s="31"/>
      <c r="G49" s="52"/>
      <c r="H49" s="15"/>
      <c r="I49" s="52"/>
    </row>
    <row r="50" spans="1:9" s="25" customFormat="1" ht="23" customHeight="1" x14ac:dyDescent="0.85">
      <c r="A50" s="242" t="s">
        <v>0</v>
      </c>
      <c r="B50" s="242"/>
      <c r="C50" s="242"/>
      <c r="D50" s="242"/>
      <c r="E50" s="242"/>
      <c r="F50" s="242"/>
      <c r="G50" s="242"/>
      <c r="H50" s="242"/>
      <c r="I50" s="242"/>
    </row>
    <row r="51" spans="1:9" s="25" customFormat="1" ht="23" customHeight="1" x14ac:dyDescent="0.85">
      <c r="A51" s="242" t="s">
        <v>249</v>
      </c>
      <c r="B51" s="242"/>
      <c r="C51" s="242"/>
      <c r="D51" s="242"/>
      <c r="E51" s="242"/>
      <c r="F51" s="242"/>
      <c r="G51" s="242"/>
      <c r="H51" s="242"/>
      <c r="I51" s="242"/>
    </row>
    <row r="52" spans="1:9" s="1" customFormat="1" ht="23" customHeight="1" x14ac:dyDescent="0.85">
      <c r="A52" s="242" t="s">
        <v>142</v>
      </c>
      <c r="B52" s="242"/>
      <c r="C52" s="242"/>
      <c r="D52" s="242"/>
      <c r="E52" s="242"/>
      <c r="F52" s="242"/>
      <c r="G52" s="242"/>
      <c r="H52" s="242"/>
      <c r="I52" s="242"/>
    </row>
    <row r="53" spans="1:9" s="5" customFormat="1" ht="23" customHeight="1" x14ac:dyDescent="0.3">
      <c r="A53" s="242" t="s">
        <v>97</v>
      </c>
      <c r="B53" s="242"/>
      <c r="C53" s="242"/>
      <c r="D53" s="242"/>
      <c r="E53" s="242"/>
      <c r="F53" s="242"/>
      <c r="G53" s="242"/>
      <c r="H53" s="242"/>
      <c r="I53" s="242"/>
    </row>
    <row r="54" spans="1:9" s="25" customFormat="1" ht="23" customHeight="1" x14ac:dyDescent="0.85">
      <c r="A54" s="243" t="s">
        <v>3</v>
      </c>
      <c r="B54" s="243"/>
      <c r="C54" s="243"/>
      <c r="D54" s="243"/>
      <c r="E54" s="243"/>
      <c r="F54" s="243"/>
      <c r="G54" s="243"/>
      <c r="H54" s="243"/>
      <c r="I54" s="243"/>
    </row>
    <row r="55" spans="1:9" s="25" customFormat="1" ht="9" customHeight="1" x14ac:dyDescent="0.85">
      <c r="A55" s="101"/>
      <c r="B55" s="101"/>
      <c r="C55" s="101"/>
      <c r="D55" s="101"/>
      <c r="E55" s="101"/>
      <c r="F55" s="101"/>
      <c r="G55" s="101"/>
      <c r="H55" s="101"/>
      <c r="I55" s="101"/>
    </row>
    <row r="56" spans="1:9" s="25" customFormat="1" ht="23" customHeight="1" x14ac:dyDescent="0.85">
      <c r="A56" s="10"/>
      <c r="B56" s="10" t="s">
        <v>4</v>
      </c>
      <c r="C56" s="242" t="s">
        <v>5</v>
      </c>
      <c r="D56" s="242"/>
      <c r="E56" s="242"/>
      <c r="F56" s="10"/>
      <c r="G56" s="242" t="s">
        <v>6</v>
      </c>
      <c r="H56" s="242"/>
      <c r="I56" s="242"/>
    </row>
    <row r="57" spans="1:9" s="25" customFormat="1" ht="23" customHeight="1" x14ac:dyDescent="0.85">
      <c r="A57" s="10"/>
      <c r="B57" s="10"/>
      <c r="C57" s="242" t="s">
        <v>7</v>
      </c>
      <c r="D57" s="242"/>
      <c r="E57" s="242"/>
      <c r="F57" s="10"/>
      <c r="G57" s="242" t="s">
        <v>7</v>
      </c>
      <c r="H57" s="242"/>
      <c r="I57" s="242"/>
    </row>
    <row r="58" spans="1:9" s="25" customFormat="1" ht="23" customHeight="1" x14ac:dyDescent="0.85">
      <c r="A58" s="10"/>
      <c r="C58" s="11">
        <v>2025</v>
      </c>
      <c r="D58" s="12"/>
      <c r="E58" s="11">
        <v>2024</v>
      </c>
      <c r="F58" s="11"/>
      <c r="G58" s="11">
        <v>2025</v>
      </c>
      <c r="H58" s="12"/>
      <c r="I58" s="11">
        <v>2024</v>
      </c>
    </row>
    <row r="59" spans="1:9" s="25" customFormat="1" ht="23" customHeight="1" x14ac:dyDescent="0.85">
      <c r="A59" s="2" t="s">
        <v>250</v>
      </c>
      <c r="B59" s="2"/>
      <c r="C59" s="23"/>
      <c r="D59" s="23"/>
      <c r="E59" s="102"/>
      <c r="F59" s="100"/>
      <c r="G59" s="23"/>
      <c r="H59" s="23"/>
      <c r="I59" s="102"/>
    </row>
    <row r="60" spans="1:9" s="25" customFormat="1" ht="23" customHeight="1" x14ac:dyDescent="0.85">
      <c r="A60" s="154" t="s">
        <v>251</v>
      </c>
      <c r="B60" s="2"/>
      <c r="C60" s="23"/>
      <c r="D60" s="23"/>
      <c r="E60" s="102"/>
      <c r="F60" s="100"/>
      <c r="G60" s="23"/>
      <c r="H60" s="23"/>
      <c r="I60" s="102"/>
    </row>
    <row r="61" spans="1:9" s="25" customFormat="1" ht="23" customHeight="1" x14ac:dyDescent="0.85">
      <c r="A61" s="233" t="s">
        <v>208</v>
      </c>
      <c r="B61" s="37" t="s">
        <v>31</v>
      </c>
      <c r="C61" s="79">
        <v>6000000</v>
      </c>
      <c r="D61" s="23"/>
      <c r="E61" s="32">
        <v>0</v>
      </c>
      <c r="F61" s="100"/>
      <c r="G61" s="79">
        <v>6000000</v>
      </c>
      <c r="H61" s="23"/>
      <c r="I61" s="32">
        <v>0</v>
      </c>
    </row>
    <row r="62" spans="1:9" s="25" customFormat="1" ht="23" customHeight="1" x14ac:dyDescent="0.85">
      <c r="A62" s="154" t="s">
        <v>252</v>
      </c>
      <c r="B62" s="37" t="s">
        <v>253</v>
      </c>
      <c r="C62" s="32"/>
      <c r="D62" s="31"/>
      <c r="E62" s="32">
        <v>0</v>
      </c>
      <c r="F62" s="31"/>
      <c r="G62" s="52">
        <v>-2500000</v>
      </c>
      <c r="H62" s="36"/>
      <c r="I62" s="32">
        <v>0</v>
      </c>
    </row>
    <row r="63" spans="1:9" s="25" customFormat="1" ht="23" customHeight="1" x14ac:dyDescent="0.85">
      <c r="A63" s="154" t="s">
        <v>254</v>
      </c>
      <c r="B63" s="37"/>
      <c r="C63" s="32">
        <v>0</v>
      </c>
      <c r="D63" s="31"/>
      <c r="E63" s="32">
        <v>0</v>
      </c>
      <c r="F63" s="31"/>
      <c r="G63" s="52">
        <v>-249998</v>
      </c>
      <c r="H63" s="36"/>
      <c r="I63" s="32">
        <v>0</v>
      </c>
    </row>
    <row r="64" spans="1:9" s="25" customFormat="1" ht="23" customHeight="1" x14ac:dyDescent="0.85">
      <c r="A64" s="103" t="s">
        <v>255</v>
      </c>
      <c r="B64" s="37"/>
      <c r="C64" s="32">
        <v>0</v>
      </c>
      <c r="D64" s="31"/>
      <c r="E64" s="182">
        <v>28224</v>
      </c>
      <c r="F64" s="31"/>
      <c r="G64" s="32">
        <v>0</v>
      </c>
      <c r="H64" s="36"/>
      <c r="I64" s="182">
        <v>28224</v>
      </c>
    </row>
    <row r="65" spans="1:9" s="25" customFormat="1" ht="23" customHeight="1" x14ac:dyDescent="0.85">
      <c r="A65" s="103" t="s">
        <v>256</v>
      </c>
      <c r="B65" s="37" t="s">
        <v>257</v>
      </c>
      <c r="C65" s="52">
        <v>-399771360</v>
      </c>
      <c r="D65" s="31"/>
      <c r="E65" s="52">
        <v>-344027862</v>
      </c>
      <c r="F65" s="31"/>
      <c r="G65" s="52">
        <v>-397216648</v>
      </c>
      <c r="H65" s="52"/>
      <c r="I65" s="52">
        <v>-342436117</v>
      </c>
    </row>
    <row r="66" spans="1:9" s="25" customFormat="1" ht="23" customHeight="1" x14ac:dyDescent="0.85">
      <c r="A66" s="103" t="s">
        <v>258</v>
      </c>
      <c r="B66" s="37"/>
      <c r="C66" s="35">
        <v>0</v>
      </c>
      <c r="D66" s="31"/>
      <c r="E66" s="65">
        <v>-614871</v>
      </c>
      <c r="F66" s="31"/>
      <c r="G66" s="35">
        <v>0</v>
      </c>
      <c r="H66" s="52"/>
      <c r="I66" s="65">
        <v>-614870</v>
      </c>
    </row>
    <row r="67" spans="1:9" s="25" customFormat="1" ht="23" customHeight="1" x14ac:dyDescent="0.85">
      <c r="A67" s="104" t="s">
        <v>259</v>
      </c>
      <c r="B67" s="96"/>
      <c r="C67" s="65">
        <f>SUM(C61:C66)</f>
        <v>-393771360</v>
      </c>
      <c r="D67" s="99"/>
      <c r="E67" s="65">
        <f>SUM(E61:E66)</f>
        <v>-344614509</v>
      </c>
      <c r="F67" s="31"/>
      <c r="G67" s="65">
        <f>SUM(G61:G66)</f>
        <v>-393966646</v>
      </c>
      <c r="H67" s="15"/>
      <c r="I67" s="65">
        <f>SUM(I61:I66)</f>
        <v>-343022763</v>
      </c>
    </row>
    <row r="68" spans="1:9" s="25" customFormat="1" ht="23" customHeight="1" x14ac:dyDescent="0.85">
      <c r="A68" s="104"/>
      <c r="B68" s="96"/>
      <c r="C68" s="52"/>
      <c r="D68" s="99"/>
      <c r="E68" s="52"/>
      <c r="F68" s="31"/>
      <c r="G68" s="52"/>
      <c r="H68" s="15"/>
      <c r="I68" s="52"/>
    </row>
    <row r="69" spans="1:9" s="25" customFormat="1" ht="23" customHeight="1" x14ac:dyDescent="0.85">
      <c r="A69" s="2" t="s">
        <v>260</v>
      </c>
      <c r="C69" s="175"/>
      <c r="D69" s="176"/>
      <c r="E69" s="175"/>
      <c r="F69" s="175"/>
      <c r="G69" s="175"/>
      <c r="H69" s="176"/>
      <c r="I69" s="175"/>
    </row>
    <row r="70" spans="1:9" s="25" customFormat="1" ht="23" customHeight="1" x14ac:dyDescent="0.85">
      <c r="A70" s="103" t="s">
        <v>261</v>
      </c>
      <c r="B70" s="105" t="s">
        <v>262</v>
      </c>
      <c r="C70" s="183">
        <v>-35000000</v>
      </c>
      <c r="D70" s="31"/>
      <c r="E70" s="32">
        <v>0</v>
      </c>
      <c r="F70" s="31"/>
      <c r="G70" s="183">
        <v>-35000000</v>
      </c>
      <c r="H70" s="31"/>
      <c r="I70" s="32">
        <v>0</v>
      </c>
    </row>
    <row r="71" spans="1:9" s="25" customFormat="1" ht="23" customHeight="1" x14ac:dyDescent="0.85">
      <c r="A71" s="103" t="s">
        <v>263</v>
      </c>
      <c r="B71" s="105" t="s">
        <v>262</v>
      </c>
      <c r="C71" s="32">
        <v>0</v>
      </c>
      <c r="D71" s="31"/>
      <c r="E71" s="229">
        <v>-328208000</v>
      </c>
      <c r="F71" s="31"/>
      <c r="G71" s="32">
        <v>0</v>
      </c>
      <c r="H71" s="31"/>
      <c r="I71" s="52">
        <v>-328208000</v>
      </c>
    </row>
    <row r="72" spans="1:9" s="25" customFormat="1" ht="23" customHeight="1" x14ac:dyDescent="0.85">
      <c r="A72" s="103" t="s">
        <v>264</v>
      </c>
      <c r="B72" s="105" t="s">
        <v>262</v>
      </c>
      <c r="C72" s="32">
        <v>0</v>
      </c>
      <c r="D72" s="31"/>
      <c r="E72" s="229">
        <v>-10000000</v>
      </c>
      <c r="F72" s="80"/>
      <c r="G72" s="32">
        <v>0</v>
      </c>
      <c r="H72" s="80"/>
      <c r="I72" s="80">
        <v>-10000000</v>
      </c>
    </row>
    <row r="73" spans="1:9" s="25" customFormat="1" ht="23" customHeight="1" x14ac:dyDescent="0.85">
      <c r="A73" s="95" t="s">
        <v>265</v>
      </c>
      <c r="B73" s="105" t="s">
        <v>262</v>
      </c>
      <c r="C73" s="54">
        <v>-16248200</v>
      </c>
      <c r="D73" s="15"/>
      <c r="E73" s="54">
        <v>-16173449</v>
      </c>
      <c r="F73" s="54"/>
      <c r="G73" s="15">
        <v>-4365761</v>
      </c>
      <c r="H73" s="54"/>
      <c r="I73" s="15">
        <v>-4366010</v>
      </c>
    </row>
    <row r="74" spans="1:9" ht="23" customHeight="1" x14ac:dyDescent="0.35">
      <c r="A74" s="103" t="s">
        <v>266</v>
      </c>
      <c r="B74" s="105"/>
      <c r="C74" s="36"/>
      <c r="D74" s="31"/>
      <c r="E74" s="36"/>
      <c r="F74" s="54"/>
      <c r="G74" s="54"/>
      <c r="H74" s="54"/>
      <c r="I74" s="54"/>
    </row>
    <row r="75" spans="1:9" s="25" customFormat="1" ht="23" customHeight="1" x14ac:dyDescent="0.35">
      <c r="A75" s="106" t="s">
        <v>267</v>
      </c>
      <c r="B75" s="105"/>
      <c r="C75" s="54">
        <v>937150</v>
      </c>
      <c r="D75" s="107"/>
      <c r="E75" s="54">
        <v>5238760</v>
      </c>
      <c r="F75" s="107"/>
      <c r="G75" s="32">
        <v>0</v>
      </c>
      <c r="H75" s="161"/>
      <c r="I75" s="32">
        <v>0</v>
      </c>
    </row>
    <row r="76" spans="1:9" s="25" customFormat="1" ht="23" customHeight="1" x14ac:dyDescent="0.85">
      <c r="A76" s="104" t="s">
        <v>268</v>
      </c>
      <c r="B76" s="96"/>
      <c r="C76" s="57">
        <f>SUM(C70:C75)</f>
        <v>-50311050</v>
      </c>
      <c r="D76" s="52"/>
      <c r="E76" s="57">
        <f>SUM(E70:E75)</f>
        <v>-349142689</v>
      </c>
      <c r="F76" s="52"/>
      <c r="G76" s="57">
        <f>SUM(G70:G75)</f>
        <v>-39365761</v>
      </c>
      <c r="H76" s="52"/>
      <c r="I76" s="57">
        <f>SUM(I70:I75)</f>
        <v>-342574010</v>
      </c>
    </row>
    <row r="77" spans="1:9" s="25" customFormat="1" ht="23" customHeight="1" x14ac:dyDescent="0.85">
      <c r="A77" s="143" t="s">
        <v>276</v>
      </c>
      <c r="B77" s="68"/>
      <c r="C77" s="80"/>
      <c r="D77" s="80"/>
      <c r="E77" s="80"/>
      <c r="F77" s="80"/>
      <c r="G77" s="80"/>
      <c r="H77" s="80"/>
      <c r="I77" s="80"/>
    </row>
    <row r="78" spans="1:9" s="25" customFormat="1" ht="23" customHeight="1" x14ac:dyDescent="0.85">
      <c r="A78" s="144" t="s">
        <v>269</v>
      </c>
      <c r="B78" s="68"/>
      <c r="C78" s="52">
        <f>C37+C67+C76</f>
        <v>-210179365</v>
      </c>
      <c r="D78" s="31"/>
      <c r="E78" s="52">
        <f>E37+E67+E76</f>
        <v>-250968406</v>
      </c>
      <c r="F78" s="31"/>
      <c r="G78" s="52">
        <f>G37+G67+G76</f>
        <v>-193624694</v>
      </c>
      <c r="H78" s="31"/>
      <c r="I78" s="52">
        <f>I37+I67+I76</f>
        <v>-357787600</v>
      </c>
    </row>
    <row r="79" spans="1:9" s="25" customFormat="1" ht="23" customHeight="1" x14ac:dyDescent="0.85">
      <c r="A79" s="143" t="s">
        <v>270</v>
      </c>
      <c r="B79" s="98"/>
      <c r="C79" s="52">
        <v>-6449926</v>
      </c>
      <c r="D79" s="31"/>
      <c r="E79" s="52">
        <v>1174228</v>
      </c>
      <c r="F79" s="31"/>
      <c r="G79" s="32">
        <v>0</v>
      </c>
      <c r="H79" s="31"/>
      <c r="I79" s="32">
        <v>0</v>
      </c>
    </row>
    <row r="80" spans="1:9" s="25" customFormat="1" ht="23" customHeight="1" x14ac:dyDescent="0.85">
      <c r="A80" s="25" t="s">
        <v>271</v>
      </c>
      <c r="C80" s="18">
        <f>+BS!E14</f>
        <v>2630363712</v>
      </c>
      <c r="D80" s="31"/>
      <c r="E80" s="18">
        <v>3070627759</v>
      </c>
      <c r="F80" s="31"/>
      <c r="G80" s="36">
        <f>+BS!I14</f>
        <v>505206721</v>
      </c>
      <c r="H80" s="31"/>
      <c r="I80" s="36">
        <v>745994075</v>
      </c>
    </row>
    <row r="81" spans="1:9" s="25" customFormat="1" ht="23" customHeight="1" thickBot="1" x14ac:dyDescent="0.9">
      <c r="A81" s="12" t="s">
        <v>272</v>
      </c>
      <c r="B81" s="108" t="s">
        <v>15</v>
      </c>
      <c r="C81" s="69">
        <f>SUM(C78:C80)</f>
        <v>2413734421</v>
      </c>
      <c r="D81" s="31"/>
      <c r="E81" s="69">
        <f>SUM(E78:E80)</f>
        <v>2820833581</v>
      </c>
      <c r="F81" s="31"/>
      <c r="G81" s="69">
        <f>SUM(G78:G80)</f>
        <v>311582027</v>
      </c>
      <c r="H81" s="31"/>
      <c r="I81" s="69">
        <f>SUM(I78:I80)</f>
        <v>388206475</v>
      </c>
    </row>
    <row r="82" spans="1:9" ht="35" customHeight="1" thickTop="1" x14ac:dyDescent="0.35">
      <c r="A82" s="12"/>
      <c r="B82" s="108"/>
      <c r="C82" s="110"/>
      <c r="D82" s="93"/>
      <c r="E82" s="110"/>
      <c r="F82" s="60"/>
      <c r="G82" s="110"/>
      <c r="H82" s="60"/>
      <c r="I82" s="60"/>
    </row>
    <row r="83" spans="1:9" ht="23" customHeight="1" x14ac:dyDescent="0.35">
      <c r="G83" s="39"/>
      <c r="H83" s="39"/>
      <c r="I83" s="39"/>
    </row>
    <row r="84" spans="1:9" ht="23" customHeight="1" x14ac:dyDescent="0.35">
      <c r="G84" s="39"/>
      <c r="H84" s="39"/>
      <c r="I84" s="39"/>
    </row>
    <row r="97" spans="1:1" ht="23" customHeight="1" x14ac:dyDescent="0.35">
      <c r="A97" s="25" t="s">
        <v>45</v>
      </c>
    </row>
  </sheetData>
  <mergeCells count="18">
    <mergeCell ref="C8:E8"/>
    <mergeCell ref="G8:I8"/>
    <mergeCell ref="A1:I1"/>
    <mergeCell ref="A2:I2"/>
    <mergeCell ref="A3:I3"/>
    <mergeCell ref="A5:I5"/>
    <mergeCell ref="G7:I7"/>
    <mergeCell ref="C7:E7"/>
    <mergeCell ref="A4:I4"/>
    <mergeCell ref="C57:E57"/>
    <mergeCell ref="A51:I51"/>
    <mergeCell ref="A50:I50"/>
    <mergeCell ref="G56:I56"/>
    <mergeCell ref="C56:E56"/>
    <mergeCell ref="A54:I54"/>
    <mergeCell ref="A52:I52"/>
    <mergeCell ref="G57:I57"/>
    <mergeCell ref="A53:I53"/>
  </mergeCells>
  <phoneticPr fontId="0" type="noConversion"/>
  <pageMargins left="0.8" right="0.2" top="1" bottom="0.5" header="0.6" footer="0.3"/>
  <pageSetup paperSize="9" scale="7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D497D9EDB084499487CF90B067EA6C" ma:contentTypeVersion="10" ma:contentTypeDescription="Create a new document." ma:contentTypeScope="" ma:versionID="1462e3278e3479991d02f98511b1c53d">
  <xsd:schema xmlns:xsd="http://www.w3.org/2001/XMLSchema" xmlns:xs="http://www.w3.org/2001/XMLSchema" xmlns:p="http://schemas.microsoft.com/office/2006/metadata/properties" xmlns:ns2="62e248ab-fa06-4d63-8dd7-dd016e7c7698" xmlns:ns3="fc89776f-2db0-41cf-add2-784460847558" targetNamespace="http://schemas.microsoft.com/office/2006/metadata/properties" ma:root="true" ma:fieldsID="5d9076631f17f2bf6b932e041740bb4e" ns2:_="" ns3:_="">
    <xsd:import namespace="62e248ab-fa06-4d63-8dd7-dd016e7c7698"/>
    <xsd:import namespace="fc89776f-2db0-41cf-add2-7844608475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e248ab-fa06-4d63-8dd7-dd016e7c76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9776f-2db0-41cf-add2-7844608475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0c856f9-4818-4b1d-adfa-651a25bcd63f}" ma:internalName="TaxCatchAll" ma:showField="CatchAllData" ma:web="fc89776f-2db0-41cf-add2-784460847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e248ab-fa06-4d63-8dd7-dd016e7c7698">
      <Terms xmlns="http://schemas.microsoft.com/office/infopath/2007/PartnerControls"/>
    </lcf76f155ced4ddcb4097134ff3c332f>
    <TaxCatchAll xmlns="fc89776f-2db0-41cf-add2-78446084755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A6CD39-1560-4F8A-B8D6-31AB0B79C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e248ab-fa06-4d63-8dd7-dd016e7c7698"/>
    <ds:schemaRef ds:uri="fc89776f-2db0-41cf-add2-7844608475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F96BFB-EAF2-44A8-A019-AE692FD91812}">
  <ds:schemaRefs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62e248ab-fa06-4d63-8dd7-dd016e7c7698"/>
    <ds:schemaRef ds:uri="fc89776f-2db0-41cf-add2-78446084755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30D60F8-0189-4662-8D2A-8C9C815B7A2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conso</vt:lpstr>
      <vt:lpstr>separate</vt:lpstr>
      <vt:lpstr>CF</vt:lpstr>
    </vt:vector>
  </TitlesOfParts>
  <Manager/>
  <Company>uaa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Prapai Monkham</cp:lastModifiedBy>
  <cp:revision/>
  <cp:lastPrinted>2025-08-13T01:56:17Z</cp:lastPrinted>
  <dcterms:created xsi:type="dcterms:W3CDTF">2007-05-07T09:56:51Z</dcterms:created>
  <dcterms:modified xsi:type="dcterms:W3CDTF">2025-08-13T11:27:13Z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0x01010093D497D9EDB084499487CF90B067EA6C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2021-07-13T12:05:00Z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c5716543-e551-4cd8-8cbb-b8474da5313c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