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6E7376A2-8E47-4FE6-BC91-6E13CE622FB7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BS 2-4" sheetId="10" r:id="rId1"/>
    <sheet name="PL5" sheetId="11" r:id="rId2"/>
    <sheet name="PL6" sheetId="6" r:id="rId3"/>
    <sheet name="SH 7-8" sheetId="8" r:id="rId4"/>
    <sheet name="CF 9-10" sheetId="3" r:id="rId5"/>
  </sheets>
  <definedNames>
    <definedName name="_xlnm.Print_Area" localSheetId="0">'BS 2-4'!$A$1:$E$76</definedName>
    <definedName name="_xlnm.Print_Area" localSheetId="4">'CF 9-10'!$A$1:$D$65</definedName>
    <definedName name="_xlnm.Print_Area" localSheetId="1">'PL5'!$A$1:$F$42</definedName>
    <definedName name="_xlnm.Print_Area" localSheetId="2">'PL6'!$A$1:$F$42</definedName>
    <definedName name="_xlnm.Print_Area" localSheetId="3">'SH 7-8'!$A$1:$N$46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9" i="3" l="1"/>
  <c r="F38" i="11" l="1"/>
  <c r="D38" i="11"/>
  <c r="F23" i="11"/>
  <c r="D23" i="11"/>
  <c r="F15" i="11"/>
  <c r="D15" i="11"/>
  <c r="D38" i="6"/>
  <c r="F38" i="6"/>
  <c r="F25" i="11" l="1"/>
  <c r="F29" i="11" s="1"/>
  <c r="F31" i="11" s="1"/>
  <c r="F39" i="11" s="1"/>
  <c r="D25" i="11"/>
  <c r="L34" i="8"/>
  <c r="J34" i="8"/>
  <c r="H34" i="8"/>
  <c r="D29" i="11" l="1"/>
  <c r="F41" i="11"/>
  <c r="E73" i="10"/>
  <c r="E43" i="10"/>
  <c r="B12" i="3"/>
  <c r="D12" i="3"/>
  <c r="B11" i="3"/>
  <c r="D11" i="3"/>
  <c r="D31" i="11" l="1"/>
  <c r="D41" i="11" s="1"/>
  <c r="N11" i="8"/>
  <c r="N14" i="8"/>
  <c r="N15" i="8" s="1"/>
  <c r="D39" i="11" l="1"/>
  <c r="C14" i="10"/>
  <c r="N37" i="8" l="1"/>
  <c r="N34" i="8"/>
  <c r="N38" i="8" l="1"/>
  <c r="H20" i="8" l="1"/>
  <c r="F20" i="8"/>
  <c r="D20" i="8"/>
  <c r="D15" i="6"/>
  <c r="C66" i="3"/>
  <c r="L15" i="8" l="1"/>
  <c r="L42" i="8" l="1"/>
  <c r="N42" i="8" s="1"/>
  <c r="B56" i="3" l="1"/>
  <c r="C48" i="10" l="1"/>
  <c r="C22" i="10"/>
  <c r="E48" i="10"/>
  <c r="E22" i="10"/>
  <c r="E14" i="10"/>
  <c r="D56" i="3"/>
  <c r="D46" i="3"/>
  <c r="H43" i="8"/>
  <c r="F43" i="8"/>
  <c r="D43" i="8"/>
  <c r="L38" i="8"/>
  <c r="J38" i="8"/>
  <c r="H38" i="8"/>
  <c r="F38" i="8"/>
  <c r="F45" i="8" s="1"/>
  <c r="D38" i="8"/>
  <c r="D45" i="8" l="1"/>
  <c r="H45" i="8"/>
  <c r="E50" i="10"/>
  <c r="E75" i="10" s="1"/>
  <c r="E24" i="10"/>
  <c r="C24" i="10"/>
  <c r="E78" i="10" l="1"/>
  <c r="F23" i="6"/>
  <c r="F15" i="6"/>
  <c r="L19" i="8" l="1"/>
  <c r="L20" i="8" s="1"/>
  <c r="L22" i="8" s="1"/>
  <c r="F25" i="6"/>
  <c r="F29" i="6" s="1"/>
  <c r="F31" i="6" s="1"/>
  <c r="F41" i="6" l="1"/>
  <c r="J18" i="8"/>
  <c r="N18" i="8" s="1"/>
  <c r="D9" i="3"/>
  <c r="D20" i="3" s="1"/>
  <c r="F39" i="6"/>
  <c r="D29" i="3" l="1"/>
  <c r="D32" i="3" s="1"/>
  <c r="D58" i="3" s="1"/>
  <c r="D60" i="3" s="1"/>
  <c r="J15" i="8"/>
  <c r="H15" i="8"/>
  <c r="H22" i="8" s="1"/>
  <c r="F15" i="8"/>
  <c r="F22" i="8" s="1"/>
  <c r="D15" i="8"/>
  <c r="D22" i="8" s="1"/>
  <c r="B46" i="3" l="1"/>
  <c r="L43" i="8" l="1"/>
  <c r="L45" i="8" s="1"/>
  <c r="N19" i="8"/>
  <c r="D23" i="6" l="1"/>
  <c r="D25" i="6" l="1"/>
  <c r="D29" i="6" s="1"/>
  <c r="N20" i="8" l="1"/>
  <c r="D31" i="6"/>
  <c r="J20" i="8"/>
  <c r="J22" i="8" s="1"/>
  <c r="N22" i="8" l="1"/>
  <c r="O20" i="8"/>
  <c r="D41" i="6"/>
  <c r="J41" i="8"/>
  <c r="N41" i="8" s="1"/>
  <c r="B9" i="3"/>
  <c r="B20" i="3" s="1"/>
  <c r="B29" i="3" s="1"/>
  <c r="B32" i="3" s="1"/>
  <c r="B58" i="3" s="1"/>
  <c r="B60" i="3" s="1"/>
  <c r="B66" i="3" s="1"/>
  <c r="D39" i="6"/>
  <c r="J43" i="8" l="1"/>
  <c r="C73" i="10" l="1"/>
  <c r="J45" i="8"/>
  <c r="N43" i="8"/>
  <c r="N45" i="8" l="1"/>
  <c r="O45" i="8" s="1"/>
  <c r="O43" i="8"/>
  <c r="C43" i="10"/>
  <c r="C50" i="10" s="1"/>
  <c r="C75" i="10" s="1"/>
  <c r="C78" i="10" s="1"/>
</calcChain>
</file>

<file path=xl/sharedStrings.xml><?xml version="1.0" encoding="utf-8"?>
<sst xmlns="http://schemas.openxmlformats.org/spreadsheetml/2006/main" count="261" uniqueCount="164">
  <si>
    <t>Note</t>
  </si>
  <si>
    <t>Cash and cash equivalents</t>
  </si>
  <si>
    <t xml:space="preserve">Inventories </t>
  </si>
  <si>
    <t>Other current liabilities</t>
  </si>
  <si>
    <t>Other income</t>
  </si>
  <si>
    <t xml:space="preserve"> Unappropriated </t>
  </si>
  <si>
    <t>Inventories</t>
  </si>
  <si>
    <t xml:space="preserve">Total </t>
  </si>
  <si>
    <t xml:space="preserve">Issued and </t>
  </si>
  <si>
    <t>share capital</t>
  </si>
  <si>
    <t>Current assets</t>
  </si>
  <si>
    <t>Non-current assets</t>
  </si>
  <si>
    <t>Revenue from sale of goods</t>
  </si>
  <si>
    <t>Expenses</t>
  </si>
  <si>
    <t>Total current assets</t>
  </si>
  <si>
    <t>Total non-current assets</t>
  </si>
  <si>
    <t>Total assets</t>
  </si>
  <si>
    <t>Assets</t>
  </si>
  <si>
    <t>Total current liabilities</t>
  </si>
  <si>
    <t>Total liabilities</t>
  </si>
  <si>
    <t>Retained earnings</t>
  </si>
  <si>
    <t xml:space="preserve">   Unappropriated </t>
  </si>
  <si>
    <t xml:space="preserve">Cost of sale of goods </t>
  </si>
  <si>
    <t>Total expenses</t>
  </si>
  <si>
    <t>Current liabilities</t>
  </si>
  <si>
    <t>Cash flows from operating activities</t>
  </si>
  <si>
    <t>Changes in operating assets and liabilities</t>
  </si>
  <si>
    <t>Cash flows from financing activities</t>
  </si>
  <si>
    <t>Other non-current assets</t>
  </si>
  <si>
    <t>Share capital</t>
  </si>
  <si>
    <t>premium</t>
  </si>
  <si>
    <t>Interest paid</t>
  </si>
  <si>
    <t>Share</t>
  </si>
  <si>
    <t xml:space="preserve">Property, plant and equipment </t>
  </si>
  <si>
    <t xml:space="preserve">   Appropriated  </t>
  </si>
  <si>
    <t xml:space="preserve">      Legal reserve</t>
  </si>
  <si>
    <t xml:space="preserve">Retained earnings </t>
  </si>
  <si>
    <t>Legal reserve</t>
  </si>
  <si>
    <t xml:space="preserve">   Authorised share capital</t>
  </si>
  <si>
    <t xml:space="preserve">Administrative expenses </t>
  </si>
  <si>
    <t>Finance costs</t>
  </si>
  <si>
    <t>equity</t>
  </si>
  <si>
    <t>Employee benefit paid</t>
  </si>
  <si>
    <t>Depreciation and amortisation</t>
  </si>
  <si>
    <t>31 December</t>
  </si>
  <si>
    <t>Statement of financial position</t>
  </si>
  <si>
    <t>(in thousand Baht)</t>
  </si>
  <si>
    <t>Total comprehensive income for the period</t>
  </si>
  <si>
    <t>Comprehensive income for the period</t>
  </si>
  <si>
    <t>Statement of changes in equity (Unaudited)</t>
  </si>
  <si>
    <t>Gain on disposal of equipment</t>
  </si>
  <si>
    <t>Other comprehensive income</t>
  </si>
  <si>
    <t>Statement of comprehensive income (Unaudited)</t>
  </si>
  <si>
    <t>Statement of cash flows (Unaudited)</t>
  </si>
  <si>
    <t xml:space="preserve">    Profit</t>
  </si>
  <si>
    <t>Three-month period ended</t>
  </si>
  <si>
    <t>Deferred tax assets</t>
  </si>
  <si>
    <t>Payable for fixed assets purchased</t>
  </si>
  <si>
    <t>Cash flows from investing activities</t>
  </si>
  <si>
    <t xml:space="preserve">   Share premium on ordinary shares</t>
  </si>
  <si>
    <t xml:space="preserve">Cash receipts from sale of equipment </t>
  </si>
  <si>
    <t>Provision for employee benefits</t>
  </si>
  <si>
    <t>Share premium :</t>
  </si>
  <si>
    <t>Dividends paid</t>
  </si>
  <si>
    <t>Proceeds from borrowings from related party</t>
  </si>
  <si>
    <t>Distribution costs</t>
  </si>
  <si>
    <t>Repayments of borrowings from related party</t>
  </si>
  <si>
    <t>Short-term borrowings from related party</t>
  </si>
  <si>
    <t>paid-up</t>
  </si>
  <si>
    <t>Equity</t>
  </si>
  <si>
    <t>Total equity</t>
  </si>
  <si>
    <t xml:space="preserve">Total liabilities and equity </t>
  </si>
  <si>
    <t>Net loss on foreign exchange</t>
  </si>
  <si>
    <t>Cash payments to purchase of intangible assets</t>
  </si>
  <si>
    <t>Cash payments to purchase of plant and equipment</t>
  </si>
  <si>
    <t>Liabilities and equity</t>
  </si>
  <si>
    <t>(Unaudited)</t>
  </si>
  <si>
    <t>Right-of-use assets</t>
  </si>
  <si>
    <t>Items that will be reclassified subsequently to profit or loss</t>
  </si>
  <si>
    <t xml:space="preserve">    Other comprehensive income</t>
  </si>
  <si>
    <t>Gain on fair value measurement of financial instruments</t>
  </si>
  <si>
    <t>Other components of equity</t>
  </si>
  <si>
    <t>Loss on copper hedging and service fee</t>
  </si>
  <si>
    <t>cash flow hedges</t>
  </si>
  <si>
    <t xml:space="preserve">Other </t>
  </si>
  <si>
    <t>Intangible assets</t>
  </si>
  <si>
    <t>Current portion of lease liabilities</t>
  </si>
  <si>
    <t>Non-current liabilities</t>
  </si>
  <si>
    <t>Lease liabilities</t>
  </si>
  <si>
    <t>Total non-current liabilities</t>
  </si>
  <si>
    <t xml:space="preserve">components </t>
  </si>
  <si>
    <t>of equity</t>
  </si>
  <si>
    <t>Payment of lease liabilities</t>
  </si>
  <si>
    <t>Income tax payable</t>
  </si>
  <si>
    <t xml:space="preserve">   off-setting risk positions</t>
  </si>
  <si>
    <t>Transaction with owners, recorded directly in equity</t>
  </si>
  <si>
    <t xml:space="preserve">    Dividends to owners of the Company</t>
  </si>
  <si>
    <t>Gain on copper hedging and service fee</t>
  </si>
  <si>
    <t>Dividend received</t>
  </si>
  <si>
    <t>Adjustments to reconcile profit to cash receipts (payments)</t>
  </si>
  <si>
    <t>Fine Metal Technologies Public Company Limited</t>
  </si>
  <si>
    <t>3, 4</t>
  </si>
  <si>
    <t xml:space="preserve">Other current financial assets </t>
  </si>
  <si>
    <t xml:space="preserve"> </t>
  </si>
  <si>
    <t>6, 13, 27</t>
  </si>
  <si>
    <t>Other current financial liabilities</t>
  </si>
  <si>
    <t xml:space="preserve">   (48,000,000 ordinary shares, par value at Baht 10 per share)</t>
  </si>
  <si>
    <t xml:space="preserve">   Issued and paid-up share capital </t>
  </si>
  <si>
    <t xml:space="preserve">Income tax relating to items that will be reclassified subsequently </t>
  </si>
  <si>
    <t xml:space="preserve">   to profit or loss</t>
  </si>
  <si>
    <t>Short-term borrowings from financial institutions</t>
  </si>
  <si>
    <t>Total transaction with owners, recorded directly in equity</t>
  </si>
  <si>
    <t xml:space="preserve">Net cash used in investing activities  </t>
  </si>
  <si>
    <t>Trade accounts receivable</t>
  </si>
  <si>
    <t>Trade accounts payable</t>
  </si>
  <si>
    <t>Increased in right-of-use assets</t>
  </si>
  <si>
    <t>Gain (loss) on</t>
  </si>
  <si>
    <t>Non-cash transactions</t>
  </si>
  <si>
    <t>Balance at 1 January 2024</t>
  </si>
  <si>
    <t>Income</t>
  </si>
  <si>
    <t>Total income</t>
  </si>
  <si>
    <t>Reversal of inventories devaluation</t>
  </si>
  <si>
    <t>Tax income (expense)</t>
  </si>
  <si>
    <t xml:space="preserve">   Loss on cash flow hedges</t>
  </si>
  <si>
    <t>Income tax paid</t>
  </si>
  <si>
    <t>7</t>
  </si>
  <si>
    <t>Balance at 1 January 2025</t>
  </si>
  <si>
    <t>Cash and cash equivalents at 1 January</t>
  </si>
  <si>
    <t>Other comprehensive income for the period, net of tax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</si>
  <si>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</si>
  <si>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Profit for the period</t>
  </si>
  <si>
    <t xml:space="preserve">Net cash from (used in) financing activities  </t>
  </si>
  <si>
    <t>Profit from operating activities</t>
  </si>
  <si>
    <t>Expected credit loss</t>
  </si>
  <si>
    <t>Other current receivables</t>
  </si>
  <si>
    <t>Other current payables</t>
  </si>
  <si>
    <t>Gain on cash flow hedges</t>
  </si>
  <si>
    <t>Tax expense (income)</t>
  </si>
  <si>
    <t>Proceeds from short-term borrowings from financial institutions</t>
  </si>
  <si>
    <t>Repayments of short-term borrowings from financial institutions</t>
  </si>
  <si>
    <t>30 June</t>
  </si>
  <si>
    <t>Six-month period ended</t>
  </si>
  <si>
    <t>Six-month period ended 30 June 2024</t>
  </si>
  <si>
    <t>Balance at 30 June 2024</t>
  </si>
  <si>
    <t>Six-month period ended 30 June 2025</t>
  </si>
  <si>
    <t>Balance at 30 June 2025</t>
  </si>
  <si>
    <t>Net gain on foreign exchange</t>
  </si>
  <si>
    <t xml:space="preserve">Hedging gain (loss) for hedge of group of items with </t>
  </si>
  <si>
    <t>Profit (loss) before income tax expense</t>
  </si>
  <si>
    <t>Tax income</t>
  </si>
  <si>
    <t>Profit (loss) from operating activities</t>
  </si>
  <si>
    <t>Loss for the period</t>
  </si>
  <si>
    <t>Loss before income tax expense</t>
  </si>
  <si>
    <t>Net increase (decrease) in cash and cash equivalents</t>
  </si>
  <si>
    <t>Net cash from operating activities</t>
  </si>
  <si>
    <t>Cash and cash equivalents at 30 June</t>
  </si>
  <si>
    <t>Net cash generated from operations</t>
  </si>
  <si>
    <t>Unrealised (gain) loss on derivatives</t>
  </si>
  <si>
    <t>Loss on cash flow hedges</t>
  </si>
  <si>
    <t>Other comprehensive expense for the period, net of tax</t>
  </si>
  <si>
    <t>Total comprehensive expense for the period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</si>
  <si>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</si>
  <si>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3, 6</t>
  </si>
  <si>
    <t>Unrealised (gain) loss on foreign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</si>
</sst>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</numFmts>
  <fonts count="28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2">
    <xf numFmtId="0" fontId="0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4" fillId="0" borderId="0"/>
    <xf numFmtId="166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" fillId="0" borderId="0"/>
    <xf numFmtId="0" fontId="26" fillId="0" borderId="0"/>
    <xf numFmtId="43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166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</cellStyleXfs>
  <cellXfs count="186">
    <xf numFmtId="0" fontId="0" fillId="0" borderId="0" xfId="0"/>
    <xf numFmtId="0" fontId="10" fillId="3" borderId="0" xfId="0" applyFont="1" applyFill="1" applyProtection="1">
      <protection locked="0"/>
    </xf>
    <xf numFmtId="0" fontId="4" fillId="0" borderId="0" xfId="0" applyFont="1" applyProtection="1">
      <protection locked="0"/>
    </xf>
    <xf numFmtId="0" fontId="4" fillId="3" borderId="0" xfId="0" applyFont="1" applyFill="1" applyProtection="1">
      <protection locked="0"/>
    </xf>
    <xf numFmtId="165" fontId="6" fillId="3" borderId="0" xfId="1" applyNumberFormat="1" applyFont="1" applyFill="1" applyProtection="1">
      <protection locked="0"/>
    </xf>
    <xf numFmtId="43" fontId="4" fillId="3" borderId="0" xfId="1" applyFont="1" applyFill="1" applyProtection="1">
      <protection locked="0"/>
    </xf>
    <xf numFmtId="0" fontId="8" fillId="3" borderId="0" xfId="0" applyFont="1" applyFill="1" applyProtection="1">
      <protection locked="0"/>
    </xf>
    <xf numFmtId="0" fontId="9" fillId="0" borderId="0" xfId="0" applyFont="1" applyProtection="1">
      <protection locked="0"/>
    </xf>
    <xf numFmtId="0" fontId="9" fillId="3" borderId="0" xfId="0" applyFont="1" applyFill="1" applyProtection="1">
      <protection locked="0"/>
    </xf>
    <xf numFmtId="165" fontId="17" fillId="3" borderId="0" xfId="1" applyNumberFormat="1" applyFont="1" applyFill="1" applyProtection="1">
      <protection locked="0"/>
    </xf>
    <xf numFmtId="43" fontId="9" fillId="3" borderId="0" xfId="1" applyFont="1" applyFill="1" applyProtection="1">
      <protection locked="0"/>
    </xf>
    <xf numFmtId="0" fontId="0" fillId="0" borderId="0" xfId="0" applyProtection="1"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16" fontId="0" fillId="3" borderId="0" xfId="0" quotePrefix="1" applyNumberFormat="1" applyFill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3" borderId="0" xfId="0" applyFill="1" applyAlignment="1" applyProtection="1">
      <alignment horizontal="center"/>
      <protection locked="0"/>
    </xf>
    <xf numFmtId="0" fontId="3" fillId="3" borderId="0" xfId="0" applyFont="1" applyFill="1" applyProtection="1">
      <protection locked="0"/>
    </xf>
    <xf numFmtId="0" fontId="6" fillId="3" borderId="0" xfId="0" applyFont="1" applyFill="1" applyAlignment="1" applyProtection="1">
      <alignment horizontal="center"/>
      <protection locked="0"/>
    </xf>
    <xf numFmtId="49" fontId="7" fillId="3" borderId="0" xfId="0" applyNumberFormat="1" applyFont="1" applyFill="1" applyProtection="1">
      <protection locked="0"/>
    </xf>
    <xf numFmtId="0" fontId="4" fillId="3" borderId="0" xfId="0" applyFont="1" applyFill="1" applyAlignment="1" applyProtection="1">
      <alignment horizontal="center"/>
      <protection locked="0"/>
    </xf>
    <xf numFmtId="37" fontId="4" fillId="3" borderId="0" xfId="0" applyNumberFormat="1" applyFont="1" applyFill="1" applyAlignment="1" applyProtection="1">
      <alignment horizontal="right"/>
      <protection locked="0"/>
    </xf>
    <xf numFmtId="165" fontId="6" fillId="3" borderId="0" xfId="1" applyNumberFormat="1" applyFont="1" applyFill="1" applyBorder="1" applyProtection="1">
      <protection locked="0"/>
    </xf>
    <xf numFmtId="49" fontId="4" fillId="0" borderId="0" xfId="0" applyNumberFormat="1" applyFont="1" applyProtection="1">
      <protection locked="0"/>
    </xf>
    <xf numFmtId="164" fontId="4" fillId="0" borderId="0" xfId="0" applyNumberFormat="1" applyFont="1" applyProtection="1"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165" fontId="6" fillId="0" borderId="0" xfId="1" applyNumberFormat="1" applyFont="1" applyFill="1" applyBorder="1" applyProtection="1">
      <protection locked="0"/>
    </xf>
    <xf numFmtId="43" fontId="4" fillId="0" borderId="0" xfId="1" applyFont="1" applyProtection="1">
      <protection locked="0"/>
    </xf>
    <xf numFmtId="165" fontId="4" fillId="3" borderId="0" xfId="1" applyNumberFormat="1" applyFont="1" applyFill="1" applyProtection="1">
      <protection locked="0"/>
    </xf>
    <xf numFmtId="49" fontId="0" fillId="0" borderId="0" xfId="0" applyNumberFormat="1" applyProtection="1">
      <protection locked="0"/>
    </xf>
    <xf numFmtId="165" fontId="4" fillId="0" borderId="0" xfId="1" applyNumberFormat="1" applyFont="1" applyProtection="1">
      <protection locked="0"/>
    </xf>
    <xf numFmtId="49" fontId="3" fillId="3" borderId="0" xfId="0" applyNumberFormat="1" applyFont="1" applyFill="1" applyProtection="1">
      <protection locked="0"/>
    </xf>
    <xf numFmtId="164" fontId="4" fillId="3" borderId="0" xfId="0" applyNumberFormat="1" applyFont="1" applyFill="1" applyAlignment="1" applyProtection="1">
      <alignment horizontal="right"/>
      <protection locked="0"/>
    </xf>
    <xf numFmtId="165" fontId="4" fillId="3" borderId="0" xfId="0" applyNumberFormat="1" applyFont="1" applyFill="1" applyProtection="1">
      <protection locked="0"/>
    </xf>
    <xf numFmtId="164" fontId="4" fillId="3" borderId="0" xfId="0" applyNumberFormat="1" applyFont="1" applyFill="1" applyProtection="1">
      <protection locked="0"/>
    </xf>
    <xf numFmtId="49" fontId="0" fillId="3" borderId="0" xfId="0" applyNumberFormat="1" applyFill="1" applyProtection="1">
      <protection locked="0"/>
    </xf>
    <xf numFmtId="165" fontId="0" fillId="0" borderId="0" xfId="0" applyNumberFormat="1" applyProtection="1">
      <protection locked="0"/>
    </xf>
    <xf numFmtId="165" fontId="4" fillId="0" borderId="0" xfId="0" applyNumberFormat="1" applyFont="1" applyProtection="1">
      <protection locked="0"/>
    </xf>
    <xf numFmtId="164" fontId="0" fillId="0" borderId="0" xfId="0" applyNumberFormat="1" applyProtection="1">
      <protection locked="0"/>
    </xf>
    <xf numFmtId="164" fontId="4" fillId="0" borderId="1" xfId="0" applyNumberFormat="1" applyFont="1" applyBorder="1" applyProtection="1">
      <protection locked="0"/>
    </xf>
    <xf numFmtId="164" fontId="3" fillId="3" borderId="0" xfId="0" applyNumberFormat="1" applyFont="1" applyFill="1" applyAlignment="1" applyProtection="1">
      <alignment horizontal="right"/>
      <protection locked="0"/>
    </xf>
    <xf numFmtId="37" fontId="4" fillId="3" borderId="0" xfId="0" applyNumberFormat="1" applyFont="1" applyFill="1" applyProtection="1">
      <protection locked="0"/>
    </xf>
    <xf numFmtId="37" fontId="3" fillId="3" borderId="0" xfId="0" applyNumberFormat="1" applyFont="1" applyFill="1" applyAlignment="1" applyProtection="1">
      <alignment horizontal="center"/>
      <protection locked="0"/>
    </xf>
    <xf numFmtId="37" fontId="3" fillId="3" borderId="0" xfId="0" applyNumberFormat="1" applyFont="1" applyFill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11" fillId="3" borderId="0" xfId="0" applyFont="1" applyFill="1" applyProtection="1">
      <protection locked="0"/>
    </xf>
    <xf numFmtId="165" fontId="16" fillId="3" borderId="0" xfId="1" applyNumberFormat="1" applyFont="1" applyFill="1" applyProtection="1">
      <protection locked="0"/>
    </xf>
    <xf numFmtId="43" fontId="11" fillId="3" borderId="0" xfId="1" applyFont="1" applyFill="1" applyProtection="1">
      <protection locked="0"/>
    </xf>
    <xf numFmtId="0" fontId="17" fillId="0" borderId="0" xfId="0" applyFont="1" applyProtection="1">
      <protection locked="0"/>
    </xf>
    <xf numFmtId="41" fontId="4" fillId="0" borderId="0" xfId="0" applyNumberFormat="1" applyFont="1" applyProtection="1"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43" fontId="4" fillId="3" borderId="0" xfId="0" applyNumberFormat="1" applyFont="1" applyFill="1" applyProtection="1">
      <protection locked="0"/>
    </xf>
    <xf numFmtId="165" fontId="4" fillId="0" borderId="0" xfId="1" applyNumberFormat="1" applyFont="1" applyFill="1" applyBorder="1" applyAlignment="1" applyProtection="1">
      <protection locked="0"/>
    </xf>
    <xf numFmtId="43" fontId="4" fillId="0" borderId="0" xfId="1" applyFont="1" applyFill="1" applyProtection="1">
      <protection locked="0"/>
    </xf>
    <xf numFmtId="43" fontId="4" fillId="0" borderId="0" xfId="1" applyFont="1" applyFill="1" applyBorder="1" applyAlignment="1" applyProtection="1">
      <protection locked="0"/>
    </xf>
    <xf numFmtId="41" fontId="4" fillId="0" borderId="0" xfId="1" applyNumberFormat="1" applyFont="1" applyFill="1" applyBorder="1" applyAlignment="1" applyProtection="1">
      <protection locked="0"/>
    </xf>
    <xf numFmtId="49" fontId="4" fillId="3" borderId="0" xfId="0" applyNumberFormat="1" applyFont="1" applyFill="1" applyProtection="1">
      <protection locked="0"/>
    </xf>
    <xf numFmtId="41" fontId="4" fillId="0" borderId="1" xfId="0" applyNumberFormat="1" applyFont="1" applyBorder="1" applyProtection="1"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37" fontId="3" fillId="0" borderId="0" xfId="0" applyNumberFormat="1" applyFont="1" applyProtection="1">
      <protection locked="0"/>
    </xf>
    <xf numFmtId="37" fontId="4" fillId="0" borderId="0" xfId="0" applyNumberFormat="1" applyFont="1" applyProtection="1">
      <protection locked="0"/>
    </xf>
    <xf numFmtId="37" fontId="3" fillId="0" borderId="5" xfId="0" applyNumberFormat="1" applyFont="1" applyBorder="1" applyProtection="1">
      <protection locked="0"/>
    </xf>
    <xf numFmtId="0" fontId="6" fillId="0" borderId="0" xfId="0" applyFont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37" fontId="4" fillId="0" borderId="2" xfId="0" applyNumberFormat="1" applyFont="1" applyBorder="1" applyProtection="1">
      <protection locked="0"/>
    </xf>
    <xf numFmtId="37" fontId="4" fillId="0" borderId="6" xfId="9" applyNumberFormat="1" applyBorder="1" applyProtection="1">
      <protection locked="0"/>
    </xf>
    <xf numFmtId="37" fontId="4" fillId="0" borderId="0" xfId="9" applyNumberForma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left"/>
      <protection locked="0"/>
    </xf>
    <xf numFmtId="43" fontId="6" fillId="0" borderId="0" xfId="1" applyFont="1" applyFill="1" applyBorder="1" applyProtection="1">
      <protection locked="0"/>
    </xf>
    <xf numFmtId="37" fontId="6" fillId="3" borderId="0" xfId="0" applyNumberFormat="1" applyFont="1" applyFill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43" fontId="0" fillId="0" borderId="0" xfId="1" applyFont="1" applyProtection="1">
      <protection locked="0"/>
    </xf>
    <xf numFmtId="37" fontId="0" fillId="3" borderId="0" xfId="0" applyNumberFormat="1" applyFill="1" applyProtection="1">
      <protection locked="0"/>
    </xf>
    <xf numFmtId="37" fontId="4" fillId="3" borderId="0" xfId="0" applyNumberFormat="1" applyFont="1" applyFill="1" applyAlignment="1" applyProtection="1">
      <alignment horizontal="center"/>
      <protection locked="0"/>
    </xf>
    <xf numFmtId="37" fontId="0" fillId="0" borderId="1" xfId="0" applyNumberFormat="1" applyBorder="1" applyProtection="1"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165" fontId="0" fillId="2" borderId="0" xfId="1" applyNumberFormat="1" applyFont="1" applyFill="1" applyProtection="1">
      <protection locked="0"/>
    </xf>
    <xf numFmtId="0" fontId="0" fillId="2" borderId="0" xfId="0" applyFill="1" applyProtection="1">
      <protection locked="0"/>
    </xf>
    <xf numFmtId="165" fontId="0" fillId="2" borderId="0" xfId="0" applyNumberFormat="1" applyFill="1" applyProtection="1">
      <protection locked="0"/>
    </xf>
    <xf numFmtId="165" fontId="3" fillId="3" borderId="3" xfId="1" applyNumberFormat="1" applyFont="1" applyFill="1" applyBorder="1" applyAlignment="1" applyProtection="1">
      <alignment horizontal="right"/>
    </xf>
    <xf numFmtId="164" fontId="3" fillId="3" borderId="3" xfId="0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 applyProtection="1">
      <alignment horizontal="right"/>
    </xf>
    <xf numFmtId="164" fontId="3" fillId="3" borderId="1" xfId="0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 applyProtection="1">
      <alignment horizontal="right"/>
    </xf>
    <xf numFmtId="37" fontId="3" fillId="3" borderId="2" xfId="0" applyNumberFormat="1" applyFont="1" applyFill="1" applyBorder="1" applyAlignment="1">
      <alignment horizontal="right"/>
    </xf>
    <xf numFmtId="37" fontId="3" fillId="0" borderId="3" xfId="0" applyNumberFormat="1" applyFont="1" applyBorder="1"/>
    <xf numFmtId="165" fontId="3" fillId="0" borderId="3" xfId="1" applyNumberFormat="1" applyFont="1" applyFill="1" applyBorder="1" applyProtection="1"/>
    <xf numFmtId="37" fontId="3" fillId="0" borderId="1" xfId="0" applyNumberFormat="1" applyFont="1" applyBorder="1"/>
    <xf numFmtId="37" fontId="3" fillId="0" borderId="1" xfId="0" applyNumberFormat="1" applyFont="1" applyBorder="1" applyAlignment="1">
      <alignment horizontal="right"/>
    </xf>
    <xf numFmtId="37" fontId="3" fillId="0" borderId="2" xfId="0" applyNumberFormat="1" applyFont="1" applyBorder="1" applyAlignment="1">
      <alignment horizontal="right"/>
    </xf>
    <xf numFmtId="0" fontId="10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7" fillId="0" borderId="0" xfId="0" applyFon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protection locked="0"/>
    </xf>
    <xf numFmtId="165" fontId="4" fillId="0" borderId="0" xfId="1" applyNumberFormat="1" applyFont="1" applyFill="1" applyAlignment="1" applyProtection="1">
      <protection locked="0"/>
    </xf>
    <xf numFmtId="43" fontId="0" fillId="0" borderId="0" xfId="1" applyFont="1" applyFill="1" applyBorder="1" applyAlignment="1" applyProtection="1">
      <protection locked="0"/>
    </xf>
    <xf numFmtId="165" fontId="0" fillId="0" borderId="1" xfId="1" applyNumberFormat="1" applyFont="1" applyFill="1" applyBorder="1" applyAlignment="1" applyProtection="1">
      <protection locked="0"/>
    </xf>
    <xf numFmtId="165" fontId="19" fillId="0" borderId="0" xfId="1" applyNumberFormat="1" applyFont="1" applyFill="1" applyAlignment="1" applyProtection="1">
      <protection locked="0"/>
    </xf>
    <xf numFmtId="43" fontId="18" fillId="0" borderId="0" xfId="1" applyFont="1" applyFill="1" applyBorder="1" applyAlignment="1" applyProtection="1">
      <protection locked="0"/>
    </xf>
    <xf numFmtId="165" fontId="3" fillId="0" borderId="0" xfId="1" applyNumberFormat="1" applyFont="1" applyFill="1" applyBorder="1" applyAlignment="1" applyProtection="1">
      <protection locked="0"/>
    </xf>
    <xf numFmtId="165" fontId="0" fillId="0" borderId="0" xfId="1" applyNumberFormat="1" applyFont="1" applyFill="1" applyBorder="1" applyAlignment="1" applyProtection="1">
      <protection locked="0"/>
    </xf>
    <xf numFmtId="43" fontId="3" fillId="0" borderId="0" xfId="1" applyFont="1" applyFill="1" applyBorder="1" applyAlignment="1" applyProtection="1">
      <protection locked="0"/>
    </xf>
    <xf numFmtId="165" fontId="4" fillId="0" borderId="1" xfId="1" applyNumberFormat="1" applyFont="1" applyFill="1" applyBorder="1" applyAlignment="1" applyProtection="1">
      <protection locked="0"/>
    </xf>
    <xf numFmtId="165" fontId="3" fillId="0" borderId="3" xfId="1" applyNumberFormat="1" applyFont="1" applyFill="1" applyBorder="1" applyAlignment="1" applyProtection="1">
      <alignment horizontal="right"/>
    </xf>
    <xf numFmtId="165" fontId="3" fillId="0" borderId="0" xfId="1" applyNumberFormat="1" applyFont="1" applyFill="1" applyBorder="1" applyAlignment="1" applyProtection="1"/>
    <xf numFmtId="165" fontId="3" fillId="0" borderId="5" xfId="1" applyNumberFormat="1" applyFont="1" applyFill="1" applyBorder="1" applyAlignment="1" applyProtection="1"/>
    <xf numFmtId="165" fontId="3" fillId="0" borderId="3" xfId="1" applyNumberFormat="1" applyFont="1" applyFill="1" applyBorder="1" applyAlignment="1" applyProtection="1"/>
    <xf numFmtId="165" fontId="3" fillId="0" borderId="4" xfId="1" applyNumberFormat="1" applyFont="1" applyFill="1" applyBorder="1" applyAlignment="1" applyProtection="1"/>
    <xf numFmtId="43" fontId="3" fillId="0" borderId="2" xfId="1" applyFont="1" applyFill="1" applyBorder="1" applyAlignment="1" applyProtection="1"/>
    <xf numFmtId="165" fontId="3" fillId="0" borderId="0" xfId="1" applyNumberFormat="1" applyFont="1" applyFill="1" applyAlignment="1" applyProtection="1">
      <protection locked="0"/>
    </xf>
    <xf numFmtId="165" fontId="27" fillId="0" borderId="0" xfId="1" applyNumberFormat="1" applyFont="1" applyFill="1" applyAlignment="1" applyProtection="1">
      <protection locked="0"/>
    </xf>
    <xf numFmtId="43" fontId="4" fillId="0" borderId="0" xfId="1" applyFont="1" applyBorder="1" applyAlignment="1" applyProtection="1">
      <protection locked="0"/>
    </xf>
    <xf numFmtId="43" fontId="9" fillId="0" borderId="0" xfId="1" applyFont="1" applyBorder="1" applyAlignment="1" applyProtection="1">
      <protection locked="0"/>
    </xf>
    <xf numFmtId="43" fontId="0" fillId="0" borderId="0" xfId="1" applyFont="1" applyBorder="1" applyAlignment="1" applyProtection="1">
      <protection locked="0"/>
    </xf>
    <xf numFmtId="165" fontId="0" fillId="0" borderId="0" xfId="0" applyNumberFormat="1" applyAlignment="1" applyProtection="1">
      <alignment horizontal="right"/>
      <protection locked="0"/>
    </xf>
    <xf numFmtId="165" fontId="3" fillId="0" borderId="0" xfId="0" applyNumberFormat="1" applyFont="1" applyProtection="1">
      <protection locked="0"/>
    </xf>
    <xf numFmtId="165" fontId="0" fillId="0" borderId="1" xfId="0" applyNumberFormat="1" applyBorder="1" applyProtection="1">
      <protection locked="0"/>
    </xf>
    <xf numFmtId="165" fontId="9" fillId="0" borderId="0" xfId="0" applyNumberFormat="1" applyFont="1" applyProtection="1">
      <protection locked="0"/>
    </xf>
    <xf numFmtId="165" fontId="3" fillId="0" borderId="0" xfId="1" applyNumberFormat="1" applyFont="1" applyFill="1" applyBorder="1" applyAlignment="1" applyProtection="1">
      <alignment horizontal="right"/>
      <protection locked="0"/>
    </xf>
    <xf numFmtId="43" fontId="3" fillId="0" borderId="0" xfId="1" applyFont="1" applyBorder="1" applyAlignment="1" applyProtection="1">
      <protection locked="0"/>
    </xf>
    <xf numFmtId="165" fontId="0" fillId="0" borderId="0" xfId="0" applyNumberFormat="1" applyAlignment="1" applyProtection="1">
      <alignment horizontal="center"/>
      <protection locked="0"/>
    </xf>
    <xf numFmtId="165" fontId="0" fillId="0" borderId="0" xfId="0" applyNumberFormat="1"/>
    <xf numFmtId="165" fontId="0" fillId="0" borderId="0" xfId="0" applyNumberFormat="1" applyAlignment="1">
      <alignment horizontal="right"/>
    </xf>
    <xf numFmtId="165" fontId="3" fillId="0" borderId="3" xfId="0" applyNumberFormat="1" applyFont="1" applyBorder="1"/>
    <xf numFmtId="165" fontId="3" fillId="0" borderId="0" xfId="1" applyNumberFormat="1" applyFont="1" applyFill="1" applyAlignment="1" applyProtection="1"/>
    <xf numFmtId="165" fontId="3" fillId="0" borderId="0" xfId="0" applyNumberFormat="1" applyFont="1"/>
    <xf numFmtId="165" fontId="0" fillId="0" borderId="1" xfId="1" applyNumberFormat="1" applyFont="1" applyFill="1" applyBorder="1" applyAlignment="1" applyProtection="1"/>
    <xf numFmtId="165" fontId="3" fillId="0" borderId="2" xfId="0" applyNumberFormat="1" applyFont="1" applyBorder="1" applyAlignment="1">
      <alignment horizontal="right"/>
    </xf>
    <xf numFmtId="165" fontId="4" fillId="0" borderId="0" xfId="1" applyNumberFormat="1" applyFont="1" applyFill="1" applyBorder="1" applyAlignment="1" applyProtection="1">
      <alignment horizontal="center"/>
      <protection locked="0"/>
    </xf>
    <xf numFmtId="165" fontId="3" fillId="0" borderId="3" xfId="1" applyNumberFormat="1" applyFont="1" applyFill="1" applyBorder="1" applyAlignment="1" applyProtection="1">
      <alignment horizontal="center"/>
      <protection locked="0"/>
    </xf>
    <xf numFmtId="165" fontId="3" fillId="0" borderId="3" xfId="1" applyNumberFormat="1" applyFont="1" applyFill="1" applyBorder="1" applyAlignment="1" applyProtection="1">
      <alignment horizontal="center"/>
    </xf>
    <xf numFmtId="165" fontId="4" fillId="0" borderId="0" xfId="1" applyNumberFormat="1" applyFont="1" applyFill="1" applyBorder="1" applyAlignment="1" applyProtection="1">
      <alignment horizontal="center"/>
    </xf>
    <xf numFmtId="165" fontId="0" fillId="0" borderId="0" xfId="1" applyNumberFormat="1" applyFont="1" applyFill="1" applyBorder="1" applyAlignment="1" applyProtection="1"/>
    <xf numFmtId="165" fontId="4" fillId="0" borderId="0" xfId="1" applyNumberFormat="1" applyFont="1" applyFill="1" applyBorder="1" applyAlignment="1" applyProtection="1"/>
    <xf numFmtId="165" fontId="3" fillId="0" borderId="2" xfId="1" applyNumberFormat="1" applyFont="1" applyFill="1" applyBorder="1" applyAlignment="1" applyProtection="1"/>
    <xf numFmtId="165" fontId="4" fillId="0" borderId="1" xfId="0" applyNumberFormat="1" applyFont="1" applyBorder="1" applyProtection="1">
      <protection locked="0"/>
    </xf>
    <xf numFmtId="37" fontId="4" fillId="0" borderId="1" xfId="0" applyNumberFormat="1" applyFont="1" applyBorder="1" applyProtection="1">
      <protection locked="0"/>
    </xf>
    <xf numFmtId="165" fontId="3" fillId="0" borderId="5" xfId="0" applyNumberFormat="1" applyFont="1" applyBorder="1" applyProtection="1">
      <protection locked="0"/>
    </xf>
    <xf numFmtId="165" fontId="3" fillId="0" borderId="1" xfId="1" applyNumberFormat="1" applyFont="1" applyFill="1" applyBorder="1" applyProtection="1"/>
    <xf numFmtId="0" fontId="12" fillId="0" borderId="0" xfId="0" applyFont="1" applyProtection="1">
      <protection locked="0"/>
    </xf>
    <xf numFmtId="43" fontId="12" fillId="0" borderId="0" xfId="1" applyFont="1" applyFill="1" applyBorder="1" applyAlignment="1" applyProtection="1">
      <protection locked="0"/>
    </xf>
    <xf numFmtId="165" fontId="12" fillId="0" borderId="0" xfId="1" applyNumberFormat="1" applyFont="1" applyFill="1" applyBorder="1" applyAlignment="1" applyProtection="1">
      <protection locked="0"/>
    </xf>
    <xf numFmtId="43" fontId="9" fillId="0" borderId="0" xfId="1" applyFont="1" applyFill="1" applyBorder="1" applyAlignment="1" applyProtection="1">
      <protection locked="0"/>
    </xf>
    <xf numFmtId="165" fontId="9" fillId="0" borderId="0" xfId="1" applyNumberFormat="1" applyFont="1" applyFill="1" applyBorder="1" applyAlignment="1" applyProtection="1">
      <protection locked="0"/>
    </xf>
    <xf numFmtId="0" fontId="19" fillId="0" borderId="0" xfId="0" applyFont="1" applyProtection="1">
      <protection locked="0"/>
    </xf>
    <xf numFmtId="0" fontId="20" fillId="0" borderId="0" xfId="0" applyFont="1" applyAlignment="1" applyProtection="1">
      <alignment horizontal="center"/>
      <protection locked="0"/>
    </xf>
    <xf numFmtId="37" fontId="19" fillId="0" borderId="0" xfId="0" applyNumberFormat="1" applyFont="1" applyAlignment="1" applyProtection="1">
      <alignment horizontal="right"/>
      <protection locked="0"/>
    </xf>
    <xf numFmtId="0" fontId="18" fillId="0" borderId="0" xfId="0" applyFont="1" applyProtection="1">
      <protection locked="0"/>
    </xf>
    <xf numFmtId="37" fontId="3" fillId="0" borderId="3" xfId="0" applyNumberFormat="1" applyFont="1" applyBorder="1" applyAlignment="1">
      <alignment horizontal="right"/>
    </xf>
    <xf numFmtId="37" fontId="3" fillId="0" borderId="0" xfId="0" applyNumberFormat="1" applyFont="1"/>
    <xf numFmtId="43" fontId="0" fillId="0" borderId="0" xfId="1" applyFont="1" applyFill="1" applyProtection="1">
      <protection locked="0"/>
    </xf>
    <xf numFmtId="37" fontId="3" fillId="0" borderId="5" xfId="0" applyNumberFormat="1" applyFont="1" applyBorder="1"/>
    <xf numFmtId="37" fontId="3" fillId="0" borderId="4" xfId="0" applyNumberFormat="1" applyFont="1" applyBorder="1"/>
    <xf numFmtId="39" fontId="3" fillId="0" borderId="0" xfId="0" applyNumberFormat="1" applyFont="1" applyAlignment="1" applyProtection="1">
      <alignment horizontal="right"/>
      <protection locked="0"/>
    </xf>
    <xf numFmtId="39" fontId="3" fillId="0" borderId="2" xfId="0" applyNumberFormat="1" applyFont="1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49" fontId="13" fillId="0" borderId="0" xfId="0" applyNumberFormat="1" applyFont="1" applyProtection="1">
      <protection locked="0"/>
    </xf>
    <xf numFmtId="49" fontId="22" fillId="0" borderId="0" xfId="0" applyNumberFormat="1" applyFont="1" applyAlignment="1" applyProtection="1">
      <alignment horizontal="center"/>
      <protection locked="0"/>
    </xf>
    <xf numFmtId="0" fontId="3" fillId="0" borderId="0" xfId="6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49" fontId="21" fillId="0" borderId="0" xfId="0" applyNumberFormat="1" applyFont="1" applyAlignment="1" applyProtection="1">
      <alignment horizontal="center"/>
      <protection locked="0"/>
    </xf>
    <xf numFmtId="43" fontId="4" fillId="0" borderId="0" xfId="0" applyNumberFormat="1" applyFont="1" applyProtection="1">
      <protection locked="0"/>
    </xf>
    <xf numFmtId="0" fontId="7" fillId="0" borderId="0" xfId="6" applyFont="1" applyAlignment="1" applyProtection="1">
      <alignment horizontal="center"/>
      <protection locked="0"/>
    </xf>
    <xf numFmtId="165" fontId="0" fillId="0" borderId="0" xfId="1" applyNumberFormat="1" applyFont="1" applyFill="1" applyBorder="1" applyAlignment="1" applyProtection="1">
      <alignment horizontal="center"/>
    </xf>
    <xf numFmtId="0" fontId="3" fillId="0" borderId="0" xfId="7" applyFont="1" applyAlignment="1" applyProtection="1">
      <alignment horizontal="left"/>
      <protection locked="0"/>
    </xf>
    <xf numFmtId="0" fontId="7" fillId="0" borderId="0" xfId="7" applyFont="1" applyAlignment="1" applyProtection="1">
      <alignment horizontal="center"/>
      <protection locked="0"/>
    </xf>
    <xf numFmtId="49" fontId="13" fillId="0" borderId="0" xfId="8" applyNumberFormat="1" applyFont="1" applyProtection="1">
      <protection locked="0"/>
    </xf>
    <xf numFmtId="49" fontId="22" fillId="0" borderId="0" xfId="8" applyNumberFormat="1" applyFont="1" applyAlignment="1" applyProtection="1">
      <alignment horizontal="center"/>
      <protection locked="0"/>
    </xf>
    <xf numFmtId="0" fontId="6" fillId="3" borderId="0" xfId="0" applyFont="1" applyFill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left" wrapText="1"/>
      <protection locked="0"/>
    </xf>
    <xf numFmtId="49" fontId="0" fillId="0" borderId="0" xfId="0" applyNumberFormat="1" applyAlignment="1" applyProtection="1">
      <alignment horizontal="center" vertical="center" wrapText="1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165" fontId="6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 wrapText="1"/>
      <protection locked="0"/>
    </xf>
    <xf numFmtId="16" fontId="0" fillId="3" borderId="0" xfId="0" quotePrefix="1" applyNumberFormat="1" applyFill="1" applyAlignment="1" applyProtection="1">
      <alignment horizontal="center"/>
      <protection locked="0"/>
    </xf>
    <xf numFmtId="0" fontId="0" fillId="3" borderId="0" xfId="0" applyFill="1" applyAlignment="1" applyProtection="1">
      <alignment horizontal="center"/>
      <protection locked="0"/>
    </xf>
  </cellXfs>
  <cellStyles count="42">
    <cellStyle name="Comma" xfId="1" builtinId="3"/>
    <cellStyle name="Comma 104" xfId="26" xr:uid="{425E3E10-5A4F-4111-B6EB-B8D0AC652EF9}"/>
    <cellStyle name="Comma 17" xfId="24" xr:uid="{1E0D61C1-F300-480C-A4CC-87A2471100A3}"/>
    <cellStyle name="Comma 174" xfId="14" xr:uid="{1EEB814B-7C94-44F4-83DB-06AF4441739C}"/>
    <cellStyle name="Comma 2" xfId="2" xr:uid="{00000000-0005-0000-0000-000001000000}"/>
    <cellStyle name="Comma 2 16" xfId="16" xr:uid="{98535223-E30E-4A90-817C-A1E1223283BD}"/>
    <cellStyle name="Comma 2 2" xfId="32" xr:uid="{6E787475-4E4F-49B8-BAD8-346CC4C9B52E}"/>
    <cellStyle name="Comma 2 3" xfId="30" xr:uid="{630F2B6D-80A5-4D9C-94F5-D5119655BA14}"/>
    <cellStyle name="Comma 2 33" xfId="37" xr:uid="{0E73E8E1-85C7-4759-A1DC-DC03763D927C}"/>
    <cellStyle name="Comma 2 4" xfId="41" xr:uid="{5FB2AE9C-2073-4BAA-8D4D-FFBC731F08E0}"/>
    <cellStyle name="Comma 2 5" xfId="17" xr:uid="{B4E67687-D231-4AE1-9EDE-D50558C2EE3B}"/>
    <cellStyle name="Comma 3" xfId="19" xr:uid="{EBF2E0DE-A604-4CCA-A887-A30C0F3835AE}"/>
    <cellStyle name="Comma 4" xfId="28" xr:uid="{D015768D-3391-458A-8AEF-55201ECF55DC}"/>
    <cellStyle name="Comma 5" xfId="33" xr:uid="{1D172985-6EFD-414A-8ED7-DD5D05BE1659}"/>
    <cellStyle name="Comma 6" xfId="11" xr:uid="{463ABCC9-C11B-419D-8F3E-CD926DF100FF}"/>
    <cellStyle name="Comma 7" xfId="20" xr:uid="{B22B5892-AF84-4897-BF70-F7B08477DA62}"/>
    <cellStyle name="Comma 84" xfId="36" xr:uid="{C300B236-8E9E-482E-99B7-364A4D23A25E}"/>
    <cellStyle name="Normal" xfId="0" builtinId="0"/>
    <cellStyle name="Normal 10" xfId="31" xr:uid="{CC1CA4AD-FDA6-454F-84DD-430AC084DD2F}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15" xfId="9" xr:uid="{14407BAB-F236-4013-855C-1F46D4417B27}"/>
    <cellStyle name="Normal 2" xfId="27" xr:uid="{41DE7298-4729-4425-BE41-E0C78AB5E8EB}"/>
    <cellStyle name="Normal 2 3" xfId="15" xr:uid="{A4D94D37-2DBC-4AE1-B397-ED6909B51B8B}"/>
    <cellStyle name="Normal 27" xfId="18" xr:uid="{56F5B77B-4A70-44B5-826B-55D8D45937FF}"/>
    <cellStyle name="Normal 3" xfId="40" xr:uid="{B0888597-B1BB-457B-A5E9-7B7724AFD3A6}"/>
    <cellStyle name="Normal 3 2" xfId="22" xr:uid="{D2BF74D1-7ACF-4D31-8026-05584D862113}"/>
    <cellStyle name="Normal 33" xfId="23" xr:uid="{117D266A-F55F-47BC-9277-E134E57F560B}"/>
    <cellStyle name="Normal 4" xfId="10" xr:uid="{4EFCBA90-D624-4E5F-875C-50050FAA4BCB}"/>
    <cellStyle name="Normal 5" xfId="21" xr:uid="{C85857AA-4756-46AA-9DEE-C08F7949F7BF}"/>
    <cellStyle name="Normal 6 2" xfId="13" xr:uid="{768AEA33-ECAE-4DC9-939B-37C316F0E4A6}"/>
    <cellStyle name="Normal 8" xfId="6" xr:uid="{00000000-0005-0000-0000-000006000000}"/>
    <cellStyle name="Normal 86" xfId="35" xr:uid="{6FADF7E3-144B-45B4-B632-DF2EBBAD01C5}"/>
    <cellStyle name="Normal 9" xfId="7" xr:uid="{00000000-0005-0000-0000-000007000000}"/>
    <cellStyle name="Normal_G-12e-meg002a051a-2-conso" xfId="8" xr:uid="{00000000-0005-0000-0000-000008000000}"/>
    <cellStyle name="Percent 11 3" xfId="38" xr:uid="{09A64F57-2216-4883-B264-10520CF8E4AF}"/>
    <cellStyle name="Percent 2" xfId="29" xr:uid="{3817A860-E51C-493E-BC2A-3D8D43C7AEFC}"/>
    <cellStyle name="Percent 28" xfId="25" xr:uid="{537A2BCC-6097-4DDC-9FA0-D3623FCA5F56}"/>
    <cellStyle name="Percent 3" xfId="34" xr:uid="{C6423B0B-9540-4B81-A03F-081658D769C9}"/>
    <cellStyle name="Percent 4" xfId="12" xr:uid="{8956A22F-49BF-4635-A354-92A21278FFA2}"/>
    <cellStyle name="Percent 80" xfId="39" xr:uid="{F69CBF6E-9CD7-48F0-B533-84C04B0C9CDA}"/>
  </cellStyles>
  <dxfs count="0"/>
  <tableStyles count="0" defaultTableStyle="TableStyleMedium9" defaultPivotStyle="PivotStyleLight16"/>
  <colors>
    <mruColors>
      <color rgb="FF00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DC41F-D549-43FB-8B5E-6B17D9D6269F}">
  <sheetPr>
    <tabColor theme="8" tint="0.79998168889431442"/>
  </sheetPr>
  <dimension ref="A1:J89"/>
  <sheetViews>
    <sheetView showGridLines="0" view="pageBreakPreview" zoomScale="86" zoomScaleNormal="86" zoomScaleSheetLayoutView="86" workbookViewId="0">
      <selection activeCell="C10" sqref="C10"/>
    </sheetView>
  </sheetViews>
  <sheetFormatPr defaultColWidth="9.1796875" defaultRowHeight="14" x14ac:dyDescent="0.3"/>
  <cols>
    <col min="1" max="1" width="51.81640625" style="3" customWidth="1"/>
    <col min="2" max="2" width="7.453125" style="2" customWidth="1"/>
    <col min="3" max="3" width="12.36328125" style="3" customWidth="1"/>
    <col min="4" max="4" width="1.81640625" style="3" customWidth="1"/>
    <col min="5" max="5" width="14.81640625" style="3" bestFit="1" customWidth="1"/>
    <col min="6" max="6" width="17.1796875" style="4" customWidth="1"/>
    <col min="7" max="7" width="20.54296875" style="5" customWidth="1"/>
    <col min="8" max="8" width="35.1796875" style="3" customWidth="1"/>
    <col min="9" max="9" width="9.1796875" style="3"/>
    <col min="10" max="10" width="10.54296875" style="3" bestFit="1" customWidth="1"/>
    <col min="11" max="16384" width="9.1796875" style="3"/>
  </cols>
  <sheetData>
    <row r="1" spans="1:8" ht="20.25" customHeight="1" x14ac:dyDescent="0.35">
      <c r="A1" s="1" t="s">
        <v>100</v>
      </c>
    </row>
    <row r="2" spans="1:8" s="8" customFormat="1" ht="20.25" customHeight="1" x14ac:dyDescent="0.35">
      <c r="A2" s="6" t="s">
        <v>45</v>
      </c>
      <c r="B2" s="7"/>
      <c r="F2" s="9"/>
      <c r="G2" s="10"/>
    </row>
    <row r="3" spans="1:8" s="8" customFormat="1" ht="20.25" customHeight="1" x14ac:dyDescent="0.35">
      <c r="A3" s="6"/>
      <c r="B3" s="7"/>
      <c r="F3" s="9"/>
      <c r="G3" s="10"/>
    </row>
    <row r="4" spans="1:8" s="8" customFormat="1" ht="20.25" customHeight="1" x14ac:dyDescent="0.35">
      <c r="A4" s="6"/>
      <c r="B4" s="11"/>
      <c r="C4" s="12" t="s">
        <v>140</v>
      </c>
      <c r="D4" s="13"/>
      <c r="E4" s="13" t="s">
        <v>44</v>
      </c>
      <c r="F4" s="9"/>
      <c r="G4" s="10"/>
    </row>
    <row r="5" spans="1:8" ht="20.25" customHeight="1" x14ac:dyDescent="0.3">
      <c r="A5" s="6" t="s">
        <v>17</v>
      </c>
      <c r="B5" s="14" t="s">
        <v>0</v>
      </c>
      <c r="C5" s="15">
        <v>2025</v>
      </c>
      <c r="D5" s="15"/>
      <c r="E5" s="15">
        <v>2024</v>
      </c>
    </row>
    <row r="6" spans="1:8" ht="19.75" customHeight="1" x14ac:dyDescent="0.3">
      <c r="A6" s="6"/>
      <c r="B6" s="14"/>
      <c r="C6" s="15" t="s">
        <v>76</v>
      </c>
      <c r="D6" s="15"/>
      <c r="E6" s="15" t="s">
        <v>103</v>
      </c>
    </row>
    <row r="7" spans="1:8" ht="20.25" customHeight="1" x14ac:dyDescent="0.3">
      <c r="A7" s="16"/>
      <c r="B7" s="14"/>
      <c r="C7" s="175" t="s">
        <v>46</v>
      </c>
      <c r="D7" s="175"/>
      <c r="E7" s="175"/>
    </row>
    <row r="8" spans="1:8" ht="20.25" customHeight="1" x14ac:dyDescent="0.3">
      <c r="A8" s="18" t="s">
        <v>10</v>
      </c>
      <c r="B8" s="19"/>
      <c r="C8" s="20"/>
      <c r="D8" s="20"/>
      <c r="E8" s="20"/>
      <c r="F8" s="21"/>
    </row>
    <row r="9" spans="1:8" s="2" customFormat="1" ht="20.25" customHeight="1" x14ac:dyDescent="0.3">
      <c r="A9" s="22" t="s">
        <v>1</v>
      </c>
      <c r="B9" s="14"/>
      <c r="C9" s="23">
        <v>93700</v>
      </c>
      <c r="D9" s="24"/>
      <c r="E9" s="23">
        <v>18205</v>
      </c>
      <c r="F9" s="25"/>
      <c r="G9" s="26"/>
      <c r="H9" s="27"/>
    </row>
    <row r="10" spans="1:8" s="2" customFormat="1" ht="20.25" customHeight="1" x14ac:dyDescent="0.3">
      <c r="A10" s="28" t="s">
        <v>113</v>
      </c>
      <c r="B10" s="14" t="s">
        <v>101</v>
      </c>
      <c r="C10" s="29">
        <v>1325241</v>
      </c>
      <c r="D10" s="24"/>
      <c r="E10" s="23">
        <v>1390046</v>
      </c>
      <c r="F10" s="25"/>
      <c r="G10" s="26"/>
      <c r="H10" s="27"/>
    </row>
    <row r="11" spans="1:8" s="2" customFormat="1" ht="20.25" customHeight="1" x14ac:dyDescent="0.3">
      <c r="A11" s="28" t="s">
        <v>134</v>
      </c>
      <c r="B11" s="14">
        <v>3</v>
      </c>
      <c r="C11" s="23">
        <v>274072</v>
      </c>
      <c r="D11" s="24"/>
      <c r="E11" s="23">
        <v>167877</v>
      </c>
      <c r="F11" s="25"/>
      <c r="G11" s="26"/>
      <c r="H11" s="27"/>
    </row>
    <row r="12" spans="1:8" s="2" customFormat="1" ht="20.25" customHeight="1" x14ac:dyDescent="0.3">
      <c r="A12" s="22" t="s">
        <v>2</v>
      </c>
      <c r="B12" s="14"/>
      <c r="C12" s="23">
        <v>1338653</v>
      </c>
      <c r="D12" s="23"/>
      <c r="E12" s="23">
        <v>1037219</v>
      </c>
      <c r="F12" s="25"/>
      <c r="G12" s="26"/>
      <c r="H12" s="27"/>
    </row>
    <row r="13" spans="1:8" s="2" customFormat="1" ht="20.25" customHeight="1" x14ac:dyDescent="0.3">
      <c r="A13" s="28" t="s">
        <v>102</v>
      </c>
      <c r="B13" s="14">
        <v>8</v>
      </c>
      <c r="C13" s="23">
        <v>12235</v>
      </c>
      <c r="D13" s="23"/>
      <c r="E13" s="23">
        <v>51080</v>
      </c>
      <c r="F13" s="25"/>
      <c r="G13" s="26"/>
      <c r="H13" s="27"/>
    </row>
    <row r="14" spans="1:8" ht="20.25" customHeight="1" x14ac:dyDescent="0.3">
      <c r="A14" s="30" t="s">
        <v>14</v>
      </c>
      <c r="B14" s="17"/>
      <c r="C14" s="81">
        <f>SUM(C9:C13)</f>
        <v>3043901</v>
      </c>
      <c r="D14" s="31"/>
      <c r="E14" s="82">
        <f>SUM(E9:E13)</f>
        <v>2664427</v>
      </c>
      <c r="F14" s="21"/>
    </row>
    <row r="15" spans="1:8" ht="20.25" customHeight="1" x14ac:dyDescent="0.3">
      <c r="A15" s="30"/>
      <c r="B15" s="17"/>
      <c r="C15" s="32"/>
      <c r="D15" s="31"/>
      <c r="E15" s="33"/>
      <c r="F15" s="21"/>
    </row>
    <row r="16" spans="1:8" ht="20.25" customHeight="1" x14ac:dyDescent="0.3">
      <c r="A16" s="18" t="s">
        <v>11</v>
      </c>
      <c r="B16" s="17"/>
      <c r="C16" s="32"/>
      <c r="D16" s="31"/>
      <c r="E16" s="33"/>
      <c r="F16" s="21"/>
    </row>
    <row r="17" spans="1:8" ht="20.25" customHeight="1" x14ac:dyDescent="0.3">
      <c r="A17" s="34" t="s">
        <v>33</v>
      </c>
      <c r="B17" s="17"/>
      <c r="C17" s="35">
        <v>323676</v>
      </c>
      <c r="D17" s="31"/>
      <c r="E17" s="33">
        <v>336598</v>
      </c>
      <c r="F17" s="25"/>
      <c r="G17" s="26"/>
      <c r="H17" s="27"/>
    </row>
    <row r="18" spans="1:8" ht="20.25" customHeight="1" x14ac:dyDescent="0.3">
      <c r="A18" s="28" t="s">
        <v>77</v>
      </c>
      <c r="B18" s="17"/>
      <c r="C18" s="36">
        <v>16785</v>
      </c>
      <c r="D18" s="31"/>
      <c r="E18" s="33">
        <v>14959</v>
      </c>
      <c r="F18" s="25"/>
      <c r="G18" s="26"/>
      <c r="H18" s="27"/>
    </row>
    <row r="19" spans="1:8" ht="20.25" customHeight="1" x14ac:dyDescent="0.3">
      <c r="A19" s="34" t="s">
        <v>85</v>
      </c>
      <c r="B19" s="17"/>
      <c r="C19" s="36">
        <v>41746</v>
      </c>
      <c r="D19" s="31"/>
      <c r="E19" s="37">
        <v>33926</v>
      </c>
      <c r="F19" s="25"/>
      <c r="G19" s="26"/>
      <c r="H19" s="27"/>
    </row>
    <row r="20" spans="1:8" ht="20.25" customHeight="1" x14ac:dyDescent="0.3">
      <c r="A20" s="28" t="s">
        <v>56</v>
      </c>
      <c r="B20" s="17"/>
      <c r="C20" s="36">
        <v>31665</v>
      </c>
      <c r="D20" s="31"/>
      <c r="E20" s="23">
        <v>21420</v>
      </c>
      <c r="F20" s="25"/>
      <c r="G20" s="26"/>
      <c r="H20" s="27"/>
    </row>
    <row r="21" spans="1:8" ht="20.25" customHeight="1" x14ac:dyDescent="0.3">
      <c r="A21" s="34" t="s">
        <v>28</v>
      </c>
      <c r="B21" s="17"/>
      <c r="C21" s="139">
        <v>1693</v>
      </c>
      <c r="D21" s="31"/>
      <c r="E21" s="38">
        <v>2465</v>
      </c>
      <c r="F21" s="25"/>
      <c r="G21" s="26"/>
      <c r="H21" s="27"/>
    </row>
    <row r="22" spans="1:8" ht="20.25" customHeight="1" x14ac:dyDescent="0.3">
      <c r="A22" s="30" t="s">
        <v>15</v>
      </c>
      <c r="B22" s="17"/>
      <c r="C22" s="83">
        <f>SUM(C17:C21)</f>
        <v>415565</v>
      </c>
      <c r="D22" s="39"/>
      <c r="E22" s="84">
        <f>SUM(E17:E21)</f>
        <v>409368</v>
      </c>
      <c r="F22" s="21"/>
    </row>
    <row r="23" spans="1:8" ht="20.25" customHeight="1" x14ac:dyDescent="0.3">
      <c r="A23" s="30"/>
      <c r="B23" s="17"/>
      <c r="C23" s="36"/>
      <c r="D23" s="20"/>
      <c r="E23" s="40"/>
      <c r="F23" s="21"/>
    </row>
    <row r="24" spans="1:8" ht="20.25" customHeight="1" thickBot="1" x14ac:dyDescent="0.35">
      <c r="A24" s="30" t="s">
        <v>16</v>
      </c>
      <c r="B24" s="17"/>
      <c r="C24" s="85">
        <f>SUM(C14+C22)</f>
        <v>3459466</v>
      </c>
      <c r="D24" s="41"/>
      <c r="E24" s="86">
        <f>SUM(E14+E22)</f>
        <v>3073795</v>
      </c>
      <c r="F24" s="21"/>
    </row>
    <row r="25" spans="1:8" ht="20.25" customHeight="1" thickTop="1" x14ac:dyDescent="0.3">
      <c r="A25" s="30"/>
      <c r="B25" s="14"/>
      <c r="C25" s="58"/>
      <c r="D25" s="41"/>
      <c r="E25" s="42"/>
      <c r="F25" s="21"/>
    </row>
    <row r="26" spans="1:8" ht="15" customHeight="1" x14ac:dyDescent="0.3">
      <c r="B26" s="43"/>
    </row>
    <row r="27" spans="1:8" s="45" customFormat="1" ht="20.25" customHeight="1" x14ac:dyDescent="0.4">
      <c r="A27" s="1" t="s">
        <v>100</v>
      </c>
      <c r="B27" s="44"/>
      <c r="F27" s="46"/>
      <c r="G27" s="47"/>
    </row>
    <row r="28" spans="1:8" s="8" customFormat="1" ht="20.25" customHeight="1" x14ac:dyDescent="0.35">
      <c r="A28" s="6" t="s">
        <v>45</v>
      </c>
      <c r="B28" s="48"/>
      <c r="F28" s="9"/>
      <c r="G28" s="10"/>
    </row>
    <row r="29" spans="1:8" s="8" customFormat="1" ht="20.25" customHeight="1" x14ac:dyDescent="0.35">
      <c r="A29" s="6"/>
      <c r="B29" s="48"/>
      <c r="F29" s="9"/>
      <c r="G29" s="10"/>
    </row>
    <row r="30" spans="1:8" s="8" customFormat="1" ht="20.25" customHeight="1" x14ac:dyDescent="0.35">
      <c r="A30" s="6"/>
      <c r="B30" s="48"/>
      <c r="C30" s="12" t="s">
        <v>140</v>
      </c>
      <c r="D30" s="13"/>
      <c r="E30" s="13" t="s">
        <v>44</v>
      </c>
      <c r="F30" s="9"/>
      <c r="G30" s="10"/>
    </row>
    <row r="31" spans="1:8" ht="20.25" customHeight="1" x14ac:dyDescent="0.3">
      <c r="A31" s="6" t="s">
        <v>75</v>
      </c>
      <c r="B31" s="14" t="s">
        <v>0</v>
      </c>
      <c r="C31" s="15">
        <v>2025</v>
      </c>
      <c r="D31" s="15"/>
      <c r="E31" s="15">
        <v>2024</v>
      </c>
    </row>
    <row r="32" spans="1:8" ht="19.75" customHeight="1" x14ac:dyDescent="0.3">
      <c r="A32" s="6"/>
      <c r="B32" s="14"/>
      <c r="C32" s="15" t="s">
        <v>76</v>
      </c>
      <c r="D32" s="15"/>
      <c r="E32" s="15" t="s">
        <v>103</v>
      </c>
    </row>
    <row r="33" spans="1:10" ht="20.25" customHeight="1" x14ac:dyDescent="0.3">
      <c r="A33" s="16"/>
      <c r="B33" s="14"/>
      <c r="C33" s="175" t="s">
        <v>46</v>
      </c>
      <c r="D33" s="175"/>
      <c r="E33" s="175"/>
    </row>
    <row r="34" spans="1:10" ht="20.25" customHeight="1" x14ac:dyDescent="0.3">
      <c r="A34" s="18" t="s">
        <v>24</v>
      </c>
      <c r="B34" s="17"/>
      <c r="C34" s="20"/>
      <c r="D34" s="20"/>
      <c r="E34" s="20"/>
    </row>
    <row r="35" spans="1:10" ht="20.25" customHeight="1" x14ac:dyDescent="0.3">
      <c r="A35" s="34" t="s">
        <v>110</v>
      </c>
      <c r="B35" s="17">
        <v>5</v>
      </c>
      <c r="C35" s="23">
        <v>1150000</v>
      </c>
      <c r="D35" s="20"/>
      <c r="E35" s="49">
        <v>985000</v>
      </c>
      <c r="F35" s="25"/>
      <c r="G35" s="26"/>
      <c r="H35" s="27"/>
    </row>
    <row r="36" spans="1:10" ht="20.25" customHeight="1" x14ac:dyDescent="0.3">
      <c r="A36" s="34" t="s">
        <v>114</v>
      </c>
      <c r="B36" s="14">
        <v>3</v>
      </c>
      <c r="C36" s="23">
        <v>604853</v>
      </c>
      <c r="D36" s="20"/>
      <c r="E36" s="49">
        <v>385223</v>
      </c>
      <c r="F36" s="25"/>
      <c r="G36" s="26"/>
      <c r="H36" s="27"/>
    </row>
    <row r="37" spans="1:10" ht="20.25" customHeight="1" x14ac:dyDescent="0.3">
      <c r="A37" s="34" t="s">
        <v>135</v>
      </c>
      <c r="B37" s="17">
        <v>3</v>
      </c>
      <c r="C37" s="23">
        <v>60825</v>
      </c>
      <c r="D37" s="50"/>
      <c r="E37" s="49">
        <v>32384</v>
      </c>
      <c r="F37" s="25"/>
      <c r="G37" s="26"/>
      <c r="H37" s="27"/>
      <c r="I37" s="51"/>
      <c r="J37" s="51"/>
    </row>
    <row r="38" spans="1:10" ht="20.25" customHeight="1" x14ac:dyDescent="0.3">
      <c r="A38" s="28" t="s">
        <v>86</v>
      </c>
      <c r="B38" s="17"/>
      <c r="C38" s="23">
        <v>6840</v>
      </c>
      <c r="D38" s="50"/>
      <c r="E38" s="49">
        <v>6751</v>
      </c>
      <c r="F38" s="25"/>
      <c r="G38" s="26"/>
      <c r="H38" s="27"/>
    </row>
    <row r="39" spans="1:10" ht="20.25" hidden="1" customHeight="1" x14ac:dyDescent="0.3">
      <c r="A39" s="34" t="s">
        <v>67</v>
      </c>
      <c r="B39" s="17" t="s">
        <v>104</v>
      </c>
      <c r="C39" s="23"/>
      <c r="D39" s="50"/>
      <c r="E39" s="52">
        <v>0</v>
      </c>
      <c r="F39" s="25"/>
      <c r="G39" s="26"/>
      <c r="H39" s="27"/>
    </row>
    <row r="40" spans="1:10" ht="20.25" hidden="1" customHeight="1" x14ac:dyDescent="0.3">
      <c r="A40" s="28" t="s">
        <v>93</v>
      </c>
      <c r="B40" s="14"/>
      <c r="C40" s="53"/>
      <c r="D40" s="50"/>
      <c r="E40" s="54">
        <v>0</v>
      </c>
      <c r="F40" s="25"/>
      <c r="G40" s="26"/>
      <c r="H40" s="27"/>
    </row>
    <row r="41" spans="1:10" ht="20.25" customHeight="1" x14ac:dyDescent="0.3">
      <c r="A41" s="34" t="s">
        <v>105</v>
      </c>
      <c r="B41" s="17">
        <v>8</v>
      </c>
      <c r="C41" s="23">
        <v>48045</v>
      </c>
      <c r="D41" s="50"/>
      <c r="E41" s="55">
        <v>27053</v>
      </c>
      <c r="F41" s="25"/>
      <c r="G41" s="26"/>
      <c r="H41" s="27"/>
    </row>
    <row r="42" spans="1:10" ht="20.25" customHeight="1" x14ac:dyDescent="0.3">
      <c r="A42" s="56" t="s">
        <v>3</v>
      </c>
      <c r="B42" s="17"/>
      <c r="C42" s="140">
        <v>14760</v>
      </c>
      <c r="D42" s="50"/>
      <c r="E42" s="57">
        <v>17052</v>
      </c>
      <c r="F42" s="25"/>
      <c r="G42" s="26"/>
      <c r="H42" s="27"/>
    </row>
    <row r="43" spans="1:10" ht="20.25" customHeight="1" x14ac:dyDescent="0.3">
      <c r="A43" s="30" t="s">
        <v>18</v>
      </c>
      <c r="B43" s="17"/>
      <c r="C43" s="88">
        <f>SUM(C35:C42)</f>
        <v>1885323</v>
      </c>
      <c r="D43" s="58"/>
      <c r="E43" s="87">
        <f>SUM(E35:E42)</f>
        <v>1453463</v>
      </c>
      <c r="F43" s="21"/>
    </row>
    <row r="44" spans="1:10" ht="20.25" customHeight="1" x14ac:dyDescent="0.3">
      <c r="A44" s="30"/>
      <c r="B44" s="17"/>
      <c r="C44" s="59"/>
      <c r="D44" s="58"/>
      <c r="E44" s="59"/>
      <c r="F44" s="21"/>
    </row>
    <row r="45" spans="1:10" ht="20.25" customHeight="1" x14ac:dyDescent="0.3">
      <c r="A45" s="18" t="s">
        <v>87</v>
      </c>
      <c r="B45" s="17"/>
      <c r="C45" s="60"/>
      <c r="D45" s="50"/>
      <c r="E45" s="60"/>
      <c r="F45" s="3"/>
    </row>
    <row r="46" spans="1:10" ht="20.25" customHeight="1" x14ac:dyDescent="0.3">
      <c r="A46" s="28" t="s">
        <v>88</v>
      </c>
      <c r="B46" s="17"/>
      <c r="C46" s="23">
        <v>10352</v>
      </c>
      <c r="D46" s="50"/>
      <c r="E46" s="60">
        <v>8664</v>
      </c>
      <c r="F46" s="25"/>
      <c r="G46" s="26"/>
      <c r="H46" s="27"/>
    </row>
    <row r="47" spans="1:10" ht="20.25" customHeight="1" x14ac:dyDescent="0.3">
      <c r="A47" s="34" t="s">
        <v>61</v>
      </c>
      <c r="B47" s="17"/>
      <c r="C47" s="140">
        <v>121965</v>
      </c>
      <c r="D47" s="60"/>
      <c r="E47" s="60">
        <v>130527</v>
      </c>
      <c r="F47" s="25"/>
      <c r="G47" s="26"/>
      <c r="H47" s="27"/>
    </row>
    <row r="48" spans="1:10" ht="20.25" customHeight="1" x14ac:dyDescent="0.3">
      <c r="A48" s="30" t="s">
        <v>89</v>
      </c>
      <c r="B48" s="17"/>
      <c r="C48" s="88">
        <f>SUM(C46:C47)</f>
        <v>132317</v>
      </c>
      <c r="D48" s="60"/>
      <c r="E48" s="87">
        <f>SUM(E46:E47)</f>
        <v>139191</v>
      </c>
      <c r="F48" s="21"/>
      <c r="H48" s="27"/>
    </row>
    <row r="49" spans="1:8" ht="20.25" customHeight="1" x14ac:dyDescent="0.3">
      <c r="A49" s="30"/>
      <c r="B49" s="17"/>
      <c r="C49" s="141"/>
      <c r="D49" s="60"/>
      <c r="E49" s="61"/>
      <c r="F49" s="21"/>
    </row>
    <row r="50" spans="1:8" ht="20.25" customHeight="1" x14ac:dyDescent="0.3">
      <c r="A50" s="30" t="s">
        <v>19</v>
      </c>
      <c r="B50" s="17"/>
      <c r="C50" s="142">
        <f>C43+C48</f>
        <v>2017640</v>
      </c>
      <c r="D50" s="58"/>
      <c r="E50" s="89">
        <f>E43+E48</f>
        <v>1592654</v>
      </c>
      <c r="F50" s="21"/>
    </row>
    <row r="51" spans="1:8" ht="20.25" customHeight="1" x14ac:dyDescent="0.3">
      <c r="A51" s="30"/>
      <c r="B51" s="62"/>
      <c r="C51" s="59"/>
      <c r="D51" s="58"/>
      <c r="E51" s="59"/>
      <c r="F51" s="21"/>
    </row>
    <row r="52" spans="1:8" s="45" customFormat="1" ht="20.25" customHeight="1" x14ac:dyDescent="0.4">
      <c r="A52" s="1" t="s">
        <v>100</v>
      </c>
      <c r="B52" s="44"/>
      <c r="C52" s="63"/>
      <c r="D52" s="63"/>
      <c r="E52" s="63"/>
      <c r="F52" s="46"/>
      <c r="G52" s="47"/>
    </row>
    <row r="53" spans="1:8" s="8" customFormat="1" ht="20.25" customHeight="1" x14ac:dyDescent="0.35">
      <c r="A53" s="6" t="s">
        <v>45</v>
      </c>
      <c r="B53" s="48"/>
      <c r="C53" s="7"/>
      <c r="D53" s="7"/>
      <c r="E53" s="7"/>
      <c r="F53" s="9"/>
      <c r="G53" s="10"/>
    </row>
    <row r="54" spans="1:8" s="8" customFormat="1" ht="20.25" customHeight="1" x14ac:dyDescent="0.35">
      <c r="A54" s="6"/>
      <c r="B54" s="48"/>
      <c r="C54" s="7"/>
      <c r="D54" s="7"/>
      <c r="E54" s="7"/>
      <c r="F54" s="9"/>
      <c r="G54" s="10"/>
    </row>
    <row r="55" spans="1:8" s="8" customFormat="1" ht="20.25" customHeight="1" x14ac:dyDescent="0.35">
      <c r="A55" s="6"/>
      <c r="B55" s="48"/>
      <c r="C55" s="12" t="s">
        <v>140</v>
      </c>
      <c r="D55" s="12"/>
      <c r="E55" s="12" t="s">
        <v>44</v>
      </c>
      <c r="F55" s="9"/>
      <c r="G55" s="10"/>
    </row>
    <row r="56" spans="1:8" ht="20.25" customHeight="1" x14ac:dyDescent="0.3">
      <c r="A56" s="6" t="s">
        <v>75</v>
      </c>
      <c r="B56" s="14"/>
      <c r="C56" s="64">
        <v>2025</v>
      </c>
      <c r="D56" s="64"/>
      <c r="E56" s="64">
        <v>2024</v>
      </c>
    </row>
    <row r="57" spans="1:8" ht="19.75" customHeight="1" x14ac:dyDescent="0.3">
      <c r="A57" s="6"/>
      <c r="B57" s="14"/>
      <c r="C57" s="64" t="s">
        <v>76</v>
      </c>
      <c r="D57" s="64"/>
      <c r="E57" s="64" t="s">
        <v>103</v>
      </c>
    </row>
    <row r="58" spans="1:8" ht="20.25" customHeight="1" x14ac:dyDescent="0.3">
      <c r="A58" s="16"/>
      <c r="B58" s="14"/>
      <c r="C58" s="176" t="s">
        <v>46</v>
      </c>
      <c r="D58" s="176"/>
      <c r="E58" s="176"/>
    </row>
    <row r="59" spans="1:8" ht="20.25" customHeight="1" x14ac:dyDescent="0.3">
      <c r="A59" s="18" t="s">
        <v>69</v>
      </c>
      <c r="B59" s="17"/>
      <c r="C59" s="60"/>
      <c r="D59" s="50"/>
      <c r="E59" s="60"/>
    </row>
    <row r="60" spans="1:8" ht="20.25" customHeight="1" x14ac:dyDescent="0.3">
      <c r="A60" s="22" t="s">
        <v>29</v>
      </c>
      <c r="B60" s="14"/>
      <c r="C60" s="60"/>
      <c r="D60" s="50"/>
      <c r="E60" s="60"/>
      <c r="F60" s="21"/>
    </row>
    <row r="61" spans="1:8" ht="20.25" customHeight="1" x14ac:dyDescent="0.3">
      <c r="A61" s="28" t="s">
        <v>38</v>
      </c>
      <c r="B61" s="14"/>
      <c r="C61" s="60"/>
      <c r="D61" s="50"/>
      <c r="E61" s="60"/>
      <c r="F61" s="21"/>
    </row>
    <row r="62" spans="1:8" ht="19.75" customHeight="1" thickBot="1" x14ac:dyDescent="0.35">
      <c r="A62" s="177" t="s">
        <v>106</v>
      </c>
      <c r="B62" s="177"/>
      <c r="C62" s="65">
        <v>480000</v>
      </c>
      <c r="D62" s="50"/>
      <c r="E62" s="65">
        <v>480000</v>
      </c>
      <c r="F62" s="25"/>
      <c r="H62" s="27"/>
    </row>
    <row r="63" spans="1:8" ht="19.75" customHeight="1" thickTop="1" x14ac:dyDescent="0.3">
      <c r="A63" s="28" t="s">
        <v>107</v>
      </c>
      <c r="B63" s="14"/>
      <c r="C63" s="66"/>
      <c r="D63" s="50"/>
      <c r="E63" s="66"/>
      <c r="F63" s="25"/>
      <c r="H63" s="27"/>
    </row>
    <row r="64" spans="1:8" ht="20.25" customHeight="1" x14ac:dyDescent="0.3">
      <c r="A64" s="177" t="s">
        <v>106</v>
      </c>
      <c r="B64" s="177"/>
      <c r="C64" s="67">
        <v>480000</v>
      </c>
      <c r="D64" s="50"/>
      <c r="E64" s="67">
        <v>480000</v>
      </c>
      <c r="F64" s="25"/>
      <c r="H64" s="27"/>
    </row>
    <row r="65" spans="1:8" ht="20.25" customHeight="1" x14ac:dyDescent="0.3">
      <c r="A65" s="28" t="s">
        <v>62</v>
      </c>
      <c r="B65" s="68"/>
      <c r="C65" s="2"/>
      <c r="D65" s="2"/>
      <c r="E65" s="2"/>
      <c r="F65" s="25"/>
      <c r="H65" s="27"/>
    </row>
    <row r="66" spans="1:8" ht="20.25" customHeight="1" x14ac:dyDescent="0.3">
      <c r="A66" s="69" t="s">
        <v>59</v>
      </c>
      <c r="B66" s="14"/>
      <c r="C66" s="60">
        <v>507500</v>
      </c>
      <c r="D66" s="50"/>
      <c r="E66" s="60">
        <v>507500</v>
      </c>
      <c r="F66" s="25"/>
      <c r="H66" s="27"/>
    </row>
    <row r="67" spans="1:8" ht="20.25" customHeight="1" x14ac:dyDescent="0.3">
      <c r="A67" s="22" t="s">
        <v>20</v>
      </c>
      <c r="B67" s="14"/>
      <c r="C67" s="60"/>
      <c r="D67" s="50"/>
      <c r="E67" s="60"/>
      <c r="F67" s="25"/>
      <c r="H67" s="27"/>
    </row>
    <row r="68" spans="1:8" ht="20.25" customHeight="1" x14ac:dyDescent="0.3">
      <c r="A68" s="22" t="s">
        <v>34</v>
      </c>
      <c r="B68" s="14"/>
      <c r="C68" s="60"/>
      <c r="D68" s="50"/>
      <c r="E68" s="60"/>
      <c r="F68" s="25"/>
      <c r="H68" s="27"/>
    </row>
    <row r="69" spans="1:8" s="2" customFormat="1" ht="20.25" customHeight="1" x14ac:dyDescent="0.3">
      <c r="A69" s="34" t="s">
        <v>35</v>
      </c>
      <c r="B69" s="17"/>
      <c r="C69" s="60">
        <v>48000</v>
      </c>
      <c r="D69" s="50"/>
      <c r="E69" s="60">
        <v>48000</v>
      </c>
      <c r="F69" s="25"/>
      <c r="G69" s="70"/>
      <c r="H69" s="27"/>
    </row>
    <row r="70" spans="1:8" s="2" customFormat="1" ht="20.25" customHeight="1" x14ac:dyDescent="0.3">
      <c r="A70" s="60" t="s">
        <v>21</v>
      </c>
      <c r="B70" s="71"/>
      <c r="C70" s="72">
        <v>409085</v>
      </c>
      <c r="D70" s="50"/>
      <c r="E70" s="60">
        <v>448422</v>
      </c>
      <c r="F70" s="25"/>
      <c r="G70" s="73"/>
      <c r="H70" s="27"/>
    </row>
    <row r="71" spans="1:8" s="2" customFormat="1" ht="20.25" customHeight="1" x14ac:dyDescent="0.3">
      <c r="A71" s="74" t="s">
        <v>81</v>
      </c>
      <c r="B71" s="75"/>
      <c r="C71" s="60"/>
      <c r="D71" s="50"/>
      <c r="E71" s="60"/>
      <c r="F71" s="25"/>
      <c r="G71" s="26"/>
      <c r="H71" s="27"/>
    </row>
    <row r="72" spans="1:8" ht="20.25" customHeight="1" x14ac:dyDescent="0.3">
      <c r="A72" s="72" t="s">
        <v>123</v>
      </c>
      <c r="B72" s="71"/>
      <c r="C72" s="76">
        <v>-2759</v>
      </c>
      <c r="D72" s="50"/>
      <c r="E72" s="76">
        <v>-2781</v>
      </c>
      <c r="F72" s="25"/>
      <c r="H72" s="27"/>
    </row>
    <row r="73" spans="1:8" ht="20.25" customHeight="1" x14ac:dyDescent="0.3">
      <c r="A73" s="30" t="s">
        <v>70</v>
      </c>
      <c r="B73" s="17"/>
      <c r="C73" s="83">
        <f>SUM(C64:C72)</f>
        <v>1441826</v>
      </c>
      <c r="D73" s="58"/>
      <c r="E73" s="90">
        <f>SUM(E64:E72)</f>
        <v>1481141</v>
      </c>
      <c r="F73" s="21"/>
      <c r="H73" s="27"/>
    </row>
    <row r="74" spans="1:8" ht="20.25" customHeight="1" x14ac:dyDescent="0.3">
      <c r="A74" s="30"/>
      <c r="B74" s="17"/>
      <c r="C74" s="77"/>
      <c r="D74" s="58"/>
      <c r="E74" s="58"/>
      <c r="F74" s="21"/>
      <c r="H74" s="27"/>
    </row>
    <row r="75" spans="1:8" ht="20.25" customHeight="1" thickBot="1" x14ac:dyDescent="0.35">
      <c r="A75" s="30" t="s">
        <v>71</v>
      </c>
      <c r="B75" s="17"/>
      <c r="C75" s="85">
        <f>SUM(C50+C73)</f>
        <v>3459466</v>
      </c>
      <c r="D75" s="58"/>
      <c r="E75" s="91">
        <f>SUM(E50+E73)</f>
        <v>3073795</v>
      </c>
      <c r="F75" s="21"/>
    </row>
    <row r="76" spans="1:8" ht="20.25" customHeight="1" thickTop="1" x14ac:dyDescent="0.3">
      <c r="B76" s="43"/>
      <c r="C76" s="60"/>
      <c r="D76" s="2"/>
      <c r="E76" s="60"/>
      <c r="F76" s="21"/>
    </row>
    <row r="77" spans="1:8" ht="20.25" customHeight="1" x14ac:dyDescent="0.3">
      <c r="B77" s="43"/>
      <c r="F77" s="21"/>
    </row>
    <row r="78" spans="1:8" ht="20.25" customHeight="1" x14ac:dyDescent="0.3">
      <c r="B78" s="43"/>
      <c r="C78" s="78">
        <f>C75-C24</f>
        <v>0</v>
      </c>
      <c r="D78" s="79"/>
      <c r="E78" s="80">
        <f>E75-E24</f>
        <v>0</v>
      </c>
      <c r="F78" s="21"/>
    </row>
    <row r="79" spans="1:8" ht="20.25" customHeight="1" x14ac:dyDescent="0.3">
      <c r="B79" s="43"/>
      <c r="F79" s="21"/>
    </row>
    <row r="80" spans="1:8" ht="20.25" customHeight="1" x14ac:dyDescent="0.3">
      <c r="B80" s="43"/>
      <c r="F80" s="21"/>
    </row>
    <row r="81" spans="2:6" ht="20.25" customHeight="1" x14ac:dyDescent="0.3">
      <c r="B81" s="43"/>
      <c r="F81" s="21"/>
    </row>
    <row r="82" spans="2:6" ht="20.25" customHeight="1" x14ac:dyDescent="0.3">
      <c r="B82" s="43"/>
    </row>
    <row r="83" spans="2:6" ht="20.25" customHeight="1" x14ac:dyDescent="0.3">
      <c r="B83" s="43"/>
    </row>
    <row r="84" spans="2:6" ht="20.25" customHeight="1" x14ac:dyDescent="0.3">
      <c r="B84" s="43"/>
    </row>
    <row r="85" spans="2:6" ht="20.25" customHeight="1" x14ac:dyDescent="0.3">
      <c r="B85" s="43"/>
    </row>
    <row r="86" spans="2:6" ht="20.25" customHeight="1" x14ac:dyDescent="0.3">
      <c r="B86" s="43"/>
    </row>
    <row r="87" spans="2:6" ht="20.25" customHeight="1" x14ac:dyDescent="0.3">
      <c r="B87" s="43"/>
    </row>
    <row r="88" spans="2:6" ht="20.25" customHeight="1" x14ac:dyDescent="0.3">
      <c r="B88" s="43"/>
    </row>
    <row r="89" spans="2:6" ht="20.25" customHeight="1" x14ac:dyDescent="0.3">
      <c r="B89" s="43"/>
    </row>
  </sheetData>
  <sheetProtection formatCells="0" formatColumns="0" formatRows="0" insertColumns="0" insertRows="0" insertHyperlinks="0" deleteColumns="0" deleteRows="0" sort="0" autoFilter="0" pivotTables="0"/>
  <mergeCells count="5">
    <mergeCell ref="C7:E7"/>
    <mergeCell ref="C33:E33"/>
    <mergeCell ref="C58:E58"/>
    <mergeCell ref="A62:B62"/>
    <mergeCell ref="A64:B64"/>
  </mergeCells>
  <pageMargins left="0.8" right="0.8" top="0.48" bottom="0.5" header="0.5" footer="0.5"/>
  <pageSetup paperSize="9" scale="98" firstPageNumber="2" orientation="portrait" useFirstPageNumber="1" r:id="rId1"/>
  <headerFooter>
    <oddFooter>&amp;L  The accompanying notes form an integral part of the interim financial statements.
&amp;C&amp;P</oddFooter>
  </headerFooter>
  <rowBreaks count="2" manualBreakCount="2">
    <brk id="26" max="4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42A7A-FDAD-4ED2-9DCB-9126BB126EBD}">
  <sheetPr>
    <tabColor theme="8" tint="0.79998168889431442"/>
  </sheetPr>
  <dimension ref="A1:L70"/>
  <sheetViews>
    <sheetView showGridLines="0" view="pageBreakPreview" topLeftCell="A2" zoomScaleNormal="85" zoomScaleSheetLayoutView="100" zoomScalePageLayoutView="55" workbookViewId="0">
      <selection activeCell="B21" sqref="B21"/>
    </sheetView>
  </sheetViews>
  <sheetFormatPr defaultColWidth="9.1796875" defaultRowHeight="20.25" customHeight="1" x14ac:dyDescent="0.3"/>
  <cols>
    <col min="1" max="1" width="59.08984375" style="143" customWidth="1"/>
    <col min="2" max="2" width="7.1796875" style="11" customWidth="1"/>
    <col min="3" max="3" width="1.453125" style="143" customWidth="1"/>
    <col min="4" max="4" width="13.08984375" style="143" customWidth="1"/>
    <col min="5" max="5" width="1.54296875" style="143" customWidth="1"/>
    <col min="6" max="6" width="13.08984375" style="143" customWidth="1"/>
    <col min="7" max="7" width="13.08984375" style="143" bestFit="1" customWidth="1"/>
    <col min="8" max="8" width="20.1796875" style="144" customWidth="1"/>
    <col min="9" max="9" width="14" style="145" customWidth="1"/>
    <col min="10" max="10" width="15.08984375" style="144" bestFit="1" customWidth="1"/>
    <col min="11" max="11" width="15.08984375" style="143" bestFit="1" customWidth="1"/>
    <col min="12" max="12" width="13.36328125" style="143" bestFit="1" customWidth="1"/>
    <col min="13" max="16384" width="9.1796875" style="143"/>
  </cols>
  <sheetData>
    <row r="1" spans="1:10" ht="21.75" customHeight="1" x14ac:dyDescent="0.35">
      <c r="A1" s="92" t="s">
        <v>100</v>
      </c>
      <c r="B1" s="43"/>
    </row>
    <row r="2" spans="1:10" s="7" customFormat="1" ht="21.75" customHeight="1" x14ac:dyDescent="0.35">
      <c r="A2" s="93" t="s">
        <v>52</v>
      </c>
      <c r="B2" s="48"/>
      <c r="H2" s="146"/>
      <c r="I2" s="147"/>
      <c r="J2" s="146"/>
    </row>
    <row r="3" spans="1:10" s="11" customFormat="1" ht="17.149999999999999" customHeight="1" x14ac:dyDescent="0.3">
      <c r="A3" s="94"/>
      <c r="B3" s="43"/>
      <c r="H3" s="99"/>
      <c r="I3" s="52"/>
      <c r="J3" s="99"/>
    </row>
    <row r="4" spans="1:10" s="11" customFormat="1" ht="18.649999999999999" customHeight="1" x14ac:dyDescent="0.3">
      <c r="A4" s="94"/>
      <c r="B4" s="43"/>
      <c r="D4" s="178" t="s">
        <v>55</v>
      </c>
      <c r="E4" s="178"/>
      <c r="F4" s="178"/>
      <c r="H4" s="99"/>
      <c r="I4" s="52"/>
      <c r="J4" s="99"/>
    </row>
    <row r="5" spans="1:10" s="11" customFormat="1" ht="18.649999999999999" customHeight="1" x14ac:dyDescent="0.3">
      <c r="A5" s="94"/>
      <c r="D5" s="179" t="s">
        <v>140</v>
      </c>
      <c r="E5" s="180"/>
      <c r="F5" s="180"/>
      <c r="H5" s="99"/>
      <c r="I5" s="52"/>
      <c r="J5" s="99"/>
    </row>
    <row r="6" spans="1:10" s="11" customFormat="1" ht="18.649999999999999" customHeight="1" x14ac:dyDescent="0.3">
      <c r="B6" s="14" t="s">
        <v>0</v>
      </c>
      <c r="D6" s="64">
        <v>2025</v>
      </c>
      <c r="E6" s="64"/>
      <c r="F6" s="64">
        <v>2024</v>
      </c>
      <c r="H6" s="99"/>
      <c r="I6" s="52"/>
      <c r="J6" s="99"/>
    </row>
    <row r="7" spans="1:10" s="11" customFormat="1" ht="16.399999999999999" hidden="1" customHeight="1" x14ac:dyDescent="0.3">
      <c r="B7" s="14"/>
      <c r="D7" s="64"/>
      <c r="E7" s="64"/>
      <c r="F7" s="64"/>
      <c r="H7" s="99"/>
      <c r="I7" s="52"/>
      <c r="J7" s="99"/>
    </row>
    <row r="8" spans="1:10" s="11" customFormat="1" ht="16.75" customHeight="1" x14ac:dyDescent="0.3">
      <c r="B8" s="14"/>
      <c r="D8" s="176" t="s">
        <v>46</v>
      </c>
      <c r="E8" s="176"/>
      <c r="F8" s="176"/>
      <c r="H8" s="99"/>
      <c r="I8" s="52"/>
      <c r="J8" s="99"/>
    </row>
    <row r="9" spans="1:10" s="11" customFormat="1" ht="21.75" customHeight="1" x14ac:dyDescent="0.3">
      <c r="A9" s="95" t="s">
        <v>119</v>
      </c>
      <c r="D9" s="96"/>
      <c r="E9" s="96"/>
      <c r="F9" s="96"/>
      <c r="H9" s="99"/>
      <c r="I9" s="52"/>
      <c r="J9" s="99"/>
    </row>
    <row r="10" spans="1:10" s="11" customFormat="1" ht="21.75" customHeight="1" x14ac:dyDescent="0.3">
      <c r="A10" s="11" t="s">
        <v>12</v>
      </c>
      <c r="B10" s="14" t="s">
        <v>162</v>
      </c>
      <c r="D10" s="97">
        <v>1676609</v>
      </c>
      <c r="E10" s="96"/>
      <c r="F10" s="98">
        <v>1956449</v>
      </c>
      <c r="G10" s="54"/>
      <c r="H10" s="99"/>
      <c r="I10" s="52"/>
      <c r="J10" s="99"/>
    </row>
    <row r="11" spans="1:10" s="11" customFormat="1" ht="21.75" customHeight="1" x14ac:dyDescent="0.3">
      <c r="A11" s="148" t="s">
        <v>97</v>
      </c>
      <c r="B11" s="14"/>
      <c r="D11" s="97">
        <v>16781</v>
      </c>
      <c r="E11" s="96"/>
      <c r="F11" s="98">
        <v>42319</v>
      </c>
      <c r="G11" s="54"/>
      <c r="H11" s="99"/>
      <c r="I11" s="52"/>
      <c r="J11" s="99"/>
    </row>
    <row r="12" spans="1:10" s="11" customFormat="1" ht="21.75" customHeight="1" x14ac:dyDescent="0.3">
      <c r="A12" s="11" t="s">
        <v>146</v>
      </c>
      <c r="B12" s="14"/>
      <c r="D12" s="97">
        <v>0</v>
      </c>
      <c r="E12" s="96"/>
      <c r="F12" s="98">
        <v>1955</v>
      </c>
      <c r="G12" s="54"/>
      <c r="H12" s="99"/>
      <c r="I12" s="52"/>
      <c r="J12" s="99"/>
    </row>
    <row r="13" spans="1:10" s="11" customFormat="1" ht="21" hidden="1" customHeight="1" x14ac:dyDescent="0.3">
      <c r="A13" s="11" t="s">
        <v>80</v>
      </c>
      <c r="B13" s="14"/>
      <c r="D13" s="97"/>
      <c r="E13" s="96"/>
      <c r="F13" s="97">
        <v>0</v>
      </c>
      <c r="G13" s="54"/>
      <c r="H13" s="99"/>
      <c r="I13" s="52"/>
      <c r="J13" s="99"/>
    </row>
    <row r="14" spans="1:10" s="11" customFormat="1" ht="21.75" customHeight="1" x14ac:dyDescent="0.3">
      <c r="A14" s="11" t="s">
        <v>4</v>
      </c>
      <c r="B14" s="14"/>
      <c r="D14" s="100">
        <v>478</v>
      </c>
      <c r="E14" s="96"/>
      <c r="F14" s="100">
        <v>1061</v>
      </c>
      <c r="G14" s="54"/>
      <c r="H14" s="99"/>
      <c r="I14" s="52"/>
      <c r="J14" s="99"/>
    </row>
    <row r="15" spans="1:10" s="11" customFormat="1" ht="21.75" customHeight="1" x14ac:dyDescent="0.3">
      <c r="A15" s="94" t="s">
        <v>120</v>
      </c>
      <c r="B15" s="14"/>
      <c r="D15" s="83">
        <f>SUM(D10:D14)</f>
        <v>1693868</v>
      </c>
      <c r="E15" s="58"/>
      <c r="F15" s="90">
        <f>SUM(F10:F14)</f>
        <v>2001784</v>
      </c>
      <c r="G15" s="54"/>
      <c r="H15" s="99"/>
      <c r="I15" s="52"/>
      <c r="J15" s="99"/>
    </row>
    <row r="16" spans="1:10" s="11" customFormat="1" ht="6.65" customHeight="1" x14ac:dyDescent="0.3">
      <c r="B16" s="14"/>
      <c r="D16" s="99"/>
      <c r="E16" s="96"/>
      <c r="F16" s="72"/>
      <c r="G16" s="54"/>
      <c r="H16" s="99"/>
      <c r="I16" s="52"/>
      <c r="J16" s="99"/>
    </row>
    <row r="17" spans="1:12" s="11" customFormat="1" ht="21.75" customHeight="1" x14ac:dyDescent="0.3">
      <c r="A17" s="95" t="s">
        <v>13</v>
      </c>
      <c r="B17" s="14"/>
      <c r="D17" s="99"/>
      <c r="E17" s="96"/>
      <c r="F17" s="72"/>
      <c r="G17" s="54"/>
      <c r="H17" s="99"/>
      <c r="I17" s="52"/>
      <c r="J17" s="99"/>
    </row>
    <row r="18" spans="1:12" s="11" customFormat="1" ht="21.75" customHeight="1" x14ac:dyDescent="0.3">
      <c r="A18" s="11" t="s">
        <v>22</v>
      </c>
      <c r="B18" s="14">
        <v>3</v>
      </c>
      <c r="D18" s="97">
        <v>1624163</v>
      </c>
      <c r="E18" s="96"/>
      <c r="F18" s="97">
        <v>1968628</v>
      </c>
      <c r="G18" s="54"/>
      <c r="H18" s="99"/>
      <c r="I18" s="52"/>
      <c r="J18" s="99"/>
      <c r="K18"/>
    </row>
    <row r="19" spans="1:12" s="11" customFormat="1" ht="21.75" customHeight="1" x14ac:dyDescent="0.3">
      <c r="A19" s="11" t="s">
        <v>65</v>
      </c>
      <c r="B19" s="14"/>
      <c r="D19" s="97">
        <v>24318</v>
      </c>
      <c r="E19" s="96"/>
      <c r="F19" s="97">
        <v>28537</v>
      </c>
      <c r="G19" s="54"/>
      <c r="H19" s="99"/>
      <c r="I19" s="52"/>
      <c r="J19" s="99"/>
    </row>
    <row r="20" spans="1:12" s="11" customFormat="1" ht="21.75" customHeight="1" x14ac:dyDescent="0.3">
      <c r="A20" s="11" t="s">
        <v>39</v>
      </c>
      <c r="B20" s="14">
        <v>3</v>
      </c>
      <c r="D20" s="97">
        <v>24773</v>
      </c>
      <c r="E20" s="96"/>
      <c r="F20" s="97">
        <v>25010</v>
      </c>
      <c r="G20" s="54"/>
      <c r="H20" s="99"/>
      <c r="I20" s="52"/>
      <c r="J20" s="99"/>
      <c r="K20" s="101"/>
    </row>
    <row r="21" spans="1:12" s="11" customFormat="1" ht="21.5" customHeight="1" x14ac:dyDescent="0.3">
      <c r="A21" s="11" t="s">
        <v>72</v>
      </c>
      <c r="B21" s="14"/>
      <c r="D21" s="97">
        <v>9462</v>
      </c>
      <c r="E21" s="96"/>
      <c r="F21" s="97">
        <v>0</v>
      </c>
      <c r="G21" s="54"/>
      <c r="H21" s="99"/>
      <c r="I21" s="52"/>
      <c r="J21" s="99"/>
    </row>
    <row r="22" spans="1:12" s="151" customFormat="1" ht="21.75" hidden="1" customHeight="1" x14ac:dyDescent="0.3">
      <c r="A22" s="148" t="s">
        <v>82</v>
      </c>
      <c r="B22" s="149"/>
      <c r="C22" s="148"/>
      <c r="D22" s="101">
        <v>0</v>
      </c>
      <c r="E22" s="150"/>
      <c r="F22" s="101">
        <v>0</v>
      </c>
      <c r="G22" s="102"/>
      <c r="H22" s="99"/>
      <c r="I22" s="52"/>
      <c r="J22" s="102"/>
    </row>
    <row r="23" spans="1:12" s="11" customFormat="1" ht="21.75" customHeight="1" x14ac:dyDescent="0.3">
      <c r="A23" s="94" t="s">
        <v>23</v>
      </c>
      <c r="B23" s="14"/>
      <c r="D23" s="107">
        <f>SUM(D18:D22)</f>
        <v>1682716</v>
      </c>
      <c r="E23" s="58"/>
      <c r="F23" s="152">
        <f>SUM(F18:F22)</f>
        <v>2022175</v>
      </c>
      <c r="G23" s="54"/>
      <c r="H23" s="99"/>
      <c r="I23" s="52"/>
      <c r="J23" s="99"/>
    </row>
    <row r="24" spans="1:12" s="11" customFormat="1" ht="6.65" customHeight="1" x14ac:dyDescent="0.3">
      <c r="A24" s="94"/>
      <c r="B24" s="14"/>
      <c r="D24" s="99"/>
      <c r="E24" s="96"/>
      <c r="F24" s="72"/>
      <c r="G24" s="54"/>
      <c r="H24" s="99"/>
      <c r="I24" s="52"/>
      <c r="J24" s="99"/>
    </row>
    <row r="25" spans="1:12" s="11" customFormat="1" ht="21.75" customHeight="1" x14ac:dyDescent="0.3">
      <c r="A25" s="94" t="s">
        <v>150</v>
      </c>
      <c r="B25" s="14"/>
      <c r="D25" s="108">
        <f>D15-D23</f>
        <v>11152</v>
      </c>
      <c r="E25" s="58"/>
      <c r="F25" s="153">
        <f>F15-F23</f>
        <v>-20391</v>
      </c>
      <c r="G25" s="54"/>
      <c r="H25" s="99"/>
      <c r="I25" s="52"/>
      <c r="J25" s="99"/>
    </row>
    <row r="26" spans="1:12" s="11" customFormat="1" ht="21.75" customHeight="1" x14ac:dyDescent="0.3">
      <c r="A26" s="11" t="s">
        <v>40</v>
      </c>
      <c r="B26" s="14"/>
      <c r="D26" s="104">
        <v>-13365</v>
      </c>
      <c r="E26" s="58"/>
      <c r="F26" s="52">
        <v>-12347</v>
      </c>
      <c r="G26" s="54"/>
      <c r="H26" s="99"/>
      <c r="I26" s="52"/>
      <c r="J26" s="99"/>
    </row>
    <row r="27" spans="1:12" s="11" customFormat="1" ht="21.75" customHeight="1" x14ac:dyDescent="0.3">
      <c r="A27" s="11" t="s">
        <v>147</v>
      </c>
      <c r="B27" s="14"/>
      <c r="D27" s="105"/>
      <c r="E27" s="58"/>
      <c r="F27" s="103"/>
      <c r="G27" s="54"/>
      <c r="H27" s="99"/>
      <c r="I27" s="52"/>
      <c r="J27" s="99"/>
    </row>
    <row r="28" spans="1:12" s="11" customFormat="1" ht="21.75" customHeight="1" x14ac:dyDescent="0.3">
      <c r="A28" s="11" t="s">
        <v>94</v>
      </c>
      <c r="B28" s="14"/>
      <c r="D28" s="104">
        <v>-15239</v>
      </c>
      <c r="E28" s="58"/>
      <c r="F28" s="104">
        <v>18597</v>
      </c>
      <c r="G28" s="154"/>
      <c r="H28" s="99"/>
      <c r="I28" s="52"/>
      <c r="J28" s="54"/>
      <c r="L28" s="99"/>
    </row>
    <row r="29" spans="1:12" s="11" customFormat="1" ht="21.75" customHeight="1" x14ac:dyDescent="0.3">
      <c r="A29" s="94" t="s">
        <v>152</v>
      </c>
      <c r="B29" s="14"/>
      <c r="D29" s="109">
        <f>SUM(D25:D28)</f>
        <v>-17452</v>
      </c>
      <c r="E29" s="72"/>
      <c r="F29" s="155">
        <f>SUM(F25:F28)</f>
        <v>-14141</v>
      </c>
      <c r="G29" s="54"/>
      <c r="H29" s="99"/>
      <c r="I29" s="52"/>
      <c r="J29" s="99"/>
      <c r="K29" s="99"/>
      <c r="L29" s="99"/>
    </row>
    <row r="30" spans="1:12" s="11" customFormat="1" ht="21.75" customHeight="1" x14ac:dyDescent="0.3">
      <c r="A30" s="11" t="s">
        <v>149</v>
      </c>
      <c r="B30" s="14"/>
      <c r="D30" s="52">
        <v>3252</v>
      </c>
      <c r="E30" s="96"/>
      <c r="F30" s="52">
        <v>2821</v>
      </c>
      <c r="G30" s="54"/>
      <c r="H30" s="99"/>
      <c r="I30" s="52"/>
      <c r="J30" s="99"/>
    </row>
    <row r="31" spans="1:12" s="11" customFormat="1" ht="21.75" customHeight="1" x14ac:dyDescent="0.3">
      <c r="A31" s="94" t="s">
        <v>151</v>
      </c>
      <c r="B31" s="14"/>
      <c r="D31" s="110">
        <f>D29+D30</f>
        <v>-14200</v>
      </c>
      <c r="E31" s="72"/>
      <c r="F31" s="87">
        <f>F29+F30</f>
        <v>-11320</v>
      </c>
      <c r="G31" s="54"/>
      <c r="H31" s="99"/>
      <c r="I31" s="52"/>
      <c r="J31" s="99"/>
    </row>
    <row r="32" spans="1:12" s="11" customFormat="1" ht="6" customHeight="1" x14ac:dyDescent="0.3">
      <c r="A32" s="94"/>
      <c r="B32" s="14"/>
      <c r="D32" s="105"/>
      <c r="E32" s="72"/>
      <c r="F32" s="59"/>
      <c r="G32" s="54"/>
      <c r="H32" s="99"/>
      <c r="I32" s="52"/>
      <c r="J32" s="99"/>
    </row>
    <row r="33" spans="1:10" s="11" customFormat="1" ht="21.75" customHeight="1" x14ac:dyDescent="0.3">
      <c r="A33" s="94" t="s">
        <v>51</v>
      </c>
      <c r="B33" s="14"/>
      <c r="D33" s="54"/>
      <c r="E33" s="72"/>
      <c r="F33" s="54"/>
      <c r="G33" s="54"/>
      <c r="H33" s="99"/>
      <c r="I33" s="52"/>
      <c r="J33" s="99"/>
    </row>
    <row r="34" spans="1:10" s="11" customFormat="1" ht="21.75" customHeight="1" x14ac:dyDescent="0.3">
      <c r="A34" s="95" t="s">
        <v>78</v>
      </c>
      <c r="B34" s="14"/>
      <c r="D34" s="54"/>
      <c r="E34" s="72"/>
      <c r="F34" s="54"/>
      <c r="G34" s="54"/>
      <c r="H34" s="99"/>
      <c r="I34" s="52"/>
      <c r="J34" s="99"/>
    </row>
    <row r="35" spans="1:10" s="11" customFormat="1" ht="21.75" customHeight="1" x14ac:dyDescent="0.3">
      <c r="A35" s="11" t="s">
        <v>158</v>
      </c>
      <c r="B35" s="14"/>
      <c r="D35" s="52">
        <v>-3144</v>
      </c>
      <c r="E35" s="72"/>
      <c r="F35" s="52">
        <v>-1158</v>
      </c>
      <c r="G35" s="54"/>
      <c r="H35" s="99"/>
      <c r="I35" s="52"/>
    </row>
    <row r="36" spans="1:10" s="11" customFormat="1" ht="21.75" customHeight="1" x14ac:dyDescent="0.3">
      <c r="A36" s="11" t="s">
        <v>108</v>
      </c>
      <c r="B36" s="14"/>
      <c r="D36" s="54"/>
      <c r="E36" s="72"/>
      <c r="F36" s="52"/>
      <c r="G36" s="54"/>
      <c r="H36" s="99"/>
      <c r="I36" s="52"/>
      <c r="J36" s="99"/>
    </row>
    <row r="37" spans="1:10" s="11" customFormat="1" ht="21.75" customHeight="1" x14ac:dyDescent="0.3">
      <c r="A37" s="11" t="s">
        <v>109</v>
      </c>
      <c r="B37" s="14"/>
      <c r="D37" s="106">
        <v>629</v>
      </c>
      <c r="E37" s="72"/>
      <c r="F37" s="106">
        <v>232</v>
      </c>
      <c r="G37" s="154"/>
      <c r="H37" s="99"/>
      <c r="I37" s="52"/>
      <c r="J37" s="99"/>
    </row>
    <row r="38" spans="1:10" s="11" customFormat="1" ht="21.75" customHeight="1" x14ac:dyDescent="0.3">
      <c r="A38" s="94" t="s">
        <v>159</v>
      </c>
      <c r="B38" s="14"/>
      <c r="D38" s="108">
        <f>SUM(D35:D37)</f>
        <v>-2515</v>
      </c>
      <c r="E38" s="59"/>
      <c r="F38" s="108">
        <f>SUM(F35:F37)</f>
        <v>-926</v>
      </c>
      <c r="G38" s="54"/>
      <c r="H38" s="99"/>
      <c r="I38" s="52"/>
      <c r="J38" s="99"/>
    </row>
    <row r="39" spans="1:10" s="11" customFormat="1" ht="21.75" customHeight="1" thickBot="1" x14ac:dyDescent="0.35">
      <c r="A39" s="94" t="s">
        <v>160</v>
      </c>
      <c r="B39" s="14"/>
      <c r="D39" s="111">
        <f>SUM(D31,D38)</f>
        <v>-16715</v>
      </c>
      <c r="E39" s="72"/>
      <c r="F39" s="156">
        <f>SUM(F31,F38)</f>
        <v>-12246</v>
      </c>
      <c r="G39" s="54"/>
      <c r="H39" s="99"/>
      <c r="I39" s="52"/>
      <c r="J39" s="99"/>
    </row>
    <row r="40" spans="1:10" s="11" customFormat="1" ht="10.4" customHeight="1" thickTop="1" x14ac:dyDescent="0.3">
      <c r="A40" s="94"/>
      <c r="B40" s="14"/>
      <c r="D40" s="105"/>
      <c r="E40" s="72"/>
      <c r="F40" s="59"/>
      <c r="G40" s="54"/>
      <c r="H40" s="99"/>
      <c r="I40" s="52"/>
      <c r="J40" s="99"/>
    </row>
    <row r="41" spans="1:10" s="11" customFormat="1" ht="21.75" customHeight="1" thickBot="1" x14ac:dyDescent="0.35">
      <c r="A41" s="94" t="s">
        <v>161</v>
      </c>
      <c r="B41" s="14"/>
      <c r="D41" s="112">
        <f>ROUND(D31/48000,2)</f>
        <v>-0.3</v>
      </c>
      <c r="E41" s="157"/>
      <c r="F41" s="158">
        <f>ROUND(F31/48000,2)</f>
        <v>-0.24</v>
      </c>
      <c r="G41" s="154"/>
      <c r="H41" s="99"/>
      <c r="I41" s="52"/>
      <c r="J41" s="99"/>
    </row>
    <row r="42" spans="1:10" s="11" customFormat="1" ht="21.75" customHeight="1" thickTop="1" x14ac:dyDescent="0.3">
      <c r="B42" s="43"/>
      <c r="D42" s="72"/>
      <c r="F42" s="72"/>
      <c r="H42" s="99"/>
      <c r="I42" s="52"/>
      <c r="J42" s="99"/>
    </row>
    <row r="43" spans="1:10" ht="21.75" customHeight="1" x14ac:dyDescent="0.3">
      <c r="B43" s="43"/>
      <c r="I43" s="52"/>
    </row>
    <row r="44" spans="1:10" ht="21.75" customHeight="1" x14ac:dyDescent="0.3">
      <c r="B44" s="43"/>
      <c r="I44" s="52"/>
    </row>
    <row r="45" spans="1:10" ht="21.75" customHeight="1" x14ac:dyDescent="0.3">
      <c r="B45" s="43"/>
      <c r="I45" s="52"/>
    </row>
    <row r="46" spans="1:10" ht="21.75" customHeight="1" x14ac:dyDescent="0.3">
      <c r="B46" s="43"/>
    </row>
    <row r="47" spans="1:10" ht="21.75" customHeight="1" x14ac:dyDescent="0.3">
      <c r="B47" s="43"/>
    </row>
    <row r="48" spans="1:10" ht="21.75" customHeight="1" x14ac:dyDescent="0.3">
      <c r="B48" s="43"/>
    </row>
    <row r="49" spans="2:2" ht="21.75" customHeight="1" x14ac:dyDescent="0.3">
      <c r="B49" s="43"/>
    </row>
    <row r="50" spans="2:2" ht="21.75" customHeight="1" x14ac:dyDescent="0.3">
      <c r="B50" s="43"/>
    </row>
    <row r="51" spans="2:2" ht="21.75" customHeight="1" x14ac:dyDescent="0.3">
      <c r="B51" s="43"/>
    </row>
    <row r="52" spans="2:2" ht="21.75" customHeight="1" x14ac:dyDescent="0.3">
      <c r="B52" s="43"/>
    </row>
    <row r="53" spans="2:2" ht="21.75" customHeight="1" x14ac:dyDescent="0.3">
      <c r="B53" s="43"/>
    </row>
    <row r="54" spans="2:2" ht="21.75" customHeight="1" x14ac:dyDescent="0.3">
      <c r="B54" s="43"/>
    </row>
    <row r="55" spans="2:2" ht="21.75" customHeight="1" x14ac:dyDescent="0.3">
      <c r="B55" s="43"/>
    </row>
    <row r="56" spans="2:2" ht="21.75" customHeight="1" x14ac:dyDescent="0.3">
      <c r="B56" s="43"/>
    </row>
    <row r="57" spans="2:2" ht="21.75" customHeight="1" x14ac:dyDescent="0.3">
      <c r="B57" s="43"/>
    </row>
    <row r="58" spans="2:2" ht="21.75" customHeight="1" x14ac:dyDescent="0.3">
      <c r="B58" s="43"/>
    </row>
    <row r="59" spans="2:2" ht="21.75" customHeight="1" x14ac:dyDescent="0.3">
      <c r="B59" s="43"/>
    </row>
    <row r="60" spans="2:2" ht="21.75" customHeight="1" x14ac:dyDescent="0.3">
      <c r="B60" s="43"/>
    </row>
    <row r="61" spans="2:2" ht="21.75" customHeight="1" x14ac:dyDescent="0.3">
      <c r="B61" s="43"/>
    </row>
    <row r="62" spans="2:2" ht="21.75" customHeight="1" x14ac:dyDescent="0.3">
      <c r="B62" s="43"/>
    </row>
    <row r="63" spans="2:2" ht="21.75" customHeight="1" x14ac:dyDescent="0.3">
      <c r="B63" s="43"/>
    </row>
    <row r="64" spans="2:2" ht="21.75" customHeight="1" x14ac:dyDescent="0.3">
      <c r="B64" s="43"/>
    </row>
    <row r="65" spans="2:2" ht="21.75" customHeight="1" x14ac:dyDescent="0.3">
      <c r="B65" s="43"/>
    </row>
    <row r="66" spans="2:2" ht="21.75" customHeight="1" x14ac:dyDescent="0.3">
      <c r="B66" s="43"/>
    </row>
    <row r="67" spans="2:2" ht="21.75" customHeight="1" x14ac:dyDescent="0.3">
      <c r="B67" s="43"/>
    </row>
    <row r="68" spans="2:2" ht="21.75" customHeight="1" x14ac:dyDescent="0.3">
      <c r="B68" s="43"/>
    </row>
    <row r="69" spans="2:2" ht="21.75" customHeight="1" x14ac:dyDescent="0.3"/>
    <row r="70" spans="2:2" ht="21.75" customHeight="1" x14ac:dyDescent="0.3"/>
  </sheetData>
  <sheetProtection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8:F8"/>
  </mergeCells>
  <pageMargins left="0.8" right="0.8" top="0.48" bottom="0.5" header="0.5" footer="0.5"/>
  <pageSetup paperSize="9" scale="90" firstPageNumber="5" orientation="portrait" useFirstPageNumber="1" r:id="rId1"/>
  <headerFooter>
    <oddFooter>&amp;L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L70"/>
  <sheetViews>
    <sheetView showGridLines="0" view="pageBreakPreview" zoomScaleNormal="85" zoomScaleSheetLayoutView="100" zoomScalePageLayoutView="55" workbookViewId="0">
      <selection activeCell="G23" sqref="G23"/>
    </sheetView>
  </sheetViews>
  <sheetFormatPr defaultColWidth="9.1796875" defaultRowHeight="20.25" customHeight="1" x14ac:dyDescent="0.3"/>
  <cols>
    <col min="1" max="1" width="59.54296875" style="143" customWidth="1"/>
    <col min="2" max="2" width="7.1796875" style="11" customWidth="1"/>
    <col min="3" max="3" width="1.453125" style="143" customWidth="1"/>
    <col min="4" max="4" width="13.08984375" style="143" customWidth="1"/>
    <col min="5" max="5" width="1.54296875" style="143" customWidth="1"/>
    <col min="6" max="6" width="13.08984375" style="143" customWidth="1"/>
    <col min="7" max="7" width="13.08984375" style="143" bestFit="1" customWidth="1"/>
    <col min="8" max="8" width="20.1796875" style="144" customWidth="1"/>
    <col min="9" max="9" width="14" style="145" customWidth="1"/>
    <col min="10" max="10" width="15.08984375" style="144" bestFit="1" customWidth="1"/>
    <col min="11" max="11" width="15.08984375" style="143" bestFit="1" customWidth="1"/>
    <col min="12" max="12" width="13.36328125" style="143" bestFit="1" customWidth="1"/>
    <col min="13" max="16384" width="9.1796875" style="143"/>
  </cols>
  <sheetData>
    <row r="1" spans="1:10" ht="21.75" customHeight="1" x14ac:dyDescent="0.35">
      <c r="A1" s="92" t="s">
        <v>100</v>
      </c>
      <c r="B1" s="43"/>
    </row>
    <row r="2" spans="1:10" s="7" customFormat="1" ht="21.75" customHeight="1" x14ac:dyDescent="0.35">
      <c r="A2" s="93" t="s">
        <v>52</v>
      </c>
      <c r="B2" s="48"/>
      <c r="H2" s="146"/>
      <c r="I2" s="147"/>
      <c r="J2" s="146"/>
    </row>
    <row r="3" spans="1:10" s="11" customFormat="1" ht="17.149999999999999" customHeight="1" x14ac:dyDescent="0.3">
      <c r="A3" s="94"/>
      <c r="B3" s="43"/>
      <c r="H3" s="99"/>
      <c r="I3" s="52"/>
      <c r="J3" s="99"/>
    </row>
    <row r="4" spans="1:10" s="11" customFormat="1" ht="18.649999999999999" customHeight="1" x14ac:dyDescent="0.3">
      <c r="A4" s="94"/>
      <c r="B4" s="43"/>
      <c r="D4" s="178" t="s">
        <v>141</v>
      </c>
      <c r="E4" s="178"/>
      <c r="F4" s="178"/>
      <c r="H4" s="99"/>
      <c r="I4" s="52"/>
      <c r="J4" s="99"/>
    </row>
    <row r="5" spans="1:10" s="11" customFormat="1" ht="18.649999999999999" customHeight="1" x14ac:dyDescent="0.3">
      <c r="A5" s="94"/>
      <c r="D5" s="179" t="s">
        <v>140</v>
      </c>
      <c r="E5" s="180"/>
      <c r="F5" s="180"/>
      <c r="H5" s="99"/>
      <c r="I5" s="52"/>
      <c r="J5" s="99"/>
    </row>
    <row r="6" spans="1:10" s="11" customFormat="1" ht="18.649999999999999" customHeight="1" x14ac:dyDescent="0.3">
      <c r="B6" s="14" t="s">
        <v>0</v>
      </c>
      <c r="D6" s="64">
        <v>2025</v>
      </c>
      <c r="E6" s="64"/>
      <c r="F6" s="64">
        <v>2024</v>
      </c>
      <c r="H6" s="99"/>
      <c r="I6" s="52"/>
      <c r="J6" s="99"/>
    </row>
    <row r="7" spans="1:10" s="11" customFormat="1" ht="16.399999999999999" hidden="1" customHeight="1" x14ac:dyDescent="0.3">
      <c r="B7" s="14"/>
      <c r="D7" s="64"/>
      <c r="E7" s="64"/>
      <c r="F7" s="64"/>
      <c r="H7" s="99"/>
      <c r="I7" s="52"/>
      <c r="J7" s="99"/>
    </row>
    <row r="8" spans="1:10" s="11" customFormat="1" ht="16.75" customHeight="1" x14ac:dyDescent="0.3">
      <c r="B8" s="14"/>
      <c r="D8" s="176" t="s">
        <v>46</v>
      </c>
      <c r="E8" s="176"/>
      <c r="F8" s="176"/>
      <c r="H8" s="99"/>
      <c r="I8" s="52"/>
      <c r="J8" s="99"/>
    </row>
    <row r="9" spans="1:10" s="11" customFormat="1" ht="21.75" customHeight="1" x14ac:dyDescent="0.3">
      <c r="A9" s="95" t="s">
        <v>119</v>
      </c>
      <c r="D9" s="96"/>
      <c r="E9" s="96"/>
      <c r="F9" s="96"/>
      <c r="H9" s="99"/>
      <c r="I9" s="52"/>
      <c r="J9" s="99"/>
    </row>
    <row r="10" spans="1:10" s="11" customFormat="1" ht="21.75" customHeight="1" x14ac:dyDescent="0.3">
      <c r="A10" s="11" t="s">
        <v>12</v>
      </c>
      <c r="B10" s="14" t="s">
        <v>162</v>
      </c>
      <c r="D10" s="97">
        <v>3726833</v>
      </c>
      <c r="E10" s="96"/>
      <c r="F10" s="98">
        <v>3835457</v>
      </c>
      <c r="G10" s="54"/>
      <c r="H10" s="99"/>
      <c r="I10" s="52"/>
      <c r="J10" s="99"/>
    </row>
    <row r="11" spans="1:10" s="11" customFormat="1" ht="21.75" customHeight="1" x14ac:dyDescent="0.3">
      <c r="A11" s="148" t="s">
        <v>97</v>
      </c>
      <c r="B11" s="14"/>
      <c r="D11" s="97">
        <v>40389</v>
      </c>
      <c r="E11" s="96"/>
      <c r="F11" s="98">
        <v>90946</v>
      </c>
      <c r="G11" s="54"/>
      <c r="H11" s="99"/>
      <c r="I11" s="52"/>
      <c r="J11" s="99"/>
    </row>
    <row r="12" spans="1:10" s="11" customFormat="1" ht="21.75" customHeight="1" x14ac:dyDescent="0.3">
      <c r="A12" s="11" t="s">
        <v>146</v>
      </c>
      <c r="B12" s="14"/>
      <c r="D12" s="97">
        <v>0</v>
      </c>
      <c r="E12" s="96"/>
      <c r="F12" s="98">
        <v>9356</v>
      </c>
      <c r="G12" s="54"/>
      <c r="H12" s="99"/>
      <c r="I12" s="52"/>
      <c r="J12" s="99"/>
    </row>
    <row r="13" spans="1:10" s="11" customFormat="1" ht="21" hidden="1" customHeight="1" x14ac:dyDescent="0.3">
      <c r="A13" s="11" t="s">
        <v>80</v>
      </c>
      <c r="B13" s="14"/>
      <c r="D13" s="97"/>
      <c r="E13" s="96"/>
      <c r="F13" s="97"/>
      <c r="G13" s="54"/>
      <c r="H13" s="99"/>
      <c r="I13" s="52"/>
      <c r="J13" s="99"/>
    </row>
    <row r="14" spans="1:10" s="11" customFormat="1" ht="21.75" customHeight="1" x14ac:dyDescent="0.3">
      <c r="A14" s="11" t="s">
        <v>4</v>
      </c>
      <c r="B14" s="14"/>
      <c r="D14" s="100">
        <v>997</v>
      </c>
      <c r="E14" s="96"/>
      <c r="F14" s="100">
        <v>1746</v>
      </c>
      <c r="G14" s="54"/>
      <c r="H14" s="99"/>
      <c r="I14" s="52"/>
      <c r="J14" s="99"/>
    </row>
    <row r="15" spans="1:10" s="11" customFormat="1" ht="21.75" customHeight="1" x14ac:dyDescent="0.3">
      <c r="A15" s="94" t="s">
        <v>120</v>
      </c>
      <c r="B15" s="14"/>
      <c r="D15" s="83">
        <f>SUM(D10:D14)</f>
        <v>3768219</v>
      </c>
      <c r="E15" s="58"/>
      <c r="F15" s="90">
        <f>SUM(F10:F14)</f>
        <v>3937505</v>
      </c>
      <c r="G15" s="54"/>
      <c r="H15" s="99"/>
      <c r="I15" s="52"/>
      <c r="J15" s="99"/>
    </row>
    <row r="16" spans="1:10" s="11" customFormat="1" ht="6.65" customHeight="1" x14ac:dyDescent="0.3">
      <c r="B16" s="14"/>
      <c r="D16" s="99"/>
      <c r="E16" s="96"/>
      <c r="F16" s="72"/>
      <c r="G16" s="54"/>
      <c r="H16" s="99"/>
      <c r="I16" s="52"/>
      <c r="J16" s="99"/>
    </row>
    <row r="17" spans="1:12" s="11" customFormat="1" ht="21.75" customHeight="1" x14ac:dyDescent="0.3">
      <c r="A17" s="95" t="s">
        <v>13</v>
      </c>
      <c r="B17" s="14"/>
      <c r="D17" s="99"/>
      <c r="E17" s="96"/>
      <c r="F17" s="72"/>
      <c r="G17" s="54"/>
      <c r="H17" s="99"/>
      <c r="I17" s="52"/>
      <c r="J17" s="99"/>
    </row>
    <row r="18" spans="1:12" s="11" customFormat="1" ht="21.75" customHeight="1" x14ac:dyDescent="0.3">
      <c r="A18" s="11" t="s">
        <v>22</v>
      </c>
      <c r="B18" s="14">
        <v>3</v>
      </c>
      <c r="D18" s="97">
        <v>3564035</v>
      </c>
      <c r="E18" s="96"/>
      <c r="F18" s="97">
        <v>3801158</v>
      </c>
      <c r="G18" s="54"/>
      <c r="H18" s="99"/>
      <c r="I18" s="52"/>
      <c r="J18" s="99"/>
    </row>
    <row r="19" spans="1:12" s="11" customFormat="1" ht="21.75" customHeight="1" x14ac:dyDescent="0.3">
      <c r="A19" s="11" t="s">
        <v>65</v>
      </c>
      <c r="B19" s="14"/>
      <c r="D19" s="97">
        <v>59675</v>
      </c>
      <c r="E19" s="96"/>
      <c r="F19" s="97">
        <v>58445</v>
      </c>
      <c r="G19" s="54"/>
      <c r="H19" s="99"/>
      <c r="I19" s="52"/>
      <c r="J19" s="99"/>
    </row>
    <row r="20" spans="1:12" s="11" customFormat="1" ht="21.75" customHeight="1" x14ac:dyDescent="0.3">
      <c r="A20" s="11" t="s">
        <v>39</v>
      </c>
      <c r="B20" s="14">
        <v>3</v>
      </c>
      <c r="D20" s="97">
        <v>52070</v>
      </c>
      <c r="E20" s="96"/>
      <c r="F20" s="97">
        <v>50512</v>
      </c>
      <c r="G20" s="54"/>
      <c r="H20" s="99"/>
      <c r="I20" s="52"/>
      <c r="J20" s="99"/>
      <c r="K20" s="101"/>
    </row>
    <row r="21" spans="1:12" s="11" customFormat="1" ht="21.5" customHeight="1" x14ac:dyDescent="0.3">
      <c r="A21" s="11" t="s">
        <v>72</v>
      </c>
      <c r="B21" s="14"/>
      <c r="D21" s="98">
        <v>6916</v>
      </c>
      <c r="E21" s="96"/>
      <c r="F21" s="113">
        <v>0</v>
      </c>
      <c r="G21" s="54"/>
      <c r="H21" s="99"/>
      <c r="I21" s="52"/>
      <c r="J21" s="99"/>
    </row>
    <row r="22" spans="1:12" s="151" customFormat="1" ht="21.75" hidden="1" customHeight="1" x14ac:dyDescent="0.3">
      <c r="A22" s="148" t="s">
        <v>82</v>
      </c>
      <c r="B22" s="149"/>
      <c r="C22" s="148"/>
      <c r="D22" s="113">
        <v>0</v>
      </c>
      <c r="E22" s="150"/>
      <c r="F22" s="114">
        <v>0</v>
      </c>
      <c r="G22" s="102"/>
      <c r="H22" s="99"/>
      <c r="I22" s="52"/>
      <c r="J22" s="102"/>
    </row>
    <row r="23" spans="1:12" s="11" customFormat="1" ht="21.75" customHeight="1" x14ac:dyDescent="0.3">
      <c r="A23" s="94" t="s">
        <v>23</v>
      </c>
      <c r="B23" s="14"/>
      <c r="D23" s="107">
        <f>SUM(D18:D22)</f>
        <v>3682696</v>
      </c>
      <c r="E23" s="58"/>
      <c r="F23" s="152">
        <f>SUM(F18:F22)</f>
        <v>3910115</v>
      </c>
      <c r="G23" s="54"/>
      <c r="H23" s="99"/>
      <c r="I23" s="52"/>
      <c r="J23" s="99"/>
    </row>
    <row r="24" spans="1:12" s="11" customFormat="1" ht="6.65" customHeight="1" x14ac:dyDescent="0.3">
      <c r="A24" s="94"/>
      <c r="B24" s="14"/>
      <c r="D24" s="99"/>
      <c r="E24" s="96"/>
      <c r="F24" s="72"/>
      <c r="G24" s="54"/>
      <c r="H24" s="99"/>
      <c r="I24" s="52"/>
      <c r="J24" s="99"/>
    </row>
    <row r="25" spans="1:12" s="11" customFormat="1" ht="21.75" customHeight="1" x14ac:dyDescent="0.3">
      <c r="A25" s="94" t="s">
        <v>132</v>
      </c>
      <c r="B25" s="14"/>
      <c r="D25" s="108">
        <f>D15-D23</f>
        <v>85523</v>
      </c>
      <c r="E25" s="58"/>
      <c r="F25" s="153">
        <f>F15-F23</f>
        <v>27390</v>
      </c>
      <c r="G25" s="54"/>
      <c r="H25" s="99"/>
      <c r="I25" s="52"/>
      <c r="J25" s="99"/>
    </row>
    <row r="26" spans="1:12" s="11" customFormat="1" ht="21.75" customHeight="1" x14ac:dyDescent="0.3">
      <c r="A26" s="11" t="s">
        <v>40</v>
      </c>
      <c r="B26" s="14"/>
      <c r="D26" s="104">
        <v>-27246</v>
      </c>
      <c r="E26" s="58"/>
      <c r="F26" s="52">
        <v>-22697</v>
      </c>
      <c r="G26" s="54"/>
      <c r="H26" s="99"/>
      <c r="I26" s="52"/>
      <c r="J26" s="99"/>
    </row>
    <row r="27" spans="1:12" s="11" customFormat="1" ht="21.75" customHeight="1" x14ac:dyDescent="0.3">
      <c r="A27" s="11" t="s">
        <v>147</v>
      </c>
      <c r="B27" s="14"/>
      <c r="D27" s="105"/>
      <c r="E27" s="58"/>
      <c r="F27" s="103"/>
      <c r="G27" s="54"/>
      <c r="H27" s="99"/>
      <c r="I27" s="52"/>
      <c r="J27" s="99"/>
    </row>
    <row r="28" spans="1:12" s="11" customFormat="1" ht="21.75" customHeight="1" x14ac:dyDescent="0.3">
      <c r="A28" s="11" t="s">
        <v>94</v>
      </c>
      <c r="B28" s="14"/>
      <c r="D28" s="104">
        <v>-59865</v>
      </c>
      <c r="E28" s="58"/>
      <c r="F28" s="104">
        <v>7720</v>
      </c>
      <c r="G28" s="154"/>
      <c r="H28" s="99"/>
      <c r="I28" s="52"/>
      <c r="J28" s="54"/>
      <c r="L28" s="99"/>
    </row>
    <row r="29" spans="1:12" s="11" customFormat="1" ht="21.75" customHeight="1" x14ac:dyDescent="0.3">
      <c r="A29" s="94" t="s">
        <v>148</v>
      </c>
      <c r="B29" s="14"/>
      <c r="D29" s="109">
        <f>SUM(D25:D28)</f>
        <v>-1588</v>
      </c>
      <c r="E29" s="72"/>
      <c r="F29" s="155">
        <f>SUM(F25:F28)</f>
        <v>12413</v>
      </c>
      <c r="G29" s="54"/>
      <c r="H29" s="99"/>
      <c r="I29" s="52"/>
      <c r="J29" s="99"/>
      <c r="K29" s="99"/>
      <c r="L29" s="99"/>
    </row>
    <row r="30" spans="1:12" s="11" customFormat="1" ht="21.75" customHeight="1" x14ac:dyDescent="0.3">
      <c r="A30" s="11" t="s">
        <v>122</v>
      </c>
      <c r="B30" s="14"/>
      <c r="D30" s="52">
        <v>10251</v>
      </c>
      <c r="E30" s="96"/>
      <c r="F30" s="52">
        <v>-2494</v>
      </c>
      <c r="G30" s="54"/>
      <c r="H30" s="99"/>
      <c r="I30" s="52"/>
      <c r="J30" s="99"/>
    </row>
    <row r="31" spans="1:12" s="11" customFormat="1" ht="21.75" customHeight="1" x14ac:dyDescent="0.3">
      <c r="A31" s="94" t="s">
        <v>130</v>
      </c>
      <c r="B31" s="14"/>
      <c r="D31" s="110">
        <f>D29+D30</f>
        <v>8663</v>
      </c>
      <c r="E31" s="72"/>
      <c r="F31" s="87">
        <f>F29+F30</f>
        <v>9919</v>
      </c>
      <c r="G31" s="54"/>
      <c r="H31" s="99"/>
      <c r="I31" s="52"/>
      <c r="J31" s="99"/>
    </row>
    <row r="32" spans="1:12" s="11" customFormat="1" ht="6" customHeight="1" x14ac:dyDescent="0.3">
      <c r="A32" s="94"/>
      <c r="B32" s="14"/>
      <c r="D32" s="105"/>
      <c r="E32" s="72"/>
      <c r="F32" s="59"/>
      <c r="G32" s="54"/>
      <c r="H32" s="99"/>
      <c r="I32" s="52"/>
      <c r="J32" s="99"/>
    </row>
    <row r="33" spans="1:10" s="11" customFormat="1" ht="21.75" customHeight="1" x14ac:dyDescent="0.3">
      <c r="A33" s="94" t="s">
        <v>51</v>
      </c>
      <c r="B33" s="14"/>
      <c r="D33" s="54"/>
      <c r="E33" s="72"/>
      <c r="F33" s="54"/>
      <c r="G33" s="54"/>
      <c r="H33" s="99"/>
      <c r="I33" s="52"/>
      <c r="J33" s="99"/>
    </row>
    <row r="34" spans="1:10" s="11" customFormat="1" ht="21.75" customHeight="1" x14ac:dyDescent="0.3">
      <c r="A34" s="95" t="s">
        <v>78</v>
      </c>
      <c r="B34" s="14"/>
      <c r="D34" s="54"/>
      <c r="E34" s="72"/>
      <c r="F34" s="54"/>
      <c r="G34" s="54"/>
      <c r="H34" s="99"/>
      <c r="I34" s="52"/>
      <c r="J34" s="99"/>
    </row>
    <row r="35" spans="1:10" s="11" customFormat="1" ht="21.75" customHeight="1" x14ac:dyDescent="0.3">
      <c r="A35" s="11" t="s">
        <v>136</v>
      </c>
      <c r="B35" s="14"/>
      <c r="D35" s="52">
        <v>27</v>
      </c>
      <c r="E35" s="72"/>
      <c r="F35" s="52">
        <v>4631</v>
      </c>
      <c r="G35" s="54"/>
      <c r="H35" s="99"/>
      <c r="I35" s="52"/>
    </row>
    <row r="36" spans="1:10" s="11" customFormat="1" ht="21.75" customHeight="1" x14ac:dyDescent="0.3">
      <c r="A36" s="11" t="s">
        <v>108</v>
      </c>
      <c r="B36" s="14"/>
      <c r="D36" s="54"/>
      <c r="E36" s="72"/>
      <c r="F36" s="52"/>
      <c r="G36" s="54"/>
      <c r="H36" s="99"/>
      <c r="I36" s="52"/>
      <c r="J36" s="99"/>
    </row>
    <row r="37" spans="1:10" s="11" customFormat="1" ht="21.75" customHeight="1" x14ac:dyDescent="0.3">
      <c r="A37" s="11" t="s">
        <v>109</v>
      </c>
      <c r="B37" s="14"/>
      <c r="D37" s="106">
        <v>-5</v>
      </c>
      <c r="E37" s="72"/>
      <c r="F37" s="106">
        <v>-926</v>
      </c>
      <c r="G37" s="154"/>
      <c r="H37" s="99"/>
      <c r="I37" s="52"/>
      <c r="J37" s="99"/>
    </row>
    <row r="38" spans="1:10" s="11" customFormat="1" ht="21.75" customHeight="1" x14ac:dyDescent="0.3">
      <c r="A38" s="94" t="s">
        <v>128</v>
      </c>
      <c r="B38" s="14"/>
      <c r="D38" s="108">
        <f>SUM(D35:D37)</f>
        <v>22</v>
      </c>
      <c r="E38" s="59"/>
      <c r="F38" s="108">
        <f>SUM(F35:F37)</f>
        <v>3705</v>
      </c>
      <c r="G38" s="54"/>
      <c r="H38" s="99"/>
      <c r="I38" s="52"/>
      <c r="J38" s="99"/>
    </row>
    <row r="39" spans="1:10" s="11" customFormat="1" ht="21.75" customHeight="1" thickBot="1" x14ac:dyDescent="0.35">
      <c r="A39" s="94" t="s">
        <v>47</v>
      </c>
      <c r="B39" s="14"/>
      <c r="D39" s="111">
        <f>SUM(D31,D38)</f>
        <v>8685</v>
      </c>
      <c r="E39" s="72"/>
      <c r="F39" s="156">
        <f>SUM(F31,F38)</f>
        <v>13624</v>
      </c>
      <c r="G39" s="54"/>
      <c r="H39" s="99"/>
      <c r="I39" s="52"/>
      <c r="J39" s="99"/>
    </row>
    <row r="40" spans="1:10" s="11" customFormat="1" ht="10.4" customHeight="1" thickTop="1" x14ac:dyDescent="0.3">
      <c r="A40" s="94"/>
      <c r="B40" s="14"/>
      <c r="D40" s="105"/>
      <c r="E40" s="72"/>
      <c r="F40" s="59"/>
      <c r="G40" s="54"/>
      <c r="H40" s="99"/>
      <c r="I40" s="52"/>
      <c r="J40" s="99"/>
    </row>
    <row r="41" spans="1:10" s="11" customFormat="1" ht="21.75" customHeight="1" thickBot="1" x14ac:dyDescent="0.35">
      <c r="A41" s="94" t="s">
        <v>129</v>
      </c>
      <c r="B41" s="14"/>
      <c r="D41" s="112">
        <f>ROUND(D31/48000,2)</f>
        <v>0.18</v>
      </c>
      <c r="E41" s="157"/>
      <c r="F41" s="158">
        <f>ROUND(F31/48000,2)</f>
        <v>0.21</v>
      </c>
      <c r="G41" s="154"/>
      <c r="H41" s="99"/>
      <c r="I41" s="52"/>
      <c r="J41" s="99"/>
    </row>
    <row r="42" spans="1:10" s="11" customFormat="1" ht="21.75" customHeight="1" thickTop="1" x14ac:dyDescent="0.3">
      <c r="B42" s="43"/>
      <c r="D42" s="72"/>
      <c r="F42" s="72"/>
      <c r="H42" s="99"/>
      <c r="I42" s="52"/>
      <c r="J42" s="99"/>
    </row>
    <row r="43" spans="1:10" ht="21.75" customHeight="1" x14ac:dyDescent="0.3">
      <c r="B43" s="43"/>
      <c r="I43" s="52"/>
    </row>
    <row r="44" spans="1:10" ht="21.75" customHeight="1" x14ac:dyDescent="0.3">
      <c r="B44" s="43"/>
      <c r="I44" s="52"/>
    </row>
    <row r="45" spans="1:10" ht="21.75" customHeight="1" x14ac:dyDescent="0.3">
      <c r="B45" s="43"/>
      <c r="I45" s="52"/>
    </row>
    <row r="46" spans="1:10" ht="21.75" customHeight="1" x14ac:dyDescent="0.3">
      <c r="B46" s="43"/>
    </row>
    <row r="47" spans="1:10" ht="21.75" customHeight="1" x14ac:dyDescent="0.3">
      <c r="B47" s="43"/>
    </row>
    <row r="48" spans="1:10" ht="21.75" customHeight="1" x14ac:dyDescent="0.3">
      <c r="B48" s="43"/>
    </row>
    <row r="49" spans="2:2" ht="21.75" customHeight="1" x14ac:dyDescent="0.3">
      <c r="B49" s="43"/>
    </row>
    <row r="50" spans="2:2" ht="21.75" customHeight="1" x14ac:dyDescent="0.3">
      <c r="B50" s="43"/>
    </row>
    <row r="51" spans="2:2" ht="21.75" customHeight="1" x14ac:dyDescent="0.3">
      <c r="B51" s="43"/>
    </row>
    <row r="52" spans="2:2" ht="21.75" customHeight="1" x14ac:dyDescent="0.3">
      <c r="B52" s="43"/>
    </row>
    <row r="53" spans="2:2" ht="21.75" customHeight="1" x14ac:dyDescent="0.3">
      <c r="B53" s="43"/>
    </row>
    <row r="54" spans="2:2" ht="21.75" customHeight="1" x14ac:dyDescent="0.3">
      <c r="B54" s="43"/>
    </row>
    <row r="55" spans="2:2" ht="21.75" customHeight="1" x14ac:dyDescent="0.3">
      <c r="B55" s="43"/>
    </row>
    <row r="56" spans="2:2" ht="21.75" customHeight="1" x14ac:dyDescent="0.3">
      <c r="B56" s="43"/>
    </row>
    <row r="57" spans="2:2" ht="21.75" customHeight="1" x14ac:dyDescent="0.3">
      <c r="B57" s="43"/>
    </row>
    <row r="58" spans="2:2" ht="21.75" customHeight="1" x14ac:dyDescent="0.3">
      <c r="B58" s="43"/>
    </row>
    <row r="59" spans="2:2" ht="21.75" customHeight="1" x14ac:dyDescent="0.3">
      <c r="B59" s="43"/>
    </row>
    <row r="60" spans="2:2" ht="21.75" customHeight="1" x14ac:dyDescent="0.3">
      <c r="B60" s="43"/>
    </row>
    <row r="61" spans="2:2" ht="21.75" customHeight="1" x14ac:dyDescent="0.3">
      <c r="B61" s="43"/>
    </row>
    <row r="62" spans="2:2" ht="21.75" customHeight="1" x14ac:dyDescent="0.3">
      <c r="B62" s="43"/>
    </row>
    <row r="63" spans="2:2" ht="21.75" customHeight="1" x14ac:dyDescent="0.3">
      <c r="B63" s="43"/>
    </row>
    <row r="64" spans="2:2" ht="21.75" customHeight="1" x14ac:dyDescent="0.3">
      <c r="B64" s="43"/>
    </row>
    <row r="65" spans="2:2" ht="21.75" customHeight="1" x14ac:dyDescent="0.3">
      <c r="B65" s="43"/>
    </row>
    <row r="66" spans="2:2" ht="21.75" customHeight="1" x14ac:dyDescent="0.3">
      <c r="B66" s="43"/>
    </row>
    <row r="67" spans="2:2" ht="21.75" customHeight="1" x14ac:dyDescent="0.3">
      <c r="B67" s="43"/>
    </row>
    <row r="68" spans="2:2" ht="21.75" customHeight="1" x14ac:dyDescent="0.3">
      <c r="B68" s="43"/>
    </row>
    <row r="69" spans="2:2" ht="21.75" customHeight="1" x14ac:dyDescent="0.3"/>
    <row r="70" spans="2:2" ht="21.75" customHeight="1" x14ac:dyDescent="0.3"/>
  </sheetData>
  <sheetProtection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8:F8"/>
  </mergeCells>
  <pageMargins left="0.8" right="0.8" top="0.48" bottom="0.5" header="0.5" footer="0.5"/>
  <pageSetup paperSize="9" scale="90" firstPageNumber="6" orientation="portrait" useFirstPageNumber="1" r:id="rId1"/>
  <headerFooter>
    <oddFooter>&amp;L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93461-2FB1-4664-B4EE-9F60E78B3AF3}">
  <sheetPr>
    <tabColor theme="8" tint="0.79998168889431442"/>
  </sheetPr>
  <dimension ref="A1:P46"/>
  <sheetViews>
    <sheetView showGridLines="0" view="pageBreakPreview" topLeftCell="A28" zoomScale="56" zoomScaleNormal="56" zoomScaleSheetLayoutView="56" zoomScalePageLayoutView="55" workbookViewId="0">
      <selection activeCell="R23" sqref="R23"/>
    </sheetView>
  </sheetViews>
  <sheetFormatPr defaultColWidth="9.1796875" defaultRowHeight="18.75" customHeight="1" x14ac:dyDescent="0.3"/>
  <cols>
    <col min="1" max="1" width="49.1796875" style="2" customWidth="1"/>
    <col min="2" max="2" width="8" style="2" customWidth="1"/>
    <col min="3" max="3" width="1.54296875" style="2" customWidth="1"/>
    <col min="4" max="4" width="12.81640625" style="2" bestFit="1" customWidth="1"/>
    <col min="5" max="5" width="1.54296875" style="2" customWidth="1"/>
    <col min="6" max="6" width="12.81640625" style="2" bestFit="1" customWidth="1"/>
    <col min="7" max="7" width="1.54296875" style="2" customWidth="1"/>
    <col min="8" max="8" width="11.81640625" style="2" customWidth="1"/>
    <col min="9" max="9" width="1.54296875" style="2" customWidth="1"/>
    <col min="10" max="10" width="13.81640625" style="2" customWidth="1"/>
    <col min="11" max="11" width="1.54296875" style="2" customWidth="1"/>
    <col min="12" max="12" width="14.54296875" style="2" customWidth="1"/>
    <col min="13" max="13" width="1.54296875" style="2" customWidth="1"/>
    <col min="14" max="14" width="14.36328125" style="2" bestFit="1" customWidth="1"/>
    <col min="15" max="15" width="14.6328125" style="2" bestFit="1" customWidth="1"/>
    <col min="16" max="16" width="11.08984375" style="2" bestFit="1" customWidth="1"/>
    <col min="17" max="16384" width="9.1796875" style="2"/>
  </cols>
  <sheetData>
    <row r="1" spans="1:16" ht="18.5" customHeight="1" x14ac:dyDescent="0.35">
      <c r="A1" s="92" t="s">
        <v>100</v>
      </c>
      <c r="B1" s="92"/>
      <c r="C1" s="92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6" ht="18.75" customHeight="1" x14ac:dyDescent="0.35">
      <c r="A2" s="93" t="s">
        <v>49</v>
      </c>
      <c r="B2" s="93"/>
      <c r="C2" s="93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6" ht="18.5" customHeight="1" x14ac:dyDescent="0.35">
      <c r="A3" s="93"/>
      <c r="B3" s="93"/>
      <c r="C3" s="93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6" ht="18.75" customHeight="1" x14ac:dyDescent="0.35">
      <c r="A4" s="93"/>
      <c r="B4" s="93"/>
      <c r="C4" s="93"/>
      <c r="D4" s="7"/>
      <c r="E4" s="7"/>
      <c r="F4" s="7"/>
      <c r="G4" s="7"/>
      <c r="H4" s="7"/>
      <c r="I4" s="7"/>
      <c r="J4" s="7"/>
      <c r="K4" s="7"/>
      <c r="L4" s="64" t="s">
        <v>84</v>
      </c>
      <c r="M4" s="7"/>
      <c r="N4" s="7"/>
    </row>
    <row r="5" spans="1:16" ht="18.75" customHeight="1" x14ac:dyDescent="0.35">
      <c r="A5" s="93"/>
      <c r="B5" s="93"/>
      <c r="C5" s="93"/>
      <c r="D5" s="7"/>
      <c r="E5" s="7"/>
      <c r="F5" s="7"/>
      <c r="G5" s="7"/>
      <c r="H5" s="7"/>
      <c r="I5" s="7"/>
      <c r="J5" s="7"/>
      <c r="K5" s="7"/>
      <c r="L5" s="64" t="s">
        <v>90</v>
      </c>
      <c r="M5" s="7"/>
      <c r="N5" s="7"/>
    </row>
    <row r="6" spans="1:16" ht="18.75" customHeight="1" x14ac:dyDescent="0.3">
      <c r="A6" s="94"/>
      <c r="B6" s="94"/>
      <c r="C6" s="94"/>
      <c r="D6" s="64" t="s">
        <v>8</v>
      </c>
      <c r="E6" s="11"/>
      <c r="F6" s="64"/>
      <c r="G6" s="159"/>
      <c r="H6" s="181" t="s">
        <v>36</v>
      </c>
      <c r="I6" s="181"/>
      <c r="J6" s="181"/>
      <c r="K6" s="11"/>
      <c r="L6" s="160" t="s">
        <v>91</v>
      </c>
      <c r="M6" s="11"/>
      <c r="N6" s="11"/>
    </row>
    <row r="7" spans="1:16" ht="18.75" customHeight="1" x14ac:dyDescent="0.3">
      <c r="A7" s="94"/>
      <c r="B7" s="94"/>
      <c r="C7" s="94"/>
      <c r="D7" s="64" t="s">
        <v>68</v>
      </c>
      <c r="E7" s="11"/>
      <c r="F7" s="64" t="s">
        <v>32</v>
      </c>
      <c r="G7" s="11"/>
      <c r="H7" s="64"/>
      <c r="I7" s="11"/>
      <c r="J7" s="64"/>
      <c r="K7" s="11"/>
      <c r="L7" s="64" t="s">
        <v>116</v>
      </c>
      <c r="M7" s="11"/>
      <c r="N7" s="64" t="s">
        <v>7</v>
      </c>
    </row>
    <row r="8" spans="1:16" ht="18.75" customHeight="1" x14ac:dyDescent="0.3">
      <c r="A8" s="11"/>
      <c r="B8" s="14" t="s">
        <v>0</v>
      </c>
      <c r="C8" s="14"/>
      <c r="D8" s="64" t="s">
        <v>9</v>
      </c>
      <c r="E8" s="11"/>
      <c r="F8" s="64" t="s">
        <v>30</v>
      </c>
      <c r="G8" s="64"/>
      <c r="H8" s="64" t="s">
        <v>37</v>
      </c>
      <c r="I8" s="64"/>
      <c r="J8" s="64" t="s">
        <v>5</v>
      </c>
      <c r="K8" s="64"/>
      <c r="L8" s="64" t="s">
        <v>83</v>
      </c>
      <c r="M8" s="64"/>
      <c r="N8" s="64" t="s">
        <v>41</v>
      </c>
    </row>
    <row r="9" spans="1:16" ht="18.75" customHeight="1" x14ac:dyDescent="0.3">
      <c r="A9" s="161"/>
      <c r="B9" s="161"/>
      <c r="C9" s="161"/>
      <c r="D9" s="176" t="s">
        <v>46</v>
      </c>
      <c r="E9" s="176"/>
      <c r="F9" s="176"/>
      <c r="G9" s="176"/>
      <c r="H9" s="176"/>
      <c r="I9" s="176"/>
      <c r="J9" s="176"/>
      <c r="K9" s="176"/>
      <c r="L9" s="176"/>
      <c r="M9" s="176"/>
      <c r="N9" s="176"/>
    </row>
    <row r="10" spans="1:16" ht="18.75" customHeight="1" x14ac:dyDescent="0.3">
      <c r="A10" s="161" t="s">
        <v>142</v>
      </c>
      <c r="B10" s="162"/>
      <c r="C10" s="162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</row>
    <row r="11" spans="1:16" ht="18.5" customHeight="1" x14ac:dyDescent="0.3">
      <c r="A11" s="163" t="s">
        <v>118</v>
      </c>
      <c r="B11" s="164"/>
      <c r="C11" s="164"/>
      <c r="D11" s="103">
        <v>480000</v>
      </c>
      <c r="E11" s="103"/>
      <c r="F11" s="103">
        <v>507500</v>
      </c>
      <c r="G11" s="103"/>
      <c r="H11" s="103">
        <v>48000</v>
      </c>
      <c r="I11" s="103"/>
      <c r="J11" s="103">
        <v>618229</v>
      </c>
      <c r="K11" s="103"/>
      <c r="L11" s="103">
        <v>-3661</v>
      </c>
      <c r="M11" s="103"/>
      <c r="N11" s="108">
        <f>SUM(D11:L11)</f>
        <v>1650068</v>
      </c>
    </row>
    <row r="12" spans="1:16" ht="18.75" customHeight="1" x14ac:dyDescent="0.3">
      <c r="A12" s="94"/>
      <c r="B12" s="162"/>
      <c r="C12" s="162"/>
      <c r="D12" s="103"/>
      <c r="E12" s="113"/>
      <c r="F12" s="103"/>
      <c r="G12" s="113"/>
      <c r="H12" s="103"/>
      <c r="I12" s="113"/>
      <c r="J12" s="103"/>
      <c r="K12" s="113"/>
      <c r="L12" s="103"/>
      <c r="M12" s="113"/>
      <c r="N12" s="103"/>
    </row>
    <row r="13" spans="1:16" ht="18.75" customHeight="1" x14ac:dyDescent="0.3">
      <c r="A13" s="165" t="s">
        <v>95</v>
      </c>
      <c r="B13" s="164"/>
      <c r="C13" s="164"/>
      <c r="D13" s="103"/>
      <c r="E13" s="113"/>
      <c r="F13" s="103"/>
      <c r="G13" s="113"/>
      <c r="H13" s="103"/>
      <c r="I13" s="113"/>
      <c r="J13" s="103"/>
      <c r="K13" s="113"/>
      <c r="L13" s="103"/>
      <c r="M13" s="113"/>
      <c r="N13" s="103"/>
    </row>
    <row r="14" spans="1:16" ht="18.75" customHeight="1" x14ac:dyDescent="0.3">
      <c r="A14" s="166" t="s">
        <v>96</v>
      </c>
      <c r="B14" s="167" t="s">
        <v>125</v>
      </c>
      <c r="C14" s="167"/>
      <c r="D14" s="132">
        <v>0</v>
      </c>
      <c r="E14" s="132"/>
      <c r="F14" s="132">
        <v>0</v>
      </c>
      <c r="G14" s="132"/>
      <c r="H14" s="132">
        <v>0</v>
      </c>
      <c r="I14" s="52"/>
      <c r="J14" s="106">
        <v>-126000</v>
      </c>
      <c r="K14" s="52"/>
      <c r="L14" s="52">
        <v>0</v>
      </c>
      <c r="M14" s="52"/>
      <c r="N14" s="135">
        <f>SUM(D14:L14)</f>
        <v>-126000</v>
      </c>
      <c r="O14" s="54"/>
      <c r="P14" s="168"/>
    </row>
    <row r="15" spans="1:16" ht="18.75" customHeight="1" x14ac:dyDescent="0.3">
      <c r="A15" s="163" t="s">
        <v>111</v>
      </c>
      <c r="B15" s="164"/>
      <c r="C15" s="164"/>
      <c r="D15" s="134">
        <f>SUM(D14)</f>
        <v>0</v>
      </c>
      <c r="E15" s="103"/>
      <c r="F15" s="134">
        <f>SUM(F14)</f>
        <v>0</v>
      </c>
      <c r="G15" s="103"/>
      <c r="H15" s="134">
        <f>SUM(H14)</f>
        <v>0</v>
      </c>
      <c r="I15" s="103"/>
      <c r="J15" s="134">
        <f>SUM(J14)</f>
        <v>-126000</v>
      </c>
      <c r="K15" s="103"/>
      <c r="L15" s="133">
        <f>SUM(L14)</f>
        <v>0</v>
      </c>
      <c r="M15" s="103"/>
      <c r="N15" s="134">
        <f>SUM(N14)</f>
        <v>-126000</v>
      </c>
    </row>
    <row r="16" spans="1:16" ht="18.75" customHeight="1" x14ac:dyDescent="0.3">
      <c r="A16" s="94"/>
      <c r="B16" s="162"/>
      <c r="C16" s="162"/>
      <c r="D16" s="103"/>
      <c r="E16" s="113"/>
      <c r="F16" s="103"/>
      <c r="G16" s="113"/>
      <c r="H16" s="103"/>
      <c r="I16" s="113"/>
      <c r="J16" s="103"/>
      <c r="K16" s="113"/>
      <c r="L16" s="103"/>
      <c r="M16" s="113"/>
      <c r="N16" s="103"/>
    </row>
    <row r="17" spans="1:15" ht="18.75" customHeight="1" x14ac:dyDescent="0.3">
      <c r="A17" s="165" t="s">
        <v>48</v>
      </c>
      <c r="B17" s="169"/>
      <c r="C17" s="169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15" ht="18.75" customHeight="1" x14ac:dyDescent="0.3">
      <c r="A18" s="166" t="s">
        <v>54</v>
      </c>
      <c r="B18" s="169"/>
      <c r="C18" s="169"/>
      <c r="D18" s="52">
        <v>0</v>
      </c>
      <c r="E18" s="52"/>
      <c r="F18" s="52">
        <v>0</v>
      </c>
      <c r="G18" s="52"/>
      <c r="H18" s="52">
        <v>0</v>
      </c>
      <c r="I18" s="103"/>
      <c r="J18" s="136">
        <f>'PL6'!F31</f>
        <v>9919</v>
      </c>
      <c r="K18" s="103"/>
      <c r="L18" s="52">
        <v>0</v>
      </c>
      <c r="M18" s="103"/>
      <c r="N18" s="170">
        <f>SUM(D18:L18)</f>
        <v>9919</v>
      </c>
      <c r="O18" s="36"/>
    </row>
    <row r="19" spans="1:15" ht="18.75" customHeight="1" x14ac:dyDescent="0.3">
      <c r="A19" s="166" t="s">
        <v>79</v>
      </c>
      <c r="B19" s="14"/>
      <c r="C19" s="14"/>
      <c r="D19" s="132">
        <v>0</v>
      </c>
      <c r="E19" s="132"/>
      <c r="F19" s="132">
        <v>0</v>
      </c>
      <c r="G19" s="132"/>
      <c r="H19" s="132">
        <v>0</v>
      </c>
      <c r="I19" s="103"/>
      <c r="J19" s="106">
        <v>0</v>
      </c>
      <c r="K19" s="103"/>
      <c r="L19" s="136">
        <f>'PL6'!F38</f>
        <v>3705</v>
      </c>
      <c r="M19" s="103"/>
      <c r="N19" s="170">
        <f>SUM(D19:L19)</f>
        <v>3705</v>
      </c>
      <c r="O19" s="36"/>
    </row>
    <row r="20" spans="1:15" ht="18.75" customHeight="1" x14ac:dyDescent="0.3">
      <c r="A20" s="171" t="s">
        <v>47</v>
      </c>
      <c r="B20" s="172"/>
      <c r="C20" s="172"/>
      <c r="D20" s="134">
        <f>SUM(D18:D19)</f>
        <v>0</v>
      </c>
      <c r="E20" s="103"/>
      <c r="F20" s="134">
        <f>SUM(F18:F19)</f>
        <v>0</v>
      </c>
      <c r="G20" s="103"/>
      <c r="H20" s="134">
        <f>SUM(H18:H19)</f>
        <v>0</v>
      </c>
      <c r="I20" s="103"/>
      <c r="J20" s="134">
        <f>SUM(J18:J19)</f>
        <v>9919</v>
      </c>
      <c r="K20" s="103"/>
      <c r="L20" s="134">
        <f>SUM(L18:L19)</f>
        <v>3705</v>
      </c>
      <c r="M20" s="103"/>
      <c r="N20" s="134">
        <f>SUM(N18:N19)</f>
        <v>13624</v>
      </c>
      <c r="O20" s="36">
        <f>N20-'PL6'!F39</f>
        <v>0</v>
      </c>
    </row>
    <row r="21" spans="1:15" ht="18.5" customHeight="1" x14ac:dyDescent="0.3">
      <c r="A21" s="94"/>
      <c r="B21" s="162"/>
      <c r="C21" s="162"/>
      <c r="D21" s="103"/>
      <c r="E21" s="113"/>
      <c r="F21" s="103"/>
      <c r="G21" s="113"/>
      <c r="H21" s="103"/>
      <c r="I21" s="113"/>
      <c r="J21" s="103"/>
      <c r="K21" s="113"/>
      <c r="L21" s="103"/>
      <c r="M21" s="113"/>
      <c r="N21" s="103"/>
    </row>
    <row r="22" spans="1:15" ht="18.75" customHeight="1" thickBot="1" x14ac:dyDescent="0.35">
      <c r="A22" s="173" t="s">
        <v>143</v>
      </c>
      <c r="B22" s="174"/>
      <c r="C22" s="174"/>
      <c r="D22" s="138">
        <f>SUM(D11,D15,D20)</f>
        <v>480000</v>
      </c>
      <c r="E22" s="104"/>
      <c r="F22" s="138">
        <f>SUM(F11,F15,F20)</f>
        <v>507500</v>
      </c>
      <c r="G22" s="104"/>
      <c r="H22" s="138">
        <f>SUM(H11,H15,H20)</f>
        <v>48000</v>
      </c>
      <c r="I22" s="104"/>
      <c r="J22" s="138">
        <f>SUM(J11,J15,J20)</f>
        <v>502148</v>
      </c>
      <c r="K22" s="104"/>
      <c r="L22" s="138">
        <f>SUM(L11,L20)</f>
        <v>44</v>
      </c>
      <c r="M22" s="104"/>
      <c r="N22" s="138">
        <f>SUM(N11,N15,N20)</f>
        <v>1537692</v>
      </c>
      <c r="O22" s="36"/>
    </row>
    <row r="23" spans="1:15" ht="18.75" customHeight="1" thickTop="1" x14ac:dyDescent="0.3"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</row>
    <row r="24" spans="1:15" ht="18.5" customHeight="1" x14ac:dyDescent="0.35">
      <c r="A24" s="92" t="s">
        <v>100</v>
      </c>
      <c r="B24" s="92"/>
      <c r="C24" s="92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1:15" ht="18.75" customHeight="1" x14ac:dyDescent="0.35">
      <c r="A25" s="93" t="s">
        <v>49</v>
      </c>
      <c r="B25" s="93"/>
      <c r="C25" s="93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5" ht="18.5" customHeight="1" x14ac:dyDescent="0.35">
      <c r="A26" s="93"/>
      <c r="B26" s="93"/>
      <c r="C26" s="93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5" ht="18.75" customHeight="1" x14ac:dyDescent="0.35">
      <c r="A27" s="93"/>
      <c r="B27" s="93"/>
      <c r="C27" s="93"/>
      <c r="D27" s="7"/>
      <c r="E27" s="7"/>
      <c r="F27" s="7"/>
      <c r="G27" s="7"/>
      <c r="H27" s="7"/>
      <c r="I27" s="7"/>
      <c r="J27" s="7"/>
      <c r="K27" s="7"/>
      <c r="L27" s="64" t="s">
        <v>84</v>
      </c>
      <c r="M27" s="7"/>
      <c r="N27" s="7"/>
    </row>
    <row r="28" spans="1:15" ht="18.75" customHeight="1" x14ac:dyDescent="0.35">
      <c r="A28" s="93"/>
      <c r="B28" s="93"/>
      <c r="C28" s="93"/>
      <c r="D28" s="7"/>
      <c r="E28" s="7"/>
      <c r="F28" s="7"/>
      <c r="G28" s="7"/>
      <c r="H28" s="7"/>
      <c r="I28" s="7"/>
      <c r="J28" s="7"/>
      <c r="K28" s="7"/>
      <c r="L28" s="64" t="s">
        <v>90</v>
      </c>
      <c r="M28" s="7"/>
      <c r="N28" s="7"/>
    </row>
    <row r="29" spans="1:15" ht="18.75" customHeight="1" x14ac:dyDescent="0.3">
      <c r="A29" s="94"/>
      <c r="B29" s="94"/>
      <c r="C29" s="94"/>
      <c r="D29" s="64" t="s">
        <v>8</v>
      </c>
      <c r="E29" s="11"/>
      <c r="F29" s="64"/>
      <c r="G29" s="159"/>
      <c r="H29" s="181" t="s">
        <v>36</v>
      </c>
      <c r="I29" s="181"/>
      <c r="J29" s="181"/>
      <c r="K29" s="11"/>
      <c r="L29" s="160" t="s">
        <v>91</v>
      </c>
      <c r="M29" s="11"/>
      <c r="N29" s="11"/>
    </row>
    <row r="30" spans="1:15" ht="18.75" customHeight="1" x14ac:dyDescent="0.3">
      <c r="A30" s="94"/>
      <c r="B30" s="94"/>
      <c r="C30" s="94"/>
      <c r="D30" s="64" t="s">
        <v>68</v>
      </c>
      <c r="E30" s="11"/>
      <c r="F30" s="64" t="s">
        <v>32</v>
      </c>
      <c r="G30" s="11"/>
      <c r="H30" s="64"/>
      <c r="I30" s="11"/>
      <c r="J30" s="64"/>
      <c r="K30" s="11"/>
      <c r="L30" s="64" t="s">
        <v>116</v>
      </c>
      <c r="M30" s="11"/>
      <c r="N30" s="64" t="s">
        <v>7</v>
      </c>
    </row>
    <row r="31" spans="1:15" ht="18.75" customHeight="1" x14ac:dyDescent="0.3">
      <c r="A31" s="11"/>
      <c r="B31" s="14" t="s">
        <v>0</v>
      </c>
      <c r="C31" s="14"/>
      <c r="D31" s="64" t="s">
        <v>9</v>
      </c>
      <c r="E31" s="11"/>
      <c r="F31" s="64" t="s">
        <v>30</v>
      </c>
      <c r="G31" s="64"/>
      <c r="H31" s="64" t="s">
        <v>37</v>
      </c>
      <c r="I31" s="64"/>
      <c r="J31" s="64" t="s">
        <v>5</v>
      </c>
      <c r="K31" s="64"/>
      <c r="L31" s="64" t="s">
        <v>83</v>
      </c>
      <c r="M31" s="64"/>
      <c r="N31" s="64" t="s">
        <v>41</v>
      </c>
    </row>
    <row r="32" spans="1:15" ht="18.75" customHeight="1" x14ac:dyDescent="0.3">
      <c r="A32" s="161"/>
      <c r="B32" s="161"/>
      <c r="C32" s="161"/>
      <c r="D32" s="176" t="s">
        <v>46</v>
      </c>
      <c r="E32" s="176"/>
      <c r="F32" s="176"/>
      <c r="G32" s="176"/>
      <c r="H32" s="176"/>
      <c r="I32" s="176"/>
      <c r="J32" s="176"/>
      <c r="K32" s="176"/>
      <c r="L32" s="176"/>
      <c r="M32" s="176"/>
      <c r="N32" s="176"/>
    </row>
    <row r="33" spans="1:15" ht="18.75" customHeight="1" x14ac:dyDescent="0.3">
      <c r="A33" s="161" t="s">
        <v>144</v>
      </c>
      <c r="B33" s="162"/>
      <c r="C33" s="162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</row>
    <row r="34" spans="1:15" ht="18.5" customHeight="1" x14ac:dyDescent="0.3">
      <c r="A34" s="163" t="s">
        <v>126</v>
      </c>
      <c r="B34" s="164"/>
      <c r="C34" s="164"/>
      <c r="D34" s="103">
        <v>480000</v>
      </c>
      <c r="E34" s="103"/>
      <c r="F34" s="103">
        <v>507500</v>
      </c>
      <c r="G34" s="103"/>
      <c r="H34" s="103">
        <f>ROUND(48000000/10^3,0)</f>
        <v>48000</v>
      </c>
      <c r="I34" s="103"/>
      <c r="J34" s="103">
        <f>ROUND(448422102/10^3,0)</f>
        <v>448422</v>
      </c>
      <c r="K34" s="103"/>
      <c r="L34" s="103">
        <f>ROUND(-2780870/10^3,0)</f>
        <v>-2781</v>
      </c>
      <c r="M34" s="103"/>
      <c r="N34" s="108">
        <f>SUM(D34:L34)</f>
        <v>1481141</v>
      </c>
    </row>
    <row r="35" spans="1:15" ht="18.75" customHeight="1" x14ac:dyDescent="0.3">
      <c r="A35" s="94"/>
      <c r="B35" s="162"/>
      <c r="C35" s="162"/>
      <c r="D35" s="103"/>
      <c r="E35" s="113"/>
      <c r="F35" s="103"/>
      <c r="G35" s="113"/>
      <c r="H35" s="103"/>
      <c r="I35" s="113"/>
      <c r="J35" s="103"/>
      <c r="K35" s="113"/>
      <c r="L35" s="103"/>
      <c r="M35" s="113"/>
      <c r="N35" s="103"/>
    </row>
    <row r="36" spans="1:15" ht="18.75" customHeight="1" x14ac:dyDescent="0.3">
      <c r="A36" s="165" t="s">
        <v>95</v>
      </c>
      <c r="B36" s="164"/>
      <c r="C36" s="164"/>
      <c r="D36" s="103"/>
      <c r="E36" s="113"/>
      <c r="F36" s="103"/>
      <c r="G36" s="113"/>
      <c r="H36" s="103"/>
      <c r="I36" s="113"/>
      <c r="J36" s="103"/>
      <c r="K36" s="113"/>
      <c r="L36" s="103"/>
      <c r="M36" s="113"/>
      <c r="N36" s="103"/>
    </row>
    <row r="37" spans="1:15" ht="18.75" customHeight="1" x14ac:dyDescent="0.3">
      <c r="A37" s="166" t="s">
        <v>96</v>
      </c>
      <c r="B37" s="167" t="s">
        <v>125</v>
      </c>
      <c r="C37" s="167"/>
      <c r="D37" s="132">
        <v>0</v>
      </c>
      <c r="E37" s="132"/>
      <c r="F37" s="132">
        <v>0</v>
      </c>
      <c r="G37" s="132"/>
      <c r="H37" s="132">
        <v>0</v>
      </c>
      <c r="I37" s="52"/>
      <c r="J37" s="106">
        <v>-48000</v>
      </c>
      <c r="K37" s="52"/>
      <c r="L37" s="52">
        <v>0</v>
      </c>
      <c r="M37" s="52"/>
      <c r="N37" s="132">
        <f>SUM(D37:L37)</f>
        <v>-48000</v>
      </c>
    </row>
    <row r="38" spans="1:15" ht="18.75" customHeight="1" x14ac:dyDescent="0.3">
      <c r="A38" s="163" t="s">
        <v>111</v>
      </c>
      <c r="B38" s="164"/>
      <c r="C38" s="164"/>
      <c r="D38" s="133">
        <f>SUM(D37)</f>
        <v>0</v>
      </c>
      <c r="E38" s="103"/>
      <c r="F38" s="133">
        <f>SUM(F37)</f>
        <v>0</v>
      </c>
      <c r="G38" s="103"/>
      <c r="H38" s="133">
        <f>SUM(H37)</f>
        <v>0</v>
      </c>
      <c r="I38" s="103"/>
      <c r="J38" s="133">
        <f>SUM(J37)</f>
        <v>-48000</v>
      </c>
      <c r="K38" s="103"/>
      <c r="L38" s="133">
        <f>SUM(L37)</f>
        <v>0</v>
      </c>
      <c r="M38" s="103"/>
      <c r="N38" s="133">
        <f>SUM(N37)</f>
        <v>-48000</v>
      </c>
    </row>
    <row r="39" spans="1:15" ht="18.75" customHeight="1" x14ac:dyDescent="0.3">
      <c r="A39" s="94"/>
      <c r="B39" s="162"/>
      <c r="C39" s="162"/>
      <c r="D39" s="103"/>
      <c r="E39" s="113"/>
      <c r="F39" s="103"/>
      <c r="G39" s="113"/>
      <c r="H39" s="103"/>
      <c r="I39" s="113"/>
      <c r="J39" s="103"/>
      <c r="K39" s="113"/>
      <c r="L39" s="103"/>
      <c r="M39" s="113"/>
      <c r="N39" s="103"/>
    </row>
    <row r="40" spans="1:15" ht="18.75" customHeight="1" x14ac:dyDescent="0.3">
      <c r="A40" s="165" t="s">
        <v>48</v>
      </c>
      <c r="B40" s="169"/>
      <c r="C40" s="169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</row>
    <row r="41" spans="1:15" ht="18.75" customHeight="1" x14ac:dyDescent="0.3">
      <c r="A41" s="166" t="s">
        <v>54</v>
      </c>
      <c r="B41" s="169"/>
      <c r="C41" s="169"/>
      <c r="D41" s="52">
        <v>0</v>
      </c>
      <c r="E41" s="52"/>
      <c r="F41" s="52">
        <v>0</v>
      </c>
      <c r="G41" s="52"/>
      <c r="H41" s="52">
        <v>0</v>
      </c>
      <c r="I41" s="52"/>
      <c r="J41" s="137">
        <f>'PL6'!D31</f>
        <v>8663</v>
      </c>
      <c r="K41" s="52"/>
      <c r="L41" s="52">
        <v>0</v>
      </c>
      <c r="M41" s="52"/>
      <c r="N41" s="135">
        <f>SUM(D41:L41)</f>
        <v>8663</v>
      </c>
      <c r="O41" s="36"/>
    </row>
    <row r="42" spans="1:15" ht="18.75" customHeight="1" x14ac:dyDescent="0.3">
      <c r="A42" s="166" t="s">
        <v>79</v>
      </c>
      <c r="B42" s="14"/>
      <c r="C42" s="14"/>
      <c r="D42" s="132">
        <v>0</v>
      </c>
      <c r="E42" s="132"/>
      <c r="F42" s="132">
        <v>0</v>
      </c>
      <c r="G42" s="132"/>
      <c r="H42" s="132">
        <v>0</v>
      </c>
      <c r="I42" s="52"/>
      <c r="J42" s="106">
        <v>0</v>
      </c>
      <c r="K42" s="52"/>
      <c r="L42" s="137">
        <f>'PL6'!D38</f>
        <v>22</v>
      </c>
      <c r="M42" s="52"/>
      <c r="N42" s="135">
        <f>SUM(D42:L42)</f>
        <v>22</v>
      </c>
      <c r="O42" s="36"/>
    </row>
    <row r="43" spans="1:15" ht="18.75" customHeight="1" x14ac:dyDescent="0.3">
      <c r="A43" s="171" t="s">
        <v>47</v>
      </c>
      <c r="B43" s="172"/>
      <c r="C43" s="172"/>
      <c r="D43" s="134">
        <f>SUM(D41:D42)</f>
        <v>0</v>
      </c>
      <c r="E43" s="103"/>
      <c r="F43" s="134">
        <f>SUM(F41:F42)</f>
        <v>0</v>
      </c>
      <c r="G43" s="103"/>
      <c r="H43" s="134">
        <f>SUM(H41:H42)</f>
        <v>0</v>
      </c>
      <c r="I43" s="103"/>
      <c r="J43" s="134">
        <f>SUM(J41:J42)</f>
        <v>8663</v>
      </c>
      <c r="K43" s="103"/>
      <c r="L43" s="134">
        <f>SUM(L41:L42)</f>
        <v>22</v>
      </c>
      <c r="M43" s="103"/>
      <c r="N43" s="134">
        <f>SUM(N41:N42)</f>
        <v>8685</v>
      </c>
      <c r="O43" s="36">
        <f>N43-'PL6'!D39</f>
        <v>0</v>
      </c>
    </row>
    <row r="44" spans="1:15" ht="18.5" customHeight="1" x14ac:dyDescent="0.3">
      <c r="A44" s="94"/>
      <c r="B44" s="162"/>
      <c r="C44" s="162"/>
      <c r="D44" s="103"/>
      <c r="E44" s="113"/>
      <c r="F44" s="103"/>
      <c r="G44" s="113"/>
      <c r="H44" s="103"/>
      <c r="I44" s="113"/>
      <c r="J44" s="103"/>
      <c r="K44" s="113"/>
      <c r="L44" s="103"/>
      <c r="M44" s="113"/>
      <c r="N44" s="103"/>
    </row>
    <row r="45" spans="1:15" ht="18.75" customHeight="1" thickBot="1" x14ac:dyDescent="0.35">
      <c r="A45" s="173" t="s">
        <v>145</v>
      </c>
      <c r="B45" s="174"/>
      <c r="C45" s="174"/>
      <c r="D45" s="138">
        <f>SUM(D34,D38,D43)</f>
        <v>480000</v>
      </c>
      <c r="E45" s="104"/>
      <c r="F45" s="138">
        <f>SUM(F34,F38,F43)</f>
        <v>507500</v>
      </c>
      <c r="G45" s="104"/>
      <c r="H45" s="138">
        <f>SUM(H34,H38,H43)</f>
        <v>48000</v>
      </c>
      <c r="I45" s="104"/>
      <c r="J45" s="138">
        <f>SUM(J34,J38,J43)</f>
        <v>409085</v>
      </c>
      <c r="K45" s="104"/>
      <c r="L45" s="138">
        <f>SUM(L34,L43)</f>
        <v>-2759</v>
      </c>
      <c r="M45" s="104"/>
      <c r="N45" s="138">
        <f>SUM(N34,N38,N43)</f>
        <v>1441826</v>
      </c>
      <c r="O45" s="35">
        <f>N45-'BS 2-4'!C73</f>
        <v>0</v>
      </c>
    </row>
    <row r="46" spans="1:15" ht="18.75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4">
    <mergeCell ref="H6:J6"/>
    <mergeCell ref="D9:N9"/>
    <mergeCell ref="H29:J29"/>
    <mergeCell ref="D32:N32"/>
  </mergeCells>
  <pageMargins left="0.8" right="0.8" top="0.48" bottom="0.5" header="0.5" footer="0.5"/>
  <pageSetup paperSize="9" scale="89" firstPageNumber="7" orientation="landscape" useFirstPageNumber="1" r:id="rId1"/>
  <headerFooter>
    <oddFooter>&amp;L  The accompanying notes form an integral part of the interim financial statements.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F72"/>
  <sheetViews>
    <sheetView showGridLines="0" tabSelected="1" view="pageBreakPreview" topLeftCell="A57" zoomScale="80" zoomScaleNormal="80" zoomScaleSheetLayoutView="80" zoomScalePageLayoutView="85" workbookViewId="0">
      <selection activeCell="E17" sqref="E17"/>
    </sheetView>
  </sheetViews>
  <sheetFormatPr defaultColWidth="9.1796875" defaultRowHeight="19.5" customHeight="1" x14ac:dyDescent="0.3"/>
  <cols>
    <col min="1" max="1" width="58.54296875" style="2" customWidth="1"/>
    <col min="2" max="2" width="13.1796875" style="2" customWidth="1"/>
    <col min="3" max="3" width="1.81640625" style="2" customWidth="1"/>
    <col min="4" max="4" width="13.1796875" style="2" customWidth="1"/>
    <col min="5" max="5" width="9.1796875" style="2"/>
    <col min="6" max="6" width="16.81640625" style="115" bestFit="1" customWidth="1"/>
    <col min="7" max="16384" width="9.1796875" style="2"/>
  </cols>
  <sheetData>
    <row r="1" spans="1:6" ht="21.75" customHeight="1" x14ac:dyDescent="0.35">
      <c r="A1" s="92" t="s">
        <v>100</v>
      </c>
    </row>
    <row r="2" spans="1:6" s="7" customFormat="1" ht="21.75" customHeight="1" x14ac:dyDescent="0.35">
      <c r="A2" s="93" t="s">
        <v>53</v>
      </c>
      <c r="F2" s="116"/>
    </row>
    <row r="3" spans="1:6" s="7" customFormat="1" ht="21.75" customHeight="1" x14ac:dyDescent="0.35">
      <c r="A3" s="93"/>
      <c r="F3" s="116"/>
    </row>
    <row r="4" spans="1:6" s="11" customFormat="1" ht="21.75" customHeight="1" x14ac:dyDescent="0.3">
      <c r="A4" s="94"/>
      <c r="B4" s="183" t="s">
        <v>141</v>
      </c>
      <c r="C4" s="183"/>
      <c r="D4" s="183"/>
      <c r="F4" s="117"/>
    </row>
    <row r="5" spans="1:6" s="11" customFormat="1" ht="21.75" customHeight="1" x14ac:dyDescent="0.3">
      <c r="A5" s="94"/>
      <c r="B5" s="184" t="s">
        <v>140</v>
      </c>
      <c r="C5" s="185"/>
      <c r="D5" s="185"/>
      <c r="F5" s="117"/>
    </row>
    <row r="6" spans="1:6" s="11" customFormat="1" ht="21.75" customHeight="1" x14ac:dyDescent="0.3">
      <c r="B6" s="15">
        <v>2025</v>
      </c>
      <c r="C6" s="15"/>
      <c r="D6" s="15">
        <v>2024</v>
      </c>
      <c r="F6" s="117"/>
    </row>
    <row r="7" spans="1:6" s="11" customFormat="1" ht="21.75" customHeight="1" x14ac:dyDescent="0.3">
      <c r="B7" s="176" t="s">
        <v>46</v>
      </c>
      <c r="C7" s="176"/>
      <c r="D7" s="176"/>
      <c r="F7" s="117"/>
    </row>
    <row r="8" spans="1:6" s="11" customFormat="1" ht="21.75" customHeight="1" x14ac:dyDescent="0.3">
      <c r="A8" s="95" t="s">
        <v>25</v>
      </c>
      <c r="B8" s="96"/>
      <c r="C8" s="96"/>
      <c r="D8" s="96"/>
      <c r="F8" s="117"/>
    </row>
    <row r="9" spans="1:6" s="11" customFormat="1" ht="21.75" customHeight="1" x14ac:dyDescent="0.3">
      <c r="A9" s="11" t="s">
        <v>130</v>
      </c>
      <c r="B9" s="125">
        <f>'PL6'!D31</f>
        <v>8663</v>
      </c>
      <c r="C9" s="118"/>
      <c r="D9" s="125">
        <f>'PL6'!F31</f>
        <v>9919</v>
      </c>
      <c r="F9" s="117"/>
    </row>
    <row r="10" spans="1:6" s="11" customFormat="1" ht="21.75" customHeight="1" x14ac:dyDescent="0.3">
      <c r="A10" s="43" t="s">
        <v>99</v>
      </c>
      <c r="B10" s="35"/>
      <c r="C10" s="118"/>
      <c r="D10" s="35"/>
      <c r="F10" s="117"/>
    </row>
    <row r="11" spans="1:6" ht="19.5" customHeight="1" x14ac:dyDescent="0.3">
      <c r="A11" s="11" t="s">
        <v>137</v>
      </c>
      <c r="B11" s="125">
        <f>-'PL6'!D30</f>
        <v>-10251</v>
      </c>
      <c r="C11" s="36"/>
      <c r="D11" s="125">
        <f>-'PL6'!F30</f>
        <v>2494</v>
      </c>
    </row>
    <row r="12" spans="1:6" s="11" customFormat="1" ht="21.75" customHeight="1" x14ac:dyDescent="0.3">
      <c r="A12" s="11" t="s">
        <v>40</v>
      </c>
      <c r="B12" s="125">
        <f>-'PL6'!D26</f>
        <v>27246</v>
      </c>
      <c r="C12" s="118"/>
      <c r="D12" s="125">
        <f>-'PL6'!F26</f>
        <v>22697</v>
      </c>
      <c r="F12" s="117"/>
    </row>
    <row r="13" spans="1:6" s="11" customFormat="1" ht="21.75" customHeight="1" x14ac:dyDescent="0.3">
      <c r="A13" s="11" t="s">
        <v>43</v>
      </c>
      <c r="B13" s="35">
        <v>28867</v>
      </c>
      <c r="C13" s="118"/>
      <c r="D13" s="35">
        <v>28413</v>
      </c>
      <c r="F13" s="117"/>
    </row>
    <row r="14" spans="1:6" s="11" customFormat="1" ht="21.75" hidden="1" customHeight="1" x14ac:dyDescent="0.3">
      <c r="A14" s="11" t="s">
        <v>133</v>
      </c>
      <c r="B14" s="35"/>
      <c r="C14" s="118"/>
      <c r="D14" s="119"/>
      <c r="F14" s="117"/>
    </row>
    <row r="15" spans="1:6" s="11" customFormat="1" ht="21.75" customHeight="1" x14ac:dyDescent="0.3">
      <c r="A15" s="11" t="s">
        <v>61</v>
      </c>
      <c r="B15" s="35">
        <v>6045</v>
      </c>
      <c r="C15" s="118"/>
      <c r="D15" s="35">
        <v>5019</v>
      </c>
      <c r="F15" s="117"/>
    </row>
    <row r="16" spans="1:6" s="11" customFormat="1" ht="21.75" customHeight="1" x14ac:dyDescent="0.3">
      <c r="A16" s="11" t="s">
        <v>163</v>
      </c>
      <c r="B16" s="35">
        <v>3146</v>
      </c>
      <c r="C16" s="35"/>
      <c r="D16" s="35">
        <v>-75</v>
      </c>
      <c r="F16" s="99"/>
    </row>
    <row r="17" spans="1:6" s="11" customFormat="1" ht="21.75" customHeight="1" x14ac:dyDescent="0.3">
      <c r="A17" s="11" t="s">
        <v>157</v>
      </c>
      <c r="B17" s="35">
        <v>59865</v>
      </c>
      <c r="C17" s="35"/>
      <c r="D17" s="35">
        <v>-7720</v>
      </c>
      <c r="F17" s="99"/>
    </row>
    <row r="18" spans="1:6" s="11" customFormat="1" ht="21.75" customHeight="1" x14ac:dyDescent="0.3">
      <c r="A18" s="11" t="s">
        <v>121</v>
      </c>
      <c r="B18" s="35">
        <v>0</v>
      </c>
      <c r="C18" s="118"/>
      <c r="D18" s="35">
        <v>-45</v>
      </c>
      <c r="F18" s="117"/>
    </row>
    <row r="19" spans="1:6" s="11" customFormat="1" ht="21.75" customHeight="1" x14ac:dyDescent="0.3">
      <c r="A19" s="11" t="s">
        <v>50</v>
      </c>
      <c r="B19" s="100">
        <v>-176</v>
      </c>
      <c r="C19" s="118"/>
      <c r="D19" s="106">
        <v>-1</v>
      </c>
      <c r="F19" s="117"/>
    </row>
    <row r="20" spans="1:6" s="11" customFormat="1" ht="21.75" customHeight="1" x14ac:dyDescent="0.3">
      <c r="B20" s="126">
        <f>SUM(B9:B19)</f>
        <v>123405</v>
      </c>
      <c r="C20" s="118"/>
      <c r="D20" s="126">
        <f>SUM(D9:D19)</f>
        <v>60701</v>
      </c>
      <c r="F20" s="117"/>
    </row>
    <row r="21" spans="1:6" s="11" customFormat="1" ht="21.75" customHeight="1" x14ac:dyDescent="0.3">
      <c r="A21" s="43" t="s">
        <v>26</v>
      </c>
      <c r="B21" s="35"/>
      <c r="C21" s="118"/>
      <c r="D21" s="35"/>
      <c r="F21" s="117"/>
    </row>
    <row r="22" spans="1:6" s="11" customFormat="1" ht="21.75" customHeight="1" x14ac:dyDescent="0.3">
      <c r="A22" s="11" t="s">
        <v>113</v>
      </c>
      <c r="B22" s="35">
        <v>61346</v>
      </c>
      <c r="C22" s="118"/>
      <c r="D22" s="35">
        <v>-445672</v>
      </c>
      <c r="F22" s="117"/>
    </row>
    <row r="23" spans="1:6" s="11" customFormat="1" ht="21.75" customHeight="1" x14ac:dyDescent="0.3">
      <c r="A23" s="11" t="s">
        <v>134</v>
      </c>
      <c r="B23" s="35">
        <v>-106185</v>
      </c>
      <c r="C23" s="118"/>
      <c r="D23" s="35">
        <v>-94747</v>
      </c>
      <c r="F23" s="117"/>
    </row>
    <row r="24" spans="1:6" s="11" customFormat="1" ht="21.75" customHeight="1" x14ac:dyDescent="0.3">
      <c r="A24" s="11" t="s">
        <v>6</v>
      </c>
      <c r="B24" s="35">
        <v>-301434</v>
      </c>
      <c r="C24" s="118"/>
      <c r="D24" s="35">
        <v>-106511</v>
      </c>
      <c r="F24" s="117"/>
    </row>
    <row r="25" spans="1:6" s="11" customFormat="1" ht="21.75" customHeight="1" x14ac:dyDescent="0.3">
      <c r="A25" s="11" t="s">
        <v>28</v>
      </c>
      <c r="B25" s="35">
        <v>772</v>
      </c>
      <c r="C25" s="118"/>
      <c r="D25" s="35">
        <v>0</v>
      </c>
      <c r="F25" s="117"/>
    </row>
    <row r="26" spans="1:6" s="11" customFormat="1" ht="21.5" customHeight="1" x14ac:dyDescent="0.3">
      <c r="A26" s="11" t="s">
        <v>114</v>
      </c>
      <c r="B26" s="35">
        <v>219936</v>
      </c>
      <c r="C26" s="118"/>
      <c r="D26" s="35">
        <v>718416</v>
      </c>
      <c r="F26" s="117"/>
    </row>
    <row r="27" spans="1:6" s="11" customFormat="1" ht="21.75" customHeight="1" x14ac:dyDescent="0.3">
      <c r="A27" s="11" t="s">
        <v>135</v>
      </c>
      <c r="B27" s="35">
        <v>31126</v>
      </c>
      <c r="C27" s="118"/>
      <c r="D27" s="35">
        <v>54393</v>
      </c>
      <c r="F27" s="117"/>
    </row>
    <row r="28" spans="1:6" s="11" customFormat="1" ht="21.75" customHeight="1" x14ac:dyDescent="0.3">
      <c r="A28" s="11" t="s">
        <v>3</v>
      </c>
      <c r="B28" s="120">
        <v>-3822</v>
      </c>
      <c r="C28" s="118"/>
      <c r="D28" s="120">
        <v>-4832</v>
      </c>
      <c r="F28" s="117"/>
    </row>
    <row r="29" spans="1:6" s="11" customFormat="1" ht="21.75" customHeight="1" x14ac:dyDescent="0.3">
      <c r="A29" s="11" t="s">
        <v>156</v>
      </c>
      <c r="B29" s="125">
        <f>SUM(B20:B28)</f>
        <v>25144</v>
      </c>
      <c r="C29" s="118"/>
      <c r="D29" s="125">
        <f>SUM(D20:D28)</f>
        <v>181748</v>
      </c>
      <c r="F29" s="117"/>
    </row>
    <row r="30" spans="1:6" s="11" customFormat="1" ht="21.75" customHeight="1" x14ac:dyDescent="0.3">
      <c r="A30" s="11" t="s">
        <v>42</v>
      </c>
      <c r="B30" s="35">
        <v>-14607</v>
      </c>
      <c r="C30" s="118"/>
      <c r="D30" s="35">
        <v>-9340</v>
      </c>
      <c r="F30" s="117"/>
    </row>
    <row r="31" spans="1:6" s="11" customFormat="1" ht="21.75" customHeight="1" x14ac:dyDescent="0.3">
      <c r="A31" s="11" t="s">
        <v>124</v>
      </c>
      <c r="B31" s="35">
        <v>-3</v>
      </c>
      <c r="C31" s="118"/>
      <c r="D31" s="35">
        <v>-6118</v>
      </c>
      <c r="F31" s="117"/>
    </row>
    <row r="32" spans="1:6" s="11" customFormat="1" ht="21.75" customHeight="1" x14ac:dyDescent="0.3">
      <c r="A32" s="94" t="s">
        <v>154</v>
      </c>
      <c r="B32" s="127">
        <f>SUM(B29:B31)</f>
        <v>10534</v>
      </c>
      <c r="C32" s="77"/>
      <c r="D32" s="127">
        <f>SUM(D29:D31)</f>
        <v>166290</v>
      </c>
      <c r="F32" s="117"/>
    </row>
    <row r="33" spans="1:6" s="11" customFormat="1" ht="21.75" customHeight="1" x14ac:dyDescent="0.3">
      <c r="A33" s="94"/>
      <c r="B33" s="35"/>
      <c r="C33" s="118"/>
      <c r="D33" s="35"/>
      <c r="F33" s="117"/>
    </row>
    <row r="34" spans="1:6" ht="21.75" customHeight="1" x14ac:dyDescent="0.35">
      <c r="A34" s="92" t="s">
        <v>100</v>
      </c>
      <c r="B34" s="36"/>
      <c r="C34" s="36"/>
      <c r="D34" s="36"/>
    </row>
    <row r="35" spans="1:6" s="7" customFormat="1" ht="21.75" customHeight="1" x14ac:dyDescent="0.35">
      <c r="A35" s="93" t="s">
        <v>53</v>
      </c>
      <c r="B35" s="121"/>
      <c r="C35" s="121"/>
      <c r="D35" s="121"/>
      <c r="F35" s="116"/>
    </row>
    <row r="36" spans="1:6" s="11" customFormat="1" ht="21.75" customHeight="1" x14ac:dyDescent="0.3">
      <c r="A36" s="94"/>
      <c r="B36" s="35"/>
      <c r="C36" s="35"/>
      <c r="D36" s="35"/>
      <c r="F36" s="117"/>
    </row>
    <row r="37" spans="1:6" s="11" customFormat="1" ht="21.75" customHeight="1" x14ac:dyDescent="0.3">
      <c r="A37" s="94"/>
      <c r="B37" s="183" t="s">
        <v>141</v>
      </c>
      <c r="C37" s="183"/>
      <c r="D37" s="183"/>
      <c r="F37" s="117"/>
    </row>
    <row r="38" spans="1:6" s="11" customFormat="1" ht="21.75" customHeight="1" x14ac:dyDescent="0.3">
      <c r="A38" s="94"/>
      <c r="B38" s="184" t="s">
        <v>140</v>
      </c>
      <c r="C38" s="184"/>
      <c r="D38" s="184"/>
      <c r="F38" s="117"/>
    </row>
    <row r="39" spans="1:6" s="11" customFormat="1" ht="21.75" customHeight="1" x14ac:dyDescent="0.3">
      <c r="B39" s="15">
        <v>2025</v>
      </c>
      <c r="C39" s="15"/>
      <c r="D39" s="15">
        <v>2024</v>
      </c>
      <c r="F39" s="117"/>
    </row>
    <row r="40" spans="1:6" s="11" customFormat="1" ht="21.75" customHeight="1" x14ac:dyDescent="0.3">
      <c r="B40" s="182" t="s">
        <v>46</v>
      </c>
      <c r="C40" s="182"/>
      <c r="D40" s="182"/>
      <c r="F40" s="117"/>
    </row>
    <row r="41" spans="1:6" s="11" customFormat="1" ht="21.75" customHeight="1" x14ac:dyDescent="0.3">
      <c r="A41" s="95" t="s">
        <v>58</v>
      </c>
      <c r="B41" s="35"/>
      <c r="C41" s="118"/>
      <c r="D41" s="35"/>
      <c r="F41" s="117"/>
    </row>
    <row r="42" spans="1:6" s="11" customFormat="1" ht="21.75" customHeight="1" x14ac:dyDescent="0.3">
      <c r="A42" s="11" t="s">
        <v>74</v>
      </c>
      <c r="B42" s="104">
        <v>-12116</v>
      </c>
      <c r="C42" s="118"/>
      <c r="D42" s="35">
        <v>-23138</v>
      </c>
      <c r="F42" s="117"/>
    </row>
    <row r="43" spans="1:6" s="11" customFormat="1" ht="21.75" customHeight="1" x14ac:dyDescent="0.3">
      <c r="A43" s="11" t="s">
        <v>73</v>
      </c>
      <c r="B43" s="104">
        <v>-11189</v>
      </c>
      <c r="C43" s="118"/>
      <c r="D43" s="104">
        <v>-5625</v>
      </c>
      <c r="F43" s="117"/>
    </row>
    <row r="44" spans="1:6" s="11" customFormat="1" ht="21.75" customHeight="1" x14ac:dyDescent="0.3">
      <c r="A44" s="11" t="s">
        <v>60</v>
      </c>
      <c r="B44" s="104">
        <v>176</v>
      </c>
      <c r="C44" s="118"/>
      <c r="D44" s="104">
        <v>1</v>
      </c>
      <c r="F44" s="117"/>
    </row>
    <row r="45" spans="1:6" s="11" customFormat="1" ht="21.75" hidden="1" customHeight="1" x14ac:dyDescent="0.3">
      <c r="A45" s="11" t="s">
        <v>98</v>
      </c>
      <c r="B45" s="100">
        <v>0</v>
      </c>
      <c r="C45" s="118"/>
      <c r="D45" s="100">
        <v>0</v>
      </c>
      <c r="F45" s="117"/>
    </row>
    <row r="46" spans="1:6" s="11" customFormat="1" ht="21.75" customHeight="1" x14ac:dyDescent="0.3">
      <c r="A46" s="94" t="s">
        <v>112</v>
      </c>
      <c r="B46" s="110">
        <f>+B42+B43+B44+B45</f>
        <v>-23129</v>
      </c>
      <c r="C46" s="77"/>
      <c r="D46" s="127">
        <f>+D42+D43+D44+D45</f>
        <v>-28762</v>
      </c>
      <c r="F46" s="117"/>
    </row>
    <row r="47" spans="1:6" s="11" customFormat="1" ht="21.75" customHeight="1" x14ac:dyDescent="0.3">
      <c r="A47" s="94"/>
      <c r="B47" s="122"/>
      <c r="C47" s="77"/>
      <c r="D47" s="77"/>
      <c r="F47" s="117"/>
    </row>
    <row r="48" spans="1:6" s="11" customFormat="1" ht="21.75" customHeight="1" x14ac:dyDescent="0.3">
      <c r="A48" s="95" t="s">
        <v>27</v>
      </c>
      <c r="B48" s="104"/>
      <c r="C48" s="118"/>
      <c r="D48" s="35"/>
      <c r="F48" s="117"/>
    </row>
    <row r="49" spans="1:6" s="11" customFormat="1" ht="21.75" customHeight="1" x14ac:dyDescent="0.3">
      <c r="A49" s="11" t="s">
        <v>31</v>
      </c>
      <c r="B49" s="104">
        <v>-26211</v>
      </c>
      <c r="C49" s="118"/>
      <c r="D49" s="104">
        <v>-22071</v>
      </c>
      <c r="F49" s="117"/>
    </row>
    <row r="50" spans="1:6" s="11" customFormat="1" ht="21.75" customHeight="1" x14ac:dyDescent="0.3">
      <c r="A50" s="11" t="s">
        <v>63</v>
      </c>
      <c r="B50" s="104">
        <v>-46470</v>
      </c>
      <c r="C50" s="118"/>
      <c r="D50" s="104">
        <v>-120824</v>
      </c>
      <c r="F50" s="117"/>
    </row>
    <row r="51" spans="1:6" s="11" customFormat="1" ht="21.75" customHeight="1" x14ac:dyDescent="0.3">
      <c r="A51" s="11" t="s">
        <v>138</v>
      </c>
      <c r="B51" s="104">
        <v>3420000</v>
      </c>
      <c r="C51" s="118"/>
      <c r="D51" s="104">
        <v>1595000</v>
      </c>
      <c r="F51" s="117"/>
    </row>
    <row r="52" spans="1:6" s="11" customFormat="1" ht="21.75" customHeight="1" x14ac:dyDescent="0.3">
      <c r="A52" s="11" t="s">
        <v>139</v>
      </c>
      <c r="B52" s="104">
        <v>-3255000</v>
      </c>
      <c r="C52" s="118"/>
      <c r="D52" s="104">
        <v>-1590000</v>
      </c>
      <c r="F52" s="117"/>
    </row>
    <row r="53" spans="1:6" s="11" customFormat="1" ht="21.75" hidden="1" customHeight="1" x14ac:dyDescent="0.3">
      <c r="A53" s="11" t="s">
        <v>64</v>
      </c>
      <c r="B53" s="104"/>
      <c r="C53" s="118"/>
      <c r="D53" s="104"/>
      <c r="F53" s="117"/>
    </row>
    <row r="54" spans="1:6" s="11" customFormat="1" ht="21.75" hidden="1" customHeight="1" x14ac:dyDescent="0.3">
      <c r="A54" s="11" t="s">
        <v>66</v>
      </c>
      <c r="B54" s="104"/>
      <c r="C54" s="118"/>
      <c r="D54" s="104"/>
      <c r="F54" s="117"/>
    </row>
    <row r="55" spans="1:6" s="11" customFormat="1" ht="21.75" customHeight="1" x14ac:dyDescent="0.3">
      <c r="A55" s="11" t="s">
        <v>92</v>
      </c>
      <c r="B55" s="104">
        <v>-4229</v>
      </c>
      <c r="C55" s="118"/>
      <c r="D55" s="104">
        <v>-3666</v>
      </c>
      <c r="F55" s="117"/>
    </row>
    <row r="56" spans="1:6" s="94" customFormat="1" ht="21.75" customHeight="1" x14ac:dyDescent="0.3">
      <c r="A56" s="94" t="s">
        <v>131</v>
      </c>
      <c r="B56" s="110">
        <f>SUM(B49:B55)</f>
        <v>88090</v>
      </c>
      <c r="C56" s="77"/>
      <c r="D56" s="127">
        <f>SUM(D49:D55)</f>
        <v>-141561</v>
      </c>
      <c r="F56" s="123"/>
    </row>
    <row r="57" spans="1:6" s="11" customFormat="1" ht="21.75" customHeight="1" x14ac:dyDescent="0.3">
      <c r="B57" s="104"/>
      <c r="C57" s="118"/>
      <c r="D57" s="35"/>
      <c r="F57" s="117"/>
    </row>
    <row r="58" spans="1:6" s="94" customFormat="1" ht="21.75" customHeight="1" x14ac:dyDescent="0.3">
      <c r="A58" s="94" t="s">
        <v>153</v>
      </c>
      <c r="B58" s="128">
        <f>B32+B46+B56</f>
        <v>75495</v>
      </c>
      <c r="C58" s="77"/>
      <c r="D58" s="129">
        <f>D32+D46+D56</f>
        <v>-4033</v>
      </c>
      <c r="F58" s="123"/>
    </row>
    <row r="59" spans="1:6" s="11" customFormat="1" ht="21.75" customHeight="1" x14ac:dyDescent="0.3">
      <c r="A59" s="11" t="s">
        <v>127</v>
      </c>
      <c r="B59" s="130">
        <f>'BS 2-4'!E9</f>
        <v>18205</v>
      </c>
      <c r="C59" s="124"/>
      <c r="D59" s="120">
        <v>63563</v>
      </c>
      <c r="F59" s="117"/>
    </row>
    <row r="60" spans="1:6" s="94" customFormat="1" ht="21.75" customHeight="1" thickBot="1" x14ac:dyDescent="0.35">
      <c r="A60" s="94" t="s">
        <v>155</v>
      </c>
      <c r="B60" s="85">
        <f>SUM(B58:B59)</f>
        <v>93700</v>
      </c>
      <c r="C60" s="77"/>
      <c r="D60" s="131">
        <f>SUM(D58:D59)</f>
        <v>59530</v>
      </c>
      <c r="F60" s="123"/>
    </row>
    <row r="61" spans="1:6" s="11" customFormat="1" ht="21.75" customHeight="1" thickTop="1" x14ac:dyDescent="0.3">
      <c r="B61" s="99"/>
      <c r="D61" s="99"/>
      <c r="F61" s="117"/>
    </row>
    <row r="62" spans="1:6" s="11" customFormat="1" ht="21.75" customHeight="1" x14ac:dyDescent="0.3">
      <c r="A62" s="95" t="s">
        <v>117</v>
      </c>
      <c r="B62" s="99"/>
      <c r="D62" s="99"/>
      <c r="F62" s="117"/>
    </row>
    <row r="63" spans="1:6" s="11" customFormat="1" ht="21.75" customHeight="1" x14ac:dyDescent="0.3">
      <c r="A63" s="11" t="s">
        <v>57</v>
      </c>
      <c r="B63" s="104">
        <v>1049.3316100000002</v>
      </c>
      <c r="D63" s="104">
        <v>1428</v>
      </c>
      <c r="F63" s="117"/>
    </row>
    <row r="64" spans="1:6" s="11" customFormat="1" ht="21.75" customHeight="1" x14ac:dyDescent="0.3">
      <c r="A64" s="11" t="s">
        <v>115</v>
      </c>
      <c r="B64" s="104">
        <v>6006</v>
      </c>
      <c r="D64" s="52">
        <v>173</v>
      </c>
      <c r="F64" s="117"/>
    </row>
    <row r="65" spans="2:4" ht="21.75" customHeight="1" x14ac:dyDescent="0.3"/>
    <row r="66" spans="2:4" ht="21.75" customHeight="1" x14ac:dyDescent="0.3">
      <c r="B66" s="54">
        <f>B60-'BS 2-4'!C9</f>
        <v>0</v>
      </c>
      <c r="C66" s="54">
        <f>C60-'BS 2-4'!D9</f>
        <v>0</v>
      </c>
      <c r="D66" s="54"/>
    </row>
    <row r="67" spans="2:4" ht="21.75" customHeight="1" x14ac:dyDescent="0.3">
      <c r="B67" s="36"/>
      <c r="D67" s="36"/>
    </row>
    <row r="68" spans="2:4" ht="21.75" customHeight="1" x14ac:dyDescent="0.3"/>
    <row r="69" spans="2:4" ht="21.75" customHeight="1" x14ac:dyDescent="0.3"/>
    <row r="70" spans="2:4" ht="21.75" customHeight="1" x14ac:dyDescent="0.3"/>
    <row r="71" spans="2:4" ht="21.75" customHeight="1" x14ac:dyDescent="0.3"/>
    <row r="72" spans="2:4" ht="21.75" customHeight="1" x14ac:dyDescent="0.3"/>
  </sheetData>
  <sheetProtection formatCells="0" formatColumns="0" formatRows="0" insertColumns="0" insertRows="0" insertHyperlinks="0" deleteColumns="0" deleteRows="0" sort="0" autoFilter="0" pivotTables="0"/>
  <mergeCells count="6">
    <mergeCell ref="B7:D7"/>
    <mergeCell ref="B40:D40"/>
    <mergeCell ref="B4:D4"/>
    <mergeCell ref="B5:D5"/>
    <mergeCell ref="B37:D37"/>
    <mergeCell ref="B38:D38"/>
  </mergeCells>
  <phoneticPr fontId="5" type="noConversion"/>
  <pageMargins left="0.8" right="0.8" top="0.48" bottom="0.5" header="0.5" footer="0.5"/>
  <pageSetup paperSize="9" scale="99" firstPageNumber="9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3" max="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BCE719-559D-4D41-BF96-A878808644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ABBEA1-F3FA-478B-9E68-DBC460DFDCC1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D647E45E-509E-4846-8498-536385B8A4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PL5</vt:lpstr>
      <vt:lpstr>PL6</vt:lpstr>
      <vt:lpstr>SH 7-8</vt:lpstr>
      <vt:lpstr>CF 9-10</vt:lpstr>
      <vt:lpstr>'BS 2-4'!Print_Area</vt:lpstr>
      <vt:lpstr>'CF 9-10'!Print_Area</vt:lpstr>
      <vt:lpstr>'PL5'!Print_Area</vt:lpstr>
      <vt:lpstr>'PL6'!Print_Area</vt:lpstr>
      <vt:lpstr>'SH 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Kornsiri, Chongaksorn</cp:lastModifiedBy>
  <cp:lastPrinted>2025-08-06T07:25:26Z</cp:lastPrinted>
  <dcterms:created xsi:type="dcterms:W3CDTF">2005-01-21T01:40:54Z</dcterms:created>
  <dcterms:modified xsi:type="dcterms:W3CDTF">2025-08-06T07:25:28Z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