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Y'68\Q2'68\Q2'68 RJH\RJH\กลต\T\"/>
    </mc:Choice>
  </mc:AlternateContent>
  <xr:revisionPtr revIDLastSave="0" documentId="13_ncr:1_{FB8DD427-60EF-48BE-9D12-10F08AB79502}" xr6:coauthVersionLast="47" xr6:coauthVersionMax="47" xr10:uidLastSave="{00000000-0000-0000-0000-000000000000}"/>
  <bookViews>
    <workbookView xWindow="-110" yWindow="-110" windowWidth="19420" windowHeight="10300" activeTab="5" xr2:uid="{C0191F73-E9AC-4735-812C-31860FDF66E1}"/>
  </bookViews>
  <sheets>
    <sheet name="BS" sheetId="69" r:id="rId1"/>
    <sheet name="PL (3M)" sheetId="85" r:id="rId2"/>
    <sheet name="PL (6M)" sheetId="84" r:id="rId3"/>
    <sheet name="CE-Conso" sheetId="80" r:id="rId4"/>
    <sheet name="CE-Separate" sheetId="81" r:id="rId5"/>
    <sheet name="CF" sheetId="74" r:id="rId6"/>
  </sheets>
  <externalReferences>
    <externalReference r:id="rId7"/>
  </externalReferences>
  <definedNames>
    <definedName name="_xlnm.Print_Area" localSheetId="0">BS!$A$1:$L$76</definedName>
    <definedName name="_xlnm.Print_Area" localSheetId="3">'CE-Conso'!$A$1:$O$33</definedName>
    <definedName name="_xlnm.Print_Area" localSheetId="4">'CE-Separate'!$A$1:$L$29</definedName>
    <definedName name="_xlnm.Print_Area" localSheetId="5">CF!$A$1:$I$81</definedName>
    <definedName name="_xlnm.Print_Area" localSheetId="1">'PL (3M)'!$A$1:$H$44</definedName>
    <definedName name="_xlnm.Print_Area" localSheetId="2">'PL (6M)'!$A$1:$H$44</definedName>
    <definedName name="_xlnm.Print_Titles" localSheetId="0">BS!$1:$7</definedName>
    <definedName name="_xlnm.Print_Titles" localSheetId="5">CF!$1:$7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80" l="1"/>
  <c r="O22" i="80" s="1"/>
  <c r="J18" i="81"/>
  <c r="C25" i="74" l="1"/>
  <c r="C23" i="74"/>
  <c r="K24" i="81"/>
  <c r="L24" i="81"/>
  <c r="K16" i="81"/>
  <c r="L16" i="81" s="1"/>
  <c r="F26" i="81"/>
  <c r="G26" i="81"/>
  <c r="H26" i="81"/>
  <c r="J26" i="81"/>
  <c r="E26" i="81"/>
  <c r="B16" i="81"/>
  <c r="B24" i="81"/>
  <c r="F19" i="81"/>
  <c r="G19" i="81"/>
  <c r="H19" i="81"/>
  <c r="J19" i="81"/>
  <c r="E19" i="81"/>
  <c r="L15" i="80"/>
  <c r="M15" i="80" s="1"/>
  <c r="O15" i="80" s="1"/>
  <c r="M24" i="80"/>
  <c r="O24" i="80" s="1"/>
  <c r="F29" i="80"/>
  <c r="G29" i="80"/>
  <c r="H29" i="80"/>
  <c r="I29" i="80"/>
  <c r="K29" i="80"/>
  <c r="E29" i="80"/>
  <c r="E19" i="80"/>
  <c r="B24" i="80"/>
  <c r="B15" i="80"/>
  <c r="H6" i="85" l="1"/>
  <c r="E6" i="85"/>
  <c r="G6" i="85" s="1"/>
  <c r="H27" i="85"/>
  <c r="H28" i="85" s="1"/>
  <c r="G27" i="85"/>
  <c r="G28" i="85" s="1"/>
  <c r="F27" i="85"/>
  <c r="F28" i="85" s="1"/>
  <c r="E27" i="85"/>
  <c r="E28" i="85" s="1"/>
  <c r="H16" i="85"/>
  <c r="G16" i="85"/>
  <c r="F16" i="85"/>
  <c r="H12" i="85"/>
  <c r="G12" i="85"/>
  <c r="F12" i="85"/>
  <c r="G17" i="85" l="1"/>
  <c r="F17" i="85"/>
  <c r="F19" i="85" s="1"/>
  <c r="F21" i="85" s="1"/>
  <c r="F29" i="85" s="1"/>
  <c r="F39" i="85" s="1"/>
  <c r="F37" i="85" s="1"/>
  <c r="H17" i="85"/>
  <c r="H19" i="85" s="1"/>
  <c r="H21" i="85" s="1"/>
  <c r="H41" i="85" s="1"/>
  <c r="F34" i="85" l="1"/>
  <c r="F32" i="85" s="1"/>
  <c r="F41" i="85" s="1"/>
  <c r="G19" i="85"/>
  <c r="G21" i="85" s="1"/>
  <c r="H29" i="85"/>
  <c r="L18" i="81"/>
  <c r="G41" i="85" l="1"/>
  <c r="G29" i="85"/>
  <c r="K17" i="80"/>
  <c r="K17" i="81" l="1"/>
  <c r="K19" i="81" s="1"/>
  <c r="M17" i="80" l="1"/>
  <c r="O17" i="80" l="1"/>
  <c r="M19" i="80"/>
  <c r="F78" i="74"/>
  <c r="H78" i="74"/>
  <c r="N16" i="80"/>
  <c r="K25" i="81"/>
  <c r="K26" i="81" s="1"/>
  <c r="L25" i="80"/>
  <c r="L29" i="80" s="1"/>
  <c r="N25" i="80"/>
  <c r="N29" i="80" s="1"/>
  <c r="K20" i="81" l="1"/>
  <c r="J20" i="81"/>
  <c r="E30" i="80"/>
  <c r="M13" i="80"/>
  <c r="O13" i="80" l="1"/>
  <c r="J56" i="69" l="1"/>
  <c r="K56" i="69"/>
  <c r="L56" i="69"/>
  <c r="J49" i="69"/>
  <c r="K49" i="69"/>
  <c r="L49" i="69"/>
  <c r="J29" i="69"/>
  <c r="K29" i="69"/>
  <c r="L29" i="69"/>
  <c r="J17" i="69"/>
  <c r="J30" i="69" s="1"/>
  <c r="K17" i="69"/>
  <c r="L17" i="69"/>
  <c r="J73" i="69"/>
  <c r="J75" i="69" s="1"/>
  <c r="L30" i="69" l="1"/>
  <c r="J57" i="69"/>
  <c r="J76" i="69" s="1"/>
  <c r="L57" i="69"/>
  <c r="K57" i="69"/>
  <c r="K30" i="69"/>
  <c r="J27" i="81" l="1"/>
  <c r="E27" i="81"/>
  <c r="F27" i="81"/>
  <c r="G27" i="81"/>
  <c r="H27" i="81"/>
  <c r="K30" i="80" l="1"/>
  <c r="I30" i="80"/>
  <c r="H30" i="80"/>
  <c r="G30" i="80"/>
  <c r="F30" i="80"/>
  <c r="L6" i="69" l="1"/>
  <c r="H27" i="84"/>
  <c r="H28" i="84" s="1"/>
  <c r="F27" i="84"/>
  <c r="F28" i="84" s="1"/>
  <c r="F6" i="74" l="1"/>
  <c r="H6" i="84" l="1"/>
  <c r="G6" i="74"/>
  <c r="I6" i="74" s="1"/>
  <c r="M18" i="80" l="1"/>
  <c r="O18" i="80" s="1"/>
  <c r="O19" i="80" s="1"/>
  <c r="M28" i="80" l="1"/>
  <c r="O28" i="80" s="1"/>
  <c r="H60" i="74" l="1"/>
  <c r="H75" i="74"/>
  <c r="N19" i="80" l="1"/>
  <c r="K19" i="80"/>
  <c r="I19" i="80" l="1"/>
  <c r="H19" i="80"/>
  <c r="G19" i="80"/>
  <c r="F19" i="80"/>
  <c r="F20" i="80" s="1"/>
  <c r="I64" i="69" s="1"/>
  <c r="K72" i="69" l="1"/>
  <c r="G6" i="84" l="1"/>
  <c r="H6" i="74"/>
  <c r="A3" i="80"/>
  <c r="A3" i="81" s="1"/>
  <c r="H16" i="84"/>
  <c r="F16" i="84"/>
  <c r="H12" i="84"/>
  <c r="F12" i="84"/>
  <c r="K6" i="69"/>
  <c r="H17" i="84" l="1"/>
  <c r="H19" i="84" s="1"/>
  <c r="H21" i="84" s="1"/>
  <c r="I25" i="81" s="1"/>
  <c r="I26" i="81" s="1"/>
  <c r="A3" i="74"/>
  <c r="F17" i="84"/>
  <c r="F19" i="84" s="1"/>
  <c r="I9" i="74" l="1"/>
  <c r="I31" i="74" s="1"/>
  <c r="H41" i="84"/>
  <c r="F21" i="84"/>
  <c r="F34" i="84" s="1"/>
  <c r="F32" i="84" s="1"/>
  <c r="J25" i="80" s="1"/>
  <c r="J29" i="80" s="1"/>
  <c r="G9" i="74"/>
  <c r="G31" i="74" s="1"/>
  <c r="H29" i="84"/>
  <c r="F41" i="84" l="1"/>
  <c r="F29" i="84"/>
  <c r="F39" i="84" s="1"/>
  <c r="F37" i="84" s="1"/>
  <c r="G75" i="74"/>
  <c r="M27" i="80" l="1"/>
  <c r="O27" i="80" s="1"/>
  <c r="I75" i="74" l="1"/>
  <c r="G20" i="80" l="1"/>
  <c r="I65" i="69" s="1"/>
  <c r="G60" i="74" l="1"/>
  <c r="I60" i="74"/>
  <c r="K71" i="69" l="1"/>
  <c r="H20" i="81"/>
  <c r="K69" i="69" s="1"/>
  <c r="K20" i="80" l="1"/>
  <c r="I71" i="69" s="1"/>
  <c r="I20" i="80"/>
  <c r="I69" i="69" s="1"/>
  <c r="E20" i="80" l="1"/>
  <c r="I63" i="69" s="1"/>
  <c r="H20" i="80"/>
  <c r="I68" i="69" s="1"/>
  <c r="F20" i="81"/>
  <c r="K64" i="69" s="1"/>
  <c r="G20" i="81"/>
  <c r="K68" i="69" s="1"/>
  <c r="E20" i="81"/>
  <c r="K63" i="69" s="1"/>
  <c r="N20" i="80" l="1"/>
  <c r="I74" i="69" s="1"/>
  <c r="G41" i="74" l="1"/>
  <c r="G45" i="74" s="1"/>
  <c r="G77" i="74" s="1"/>
  <c r="G79" i="74" s="1"/>
  <c r="I41" i="74" l="1"/>
  <c r="I45" i="74" s="1"/>
  <c r="I77" i="74" s="1"/>
  <c r="I79" i="74" s="1"/>
  <c r="F60" i="74" l="1"/>
  <c r="I27" i="81" l="1"/>
  <c r="F75" i="74" l="1"/>
  <c r="L30" i="80" l="1"/>
  <c r="N30" i="80" l="1"/>
  <c r="M25" i="80"/>
  <c r="O25" i="80" l="1"/>
  <c r="O29" i="80" s="1"/>
  <c r="O30" i="80" s="1"/>
  <c r="M29" i="80"/>
  <c r="J30" i="80" l="1"/>
  <c r="M30" i="80"/>
  <c r="G27" i="84" l="1"/>
  <c r="G28" i="84" s="1"/>
  <c r="L25" i="81" l="1"/>
  <c r="L26" i="81" s="1"/>
  <c r="K27" i="81" l="1"/>
  <c r="L27" i="81"/>
  <c r="L16" i="80" l="1"/>
  <c r="E27" i="84"/>
  <c r="E28" i="84" s="1"/>
  <c r="L19" i="80" l="1"/>
  <c r="L20" i="80" s="1"/>
  <c r="I72" i="69" s="1"/>
  <c r="G16" i="84" l="1"/>
  <c r="G12" i="84" l="1"/>
  <c r="G17" i="84" l="1"/>
  <c r="G19" i="84" s="1"/>
  <c r="G21" i="84" l="1"/>
  <c r="I17" i="81" s="1"/>
  <c r="I19" i="81" s="1"/>
  <c r="H9" i="74"/>
  <c r="H31" i="74" s="1"/>
  <c r="H41" i="74" s="1"/>
  <c r="H45" i="74" s="1"/>
  <c r="H77" i="74" s="1"/>
  <c r="H79" i="74" s="1"/>
  <c r="G29" i="84" l="1"/>
  <c r="G41" i="84"/>
  <c r="L17" i="81"/>
  <c r="L19" i="81" s="1"/>
  <c r="I20" i="81"/>
  <c r="K70" i="69" s="1"/>
  <c r="K73" i="69" s="1"/>
  <c r="K75" i="69" s="1"/>
  <c r="K76" i="69" s="1"/>
  <c r="L20" i="81" l="1"/>
  <c r="E12" i="84" l="1"/>
  <c r="E16" i="84" l="1"/>
  <c r="E17" i="84" s="1"/>
  <c r="E19" i="84" s="1"/>
  <c r="I56" i="69"/>
  <c r="I49" i="69"/>
  <c r="E12" i="85"/>
  <c r="F9" i="74" l="1"/>
  <c r="E21" i="84"/>
  <c r="E29" i="84" s="1"/>
  <c r="E39" i="84" s="1"/>
  <c r="E37" i="84" s="1"/>
  <c r="I57" i="69"/>
  <c r="I17" i="69"/>
  <c r="F31" i="74" l="1"/>
  <c r="F41" i="74" s="1"/>
  <c r="F45" i="74" s="1"/>
  <c r="F77" i="74" s="1"/>
  <c r="F79" i="74" s="1"/>
  <c r="E34" i="84"/>
  <c r="E32" i="84" s="1"/>
  <c r="J16" i="80"/>
  <c r="E41" i="84"/>
  <c r="E16" i="85"/>
  <c r="E17" i="85" s="1"/>
  <c r="E19" i="85" s="1"/>
  <c r="E21" i="85" s="1"/>
  <c r="M16" i="80" l="1"/>
  <c r="J19" i="80"/>
  <c r="J20" i="80" s="1"/>
  <c r="I70" i="69" s="1"/>
  <c r="I73" i="69" s="1"/>
  <c r="I75" i="69" s="1"/>
  <c r="I76" i="69" s="1"/>
  <c r="E34" i="85"/>
  <c r="E29" i="85"/>
  <c r="E39" i="85" s="1"/>
  <c r="E37" i="85" s="1"/>
  <c r="O16" i="80" l="1"/>
  <c r="O20" i="80" s="1"/>
  <c r="M20" i="80"/>
  <c r="E32" i="85"/>
  <c r="E41" i="85" s="1"/>
  <c r="I29" i="69" l="1"/>
  <c r="I30" i="69" l="1"/>
</calcChain>
</file>

<file path=xl/sharedStrings.xml><?xml version="1.0" encoding="utf-8"?>
<sst xmlns="http://schemas.openxmlformats.org/spreadsheetml/2006/main" count="312" uniqueCount="192">
  <si>
    <t>บริษัท โรงพยาบาลราชธานี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</si>
  <si>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</si>
  <si>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</si>
  <si>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</si>
  <si>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</si>
  <si>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</si>
  <si>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</si>
  <si>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</si>
  <si>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</si>
  <si>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</si>
  <si>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</si>
  <si>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</si>
  <si>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</si>
  <si>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</si>
  <si>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</si>
  <si>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</si>
  <si>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</si>
  <si>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</si>
  <si>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</si>
  <si>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</si>
  <si>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</si>
  <si>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</si>
  <si>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</si>
  <si>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</si>
  <si>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</si>
  <si>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</si>
  <si>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</si>
  <si>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</si>
  <si>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     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</si>
  <si>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</si>
  <si>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</si>
  <si>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</si>
  <si>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</si>
  <si>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</si>
  <si>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</si>
  <si>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</si>
  <si>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</si>
  <si>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</si>
  <si>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ค่าใช้จ่าย</t>
  </si>
  <si>
    <t>ต้นทุนกิจการโรงพยาบาล</t>
  </si>
  <si>
    <t>ค่าใช้จ่ายในการบริหาร</t>
  </si>
  <si>
    <t>ต้นทุนทางการเงิน</t>
  </si>
  <si>
    <t>รวมค่าใช้จ่าย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</si>
  <si>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</si>
  <si>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</si>
  <si>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ส่วนที่เป็นของส่วนได้เสียที่ไม่มีอำนาจควบคุม</t>
  </si>
  <si>
    <t>รวม</t>
  </si>
  <si>
    <t>ทุนที่ออก</t>
  </si>
  <si>
    <t>ส่วนเกิน</t>
  </si>
  <si>
    <t>ส่วนได้เสีย</t>
  </si>
  <si>
    <t>และชำระแล้ว</t>
  </si>
  <si>
    <t>มูลค่าหุ้นสามัญ</t>
  </si>
  <si>
    <t>ของบริษัทใหญ่</t>
  </si>
  <si>
    <t>ที่ไม่มีอำนาจควบคุม</t>
  </si>
  <si>
    <t>จัดสรรแล้ว</t>
  </si>
  <si>
    <t>ยังไม่ได้จัดสรร</t>
  </si>
  <si>
    <t>ส่วนต่ำจากการเปลี่ยนแปลง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</si>
  <si>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</si>
  <si>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</si>
  <si>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</si>
  <si>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ขาดทุนจากการตัดจำหน่ายสินทรัพย์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</si>
  <si>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</si>
  <si>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</si>
  <si>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</si>
  <si>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</si>
  <si>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</si>
  <si>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</si>
  <si>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เงินสดจ่ายในเงินปันผล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</si>
  <si>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</si>
  <si>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</si>
  <si>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หนี้สินไม่หมุนเวียนอื่น</t>
  </si>
  <si>
    <t>ค่าใช้จ่ายผลประโยชน์ของพนักงาน</t>
  </si>
  <si>
    <t>เงินสดรับจากดอกเบี้ยรับ</t>
  </si>
  <si>
    <t>เงินสดจ่ายในดอกเบี้ยจ่าย</t>
  </si>
  <si>
    <t>เงินสดจ่ายในภาษีเงินได้</t>
  </si>
  <si>
    <t>รวมส่วนของผู้ถือหุ้นของบริษัทใหญ่</t>
  </si>
  <si>
    <t>เงินสดจ่ายเงินกู้ยืมระยะสั้นจากสถาบันการเงิน</t>
  </si>
  <si>
    <t>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</si>
  <si>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</si>
  <si>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 xml:space="preserve">   ในภายหลัง - สุทธิจากภาษี</t>
  </si>
  <si>
    <t>สินทรัพย์สิทธิการใช้</t>
  </si>
  <si>
    <t xml:space="preserve">ค่าเสื่อมราคาที่ดิน อาคารและอุปกรณ์ </t>
  </si>
  <si>
    <t>ค่าเสื่อมราคาสินทรัพย์สิทธิการใช้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</si>
  <si>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</si>
  <si>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</si>
  <si>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</si>
  <si>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เงินสดจ่ายหนี้สินตามสัญญาเช่า</t>
  </si>
  <si>
    <t>เงินฝากธนาคารที่ติดภาระค้ำประกัน</t>
  </si>
  <si>
    <t>หุ้นทุนซื้อคืน</t>
  </si>
  <si>
    <t>ทุนสำรองหุ้นทุนซื้อคืน</t>
  </si>
  <si>
    <t>องค์ประกอบอื่น</t>
  </si>
  <si>
    <t>ของส่วนของผู้ถือหุ้น</t>
  </si>
  <si>
    <t>เงินปันผลรับ</t>
  </si>
  <si>
    <t>เงินสดรับในเงินปันผล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</si>
  <si>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</si>
  <si>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</si>
  <si>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</si>
  <si>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</si>
  <si>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</si>
  <si>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</si>
  <si>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</si>
  <si>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การแบ่งปันกำไร (ขาดทุน) เบ็ดเสร็จรวม</t>
  </si>
  <si>
    <t>รายได้ค่าบริการทางการแพทย์ค้างรับ</t>
  </si>
  <si>
    <t>รายได้เงินปันผลรับ</t>
  </si>
  <si>
    <t>เงินสดจ่ายเงินมัดจำค่าสินทรัพย์</t>
  </si>
  <si>
    <t>กำไรขาดทุนเบ็ดเสร็จอื่น</t>
  </si>
  <si>
    <t>ผลกำไรจากการวัดมูลค่า</t>
  </si>
  <si>
    <t>เงินลงทุนในตราสารทุน</t>
  </si>
  <si>
    <t>จากภาษีเงินได้</t>
  </si>
  <si>
    <t>ที่วัดมูลค่าด้วยมูลค่ายุติธรรม - สุทธิ</t>
  </si>
  <si>
    <t>สินทรัพย์ภาษีเงินได้ของงวดปัจจุบัน</t>
  </si>
  <si>
    <t>กำไรจากกิจกรรมดำเนินงาน</t>
  </si>
  <si>
    <t>ส่วนต่ำจากการเปลี่ยนแปลงสัดส่วนการถือหุ้นในบริษัทย่อย</t>
  </si>
  <si>
    <t>สัดส่วนการถือหุ้น</t>
  </si>
  <si>
    <t>ในบริษัทย่อย</t>
  </si>
  <si>
    <t>ค่าตัดจำหน่ายสินทรัพย์ไม่มีตัวตน</t>
  </si>
  <si>
    <t>สินทรัพย์ไม่มีตัวตน</t>
  </si>
  <si>
    <t>เงินสดรับจากเงินกู้ยืมระยะสั้นจากสถาบันการเงิน</t>
  </si>
  <si>
    <t xml:space="preserve">   ด้วยมูลค่ายุติธรรมผ่านกำไรขาดทุนเบ็ดเสร็จอื่น - สุทธิจากภาษี</t>
  </si>
  <si>
    <t>เงินปันผลจ่ายให้แก่ส่วนได้เสียที่ไม่มีอำนาจควบคุม</t>
  </si>
  <si>
    <t>(เพิ่มขึ้น) ลดลงในเงินฝากธนาคารที่ติดภาระค้ำประกัน</t>
  </si>
  <si>
    <t>เงินสดจ่ายเจ้าหนี้ค่าสินทรัพย์</t>
  </si>
  <si>
    <t>กำไรต่อหุ้นขั้นพื้นฐาน</t>
  </si>
  <si>
    <t>ตัดจำหน่ายภาษีถูกหัก ณ ที่จ่ายเป็นค่าใช้จ่าย</t>
  </si>
  <si>
    <t>เงินสดจ่ายซื้อเงินลงทุนในบริษัทย่อย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</si>
  <si>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</si>
  <si>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</si>
  <si>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งบฐานะการเงิน</t>
  </si>
  <si>
    <t>ค่าใช้จ่าย (รายได้) ภาษีเงินได้</t>
  </si>
  <si>
    <t>งบการเปลี่ยนแปลงส่วนของผู้ถือหุ้น</t>
  </si>
  <si>
    <t>สินทรัพย์ทางการเงินไม่หมุนเวียนที่ไม่ใช่เงินสดที่เป็นหลักประกัน</t>
  </si>
  <si>
    <t>สินทรัพย์ทางการเงินไม่หมุนเวียนอื่น</t>
  </si>
  <si>
    <t>(หน่วย : บาท)</t>
  </si>
  <si>
    <t>กำไรก่อนภาษีเงินได้</t>
  </si>
  <si>
    <t>รายการปรับกระทบกำไรก่อนภาษีเงินได้เป็นเงินสดรับ (จ่าย) จากกิจกรรมดำเนินงาน</t>
  </si>
  <si>
    <t>เงินให้กู้ยืมระยะสั้นแก่กิจการที่เกี่ยวข้องกัน</t>
  </si>
  <si>
    <t>เงินสดจ่ายในเงินให้กู้ยืมระยะสั้นแก่กิจการที่เกี่ยวข้องกัน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</si>
  <si>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</si>
  <si>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</si>
  <si>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ส่วนที่เป็นของบริษัทใหญ่</t>
  </si>
  <si>
    <t>ทุนจดทะเบียน</t>
  </si>
  <si>
    <t>ทุนที่ออกและชำระแล้ว</t>
  </si>
  <si>
    <t>หุ้นสามัญ   300,000,000 หุ้น  มูลค่าหุ้นละ   1.00 บาท</t>
  </si>
  <si>
    <t xml:space="preserve"> ทุนสำรองหุ้นทุนซื้อคืน</t>
  </si>
  <si>
    <t xml:space="preserve"> ยังไม่ได้จัดสรร</t>
  </si>
  <si>
    <t>(กำไร) ขาดทุนจากการจำหน่ายสินทรัพย์</t>
  </si>
  <si>
    <t>ผลกำไร (ขาดทุน) จากเงินลงทุนในตราสารทุนที่กำหนดให้วัดมูลค่า</t>
  </si>
  <si>
    <t>เพิ่มขึ้นจากทุนเรียกชำระ</t>
  </si>
  <si>
    <t>เงินปันผลจ่ายของส่วนได้เสียที่ไม่มีอำนาจควบคุม</t>
  </si>
  <si>
    <t>ส่วนได้เสียที่ไม่มีอำนาจควบคุมในบริษัทย่อย</t>
  </si>
  <si>
    <t>หนี้สินภาษีเงินได้รอตัดบัญชี</t>
  </si>
  <si>
    <t>ยังไม่ได้ตรวจสอบ</t>
  </si>
  <si>
    <t>ยอดคงเหลือ ณ วันที่ 1 มกราคม 2567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</si>
  <si>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</si>
  <si>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</si>
  <si>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</si>
  <si>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กำไรสำหรับงวด</t>
  </si>
  <si>
    <t>กำไรขาดทุนเบ็ดเสร็จอื่นสำหรับงวด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</si>
  <si>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</si>
  <si>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</si>
  <si>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รวมการเปลี่ยนแปลงในส่วนของผู้ถือหุ้นสำหรับงวด</t>
  </si>
  <si>
    <t>ตรวจสอบแล้ว</t>
  </si>
  <si>
    <t>31 ธันวาคม 2567</t>
  </si>
  <si>
    <t>รวมกำไร (ขาดทุน) เบ็ดเสร็จอื่นสำหรับงวด - สุทธิจากภาษี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</si>
  <si>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</si>
  <si>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</si>
  <si>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จำหน่ายหุ้นทุนซื้อคืน</t>
  </si>
  <si>
    <t>เงินสดรับจากภาษีถูกหัก ณ ที่จ่ายขอคืน</t>
  </si>
  <si>
    <t>รายการปรับลดประมาณการรายได้ค่าบริการทางการแพทย์ค้างรับ</t>
  </si>
  <si>
    <t>เงินสดรับจากการจำหน่ายสินทรัพย์</t>
  </si>
  <si>
    <t>เงินสดรับจากเงินกู้ยืมระยะยาว</t>
  </si>
  <si>
    <t>เงินสดจ่ายเงินกู้ยืมระยะยาว</t>
  </si>
  <si>
    <t>เงินสดรับจากการรับชำระค่าหุ้นของผู้มีส่วนได้เสียที่ไม่มีอำนาจควบคุม</t>
  </si>
  <si>
    <t>จำนวนหุ้นสามัญถัวเฉลี่ยถ่วงน้ำหนัก (หน่วย : หุ้น)</t>
  </si>
  <si>
    <t>การแบ่งปันกำไร (ขาดทุน)</t>
  </si>
  <si>
    <t>ณ วันที่ 30 มิถุนายน 2568</t>
  </si>
  <si>
    <t>30 มิถุนายน 2568</t>
  </si>
  <si>
    <t>สำหรับงวดหกเดือนสิ้นสุดวันที่ 30 มิถุนายน 2568</t>
  </si>
  <si>
    <t>สำหรับงวดสามเดือนสิ้นสุดวันที่ 30 มิถุนายน 2568</t>
  </si>
  <si>
    <t>30 มิถุนายน 2567</t>
  </si>
  <si>
    <t>ยอดคงเหลือ ณ วันที่ 30 มิถุนายน 2568</t>
  </si>
  <si>
    <t>ยอดคงเหลือ ณ วันที่ 30 มิถุนายน 2567</t>
  </si>
  <si>
    <t>ผลขาดทุนด้านเครดิตที่คาดว่าจะเกิดขึ้น-ลูกหนี้การค้า</t>
  </si>
  <si>
    <t>หนี้สูญ-ลูกหนี้การค้า</t>
  </si>
  <si>
    <t>เงินสดรับจากเงินให้กู้ยืมระยะสั้นแก่กิจการที่เกี่ยวข้องกัน</t>
  </si>
  <si>
    <t>เงินสดรับจากการจำหน่ายหุ้นซื้อคืน</t>
  </si>
  <si>
    <t>ขาดทุนจากการตัดจำหน่ายสินค้าคงเหลือ</t>
  </si>
  <si>
    <t>ขาดทุนจากการตัดจำหน่ายสินทรัพย์ไม่มีตัวตน</t>
  </si>
  <si>
    <t>ค่าธรรมเนียมในการจัดการเงินกู้</t>
  </si>
  <si>
    <t>เงินสดจ่ายค่าธรรมเนียมในการจัดการเงินกู้</t>
  </si>
  <si>
    <t>ผลขาดทุนด้านเครดิตที่คาดว่าจะเกิดขึ้น-รายได้ค่าบริการทางการแพทย์ค้างรับ (โอนกลับ)</t>
  </si>
  <si>
    <t>ขาดทุนจากมูลค่าสินค้าคงเหลือลดลง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</si>
</sst>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0.0000000"/>
    <numFmt numFmtId="191" formatCode="_-* #,##0_-;\-* #,##0_-;_-* &quot;-&quot;??_-;_-@_-"/>
  </numFmts>
  <fonts count="17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b/>
      <sz val="15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4" fillId="0" borderId="0"/>
    <xf numFmtId="187" fontId="5" fillId="0" borderId="0" applyFont="0" applyFill="0" applyBorder="0" applyAlignment="0" applyProtection="0"/>
  </cellStyleXfs>
  <cellXfs count="132">
    <xf numFmtId="0" fontId="0" fillId="0" borderId="0" xfId="0"/>
    <xf numFmtId="187" fontId="7" fillId="0" borderId="0" xfId="1" applyFont="1" applyFill="1" applyAlignment="1">
      <alignment horizontal="center"/>
    </xf>
    <xf numFmtId="187" fontId="7" fillId="0" borderId="0" xfId="1" applyFont="1" applyFill="1" applyAlignment="1">
      <alignment horizontal="right"/>
    </xf>
    <xf numFmtId="187" fontId="8" fillId="0" borderId="0" xfId="1" applyFont="1" applyFill="1"/>
    <xf numFmtId="187" fontId="7" fillId="0" borderId="0" xfId="1" applyFont="1" applyFill="1" applyBorder="1" applyAlignment="1">
      <alignment horizontal="center"/>
    </xf>
    <xf numFmtId="187" fontId="8" fillId="0" borderId="0" xfId="1" applyFont="1" applyFill="1" applyBorder="1" applyAlignment="1">
      <alignment horizontal="center"/>
    </xf>
    <xf numFmtId="187" fontId="8" fillId="0" borderId="0" xfId="1" applyFont="1" applyFill="1" applyBorder="1"/>
    <xf numFmtId="187" fontId="7" fillId="0" borderId="0" xfId="1" applyFont="1" applyFill="1" applyBorder="1"/>
    <xf numFmtId="187" fontId="7" fillId="0" borderId="0" xfId="1" applyFont="1" applyFill="1"/>
    <xf numFmtId="43" fontId="9" fillId="0" borderId="0" xfId="8" applyFont="1" applyFill="1" applyAlignment="1">
      <alignment horizontal="center"/>
    </xf>
    <xf numFmtId="187" fontId="9" fillId="0" borderId="0" xfId="1" applyFont="1" applyFill="1" applyAlignment="1">
      <alignment horizontal="center"/>
    </xf>
    <xf numFmtId="43" fontId="9" fillId="0" borderId="2" xfId="8" applyFont="1" applyFill="1" applyBorder="1" applyAlignment="1">
      <alignment horizontal="center"/>
    </xf>
    <xf numFmtId="43" fontId="9" fillId="0" borderId="1" xfId="8" applyFont="1" applyFill="1" applyBorder="1" applyAlignment="1">
      <alignment horizontal="center"/>
    </xf>
    <xf numFmtId="187" fontId="7" fillId="0" borderId="1" xfId="1" applyFont="1" applyFill="1" applyBorder="1" applyAlignment="1">
      <alignment horizontal="right"/>
    </xf>
    <xf numFmtId="187" fontId="9" fillId="0" borderId="0" xfId="1" applyFont="1" applyFill="1" applyBorder="1" applyAlignment="1">
      <alignment horizontal="center"/>
    </xf>
    <xf numFmtId="187" fontId="10" fillId="0" borderId="0" xfId="1" applyFont="1" applyFill="1"/>
    <xf numFmtId="189" fontId="8" fillId="0" borderId="0" xfId="1" applyNumberFormat="1" applyFont="1" applyFill="1" applyBorder="1" applyAlignment="1">
      <alignment horizontal="center"/>
    </xf>
    <xf numFmtId="189" fontId="10" fillId="0" borderId="0" xfId="1" applyNumberFormat="1" applyFont="1" applyFill="1" applyBorder="1"/>
    <xf numFmtId="43" fontId="10" fillId="0" borderId="0" xfId="8" applyFont="1" applyFill="1" applyAlignment="1">
      <alignment horizontal="center"/>
    </xf>
    <xf numFmtId="189" fontId="7" fillId="0" borderId="0" xfId="1" applyNumberFormat="1" applyFont="1" applyFill="1" applyAlignment="1">
      <alignment horizontal="right"/>
    </xf>
    <xf numFmtId="189" fontId="8" fillId="0" borderId="0" xfId="1" applyNumberFormat="1" applyFont="1" applyFill="1"/>
    <xf numFmtId="187" fontId="10" fillId="0" borderId="0" xfId="1" applyFont="1" applyFill="1" applyBorder="1" applyAlignment="1">
      <alignment horizontal="center"/>
    </xf>
    <xf numFmtId="187" fontId="8" fillId="0" borderId="3" xfId="1" applyFont="1" applyFill="1" applyBorder="1"/>
    <xf numFmtId="187" fontId="8" fillId="0" borderId="2" xfId="1" applyFont="1" applyFill="1" applyBorder="1"/>
    <xf numFmtId="43" fontId="8" fillId="0" borderId="0" xfId="8" applyFont="1" applyFill="1" applyAlignment="1">
      <alignment horizontal="center"/>
    </xf>
    <xf numFmtId="187" fontId="8" fillId="0" borderId="4" xfId="1" applyFont="1" applyFill="1" applyBorder="1"/>
    <xf numFmtId="187" fontId="13" fillId="0" borderId="0" xfId="1" applyFont="1" applyFill="1" applyBorder="1" applyAlignment="1">
      <alignment horizontal="center"/>
    </xf>
    <xf numFmtId="43" fontId="7" fillId="0" borderId="0" xfId="8" applyFont="1" applyFill="1" applyAlignment="1">
      <alignment horizontal="center"/>
    </xf>
    <xf numFmtId="43" fontId="7" fillId="0" borderId="2" xfId="8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/>
    </xf>
    <xf numFmtId="187" fontId="7" fillId="0" borderId="1" xfId="1" applyFont="1" applyFill="1" applyBorder="1" applyAlignment="1">
      <alignment horizontal="center"/>
    </xf>
    <xf numFmtId="187" fontId="8" fillId="0" borderId="0" xfId="1" applyFont="1" applyFill="1" applyBorder="1" applyAlignment="1"/>
    <xf numFmtId="187" fontId="15" fillId="0" borderId="0" xfId="1" applyFont="1" applyFill="1" applyBorder="1"/>
    <xf numFmtId="187" fontId="8" fillId="0" borderId="0" xfId="1" applyFont="1" applyFill="1" applyAlignment="1">
      <alignment horizontal="right"/>
    </xf>
    <xf numFmtId="187" fontId="8" fillId="0" borderId="5" xfId="1" applyFont="1" applyFill="1" applyBorder="1" applyAlignment="1">
      <alignment horizontal="right"/>
    </xf>
    <xf numFmtId="187" fontId="7" fillId="0" borderId="2" xfId="1" applyFont="1" applyFill="1" applyBorder="1" applyAlignment="1">
      <alignment horizontal="center" vertical="center"/>
    </xf>
    <xf numFmtId="187" fontId="7" fillId="0" borderId="3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center" vertical="center"/>
    </xf>
    <xf numFmtId="189" fontId="8" fillId="0" borderId="0" xfId="3" applyNumberFormat="1" applyFont="1" applyFill="1" applyBorder="1"/>
    <xf numFmtId="187" fontId="8" fillId="0" borderId="0" xfId="2" applyFont="1" applyFill="1" applyBorder="1"/>
    <xf numFmtId="187" fontId="8" fillId="0" borderId="3" xfId="1" applyFont="1" applyFill="1" applyBorder="1" applyAlignment="1">
      <alignment horizontal="center"/>
    </xf>
    <xf numFmtId="187" fontId="8" fillId="0" borderId="4" xfId="1" applyFont="1" applyFill="1" applyBorder="1" applyAlignment="1">
      <alignment horizontal="center"/>
    </xf>
    <xf numFmtId="189" fontId="8" fillId="0" borderId="0" xfId="3" applyNumberFormat="1" applyFont="1" applyFill="1" applyBorder="1" applyAlignment="1"/>
    <xf numFmtId="189" fontId="7" fillId="0" borderId="0" xfId="3" applyNumberFormat="1" applyFont="1" applyFill="1" applyBorder="1"/>
    <xf numFmtId="189" fontId="7" fillId="0" borderId="0" xfId="3" applyNumberFormat="1" applyFont="1" applyFill="1" applyBorder="1" applyAlignment="1"/>
    <xf numFmtId="187" fontId="7" fillId="0" borderId="0" xfId="2" applyFont="1" applyFill="1" applyBorder="1"/>
    <xf numFmtId="187" fontId="7" fillId="0" borderId="2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top"/>
    </xf>
    <xf numFmtId="187" fontId="8" fillId="0" borderId="0" xfId="1" applyFont="1" applyFill="1" applyBorder="1" applyAlignment="1">
      <alignment horizontal="right"/>
    </xf>
    <xf numFmtId="189" fontId="7" fillId="0" borderId="1" xfId="1" applyNumberFormat="1" applyFont="1" applyFill="1" applyBorder="1" applyAlignment="1">
      <alignment horizontal="center"/>
    </xf>
    <xf numFmtId="187" fontId="7" fillId="0" borderId="1" xfId="1" quotePrefix="1" applyFont="1" applyFill="1" applyBorder="1" applyAlignment="1">
      <alignment horizontal="center"/>
    </xf>
    <xf numFmtId="187" fontId="14" fillId="0" borderId="0" xfId="1" applyFont="1" applyFill="1" applyBorder="1" applyAlignment="1">
      <alignment horizontal="center"/>
    </xf>
    <xf numFmtId="187" fontId="8" fillId="0" borderId="1" xfId="1" applyFont="1" applyFill="1" applyBorder="1"/>
    <xf numFmtId="189" fontId="16" fillId="0" borderId="0" xfId="1" applyNumberFormat="1" applyFont="1" applyFill="1" applyBorder="1" applyAlignment="1">
      <alignment horizontal="center"/>
    </xf>
    <xf numFmtId="191" fontId="16" fillId="0" borderId="0" xfId="1" applyNumberFormat="1" applyFont="1" applyFill="1" applyBorder="1" applyAlignment="1">
      <alignment horizontal="center"/>
    </xf>
    <xf numFmtId="0" fontId="8" fillId="0" borderId="0" xfId="11" applyFont="1"/>
    <xf numFmtId="0" fontId="8" fillId="0" borderId="2" xfId="11" applyFont="1" applyBorder="1"/>
    <xf numFmtId="0" fontId="8" fillId="0" borderId="1" xfId="0" applyFont="1" applyBorder="1"/>
    <xf numFmtId="0" fontId="7" fillId="0" borderId="1" xfId="0" applyFont="1" applyBorder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13" fillId="0" borderId="0" xfId="11" applyFont="1"/>
    <xf numFmtId="0" fontId="8" fillId="0" borderId="0" xfId="11" applyFont="1" applyAlignment="1">
      <alignment horizontal="center"/>
    </xf>
    <xf numFmtId="0" fontId="8" fillId="0" borderId="0" xfId="11" quotePrefix="1" applyFont="1" applyAlignment="1">
      <alignment horizontal="center"/>
    </xf>
    <xf numFmtId="187" fontId="8" fillId="0" borderId="0" xfId="11" applyNumberFormat="1" applyFont="1"/>
    <xf numFmtId="189" fontId="8" fillId="0" borderId="0" xfId="11" applyNumberFormat="1" applyFont="1"/>
    <xf numFmtId="43" fontId="8" fillId="0" borderId="0" xfId="11" applyNumberFormat="1" applyFont="1"/>
    <xf numFmtId="0" fontId="7" fillId="0" borderId="0" xfId="11" applyFont="1"/>
    <xf numFmtId="3" fontId="8" fillId="0" borderId="0" xfId="0" applyNumberFormat="1" applyFont="1" applyAlignment="1">
      <alignment horizontal="right" vertical="top" wrapText="1"/>
    </xf>
    <xf numFmtId="3" fontId="8" fillId="0" borderId="0" xfId="0" applyNumberFormat="1" applyFont="1"/>
    <xf numFmtId="3" fontId="8" fillId="0" borderId="0" xfId="11" applyNumberFormat="1" applyFont="1"/>
    <xf numFmtId="0" fontId="8" fillId="0" borderId="0" xfId="0" applyFont="1" applyAlignment="1">
      <alignment horizontal="right" vertical="top" wrapText="1"/>
    </xf>
    <xf numFmtId="0" fontId="8" fillId="0" borderId="0" xfId="12" applyFont="1"/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189" fontId="7" fillId="0" borderId="2" xfId="0" applyNumberFormat="1" applyFont="1" applyBorder="1" applyAlignment="1">
      <alignment horizontal="center"/>
    </xf>
    <xf numFmtId="0" fontId="8" fillId="0" borderId="1" xfId="11" applyFont="1" applyBorder="1" applyAlignment="1">
      <alignment horizontal="center"/>
    </xf>
    <xf numFmtId="189" fontId="8" fillId="0" borderId="0" xfId="0" applyNumberFormat="1" applyFont="1"/>
    <xf numFmtId="190" fontId="8" fillId="0" borderId="0" xfId="0" applyNumberFormat="1" applyFont="1"/>
    <xf numFmtId="187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10" applyFont="1"/>
    <xf numFmtId="0" fontId="8" fillId="0" borderId="0" xfId="0" applyFont="1" applyAlignment="1">
      <alignment horizontal="right"/>
    </xf>
    <xf numFmtId="0" fontId="13" fillId="0" borderId="0" xfId="0" applyFont="1"/>
    <xf numFmtId="189" fontId="8" fillId="0" borderId="0" xfId="0" applyNumberFormat="1" applyFont="1" applyAlignment="1">
      <alignment horizontal="center"/>
    </xf>
    <xf numFmtId="43" fontId="8" fillId="0" borderId="0" xfId="0" applyNumberFormat="1" applyFont="1"/>
    <xf numFmtId="189" fontId="8" fillId="0" borderId="0" xfId="11" quotePrefix="1" applyNumberFormat="1" applyFont="1" applyAlignment="1">
      <alignment horizontal="center"/>
    </xf>
    <xf numFmtId="0" fontId="7" fillId="0" borderId="0" xfId="0" applyFont="1"/>
    <xf numFmtId="43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/>
    <xf numFmtId="0" fontId="8" fillId="0" borderId="2" xfId="5" applyFont="1" applyBorder="1"/>
    <xf numFmtId="0" fontId="8" fillId="0" borderId="0" xfId="5" applyFont="1"/>
    <xf numFmtId="0" fontId="8" fillId="0" borderId="1" xfId="5" applyFont="1" applyBorder="1"/>
    <xf numFmtId="0" fontId="7" fillId="0" borderId="1" xfId="5" applyFont="1" applyBorder="1" applyAlignment="1">
      <alignment horizontal="center"/>
    </xf>
    <xf numFmtId="187" fontId="8" fillId="0" borderId="0" xfId="5" applyNumberFormat="1" applyFont="1"/>
    <xf numFmtId="0" fontId="8" fillId="0" borderId="0" xfId="5" applyFont="1" applyAlignment="1">
      <alignment horizontal="center"/>
    </xf>
    <xf numFmtId="189" fontId="8" fillId="0" borderId="0" xfId="5" applyNumberFormat="1" applyFont="1"/>
    <xf numFmtId="43" fontId="7" fillId="0" borderId="0" xfId="5" applyNumberFormat="1" applyFont="1" applyAlignment="1">
      <alignment horizontal="right"/>
    </xf>
    <xf numFmtId="0" fontId="9" fillId="0" borderId="0" xfId="11" applyFont="1"/>
    <xf numFmtId="0" fontId="10" fillId="0" borderId="0" xfId="11" applyFont="1"/>
    <xf numFmtId="0" fontId="10" fillId="0" borderId="0" xfId="11" applyFont="1" applyAlignment="1">
      <alignment horizontal="center"/>
    </xf>
    <xf numFmtId="0" fontId="10" fillId="0" borderId="0" xfId="0" applyFont="1"/>
    <xf numFmtId="189" fontId="10" fillId="0" borderId="0" xfId="11" applyNumberFormat="1" applyFont="1"/>
    <xf numFmtId="0" fontId="10" fillId="0" borderId="0" xfId="11" quotePrefix="1" applyFont="1" applyAlignment="1">
      <alignment horizontal="center"/>
    </xf>
    <xf numFmtId="0" fontId="8" fillId="0" borderId="0" xfId="7" applyFont="1"/>
    <xf numFmtId="0" fontId="12" fillId="0" borderId="0" xfId="7" applyFont="1"/>
    <xf numFmtId="0" fontId="11" fillId="0" borderId="0" xfId="6" applyFont="1"/>
    <xf numFmtId="0" fontId="11" fillId="0" borderId="0" xfId="7" applyFont="1"/>
    <xf numFmtId="0" fontId="7" fillId="0" borderId="0" xfId="7" applyFont="1"/>
    <xf numFmtId="188" fontId="10" fillId="0" borderId="0" xfId="11" applyNumberFormat="1" applyFont="1" applyAlignment="1">
      <alignment horizontal="center"/>
    </xf>
    <xf numFmtId="187" fontId="8" fillId="2" borderId="0" xfId="1" applyFont="1" applyFill="1"/>
    <xf numFmtId="187" fontId="8" fillId="0" borderId="0" xfId="1" applyFont="1" applyFill="1" applyBorder="1" applyAlignment="1">
      <alignment horizontal="right" vertical="top" wrapText="1"/>
    </xf>
    <xf numFmtId="0" fontId="8" fillId="0" borderId="0" xfId="5" applyFont="1" applyAlignment="1">
      <alignment horizontal="center" vertical="center"/>
    </xf>
    <xf numFmtId="43" fontId="7" fillId="0" borderId="0" xfId="8" applyFont="1" applyFill="1" applyAlignment="1">
      <alignment horizontal="center"/>
    </xf>
    <xf numFmtId="187" fontId="7" fillId="0" borderId="2" xfId="1" applyFont="1" applyFill="1" applyBorder="1" applyAlignment="1">
      <alignment horizontal="center"/>
    </xf>
    <xf numFmtId="4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3" fontId="9" fillId="0" borderId="0" xfId="8" applyFont="1" applyFill="1" applyAlignment="1">
      <alignment horizontal="center"/>
    </xf>
    <xf numFmtId="187" fontId="9" fillId="0" borderId="2" xfId="1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center" vertical="center"/>
    </xf>
    <xf numFmtId="43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187" fontId="7" fillId="0" borderId="1" xfId="1" applyFont="1" applyFill="1" applyBorder="1" applyAlignment="1">
      <alignment horizontal="center" vertical="center"/>
    </xf>
    <xf numFmtId="187" fontId="7" fillId="0" borderId="2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top"/>
    </xf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</cellXfs>
  <cellStyles count="14">
    <cellStyle name="Comma" xfId="1" builtinId="3"/>
    <cellStyle name="Comma 16 11" xfId="13" xr:uid="{55677CB2-1330-4A0A-B285-B64DFF7B0FB5}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_Sunstar Chem;E;2000" xfId="6" xr:uid="{00000000-0005-0000-0000-000006000000}"/>
    <cellStyle name="Normal_TBSP06-FS-Q1-English-BL" xfId="7" xr:uid="{00000000-0005-0000-0000-000007000000}"/>
    <cellStyle name="เครื่องหมายจุลภาค_งบGETQ'343" xfId="8" xr:uid="{00000000-0005-0000-0000-000008000000}"/>
    <cellStyle name="ปกติ 2" xfId="9" xr:uid="{00000000-0005-0000-0000-000009000000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CCFF99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Aos\AppData\Local\Temp\Rar$DIa12588.6910\FINANCIAL_STATEMENTS.XLSX" TargetMode="External"/><Relationship Id="rId1" Type="http://schemas.openxmlformats.org/officeDocument/2006/relationships/externalLinkPath" Target="file:///C:\Users\ChAos\AppData\Local\Temp\Rar$DIa12588.6910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3m"/>
      <sheetName val="PL6m"/>
      <sheetName val="CE-Conso"/>
      <sheetName val="CE-Separate"/>
      <sheetName val="CF"/>
    </sheetNames>
    <sheetDataSet>
      <sheetData sheetId="0"/>
      <sheetData sheetId="1">
        <row r="9">
          <cell r="E9">
            <v>695235116.67000008</v>
          </cell>
        </row>
      </sheetData>
      <sheetData sheetId="2">
        <row r="9">
          <cell r="E9">
            <v>1327252021.03</v>
          </cell>
        </row>
      </sheetData>
      <sheetData sheetId="3">
        <row r="15">
          <cell r="B15" t="str">
            <v xml:space="preserve">เงินปันผล </v>
          </cell>
        </row>
      </sheetData>
      <sheetData sheetId="4"/>
      <sheetData sheetId="5">
        <row r="17">
          <cell r="C17" t="str">
            <v>กำไรจากการตัดจำหน่ายเจ้าหนี้การค้าและเจ้าหนี้หมุนเวียนอื่น</v>
          </cell>
        </row>
        <row r="20">
          <cell r="C20" t="str">
            <v>ขาดทุนจากการแลกเปลี่ยนทรัพย์สิน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U80"/>
  <sheetViews>
    <sheetView view="pageBreakPreview" zoomScale="66" zoomScaleNormal="40" zoomScaleSheetLayoutView="66" workbookViewId="0">
      <selection activeCell="N37" sqref="N37"/>
    </sheetView>
  </sheetViews>
  <sheetFormatPr defaultColWidth="9.1796875" defaultRowHeight="21.5"/>
  <cols>
    <col min="1" max="1" width="3" style="56" customWidth="1"/>
    <col min="2" max="2" width="1.81640625" style="56" customWidth="1"/>
    <col min="3" max="3" width="1.54296875" style="56" customWidth="1"/>
    <col min="4" max="4" width="22.453125" style="56" customWidth="1"/>
    <col min="5" max="5" width="35" style="56" customWidth="1"/>
    <col min="6" max="6" width="0.81640625" style="56" customWidth="1"/>
    <col min="7" max="7" width="5.1796875" style="63" customWidth="1"/>
    <col min="8" max="8" width="0.81640625" style="63" customWidth="1"/>
    <col min="9" max="9" width="17.81640625" style="3" customWidth="1"/>
    <col min="10" max="10" width="17.81640625" style="3" bestFit="1" customWidth="1"/>
    <col min="11" max="11" width="18.1796875" style="3" customWidth="1"/>
    <col min="12" max="12" width="17.81640625" style="3" bestFit="1" customWidth="1"/>
    <col min="13" max="13" width="13.54296875" style="56" bestFit="1" customWidth="1"/>
    <col min="14" max="19" width="14.81640625" style="56" customWidth="1"/>
    <col min="20" max="20" width="9.1796875" style="56"/>
    <col min="21" max="21" width="11" style="56" bestFit="1" customWidth="1"/>
    <col min="22" max="16384" width="9.1796875" style="56"/>
  </cols>
  <sheetData>
    <row r="1" spans="1:19" ht="26.2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9" ht="22">
      <c r="A2" s="117" t="s">
        <v>127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9" ht="22">
      <c r="A3" s="117" t="s">
        <v>175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9" ht="22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2" t="s">
        <v>132</v>
      </c>
    </row>
    <row r="5" spans="1:19" ht="23.25" customHeight="1">
      <c r="A5" s="57"/>
      <c r="B5" s="57"/>
      <c r="C5" s="57"/>
      <c r="D5" s="57"/>
      <c r="E5" s="28"/>
      <c r="F5" s="28"/>
      <c r="G5" s="28"/>
      <c r="H5" s="28"/>
      <c r="I5" s="118" t="s">
        <v>1</v>
      </c>
      <c r="J5" s="118"/>
      <c r="K5" s="118" t="s">
        <v>2</v>
      </c>
      <c r="L5" s="118"/>
    </row>
    <row r="6" spans="1:19" s="60" customFormat="1" ht="22">
      <c r="A6" s="58"/>
      <c r="B6" s="58"/>
      <c r="C6" s="58"/>
      <c r="D6" s="58"/>
      <c r="E6" s="58"/>
      <c r="F6" s="58"/>
      <c r="G6" s="58"/>
      <c r="H6" s="59" t="s">
        <v>3</v>
      </c>
      <c r="I6" s="51" t="s">
        <v>176</v>
      </c>
      <c r="J6" s="51" t="s">
        <v>162</v>
      </c>
      <c r="K6" s="30" t="str">
        <f>+I6</f>
        <v>30 มิถุนายน 2568</v>
      </c>
      <c r="L6" s="30" t="str">
        <f>+J6</f>
        <v>31 ธันวาคม 2567</v>
      </c>
    </row>
    <row r="7" spans="1:19" s="60" customFormat="1" ht="22.5">
      <c r="H7" s="61"/>
      <c r="I7" s="54" t="s">
        <v>151</v>
      </c>
      <c r="J7" s="55" t="s">
        <v>161</v>
      </c>
      <c r="K7" s="54" t="s">
        <v>151</v>
      </c>
      <c r="L7" s="55" t="s">
        <v>161</v>
      </c>
    </row>
    <row r="8" spans="1:19" ht="22">
      <c r="B8" s="62" t="s">
        <v>4</v>
      </c>
      <c r="L8" s="4"/>
      <c r="M8" s="31"/>
      <c r="N8" s="31"/>
      <c r="O8" s="31"/>
      <c r="P8" s="31"/>
      <c r="Q8" s="31"/>
      <c r="R8" s="31"/>
      <c r="S8" s="31"/>
    </row>
    <row r="9" spans="1:19">
      <c r="A9" s="56" t="s">
        <v>5</v>
      </c>
      <c r="M9" s="5"/>
      <c r="O9" s="6"/>
      <c r="P9" s="5"/>
      <c r="Q9" s="5"/>
      <c r="R9" s="5"/>
    </row>
    <row r="10" spans="1:19" ht="24" customHeight="1">
      <c r="B10" s="56" t="s">
        <v>6</v>
      </c>
      <c r="G10" s="64"/>
      <c r="H10" s="64"/>
      <c r="I10" s="3">
        <v>117225159.31</v>
      </c>
      <c r="J10" s="3">
        <v>139899086.47</v>
      </c>
      <c r="K10" s="3">
        <v>54801742.75</v>
      </c>
      <c r="L10" s="3">
        <v>56938287.900000006</v>
      </c>
      <c r="N10" s="65"/>
      <c r="O10" s="66"/>
      <c r="P10" s="6"/>
      <c r="S10" s="65"/>
    </row>
    <row r="11" spans="1:19" ht="24" customHeight="1">
      <c r="B11" s="60" t="s">
        <v>68</v>
      </c>
      <c r="G11" s="64">
        <v>6</v>
      </c>
      <c r="H11" s="64"/>
      <c r="I11" s="3">
        <v>211657085.99999997</v>
      </c>
      <c r="J11" s="3">
        <v>200914042.93000001</v>
      </c>
      <c r="K11" s="3">
        <v>190032752.29999998</v>
      </c>
      <c r="L11" s="3">
        <v>183967050.60000002</v>
      </c>
      <c r="M11" s="32"/>
      <c r="N11" s="65"/>
      <c r="O11" s="66"/>
      <c r="P11" s="6"/>
      <c r="S11" s="65"/>
    </row>
    <row r="12" spans="1:19" ht="24" customHeight="1">
      <c r="B12" s="60" t="s">
        <v>102</v>
      </c>
      <c r="G12" s="64">
        <v>7</v>
      </c>
      <c r="H12" s="64"/>
      <c r="I12" s="3">
        <v>298164103.22000003</v>
      </c>
      <c r="J12" s="3">
        <v>311374694.19</v>
      </c>
      <c r="K12" s="3">
        <v>261374339.21000001</v>
      </c>
      <c r="L12" s="3">
        <v>285999014.78999996</v>
      </c>
      <c r="M12" s="32"/>
      <c r="N12" s="65"/>
      <c r="O12" s="66"/>
      <c r="P12" s="6"/>
      <c r="S12" s="65"/>
    </row>
    <row r="13" spans="1:19" ht="24" customHeight="1">
      <c r="B13" s="60" t="s">
        <v>135</v>
      </c>
      <c r="G13" s="64">
        <v>5.0999999999999996</v>
      </c>
      <c r="H13" s="64"/>
      <c r="I13" s="3">
        <v>0</v>
      </c>
      <c r="J13" s="3">
        <v>0</v>
      </c>
      <c r="K13" s="3">
        <v>73500000</v>
      </c>
      <c r="L13" s="3">
        <v>33000000</v>
      </c>
      <c r="M13" s="32"/>
      <c r="N13" s="65"/>
      <c r="O13" s="66"/>
      <c r="P13" s="6"/>
      <c r="S13" s="65"/>
    </row>
    <row r="14" spans="1:19" ht="24" customHeight="1">
      <c r="B14" s="56" t="s">
        <v>7</v>
      </c>
      <c r="G14" s="64">
        <v>8</v>
      </c>
      <c r="H14" s="64"/>
      <c r="I14" s="33">
        <v>66766449.07</v>
      </c>
      <c r="J14" s="33">
        <v>72142676.770000011</v>
      </c>
      <c r="K14" s="33">
        <v>45654085.200000003</v>
      </c>
      <c r="L14" s="33">
        <v>54210793.829999998</v>
      </c>
      <c r="M14" s="32"/>
      <c r="N14" s="65"/>
      <c r="O14" s="66"/>
      <c r="P14" s="6"/>
      <c r="S14" s="65"/>
    </row>
    <row r="15" spans="1:19">
      <c r="B15" s="56" t="s">
        <v>110</v>
      </c>
      <c r="G15" s="64"/>
      <c r="H15" s="64"/>
      <c r="I15" s="33">
        <v>1186557.7</v>
      </c>
      <c r="J15" s="33">
        <v>5797251.46</v>
      </c>
      <c r="K15" s="33">
        <v>865039.71</v>
      </c>
      <c r="L15" s="33">
        <v>3013949.15</v>
      </c>
      <c r="M15" s="32"/>
      <c r="N15" s="65"/>
      <c r="O15" s="66"/>
      <c r="P15" s="6"/>
      <c r="S15" s="65"/>
    </row>
    <row r="16" spans="1:19" ht="24" customHeight="1">
      <c r="B16" s="56" t="s">
        <v>8</v>
      </c>
      <c r="G16" s="64"/>
      <c r="I16" s="6">
        <v>3890483.3899999997</v>
      </c>
      <c r="J16" s="6">
        <v>3951845.03</v>
      </c>
      <c r="K16" s="6">
        <v>1676117.65</v>
      </c>
      <c r="L16" s="6">
        <v>1804749.7799999998</v>
      </c>
      <c r="M16" s="32"/>
      <c r="N16" s="65"/>
      <c r="O16" s="66"/>
      <c r="P16" s="6"/>
      <c r="S16" s="65"/>
    </row>
    <row r="17" spans="1:19" ht="25.5" customHeight="1">
      <c r="C17" s="56" t="s">
        <v>9</v>
      </c>
      <c r="I17" s="22">
        <f>SUM(I10:I16)</f>
        <v>698889838.69000006</v>
      </c>
      <c r="J17" s="22">
        <f t="shared" ref="J17:L17" si="0">SUM(J10:J16)</f>
        <v>734079596.8499999</v>
      </c>
      <c r="K17" s="22">
        <f t="shared" si="0"/>
        <v>627904076.82000005</v>
      </c>
      <c r="L17" s="22">
        <f t="shared" si="0"/>
        <v>618933846.04999995</v>
      </c>
      <c r="M17" s="67"/>
      <c r="N17" s="67"/>
      <c r="O17" s="67"/>
      <c r="P17" s="67"/>
      <c r="Q17" s="67"/>
      <c r="R17" s="67"/>
      <c r="S17" s="67"/>
    </row>
    <row r="18" spans="1:19" ht="25.5" customHeight="1">
      <c r="A18" s="56" t="s">
        <v>10</v>
      </c>
      <c r="I18" s="6"/>
      <c r="J18" s="6"/>
      <c r="K18" s="6"/>
      <c r="L18" s="6"/>
      <c r="P18" s="6"/>
    </row>
    <row r="19" spans="1:19" ht="25.5" customHeight="1">
      <c r="B19" s="56" t="s">
        <v>87</v>
      </c>
      <c r="D19" s="68"/>
      <c r="G19" s="63">
        <v>9</v>
      </c>
      <c r="I19" s="6">
        <v>434947.03</v>
      </c>
      <c r="J19" s="6">
        <v>4830763.6100000003</v>
      </c>
      <c r="K19" s="6">
        <v>0</v>
      </c>
      <c r="L19" s="6">
        <v>0</v>
      </c>
      <c r="P19" s="6"/>
    </row>
    <row r="20" spans="1:19" ht="24" customHeight="1">
      <c r="B20" s="56" t="s">
        <v>131</v>
      </c>
      <c r="G20" s="64">
        <v>10.1</v>
      </c>
      <c r="H20" s="64"/>
      <c r="I20" s="33">
        <v>133779140.64</v>
      </c>
      <c r="J20" s="33">
        <v>133779140.64</v>
      </c>
      <c r="K20" s="33">
        <v>133779140.64</v>
      </c>
      <c r="L20" s="33">
        <v>133779140.64</v>
      </c>
      <c r="M20" s="32"/>
      <c r="N20" s="65"/>
      <c r="O20" s="66"/>
      <c r="P20" s="6"/>
      <c r="S20" s="65"/>
    </row>
    <row r="21" spans="1:19" ht="23.5" customHeight="1">
      <c r="B21" s="56" t="s">
        <v>11</v>
      </c>
      <c r="G21" s="64">
        <v>11</v>
      </c>
      <c r="H21" s="64"/>
      <c r="I21" s="33">
        <v>0</v>
      </c>
      <c r="J21" s="33">
        <v>0</v>
      </c>
      <c r="K21" s="33">
        <v>1681802190</v>
      </c>
      <c r="L21" s="33">
        <v>1674302190</v>
      </c>
      <c r="M21" s="32"/>
      <c r="N21" s="65"/>
      <c r="O21" s="66"/>
      <c r="P21" s="6"/>
      <c r="S21" s="65"/>
    </row>
    <row r="22" spans="1:19" ht="24" customHeight="1">
      <c r="B22" s="56" t="s">
        <v>12</v>
      </c>
      <c r="G22" s="64">
        <v>12</v>
      </c>
      <c r="H22" s="64"/>
      <c r="I22" s="33">
        <v>3036018351.75</v>
      </c>
      <c r="J22" s="33">
        <v>3009522096.1100001</v>
      </c>
      <c r="K22" s="33">
        <v>1311163220.1500001</v>
      </c>
      <c r="L22" s="33">
        <v>1273326584.6199996</v>
      </c>
      <c r="M22" s="32"/>
      <c r="N22" s="65"/>
      <c r="O22" s="66"/>
      <c r="P22" s="6"/>
      <c r="R22" s="65"/>
      <c r="S22" s="65"/>
    </row>
    <row r="23" spans="1:19" ht="24" customHeight="1">
      <c r="B23" s="56" t="s">
        <v>80</v>
      </c>
      <c r="G23" s="64">
        <v>13</v>
      </c>
      <c r="H23" s="64"/>
      <c r="I23" s="33">
        <v>8545257.9199999999</v>
      </c>
      <c r="J23" s="33">
        <v>9473355.5499999989</v>
      </c>
      <c r="K23" s="33">
        <v>0</v>
      </c>
      <c r="L23" s="33">
        <v>24557.03</v>
      </c>
      <c r="M23" s="32"/>
      <c r="N23" s="65"/>
      <c r="O23" s="66"/>
      <c r="P23" s="6"/>
      <c r="R23" s="6"/>
      <c r="S23" s="65"/>
    </row>
    <row r="24" spans="1:19" ht="24" customHeight="1">
      <c r="B24" s="56" t="s">
        <v>13</v>
      </c>
      <c r="G24" s="64"/>
      <c r="H24" s="64"/>
      <c r="I24" s="33">
        <v>87802508.739999995</v>
      </c>
      <c r="J24" s="33">
        <v>87802508.739999995</v>
      </c>
      <c r="K24" s="33">
        <v>0</v>
      </c>
      <c r="L24" s="33">
        <v>0</v>
      </c>
      <c r="M24" s="32"/>
      <c r="N24" s="65"/>
      <c r="O24" s="66"/>
      <c r="P24" s="6"/>
      <c r="R24" s="65"/>
      <c r="S24" s="65"/>
    </row>
    <row r="25" spans="1:19" ht="24" customHeight="1">
      <c r="B25" s="60" t="s">
        <v>116</v>
      </c>
      <c r="G25" s="64">
        <v>14</v>
      </c>
      <c r="H25" s="64"/>
      <c r="I25" s="33">
        <v>23091837.020000003</v>
      </c>
      <c r="J25" s="33">
        <v>22306590.239999998</v>
      </c>
      <c r="K25" s="33">
        <v>6567003.7400000021</v>
      </c>
      <c r="L25" s="33">
        <v>5758897.9700000025</v>
      </c>
      <c r="M25" s="32"/>
      <c r="N25" s="65"/>
      <c r="O25" s="66"/>
      <c r="P25" s="6"/>
      <c r="R25" s="65"/>
      <c r="S25" s="65"/>
    </row>
    <row r="26" spans="1:19" ht="24" customHeight="1">
      <c r="B26" s="56" t="s">
        <v>14</v>
      </c>
      <c r="G26" s="64"/>
      <c r="H26" s="64"/>
      <c r="I26" s="33">
        <v>91291546.000000015</v>
      </c>
      <c r="J26" s="33">
        <v>110271677.2</v>
      </c>
      <c r="K26" s="33">
        <v>78299577.570000008</v>
      </c>
      <c r="L26" s="33">
        <v>102027787.84</v>
      </c>
      <c r="M26" s="32"/>
      <c r="N26" s="65"/>
      <c r="O26" s="66"/>
      <c r="P26" s="6"/>
      <c r="S26" s="65"/>
    </row>
    <row r="27" spans="1:19" ht="24" customHeight="1">
      <c r="B27" s="56" t="s">
        <v>130</v>
      </c>
      <c r="G27" s="64">
        <v>10.199999999999999</v>
      </c>
      <c r="H27" s="64"/>
      <c r="I27" s="33">
        <v>211250000</v>
      </c>
      <c r="J27" s="33">
        <v>282500000</v>
      </c>
      <c r="K27" s="33">
        <v>211250000</v>
      </c>
      <c r="L27" s="33">
        <v>282500000</v>
      </c>
      <c r="M27" s="32"/>
      <c r="N27" s="65"/>
      <c r="O27" s="66"/>
      <c r="P27" s="6"/>
      <c r="S27" s="65"/>
    </row>
    <row r="28" spans="1:19" ht="24" customHeight="1">
      <c r="B28" s="56" t="s">
        <v>15</v>
      </c>
      <c r="I28" s="6">
        <v>9943121.870000001</v>
      </c>
      <c r="J28" s="6">
        <v>6662484.0800000001</v>
      </c>
      <c r="K28" s="6">
        <v>4497204.74</v>
      </c>
      <c r="L28" s="6">
        <v>1135434.78</v>
      </c>
      <c r="M28" s="32"/>
      <c r="N28" s="65"/>
      <c r="O28" s="66"/>
      <c r="P28" s="6"/>
      <c r="S28" s="65"/>
    </row>
    <row r="29" spans="1:19" ht="24" customHeight="1">
      <c r="C29" s="56" t="s">
        <v>16</v>
      </c>
      <c r="I29" s="22">
        <f>SUM(I19:I28)</f>
        <v>3602156710.9699998</v>
      </c>
      <c r="J29" s="22">
        <f t="shared" ref="J29:L29" si="1">SUM(J19:J28)</f>
        <v>3667148616.1699996</v>
      </c>
      <c r="K29" s="22">
        <f t="shared" si="1"/>
        <v>3427358336.8399997</v>
      </c>
      <c r="L29" s="22">
        <f t="shared" si="1"/>
        <v>3472854592.8800001</v>
      </c>
      <c r="P29" s="6"/>
    </row>
    <row r="30" spans="1:19" ht="25.5" customHeight="1" thickBot="1">
      <c r="D30" s="56" t="s">
        <v>17</v>
      </c>
      <c r="I30" s="25">
        <f>+I17+I29</f>
        <v>4301046549.6599998</v>
      </c>
      <c r="J30" s="25">
        <f t="shared" ref="J30:L30" si="2">+J17+J29</f>
        <v>4401228213.0199995</v>
      </c>
      <c r="K30" s="25">
        <f t="shared" si="2"/>
        <v>4055262413.6599998</v>
      </c>
      <c r="L30" s="25">
        <f t="shared" si="2"/>
        <v>4091788438.9300003</v>
      </c>
      <c r="P30" s="6"/>
    </row>
    <row r="31" spans="1:19" ht="22.5" thickTop="1">
      <c r="I31" s="8"/>
      <c r="J31" s="8"/>
      <c r="K31" s="8"/>
      <c r="L31" s="8"/>
      <c r="P31" s="6"/>
    </row>
    <row r="32" spans="1:19">
      <c r="N32" s="69"/>
      <c r="O32" s="69"/>
      <c r="P32" s="6"/>
    </row>
    <row r="33" spans="1:21">
      <c r="N33" s="69"/>
      <c r="O33" s="69"/>
      <c r="P33" s="6"/>
      <c r="Q33" s="70"/>
      <c r="R33" s="71"/>
    </row>
    <row r="34" spans="1:21">
      <c r="N34" s="69"/>
      <c r="O34" s="72"/>
      <c r="P34" s="6"/>
    </row>
    <row r="35" spans="1:21">
      <c r="N35" s="69"/>
      <c r="O35" s="69"/>
      <c r="P35" s="6"/>
    </row>
    <row r="36" spans="1:21">
      <c r="N36" s="69"/>
      <c r="P36" s="6"/>
    </row>
    <row r="37" spans="1:21">
      <c r="N37" s="69"/>
      <c r="O37" s="69"/>
      <c r="P37" s="6"/>
    </row>
    <row r="38" spans="1:21">
      <c r="P38" s="6"/>
    </row>
    <row r="39" spans="1:21">
      <c r="P39" s="6"/>
    </row>
    <row r="40" spans="1:21">
      <c r="P40" s="6"/>
    </row>
    <row r="41" spans="1:21">
      <c r="P41" s="6"/>
    </row>
    <row r="42" spans="1:21" ht="24.75" customHeight="1">
      <c r="B42" s="62" t="s">
        <v>18</v>
      </c>
      <c r="P42" s="6"/>
    </row>
    <row r="43" spans="1:21" ht="24.75" customHeight="1">
      <c r="A43" s="56" t="s">
        <v>19</v>
      </c>
      <c r="P43" s="6"/>
    </row>
    <row r="44" spans="1:21" ht="24.75" customHeight="1">
      <c r="B44" s="73" t="s">
        <v>77</v>
      </c>
      <c r="C44" s="73"/>
      <c r="G44" s="64">
        <v>15</v>
      </c>
      <c r="H44" s="64"/>
      <c r="I44" s="3">
        <v>493000000</v>
      </c>
      <c r="J44" s="3">
        <v>475000000</v>
      </c>
      <c r="K44" s="3">
        <v>460000000</v>
      </c>
      <c r="L44" s="3">
        <v>475000000</v>
      </c>
      <c r="M44" s="32"/>
      <c r="N44" s="65"/>
      <c r="O44" s="66"/>
      <c r="P44" s="6"/>
      <c r="S44" s="65"/>
    </row>
    <row r="45" spans="1:21" ht="24.75" customHeight="1">
      <c r="B45" s="60" t="s">
        <v>69</v>
      </c>
      <c r="G45" s="64"/>
      <c r="H45" s="64"/>
      <c r="I45" s="3">
        <v>343954303.00999999</v>
      </c>
      <c r="J45" s="3">
        <v>395217170.77999997</v>
      </c>
      <c r="K45" s="3">
        <v>299047442.52999997</v>
      </c>
      <c r="L45" s="3">
        <v>319283752.84999996</v>
      </c>
      <c r="M45" s="32"/>
      <c r="N45" s="65"/>
      <c r="O45" s="66"/>
      <c r="P45" s="6"/>
      <c r="Q45" s="65"/>
      <c r="R45" s="65"/>
      <c r="S45" s="65"/>
      <c r="U45" s="65"/>
    </row>
    <row r="46" spans="1:21" ht="24.75" customHeight="1">
      <c r="B46" s="60" t="s">
        <v>164</v>
      </c>
      <c r="G46" s="64">
        <v>16</v>
      </c>
      <c r="H46" s="64"/>
      <c r="I46" s="3">
        <v>183763729.75</v>
      </c>
      <c r="J46" s="3">
        <v>162900000</v>
      </c>
      <c r="K46" s="3">
        <v>183763729.75</v>
      </c>
      <c r="L46" s="3">
        <v>162900000</v>
      </c>
      <c r="M46" s="32"/>
      <c r="N46" s="65"/>
      <c r="O46" s="66"/>
      <c r="P46" s="6"/>
      <c r="Q46" s="65"/>
      <c r="R46" s="65"/>
      <c r="S46" s="65"/>
      <c r="U46" s="65"/>
    </row>
    <row r="47" spans="1:21" ht="23.15" customHeight="1">
      <c r="B47" s="56" t="s">
        <v>84</v>
      </c>
      <c r="G47" s="64"/>
      <c r="H47" s="64"/>
      <c r="I47" s="3">
        <v>1668065.65</v>
      </c>
      <c r="J47" s="3">
        <v>1688946.1099999999</v>
      </c>
      <c r="K47" s="3">
        <v>0</v>
      </c>
      <c r="L47" s="3">
        <v>25358.78</v>
      </c>
      <c r="M47" s="32"/>
      <c r="N47" s="65"/>
      <c r="O47" s="66"/>
      <c r="P47" s="6"/>
      <c r="S47" s="65"/>
    </row>
    <row r="48" spans="1:21" ht="24.75" hidden="1" customHeight="1">
      <c r="B48" s="60" t="s">
        <v>83</v>
      </c>
      <c r="I48" s="3">
        <v>0</v>
      </c>
      <c r="J48" s="3">
        <v>0</v>
      </c>
      <c r="K48" s="3">
        <v>0</v>
      </c>
      <c r="L48" s="3">
        <v>0</v>
      </c>
      <c r="M48" s="32"/>
      <c r="N48" s="65"/>
      <c r="O48" s="66"/>
      <c r="P48" s="6"/>
      <c r="S48" s="65"/>
      <c r="U48" s="65"/>
    </row>
    <row r="49" spans="1:21" ht="25.5" customHeight="1">
      <c r="C49" s="56" t="s">
        <v>20</v>
      </c>
      <c r="I49" s="22">
        <f>SUM(I44:I48)</f>
        <v>1022386098.41</v>
      </c>
      <c r="J49" s="22">
        <f t="shared" ref="J49:L49" si="3">SUM(J44:J48)</f>
        <v>1034806116.89</v>
      </c>
      <c r="K49" s="22">
        <f t="shared" si="3"/>
        <v>942811172.27999997</v>
      </c>
      <c r="L49" s="22">
        <f t="shared" si="3"/>
        <v>957209111.62999988</v>
      </c>
      <c r="P49" s="6"/>
      <c r="U49" s="65"/>
    </row>
    <row r="50" spans="1:21" ht="25.5" customHeight="1">
      <c r="A50" s="56" t="s">
        <v>21</v>
      </c>
      <c r="I50" s="6"/>
      <c r="J50" s="6"/>
      <c r="K50" s="6"/>
      <c r="L50" s="6"/>
      <c r="P50" s="6"/>
    </row>
    <row r="51" spans="1:21" ht="25.5" customHeight="1">
      <c r="A51" s="68"/>
      <c r="B51" s="56" t="s">
        <v>165</v>
      </c>
      <c r="G51" s="64">
        <v>16</v>
      </c>
      <c r="H51" s="64"/>
      <c r="I51" s="6">
        <v>848637596.05999994</v>
      </c>
      <c r="J51" s="6">
        <v>950350000</v>
      </c>
      <c r="K51" s="6">
        <v>848637596.05999994</v>
      </c>
      <c r="L51" s="6">
        <v>950350000</v>
      </c>
      <c r="N51" s="65"/>
      <c r="O51" s="66"/>
      <c r="P51" s="6"/>
      <c r="S51" s="65"/>
    </row>
    <row r="52" spans="1:21" ht="25.5" customHeight="1">
      <c r="A52" s="68"/>
      <c r="B52" s="56" t="s">
        <v>85</v>
      </c>
      <c r="G52" s="64"/>
      <c r="H52" s="64"/>
      <c r="I52" s="6">
        <v>7048925.5199999996</v>
      </c>
      <c r="J52" s="6">
        <v>7881484.8100000005</v>
      </c>
      <c r="K52" s="6">
        <v>0</v>
      </c>
      <c r="L52" s="6">
        <v>0</v>
      </c>
      <c r="N52" s="65"/>
      <c r="O52" s="66"/>
      <c r="P52" s="6"/>
      <c r="S52" s="65"/>
    </row>
    <row r="53" spans="1:21" ht="25.5" hidden="1" customHeight="1">
      <c r="A53" s="68"/>
      <c r="B53" s="56" t="s">
        <v>150</v>
      </c>
      <c r="G53" s="64"/>
      <c r="H53" s="64"/>
      <c r="I53" s="6">
        <v>0</v>
      </c>
      <c r="J53" s="6">
        <v>0</v>
      </c>
      <c r="K53" s="6">
        <v>0</v>
      </c>
      <c r="L53" s="6">
        <v>0</v>
      </c>
      <c r="N53" s="65"/>
      <c r="O53" s="66"/>
      <c r="P53" s="6"/>
      <c r="S53" s="65"/>
    </row>
    <row r="54" spans="1:21" ht="25.5" customHeight="1">
      <c r="A54" s="68"/>
      <c r="B54" s="56" t="s">
        <v>78</v>
      </c>
      <c r="G54" s="64"/>
      <c r="H54" s="64"/>
      <c r="I54" s="6">
        <v>65083705.699999996</v>
      </c>
      <c r="J54" s="6">
        <v>61182910.270000003</v>
      </c>
      <c r="K54" s="6">
        <v>58715686.030000001</v>
      </c>
      <c r="L54" s="6">
        <v>55615357.450000003</v>
      </c>
      <c r="N54" s="65"/>
      <c r="O54" s="66"/>
      <c r="P54" s="6"/>
      <c r="S54" s="65"/>
    </row>
    <row r="55" spans="1:21" ht="25.5" customHeight="1">
      <c r="A55" s="68"/>
      <c r="B55" s="56" t="s">
        <v>70</v>
      </c>
      <c r="F55" s="60"/>
      <c r="I55" s="6">
        <v>16658713.82</v>
      </c>
      <c r="J55" s="6">
        <v>16658713.82</v>
      </c>
      <c r="K55" s="6">
        <v>200000</v>
      </c>
      <c r="L55" s="6">
        <v>200000</v>
      </c>
      <c r="N55" s="65"/>
      <c r="O55" s="66"/>
      <c r="P55" s="6"/>
      <c r="S55" s="65"/>
    </row>
    <row r="56" spans="1:21" ht="25.5" customHeight="1">
      <c r="C56" s="56" t="s">
        <v>22</v>
      </c>
      <c r="I56" s="22">
        <f>SUM(I51:I55)</f>
        <v>937428941.10000002</v>
      </c>
      <c r="J56" s="22">
        <f t="shared" ref="J56:L56" si="4">SUM(J51:J55)</f>
        <v>1036073108.9</v>
      </c>
      <c r="K56" s="22">
        <f t="shared" si="4"/>
        <v>907553282.08999991</v>
      </c>
      <c r="L56" s="22">
        <f t="shared" si="4"/>
        <v>1006165357.45</v>
      </c>
    </row>
    <row r="57" spans="1:21" ht="25.5" customHeight="1">
      <c r="D57" s="56" t="s">
        <v>23</v>
      </c>
      <c r="I57" s="22">
        <f>+I56+I49</f>
        <v>1959815039.51</v>
      </c>
      <c r="J57" s="22">
        <f t="shared" ref="J57:L57" si="5">+J56+J49</f>
        <v>2070879225.79</v>
      </c>
      <c r="K57" s="22">
        <f t="shared" si="5"/>
        <v>1850364454.3699999</v>
      </c>
      <c r="L57" s="22">
        <f t="shared" si="5"/>
        <v>1963374469.0799999</v>
      </c>
      <c r="M57" s="65"/>
    </row>
    <row r="58" spans="1:21" ht="26.25" customHeight="1">
      <c r="A58" s="56" t="s">
        <v>24</v>
      </c>
    </row>
    <row r="59" spans="1:21" ht="24" customHeight="1">
      <c r="B59" s="56" t="s">
        <v>25</v>
      </c>
      <c r="G59" s="64"/>
      <c r="H59" s="64"/>
    </row>
    <row r="60" spans="1:21" ht="24" customHeight="1">
      <c r="C60" s="56" t="s">
        <v>140</v>
      </c>
    </row>
    <row r="61" spans="1:21" ht="24" customHeight="1">
      <c r="D61" s="56" t="s">
        <v>142</v>
      </c>
      <c r="I61" s="34">
        <v>300000000</v>
      </c>
      <c r="J61" s="34">
        <v>300000000</v>
      </c>
      <c r="K61" s="34">
        <v>300000000</v>
      </c>
      <c r="L61" s="34">
        <v>300000000</v>
      </c>
    </row>
    <row r="62" spans="1:21" ht="24" customHeight="1">
      <c r="C62" s="56" t="s">
        <v>141</v>
      </c>
      <c r="I62" s="6"/>
      <c r="J62" s="6"/>
      <c r="K62" s="6"/>
      <c r="L62" s="6"/>
    </row>
    <row r="63" spans="1:21" ht="24" customHeight="1">
      <c r="D63" s="56" t="s">
        <v>142</v>
      </c>
      <c r="I63" s="6">
        <f>+'CE-Conso'!E20</f>
        <v>300000000</v>
      </c>
      <c r="J63" s="6">
        <v>300000000</v>
      </c>
      <c r="K63" s="6">
        <f>+'CE-Separate'!E20</f>
        <v>300000000</v>
      </c>
      <c r="L63" s="6">
        <v>300000000</v>
      </c>
    </row>
    <row r="64" spans="1:21" ht="24" customHeight="1">
      <c r="B64" s="56" t="s">
        <v>26</v>
      </c>
      <c r="I64" s="6">
        <f>+'CE-Conso'!F20</f>
        <v>1092894156.6300001</v>
      </c>
      <c r="J64" s="6">
        <v>1092894156.6300001</v>
      </c>
      <c r="K64" s="6">
        <f>+'CE-Separate'!F20</f>
        <v>1092894156.6300001</v>
      </c>
      <c r="L64" s="6">
        <v>1092894156.6300001</v>
      </c>
    </row>
    <row r="65" spans="2:16" ht="24" customHeight="1">
      <c r="B65" s="56" t="s">
        <v>112</v>
      </c>
      <c r="I65" s="6">
        <f>'CE-Conso'!G20</f>
        <v>-353425896.88000005</v>
      </c>
      <c r="J65" s="6">
        <v>-353425896.88000005</v>
      </c>
      <c r="K65" s="6">
        <v>0</v>
      </c>
      <c r="L65" s="6">
        <v>0</v>
      </c>
    </row>
    <row r="66" spans="2:16" ht="21" customHeight="1">
      <c r="B66" s="56" t="s">
        <v>27</v>
      </c>
      <c r="I66" s="6"/>
      <c r="J66" s="6"/>
      <c r="K66" s="6"/>
      <c r="L66" s="6"/>
    </row>
    <row r="67" spans="2:16" ht="21" customHeight="1">
      <c r="C67" s="56" t="s">
        <v>54</v>
      </c>
    </row>
    <row r="68" spans="2:16" ht="21" customHeight="1">
      <c r="B68" s="56" t="s">
        <v>28</v>
      </c>
      <c r="D68" s="56" t="s">
        <v>57</v>
      </c>
      <c r="I68" s="6">
        <f>+'CE-Conso'!H20</f>
        <v>29999999.999999996</v>
      </c>
      <c r="J68" s="6">
        <v>29999999.999999996</v>
      </c>
      <c r="K68" s="6">
        <f>+'CE-Separate'!G20</f>
        <v>30000000</v>
      </c>
      <c r="L68" s="6">
        <v>30000000</v>
      </c>
    </row>
    <row r="69" spans="2:16" ht="26.15" customHeight="1">
      <c r="D69" s="56" t="s">
        <v>143</v>
      </c>
      <c r="G69" s="63">
        <v>17</v>
      </c>
      <c r="I69" s="6">
        <f>+'CE-Conso'!I20</f>
        <v>149241510</v>
      </c>
      <c r="J69" s="6">
        <v>170917510</v>
      </c>
      <c r="K69" s="6">
        <f>+'CE-Separate'!H20</f>
        <v>149241510</v>
      </c>
      <c r="L69" s="6">
        <v>170917510</v>
      </c>
    </row>
    <row r="70" spans="2:16" ht="24" customHeight="1">
      <c r="C70" s="56" t="s">
        <v>144</v>
      </c>
      <c r="I70" s="6">
        <f>+'CE-Conso'!J20</f>
        <v>1097259878.1699998</v>
      </c>
      <c r="J70" s="6">
        <v>1021442095.1999998</v>
      </c>
      <c r="K70" s="6">
        <f>+'CE-Separate'!I20</f>
        <v>895035659.74999964</v>
      </c>
      <c r="L70" s="6">
        <v>761551670.30999994</v>
      </c>
    </row>
    <row r="71" spans="2:16" ht="24" customHeight="1">
      <c r="B71" s="56" t="s">
        <v>88</v>
      </c>
      <c r="G71" s="63">
        <v>17</v>
      </c>
      <c r="I71" s="6">
        <f>+'CE-Conso'!K20</f>
        <v>-149241510</v>
      </c>
      <c r="J71" s="6">
        <v>-170917510</v>
      </c>
      <c r="K71" s="6">
        <f>+'CE-Separate'!J20</f>
        <v>-149241510</v>
      </c>
      <c r="L71" s="6">
        <v>-170917510</v>
      </c>
      <c r="M71" s="6"/>
      <c r="N71" s="6"/>
      <c r="O71" s="6"/>
      <c r="P71" s="6"/>
    </row>
    <row r="72" spans="2:16" ht="24" customHeight="1">
      <c r="B72" s="56" t="s">
        <v>29</v>
      </c>
      <c r="I72" s="6">
        <f>'CE-Conso'!L20</f>
        <v>-113031857.09000003</v>
      </c>
      <c r="J72" s="6">
        <v>-56031857.090000004</v>
      </c>
      <c r="K72" s="6">
        <f>+'CE-Separate'!K20</f>
        <v>-113031857.09000003</v>
      </c>
      <c r="L72" s="6">
        <v>-56031857.090000004</v>
      </c>
      <c r="M72" s="6"/>
      <c r="N72" s="6"/>
      <c r="O72" s="6"/>
      <c r="P72" s="6"/>
    </row>
    <row r="73" spans="2:16" ht="24" customHeight="1">
      <c r="C73" s="56" t="s">
        <v>75</v>
      </c>
      <c r="I73" s="23">
        <f>SUM(I63:I72)</f>
        <v>2053696280.8299999</v>
      </c>
      <c r="J73" s="23">
        <f>SUM(J63:J72)</f>
        <v>2034878497.8599999</v>
      </c>
      <c r="K73" s="23">
        <f>SUM(K63:K72)</f>
        <v>2204897959.2899995</v>
      </c>
      <c r="L73" s="23">
        <v>2128413969.8500001</v>
      </c>
      <c r="M73" s="6"/>
      <c r="N73" s="6"/>
      <c r="O73" s="6"/>
      <c r="P73" s="6"/>
    </row>
    <row r="74" spans="2:16" ht="24" customHeight="1">
      <c r="B74" s="56" t="s">
        <v>30</v>
      </c>
      <c r="I74" s="6">
        <f>+'CE-Conso'!N20</f>
        <v>287535229.31999993</v>
      </c>
      <c r="J74" s="6">
        <v>295470489.36999995</v>
      </c>
      <c r="K74" s="6">
        <v>0</v>
      </c>
      <c r="L74" s="6">
        <v>0</v>
      </c>
      <c r="M74" s="6"/>
      <c r="N74" s="6"/>
      <c r="O74" s="6"/>
      <c r="P74" s="6"/>
    </row>
    <row r="75" spans="2:16" ht="25.5" customHeight="1">
      <c r="C75" s="56" t="s">
        <v>31</v>
      </c>
      <c r="I75" s="22">
        <f>SUM(I73:I74)</f>
        <v>2341231510.1499996</v>
      </c>
      <c r="J75" s="22">
        <f>SUM(J73:J74)</f>
        <v>2330348987.23</v>
      </c>
      <c r="K75" s="22">
        <f>SUM(K73:K74)</f>
        <v>2204897959.2899995</v>
      </c>
      <c r="L75" s="22">
        <v>2128413969.8500001</v>
      </c>
    </row>
    <row r="76" spans="2:16" ht="25.5" customHeight="1" thickBot="1">
      <c r="D76" s="56" t="s">
        <v>32</v>
      </c>
      <c r="I76" s="25">
        <f>+I75+I57</f>
        <v>4301046549.6599998</v>
      </c>
      <c r="J76" s="25">
        <f>+J75+J57</f>
        <v>4401228213.0200005</v>
      </c>
      <c r="K76" s="25">
        <f>+K75+K57</f>
        <v>4055262413.6599994</v>
      </c>
      <c r="L76" s="25">
        <v>4091788438.9300003</v>
      </c>
    </row>
    <row r="77" spans="2:16" ht="27" customHeight="1" thickTop="1"/>
    <row r="78" spans="2:16" ht="27" customHeight="1"/>
    <row r="80" spans="2:16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K5:L5"/>
    <mergeCell ref="I5:J5"/>
  </mergeCells>
  <phoneticPr fontId="0" type="noConversion"/>
  <pageMargins left="0.6692913385826772" right="0.27559055118110237" top="0.86614173228346458" bottom="0.27559055118110237" header="0.39370078740157483" footer="0.27559055118110237"/>
  <pageSetup paperSize="9" scale="67" firstPageNumber="2" fitToHeight="3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1434B-9B40-47DB-A8E2-83ABB286C200}">
  <sheetPr>
    <tabColor rgb="FFFFFFCC"/>
  </sheetPr>
  <dimension ref="A1:K83"/>
  <sheetViews>
    <sheetView view="pageBreakPreview" topLeftCell="A2" zoomScale="55" zoomScaleNormal="70" zoomScaleSheetLayoutView="55" workbookViewId="0">
      <selection activeCell="G5" sqref="G5:H5"/>
    </sheetView>
  </sheetViews>
  <sheetFormatPr defaultColWidth="9.1796875" defaultRowHeight="21.5"/>
  <cols>
    <col min="1" max="1" width="2.81640625" style="103" customWidth="1"/>
    <col min="2" max="2" width="1.54296875" style="103" customWidth="1"/>
    <col min="3" max="3" width="53.1796875" style="103" customWidth="1"/>
    <col min="4" max="4" width="6.453125" style="104" customWidth="1"/>
    <col min="5" max="5" width="16.54296875" style="3" customWidth="1"/>
    <col min="6" max="6" width="17.26953125" style="15" customWidth="1"/>
    <col min="7" max="7" width="16.81640625" style="3" customWidth="1"/>
    <col min="8" max="8" width="17.81640625" style="15" customWidth="1"/>
    <col min="9" max="9" width="9.453125" style="103" customWidth="1"/>
    <col min="10" max="10" width="14.81640625" style="103" bestFit="1" customWidth="1"/>
    <col min="11" max="16384" width="9.1796875" style="103"/>
  </cols>
  <sheetData>
    <row r="1" spans="1:11" s="102" customFormat="1" ht="28.5" customHeight="1">
      <c r="A1" s="119" t="s">
        <v>0</v>
      </c>
      <c r="B1" s="120"/>
      <c r="C1" s="120"/>
      <c r="D1" s="120"/>
      <c r="E1" s="120"/>
      <c r="F1" s="120"/>
      <c r="G1" s="120"/>
      <c r="H1" s="120"/>
    </row>
    <row r="2" spans="1:11" s="102" customFormat="1" ht="22">
      <c r="A2" s="120" t="s">
        <v>33</v>
      </c>
      <c r="B2" s="120"/>
      <c r="C2" s="120"/>
      <c r="D2" s="120"/>
      <c r="E2" s="120"/>
      <c r="F2" s="120"/>
      <c r="G2" s="120"/>
      <c r="H2" s="120"/>
    </row>
    <row r="3" spans="1:11" s="102" customFormat="1" ht="22">
      <c r="A3" s="121" t="s">
        <v>178</v>
      </c>
      <c r="B3" s="121"/>
      <c r="C3" s="121"/>
      <c r="D3" s="121"/>
      <c r="E3" s="121"/>
      <c r="F3" s="121"/>
      <c r="G3" s="121"/>
      <c r="H3" s="121"/>
    </row>
    <row r="4" spans="1:11" s="102" customFormat="1" ht="22">
      <c r="A4" s="9"/>
      <c r="B4" s="9"/>
      <c r="C4" s="9"/>
      <c r="D4" s="9"/>
      <c r="E4" s="1"/>
      <c r="F4" s="10"/>
      <c r="G4" s="2"/>
      <c r="H4" s="2" t="s">
        <v>132</v>
      </c>
    </row>
    <row r="5" spans="1:11" s="102" customFormat="1" ht="22">
      <c r="A5" s="11"/>
      <c r="B5" s="11"/>
      <c r="C5" s="11"/>
      <c r="D5" s="11"/>
      <c r="E5" s="122" t="s">
        <v>1</v>
      </c>
      <c r="F5" s="122"/>
      <c r="G5" s="118" t="s">
        <v>2</v>
      </c>
      <c r="H5" s="118"/>
    </row>
    <row r="6" spans="1:11" ht="22">
      <c r="A6" s="12"/>
      <c r="B6" s="12"/>
      <c r="C6" s="12"/>
      <c r="D6" s="13" t="s">
        <v>3</v>
      </c>
      <c r="E6" s="51" t="str">
        <f>+BS!I6</f>
        <v>30 มิถุนายน 2568</v>
      </c>
      <c r="F6" s="51" t="s">
        <v>179</v>
      </c>
      <c r="G6" s="30" t="str">
        <f>+E6</f>
        <v>30 มิถุนายน 2568</v>
      </c>
      <c r="H6" s="51" t="str">
        <f>+F6</f>
        <v>30 มิถุนายน 2567</v>
      </c>
    </row>
    <row r="7" spans="1:11" ht="22">
      <c r="C7" s="102"/>
      <c r="E7" s="4"/>
      <c r="F7" s="14"/>
      <c r="G7" s="4"/>
      <c r="H7" s="4"/>
    </row>
    <row r="8" spans="1:11">
      <c r="A8" s="56" t="s">
        <v>34</v>
      </c>
      <c r="E8" s="5"/>
      <c r="F8" s="21"/>
      <c r="G8" s="5"/>
      <c r="H8" s="5"/>
    </row>
    <row r="9" spans="1:11">
      <c r="B9" s="105" t="s">
        <v>35</v>
      </c>
      <c r="D9" s="104">
        <v>22</v>
      </c>
      <c r="E9" s="5">
        <v>666144252.03999996</v>
      </c>
      <c r="F9" s="5">
        <v>695235116.67000008</v>
      </c>
      <c r="G9" s="5">
        <v>577233860.30000007</v>
      </c>
      <c r="H9" s="5">
        <v>650372222.72000015</v>
      </c>
      <c r="J9" s="106"/>
      <c r="K9" s="106"/>
    </row>
    <row r="10" spans="1:11">
      <c r="B10" s="105" t="s">
        <v>103</v>
      </c>
      <c r="E10" s="5">
        <v>2324000.0000000037</v>
      </c>
      <c r="F10" s="5">
        <v>4010600</v>
      </c>
      <c r="G10" s="5">
        <v>2324000.0000000037</v>
      </c>
      <c r="H10" s="5">
        <v>57098932</v>
      </c>
      <c r="I10" s="106"/>
      <c r="J10" s="16"/>
      <c r="K10" s="106"/>
    </row>
    <row r="11" spans="1:11">
      <c r="B11" s="103" t="s">
        <v>36</v>
      </c>
      <c r="E11" s="6">
        <v>11230653.82</v>
      </c>
      <c r="F11" s="5">
        <v>6984154.139999995</v>
      </c>
      <c r="G11" s="6">
        <v>11652643.970000003</v>
      </c>
      <c r="H11" s="6">
        <v>6987468.4700000007</v>
      </c>
      <c r="J11" s="17"/>
      <c r="K11" s="106"/>
    </row>
    <row r="12" spans="1:11" s="56" customFormat="1">
      <c r="C12" s="56" t="s">
        <v>37</v>
      </c>
      <c r="D12" s="63"/>
      <c r="E12" s="22">
        <f>SUM(E9:E11)</f>
        <v>679698905.86000001</v>
      </c>
      <c r="F12" s="22">
        <f>SUM(F9:F11)</f>
        <v>706229870.81000006</v>
      </c>
      <c r="G12" s="22">
        <f>SUM(G9:G11)</f>
        <v>591210504.2700001</v>
      </c>
      <c r="H12" s="22">
        <f>SUM(H9:H11)</f>
        <v>714458623.19000018</v>
      </c>
    </row>
    <row r="13" spans="1:11" s="56" customFormat="1">
      <c r="A13" s="56" t="s">
        <v>38</v>
      </c>
      <c r="D13" s="63"/>
      <c r="E13" s="6"/>
      <c r="F13" s="6"/>
      <c r="G13" s="6"/>
      <c r="H13" s="6"/>
    </row>
    <row r="14" spans="1:11">
      <c r="B14" s="105" t="s">
        <v>39</v>
      </c>
      <c r="E14" s="5">
        <v>515378402.38999999</v>
      </c>
      <c r="F14" s="5">
        <v>463622124.38</v>
      </c>
      <c r="G14" s="5">
        <v>441644479.20999998</v>
      </c>
      <c r="H14" s="5">
        <v>444783814.93999994</v>
      </c>
      <c r="J14" s="66"/>
      <c r="K14" s="106"/>
    </row>
    <row r="15" spans="1:11">
      <c r="B15" s="103" t="s">
        <v>40</v>
      </c>
      <c r="E15" s="6">
        <v>69309342.26000002</v>
      </c>
      <c r="F15" s="6">
        <v>82838370.400000006</v>
      </c>
      <c r="G15" s="6">
        <v>46347145.459999993</v>
      </c>
      <c r="H15" s="6">
        <v>66138048.649999999</v>
      </c>
      <c r="J15" s="3"/>
      <c r="K15" s="106"/>
    </row>
    <row r="16" spans="1:11" s="56" customFormat="1">
      <c r="A16" s="60"/>
      <c r="C16" s="56" t="s">
        <v>42</v>
      </c>
      <c r="D16" s="64"/>
      <c r="E16" s="22">
        <f>SUM(E14:E15)</f>
        <v>584687744.64999998</v>
      </c>
      <c r="F16" s="22">
        <f>SUM(F14:F15)</f>
        <v>546460494.77999997</v>
      </c>
      <c r="G16" s="22">
        <f>SUM(G14:G15)</f>
        <v>487991624.66999996</v>
      </c>
      <c r="H16" s="22">
        <f>SUM(H14:H15)</f>
        <v>510921863.58999991</v>
      </c>
    </row>
    <row r="17" spans="1:11" s="56" customFormat="1">
      <c r="A17" s="60" t="s">
        <v>111</v>
      </c>
      <c r="D17" s="64"/>
      <c r="E17" s="6">
        <f>E12-E16</f>
        <v>95011161.210000038</v>
      </c>
      <c r="F17" s="6">
        <f>F12-F16</f>
        <v>159769376.03000009</v>
      </c>
      <c r="G17" s="6">
        <f>G12-G16</f>
        <v>103218879.60000014</v>
      </c>
      <c r="H17" s="6">
        <f>H12-H16</f>
        <v>203536759.60000026</v>
      </c>
    </row>
    <row r="18" spans="1:11">
      <c r="A18" s="105" t="s">
        <v>41</v>
      </c>
      <c r="D18" s="107"/>
      <c r="E18" s="53">
        <v>15127924.949999997</v>
      </c>
      <c r="F18" s="53">
        <v>12259014.200000003</v>
      </c>
      <c r="G18" s="53">
        <v>14818879.499999998</v>
      </c>
      <c r="H18" s="53">
        <v>12436982.970000001</v>
      </c>
      <c r="J18" s="66"/>
      <c r="K18" s="106"/>
    </row>
    <row r="19" spans="1:11" ht="24.75" customHeight="1">
      <c r="A19" s="56" t="s">
        <v>133</v>
      </c>
      <c r="E19" s="6">
        <f>+E17-E18</f>
        <v>79883236.260000035</v>
      </c>
      <c r="F19" s="6">
        <f>+F17-F18</f>
        <v>147510361.8300001</v>
      </c>
      <c r="G19" s="6">
        <f>+G17-G18</f>
        <v>88400000.100000143</v>
      </c>
      <c r="H19" s="6">
        <f>+H17-H18</f>
        <v>191099776.63000026</v>
      </c>
    </row>
    <row r="20" spans="1:11" ht="24.75" customHeight="1">
      <c r="A20" s="105" t="s">
        <v>128</v>
      </c>
      <c r="D20" s="107"/>
      <c r="E20" s="6">
        <v>19824896.460000012</v>
      </c>
      <c r="F20" s="6">
        <v>30062192.06000001</v>
      </c>
      <c r="G20" s="6">
        <v>17053743.730000012</v>
      </c>
      <c r="H20" s="6">
        <v>27424661.550000001</v>
      </c>
      <c r="I20" s="106"/>
      <c r="J20" s="106"/>
      <c r="K20" s="106"/>
    </row>
    <row r="21" spans="1:11" ht="24.75" customHeight="1">
      <c r="A21" s="105" t="s">
        <v>156</v>
      </c>
      <c r="E21" s="23">
        <f>+E19-E20</f>
        <v>60058339.800000027</v>
      </c>
      <c r="F21" s="23">
        <f>+F19-F20</f>
        <v>117448169.7700001</v>
      </c>
      <c r="G21" s="23">
        <f>+G19-G20</f>
        <v>71346256.370000124</v>
      </c>
      <c r="H21" s="23">
        <f>+H19-H20</f>
        <v>163675115.08000025</v>
      </c>
    </row>
    <row r="22" spans="1:11">
      <c r="A22" s="60" t="s">
        <v>157</v>
      </c>
      <c r="D22" s="18"/>
      <c r="E22" s="6"/>
      <c r="F22" s="6"/>
      <c r="G22" s="6"/>
      <c r="H22" s="6"/>
    </row>
    <row r="23" spans="1:11">
      <c r="B23" s="60" t="s">
        <v>43</v>
      </c>
      <c r="D23" s="18"/>
      <c r="E23" s="6"/>
      <c r="F23" s="6"/>
      <c r="G23" s="6"/>
      <c r="H23" s="6"/>
    </row>
    <row r="24" spans="1:11">
      <c r="B24" s="60"/>
      <c r="C24" s="103" t="s">
        <v>146</v>
      </c>
      <c r="D24" s="18"/>
      <c r="E24" s="6"/>
      <c r="F24" s="6"/>
      <c r="G24" s="6"/>
      <c r="H24" s="6"/>
    </row>
    <row r="25" spans="1:11">
      <c r="B25" s="60"/>
      <c r="C25" s="103" t="s">
        <v>118</v>
      </c>
      <c r="D25" s="107"/>
      <c r="E25" s="53">
        <v>-12000000.000000022</v>
      </c>
      <c r="F25" s="53">
        <v>-5000000</v>
      </c>
      <c r="G25" s="53">
        <v>-12000000.000000022</v>
      </c>
      <c r="H25" s="53">
        <v>-5000000</v>
      </c>
    </row>
    <row r="26" spans="1:11">
      <c r="A26" s="60"/>
      <c r="B26" s="108" t="s">
        <v>44</v>
      </c>
      <c r="D26" s="18"/>
      <c r="E26" s="6"/>
      <c r="F26" s="6"/>
      <c r="G26" s="6"/>
      <c r="H26" s="6"/>
      <c r="J26" s="106"/>
    </row>
    <row r="27" spans="1:11">
      <c r="A27" s="60"/>
      <c r="B27" s="108" t="s">
        <v>79</v>
      </c>
      <c r="D27" s="18"/>
      <c r="E27" s="53">
        <f>SUM(E25:E25)</f>
        <v>-12000000.000000022</v>
      </c>
      <c r="F27" s="53">
        <f>SUM(F25:F25)</f>
        <v>-5000000</v>
      </c>
      <c r="G27" s="53">
        <f>SUM(G25:G25)</f>
        <v>-12000000.000000022</v>
      </c>
      <c r="H27" s="53">
        <f>SUM(H25:H25)</f>
        <v>-5000000</v>
      </c>
      <c r="J27" s="106"/>
    </row>
    <row r="28" spans="1:11" s="56" customFormat="1">
      <c r="A28" s="60" t="s">
        <v>163</v>
      </c>
      <c r="B28" s="108"/>
      <c r="D28" s="24"/>
      <c r="E28" s="6">
        <f>+E27</f>
        <v>-12000000.000000022</v>
      </c>
      <c r="F28" s="6">
        <f>+F27</f>
        <v>-5000000</v>
      </c>
      <c r="G28" s="6">
        <f>+G27</f>
        <v>-12000000.000000022</v>
      </c>
      <c r="H28" s="6">
        <f>+H27</f>
        <v>-5000000</v>
      </c>
    </row>
    <row r="29" spans="1:11" ht="22" thickBot="1">
      <c r="A29" s="60" t="s">
        <v>155</v>
      </c>
      <c r="E29" s="25">
        <f>+E21+E28</f>
        <v>48058339.800000004</v>
      </c>
      <c r="F29" s="25">
        <f>+F21+F28</f>
        <v>112448169.7700001</v>
      </c>
      <c r="G29" s="25">
        <f>+G21+G28</f>
        <v>59346256.370000102</v>
      </c>
      <c r="H29" s="25">
        <f>+H21+H28</f>
        <v>158675115.08000025</v>
      </c>
    </row>
    <row r="30" spans="1:11" ht="22" thickTop="1">
      <c r="E30" s="6"/>
      <c r="G30" s="6"/>
      <c r="H30" s="6"/>
    </row>
    <row r="31" spans="1:11">
      <c r="A31" s="109" t="s">
        <v>174</v>
      </c>
      <c r="B31" s="110"/>
      <c r="C31" s="110"/>
      <c r="E31" s="6"/>
      <c r="G31" s="6"/>
      <c r="H31" s="6"/>
    </row>
    <row r="32" spans="1:11">
      <c r="A32" s="111"/>
      <c r="B32" s="110" t="s">
        <v>139</v>
      </c>
      <c r="C32" s="110"/>
      <c r="E32" s="6">
        <f>+E34-E33</f>
        <v>62820642.280000031</v>
      </c>
      <c r="F32" s="6">
        <f>+F34-F33</f>
        <v>118575637.6000001</v>
      </c>
      <c r="G32" s="6"/>
      <c r="H32" s="6"/>
    </row>
    <row r="33" spans="1:10">
      <c r="A33" s="111"/>
      <c r="B33" s="110" t="s">
        <v>45</v>
      </c>
      <c r="C33" s="110"/>
      <c r="E33" s="6">
        <v>-2762302.4800000023</v>
      </c>
      <c r="F33" s="6">
        <v>-1127467.8300000003</v>
      </c>
      <c r="G33" s="6"/>
      <c r="H33" s="6"/>
    </row>
    <row r="34" spans="1:10" ht="22" thickBot="1">
      <c r="A34" s="108"/>
      <c r="B34" s="110"/>
      <c r="C34" s="110" t="s">
        <v>46</v>
      </c>
      <c r="E34" s="25">
        <f>+E21</f>
        <v>60058339.800000027</v>
      </c>
      <c r="F34" s="25">
        <f>+F21</f>
        <v>117448169.7700001</v>
      </c>
      <c r="G34" s="6"/>
      <c r="H34" s="6"/>
    </row>
    <row r="35" spans="1:10" ht="22" thickTop="1">
      <c r="A35" s="109"/>
      <c r="B35" s="110"/>
      <c r="C35" s="110"/>
      <c r="D35" s="110"/>
      <c r="E35" s="6"/>
      <c r="G35" s="6"/>
      <c r="H35" s="6"/>
    </row>
    <row r="36" spans="1:10">
      <c r="A36" s="109" t="s">
        <v>101</v>
      </c>
      <c r="B36" s="110"/>
      <c r="C36" s="110"/>
      <c r="E36" s="6"/>
      <c r="G36" s="6"/>
      <c r="H36" s="6"/>
      <c r="J36" s="106"/>
    </row>
    <row r="37" spans="1:10">
      <c r="A37" s="111"/>
      <c r="B37" s="110" t="s">
        <v>139</v>
      </c>
      <c r="C37" s="110"/>
      <c r="E37" s="6">
        <f>+E39-E38</f>
        <v>52684296.57</v>
      </c>
      <c r="F37" s="6">
        <f>+F39-F38</f>
        <v>113575637.6000001</v>
      </c>
      <c r="G37" s="6"/>
      <c r="H37" s="6"/>
    </row>
    <row r="38" spans="1:10">
      <c r="A38" s="111"/>
      <c r="B38" s="110" t="s">
        <v>45</v>
      </c>
      <c r="C38" s="110"/>
      <c r="E38" s="6">
        <v>-4625956.7699999986</v>
      </c>
      <c r="F38" s="6">
        <v>-1127467.8300000003</v>
      </c>
      <c r="G38" s="6"/>
      <c r="H38" s="6"/>
    </row>
    <row r="39" spans="1:10" ht="22" thickBot="1">
      <c r="A39" s="108"/>
      <c r="B39" s="110"/>
      <c r="C39" s="110" t="s">
        <v>46</v>
      </c>
      <c r="E39" s="25">
        <f>+E29</f>
        <v>48058339.800000004</v>
      </c>
      <c r="F39" s="25">
        <f>+F29</f>
        <v>112448169.7700001</v>
      </c>
      <c r="G39" s="6"/>
      <c r="H39" s="6"/>
    </row>
    <row r="40" spans="1:10" ht="22.5" thickTop="1">
      <c r="A40" s="112"/>
      <c r="B40" s="110"/>
      <c r="C40" s="110"/>
      <c r="E40" s="7"/>
      <c r="F40" s="8"/>
      <c r="G40" s="7"/>
      <c r="H40" s="7"/>
    </row>
    <row r="41" spans="1:10">
      <c r="A41" s="103" t="s">
        <v>122</v>
      </c>
      <c r="D41" s="107"/>
      <c r="E41" s="3">
        <f>+ROUND(E32/E42,2)</f>
        <v>0.21</v>
      </c>
      <c r="F41" s="3">
        <f>+ROUND(F32/F42,2)</f>
        <v>0.4</v>
      </c>
      <c r="G41" s="3">
        <f>+ROUND(G21/G42,2)</f>
        <v>0.24</v>
      </c>
      <c r="H41" s="3">
        <f>+ROUND(H21/H42,2)</f>
        <v>0.55000000000000004</v>
      </c>
    </row>
    <row r="42" spans="1:10">
      <c r="A42" s="103" t="s">
        <v>173</v>
      </c>
      <c r="E42" s="20">
        <v>293473940</v>
      </c>
      <c r="F42" s="20">
        <v>299369500</v>
      </c>
      <c r="G42" s="20">
        <v>293473940</v>
      </c>
      <c r="H42" s="20">
        <v>299369500</v>
      </c>
    </row>
    <row r="43" spans="1:10">
      <c r="E43" s="20"/>
      <c r="F43" s="20"/>
      <c r="G43" s="20"/>
      <c r="H43" s="3"/>
    </row>
    <row r="44" spans="1:10" ht="22">
      <c r="H44" s="19" t="s">
        <v>151</v>
      </c>
    </row>
    <row r="51" spans="1:4" ht="44.25" customHeight="1">
      <c r="D51" s="113"/>
    </row>
    <row r="52" spans="1:4" ht="27" customHeight="1">
      <c r="B52" s="105"/>
      <c r="C52" s="105"/>
      <c r="D52" s="105"/>
    </row>
    <row r="53" spans="1:4" ht="27" customHeight="1">
      <c r="B53" s="105"/>
      <c r="C53" s="105"/>
      <c r="D53" s="105"/>
    </row>
    <row r="54" spans="1:4">
      <c r="A54" s="105"/>
      <c r="B54" s="105"/>
      <c r="C54" s="105"/>
      <c r="D54" s="105"/>
    </row>
    <row r="55" spans="1:4">
      <c r="A55" s="105"/>
      <c r="B55" s="105"/>
      <c r="C55" s="105"/>
      <c r="D55" s="105"/>
    </row>
    <row r="56" spans="1:4">
      <c r="A56" s="105"/>
      <c r="B56" s="105"/>
      <c r="C56" s="105"/>
      <c r="D56" s="105"/>
    </row>
    <row r="57" spans="1:4">
      <c r="A57" s="105"/>
      <c r="B57" s="105"/>
      <c r="C57" s="105"/>
      <c r="D57" s="105"/>
    </row>
    <row r="58" spans="1:4">
      <c r="A58" s="105"/>
      <c r="B58" s="105"/>
      <c r="C58" s="105"/>
      <c r="D58" s="105"/>
    </row>
    <row r="59" spans="1:4">
      <c r="A59" s="105"/>
      <c r="B59" s="105"/>
      <c r="C59" s="105"/>
      <c r="D59" s="105"/>
    </row>
    <row r="60" spans="1:4">
      <c r="A60" s="105"/>
      <c r="B60" s="105"/>
      <c r="C60" s="105"/>
      <c r="D60" s="105"/>
    </row>
    <row r="61" spans="1:4">
      <c r="A61" s="60"/>
      <c r="B61" s="60"/>
      <c r="C61" s="60"/>
      <c r="D61" s="60"/>
    </row>
    <row r="62" spans="1:4">
      <c r="A62" s="60"/>
      <c r="B62" s="60"/>
      <c r="C62" s="60"/>
      <c r="D62" s="60"/>
    </row>
    <row r="63" spans="1:4">
      <c r="A63" s="60"/>
      <c r="B63" s="60"/>
      <c r="C63" s="60"/>
      <c r="D63" s="60"/>
    </row>
    <row r="64" spans="1:4">
      <c r="A64" s="60"/>
      <c r="B64" s="60"/>
      <c r="C64" s="60"/>
      <c r="D64" s="60"/>
    </row>
    <row r="65" spans="1:8">
      <c r="A65" s="60"/>
      <c r="B65" s="60"/>
      <c r="C65" s="60"/>
      <c r="D65" s="60"/>
    </row>
    <row r="66" spans="1:8">
      <c r="A66" s="60"/>
      <c r="B66" s="60"/>
      <c r="C66" s="60"/>
      <c r="D66" s="60"/>
    </row>
    <row r="67" spans="1:8">
      <c r="A67" s="60"/>
      <c r="B67" s="60"/>
      <c r="C67" s="60"/>
      <c r="D67" s="60"/>
    </row>
    <row r="68" spans="1:8">
      <c r="A68" s="60"/>
      <c r="B68" s="60"/>
      <c r="C68" s="60"/>
      <c r="D68" s="60"/>
    </row>
    <row r="69" spans="1:8">
      <c r="A69" s="60"/>
      <c r="B69" s="60"/>
      <c r="C69" s="60"/>
      <c r="D69" s="60"/>
    </row>
    <row r="70" spans="1:8">
      <c r="A70" s="60"/>
      <c r="B70" s="60"/>
      <c r="C70" s="60"/>
      <c r="D70" s="60"/>
    </row>
    <row r="71" spans="1:8">
      <c r="A71" s="60"/>
      <c r="B71" s="60"/>
      <c r="C71" s="60"/>
      <c r="D71" s="60"/>
    </row>
    <row r="72" spans="1:8">
      <c r="A72" s="60"/>
      <c r="B72" s="60"/>
      <c r="C72" s="60"/>
      <c r="D72" s="60"/>
    </row>
    <row r="73" spans="1:8">
      <c r="A73" s="60"/>
      <c r="B73" s="60"/>
      <c r="C73" s="60"/>
      <c r="D73" s="60"/>
      <c r="F73" s="3"/>
      <c r="H73" s="3"/>
    </row>
    <row r="74" spans="1:8">
      <c r="A74" s="60"/>
      <c r="B74" s="60"/>
      <c r="C74" s="60"/>
      <c r="D74" s="60"/>
      <c r="F74" s="3"/>
      <c r="H74" s="3"/>
    </row>
    <row r="75" spans="1:8">
      <c r="A75" s="60"/>
      <c r="B75" s="60"/>
      <c r="C75" s="60"/>
      <c r="D75" s="60"/>
      <c r="F75" s="3"/>
      <c r="H75" s="3"/>
    </row>
    <row r="76" spans="1:8">
      <c r="A76" s="60"/>
      <c r="B76" s="60"/>
      <c r="C76" s="60"/>
      <c r="D76" s="60"/>
      <c r="F76" s="3"/>
      <c r="H76" s="3"/>
    </row>
    <row r="77" spans="1:8">
      <c r="A77" s="60"/>
      <c r="B77" s="60"/>
      <c r="C77" s="60"/>
      <c r="D77" s="60"/>
      <c r="F77" s="3"/>
      <c r="H77" s="3"/>
    </row>
    <row r="78" spans="1:8">
      <c r="A78" s="60"/>
      <c r="B78" s="60"/>
      <c r="C78" s="60"/>
      <c r="D78" s="60"/>
      <c r="F78" s="3"/>
      <c r="H78" s="3"/>
    </row>
    <row r="79" spans="1:8">
      <c r="A79" s="60"/>
      <c r="B79" s="60"/>
      <c r="C79" s="60"/>
      <c r="D79" s="60"/>
      <c r="F79" s="3"/>
      <c r="H79" s="3"/>
    </row>
    <row r="80" spans="1:8">
      <c r="A80" s="60"/>
      <c r="B80" s="60"/>
      <c r="C80" s="60"/>
      <c r="D80" s="60"/>
      <c r="F80" s="3"/>
      <c r="H80" s="3"/>
    </row>
    <row r="81" spans="1:8">
      <c r="A81" s="60"/>
      <c r="B81" s="60"/>
      <c r="C81" s="60"/>
      <c r="D81" s="60"/>
      <c r="F81" s="3"/>
      <c r="H81" s="3"/>
    </row>
    <row r="82" spans="1:8">
      <c r="A82" s="60"/>
      <c r="B82" s="60"/>
      <c r="C82" s="60"/>
      <c r="D82" s="60"/>
      <c r="F82" s="3"/>
      <c r="H82" s="3"/>
    </row>
    <row r="83" spans="1:8">
      <c r="A83" s="60"/>
      <c r="B83" s="60"/>
      <c r="C83" s="60"/>
      <c r="D83" s="60"/>
      <c r="F83" s="3"/>
      <c r="H83" s="3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698" right="0.196850393700787" top="0.66929133858267698" bottom="0.23622047244094499" header="0.39370078740157499" footer="0.23622047244094499"/>
  <pageSetup paperSize="9" scale="72" firstPageNumber="4" orientation="portrait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C7A4-BC32-469D-AA22-DCE1A1419484}">
  <sheetPr>
    <tabColor rgb="FFFFFFCC"/>
  </sheetPr>
  <dimension ref="A1:K83"/>
  <sheetViews>
    <sheetView view="pageBreakPreview" topLeftCell="A41" zoomScale="70" zoomScaleNormal="70" zoomScaleSheetLayoutView="70" workbookViewId="0">
      <selection activeCell="H43" sqref="H43"/>
    </sheetView>
  </sheetViews>
  <sheetFormatPr defaultColWidth="9.1796875" defaultRowHeight="21.5"/>
  <cols>
    <col min="1" max="1" width="2.81640625" style="103" customWidth="1"/>
    <col min="2" max="2" width="1.54296875" style="103" customWidth="1"/>
    <col min="3" max="3" width="53.1796875" style="103" customWidth="1"/>
    <col min="4" max="4" width="6.453125" style="104" customWidth="1"/>
    <col min="5" max="5" width="16.54296875" style="3" customWidth="1"/>
    <col min="6" max="6" width="17.26953125" style="15" customWidth="1"/>
    <col min="7" max="7" width="16.81640625" style="3" customWidth="1"/>
    <col min="8" max="8" width="17.81640625" style="15" customWidth="1"/>
    <col min="9" max="9" width="9.453125" style="103" customWidth="1"/>
    <col min="10" max="10" width="14.81640625" style="103" bestFit="1" customWidth="1"/>
    <col min="11" max="16384" width="9.1796875" style="103"/>
  </cols>
  <sheetData>
    <row r="1" spans="1:11" s="102" customFormat="1" ht="28.5" customHeight="1">
      <c r="A1" s="119" t="s">
        <v>0</v>
      </c>
      <c r="B1" s="120"/>
      <c r="C1" s="120"/>
      <c r="D1" s="120"/>
      <c r="E1" s="120"/>
      <c r="F1" s="120"/>
      <c r="G1" s="120"/>
      <c r="H1" s="120"/>
    </row>
    <row r="2" spans="1:11" s="102" customFormat="1" ht="22">
      <c r="A2" s="120" t="s">
        <v>33</v>
      </c>
      <c r="B2" s="120"/>
      <c r="C2" s="120"/>
      <c r="D2" s="120"/>
      <c r="E2" s="120"/>
      <c r="F2" s="120"/>
      <c r="G2" s="120"/>
      <c r="H2" s="120"/>
    </row>
    <row r="3" spans="1:11" s="102" customFormat="1" ht="22">
      <c r="A3" s="121" t="s">
        <v>177</v>
      </c>
      <c r="B3" s="121"/>
      <c r="C3" s="121"/>
      <c r="D3" s="121"/>
      <c r="E3" s="121"/>
      <c r="F3" s="121"/>
      <c r="G3" s="121"/>
      <c r="H3" s="121"/>
    </row>
    <row r="4" spans="1:11" s="102" customFormat="1" ht="22">
      <c r="A4" s="9"/>
      <c r="B4" s="9"/>
      <c r="C4" s="9"/>
      <c r="D4" s="9"/>
      <c r="E4" s="1"/>
      <c r="F4" s="10"/>
      <c r="G4" s="2"/>
      <c r="H4" s="2" t="s">
        <v>132</v>
      </c>
    </row>
    <row r="5" spans="1:11" s="102" customFormat="1" ht="22">
      <c r="A5" s="11"/>
      <c r="B5" s="11"/>
      <c r="C5" s="11"/>
      <c r="D5" s="11"/>
      <c r="E5" s="122" t="s">
        <v>1</v>
      </c>
      <c r="F5" s="122"/>
      <c r="G5" s="118" t="s">
        <v>2</v>
      </c>
      <c r="H5" s="118"/>
    </row>
    <row r="6" spans="1:11" ht="22">
      <c r="A6" s="12"/>
      <c r="B6" s="12"/>
      <c r="C6" s="12"/>
      <c r="D6" s="13" t="s">
        <v>3</v>
      </c>
      <c r="E6" s="51" t="s">
        <v>176</v>
      </c>
      <c r="F6" s="51" t="s">
        <v>179</v>
      </c>
      <c r="G6" s="30" t="str">
        <f>+E6</f>
        <v>30 มิถุนายน 2568</v>
      </c>
      <c r="H6" s="51" t="str">
        <f>+F6</f>
        <v>30 มิถุนายน 2567</v>
      </c>
    </row>
    <row r="7" spans="1:11" ht="22">
      <c r="C7" s="102"/>
      <c r="E7" s="4"/>
      <c r="F7" s="14"/>
      <c r="G7" s="4"/>
      <c r="H7" s="4"/>
    </row>
    <row r="8" spans="1:11">
      <c r="A8" s="56" t="s">
        <v>34</v>
      </c>
      <c r="E8" s="5"/>
      <c r="F8" s="21"/>
      <c r="G8" s="5"/>
      <c r="H8" s="5"/>
    </row>
    <row r="9" spans="1:11">
      <c r="B9" s="105" t="s">
        <v>35</v>
      </c>
      <c r="D9" s="104">
        <v>22</v>
      </c>
      <c r="E9" s="5">
        <v>1320711629.6099999</v>
      </c>
      <c r="F9" s="5">
        <v>1327252021.03</v>
      </c>
      <c r="G9" s="5">
        <v>1168116733.4999998</v>
      </c>
      <c r="H9" s="5">
        <v>1247347735.5700002</v>
      </c>
      <c r="J9" s="106"/>
      <c r="K9" s="106"/>
    </row>
    <row r="10" spans="1:11">
      <c r="B10" s="105" t="s">
        <v>103</v>
      </c>
      <c r="E10" s="5">
        <v>2949000.0000000037</v>
      </c>
      <c r="F10" s="5">
        <v>6510600</v>
      </c>
      <c r="G10" s="5">
        <v>34801999.200000003</v>
      </c>
      <c r="H10" s="5">
        <v>59598932</v>
      </c>
      <c r="I10" s="106"/>
      <c r="J10" s="16"/>
      <c r="K10" s="106"/>
    </row>
    <row r="11" spans="1:11">
      <c r="B11" s="103" t="s">
        <v>36</v>
      </c>
      <c r="E11" s="6">
        <v>16231431.640000001</v>
      </c>
      <c r="F11" s="6">
        <v>11516658.439999994</v>
      </c>
      <c r="G11" s="6">
        <v>17506496.820000004</v>
      </c>
      <c r="H11" s="6">
        <v>11778892.999999996</v>
      </c>
      <c r="J11" s="17"/>
      <c r="K11" s="106"/>
    </row>
    <row r="12" spans="1:11" s="56" customFormat="1">
      <c r="C12" s="56" t="s">
        <v>37</v>
      </c>
      <c r="D12" s="63"/>
      <c r="E12" s="22">
        <f>SUM(E9:E11)</f>
        <v>1339892061.25</v>
      </c>
      <c r="F12" s="22">
        <f>SUM(F9:F11)</f>
        <v>1345279279.47</v>
      </c>
      <c r="G12" s="22">
        <f>SUM(G9:G11)</f>
        <v>1220425229.5199997</v>
      </c>
      <c r="H12" s="22">
        <f>SUM(H9:H11)</f>
        <v>1318725560.5700002</v>
      </c>
    </row>
    <row r="13" spans="1:11" s="56" customFormat="1">
      <c r="A13" s="56" t="s">
        <v>38</v>
      </c>
      <c r="D13" s="63"/>
      <c r="E13" s="6"/>
      <c r="F13" s="6"/>
      <c r="G13" s="6"/>
      <c r="H13" s="6"/>
    </row>
    <row r="14" spans="1:11">
      <c r="B14" s="105" t="s">
        <v>39</v>
      </c>
      <c r="E14" s="5">
        <v>1013720663.63</v>
      </c>
      <c r="F14" s="5">
        <v>891489409.02999997</v>
      </c>
      <c r="G14" s="5">
        <v>878915189.61000001</v>
      </c>
      <c r="H14" s="5">
        <v>858270479.61000001</v>
      </c>
      <c r="J14" s="66"/>
      <c r="K14" s="106"/>
    </row>
    <row r="15" spans="1:11">
      <c r="B15" s="103" t="s">
        <v>40</v>
      </c>
      <c r="E15" s="6">
        <v>143059236.96000001</v>
      </c>
      <c r="F15" s="6">
        <v>138717267.63</v>
      </c>
      <c r="G15" s="6">
        <v>90038637.249999985</v>
      </c>
      <c r="H15" s="6">
        <v>108366777.31999999</v>
      </c>
      <c r="J15" s="3"/>
      <c r="K15" s="106"/>
    </row>
    <row r="16" spans="1:11" s="56" customFormat="1">
      <c r="A16" s="60"/>
      <c r="C16" s="56" t="s">
        <v>42</v>
      </c>
      <c r="D16" s="64"/>
      <c r="E16" s="22">
        <f>SUM(E14:E15)</f>
        <v>1156779900.5899999</v>
      </c>
      <c r="F16" s="22">
        <f>SUM(F14:F15)</f>
        <v>1030206676.66</v>
      </c>
      <c r="G16" s="22">
        <f>SUM(G14:G15)</f>
        <v>968953826.86000001</v>
      </c>
      <c r="H16" s="22">
        <f>SUM(H14:H15)</f>
        <v>966637256.93000007</v>
      </c>
    </row>
    <row r="17" spans="1:11" s="56" customFormat="1">
      <c r="A17" s="60" t="s">
        <v>111</v>
      </c>
      <c r="D17" s="64"/>
      <c r="E17" s="6">
        <f>E12-E16</f>
        <v>183112160.66000009</v>
      </c>
      <c r="F17" s="6">
        <f>F12-F16</f>
        <v>315072602.81000006</v>
      </c>
      <c r="G17" s="6">
        <f>G12-G16</f>
        <v>251471402.65999973</v>
      </c>
      <c r="H17" s="6">
        <f>H12-H16</f>
        <v>352088303.6400001</v>
      </c>
    </row>
    <row r="18" spans="1:11">
      <c r="A18" s="105" t="s">
        <v>41</v>
      </c>
      <c r="D18" s="107"/>
      <c r="E18" s="53">
        <v>30414543.729999997</v>
      </c>
      <c r="F18" s="53">
        <v>24285569.130000003</v>
      </c>
      <c r="G18" s="53">
        <v>30007173.939999998</v>
      </c>
      <c r="H18" s="53">
        <v>24766893.760000002</v>
      </c>
      <c r="J18" s="66"/>
      <c r="K18" s="106"/>
    </row>
    <row r="19" spans="1:11" ht="24.75" customHeight="1">
      <c r="A19" s="56" t="s">
        <v>133</v>
      </c>
      <c r="E19" s="6">
        <f>+E17-E18</f>
        <v>152697616.9300001</v>
      </c>
      <c r="F19" s="6">
        <f>+F17-F18</f>
        <v>290787033.68000007</v>
      </c>
      <c r="G19" s="6">
        <f>+G17-G18</f>
        <v>221464228.71999973</v>
      </c>
      <c r="H19" s="6">
        <f>+H17-H18</f>
        <v>327321409.88000011</v>
      </c>
    </row>
    <row r="20" spans="1:11" ht="24.75" customHeight="1">
      <c r="A20" s="105" t="s">
        <v>128</v>
      </c>
      <c r="D20" s="107">
        <v>18.100000000000001</v>
      </c>
      <c r="E20" s="6">
        <v>34366193.210000001</v>
      </c>
      <c r="F20" s="6">
        <v>59073563.360000007</v>
      </c>
      <c r="G20" s="6">
        <v>38078339.280000001</v>
      </c>
      <c r="H20" s="6">
        <v>54186850.870000005</v>
      </c>
      <c r="I20" s="106"/>
      <c r="J20" s="106"/>
      <c r="K20" s="106"/>
    </row>
    <row r="21" spans="1:11" ht="24.75" customHeight="1">
      <c r="A21" s="105" t="s">
        <v>156</v>
      </c>
      <c r="E21" s="23">
        <f>+E19-E20</f>
        <v>118331423.72000009</v>
      </c>
      <c r="F21" s="23">
        <f>+F19-F20</f>
        <v>231713470.32000005</v>
      </c>
      <c r="G21" s="23">
        <f>+G19-G20</f>
        <v>183385889.43999973</v>
      </c>
      <c r="H21" s="23">
        <f>+H19-H20</f>
        <v>273134559.01000011</v>
      </c>
    </row>
    <row r="22" spans="1:11">
      <c r="A22" s="60" t="s">
        <v>157</v>
      </c>
      <c r="D22" s="18"/>
      <c r="E22" s="6"/>
      <c r="F22" s="6"/>
      <c r="G22" s="6"/>
      <c r="H22" s="6"/>
    </row>
    <row r="23" spans="1:11">
      <c r="B23" s="60" t="s">
        <v>43</v>
      </c>
      <c r="D23" s="18"/>
      <c r="E23" s="6"/>
      <c r="F23" s="6"/>
      <c r="G23" s="6"/>
      <c r="H23" s="6"/>
    </row>
    <row r="24" spans="1:11">
      <c r="B24" s="60"/>
      <c r="C24" s="103" t="s">
        <v>146</v>
      </c>
      <c r="D24" s="18"/>
      <c r="E24" s="6"/>
      <c r="F24" s="6"/>
      <c r="G24" s="6"/>
      <c r="H24" s="6"/>
    </row>
    <row r="25" spans="1:11">
      <c r="B25" s="60"/>
      <c r="C25" s="103" t="s">
        <v>118</v>
      </c>
      <c r="D25" s="107">
        <v>18.2</v>
      </c>
      <c r="E25" s="53">
        <v>-57000000.000000022</v>
      </c>
      <c r="F25" s="53">
        <v>-57500000</v>
      </c>
      <c r="G25" s="53">
        <v>-57000000.000000022</v>
      </c>
      <c r="H25" s="53">
        <v>-57500000</v>
      </c>
    </row>
    <row r="26" spans="1:11">
      <c r="A26" s="60"/>
      <c r="B26" s="108" t="s">
        <v>44</v>
      </c>
      <c r="D26" s="18"/>
      <c r="E26" s="6"/>
      <c r="F26" s="6"/>
      <c r="G26" s="6"/>
      <c r="H26" s="6"/>
      <c r="J26" s="106"/>
    </row>
    <row r="27" spans="1:11">
      <c r="A27" s="60"/>
      <c r="B27" s="108" t="s">
        <v>79</v>
      </c>
      <c r="D27" s="18"/>
      <c r="E27" s="53">
        <f>SUM(E25:E25)</f>
        <v>-57000000.000000022</v>
      </c>
      <c r="F27" s="53">
        <f>SUM(F25:F25)</f>
        <v>-57500000</v>
      </c>
      <c r="G27" s="53">
        <f>SUM(G25:G25)</f>
        <v>-57000000.000000022</v>
      </c>
      <c r="H27" s="53">
        <f>SUM(H25:H25)</f>
        <v>-57500000</v>
      </c>
      <c r="J27" s="106"/>
    </row>
    <row r="28" spans="1:11" s="56" customFormat="1">
      <c r="A28" s="60" t="s">
        <v>163</v>
      </c>
      <c r="B28" s="108"/>
      <c r="D28" s="24"/>
      <c r="E28" s="6">
        <f>+E27</f>
        <v>-57000000.000000022</v>
      </c>
      <c r="F28" s="6">
        <f>+F27</f>
        <v>-57500000</v>
      </c>
      <c r="G28" s="6">
        <f>+G27</f>
        <v>-57000000.000000022</v>
      </c>
      <c r="H28" s="6">
        <f>+H27</f>
        <v>-57500000</v>
      </c>
    </row>
    <row r="29" spans="1:11" ht="22" thickBot="1">
      <c r="A29" s="60" t="s">
        <v>155</v>
      </c>
      <c r="E29" s="25">
        <f>+E21+E28</f>
        <v>61331423.720000066</v>
      </c>
      <c r="F29" s="25">
        <f>+F21+F28</f>
        <v>174213470.32000005</v>
      </c>
      <c r="G29" s="25">
        <f>+G21+G28</f>
        <v>126385889.4399997</v>
      </c>
      <c r="H29" s="25">
        <f>+H21+H28</f>
        <v>215634559.01000011</v>
      </c>
    </row>
    <row r="30" spans="1:11" ht="22" thickTop="1">
      <c r="E30" s="6"/>
      <c r="G30" s="6"/>
      <c r="H30" s="6"/>
    </row>
    <row r="31" spans="1:11">
      <c r="A31" s="109" t="s">
        <v>174</v>
      </c>
      <c r="B31" s="110"/>
      <c r="C31" s="110"/>
      <c r="E31" s="6"/>
      <c r="G31" s="6"/>
      <c r="H31" s="6"/>
    </row>
    <row r="32" spans="1:11">
      <c r="A32" s="111"/>
      <c r="B32" s="110" t="s">
        <v>139</v>
      </c>
      <c r="C32" s="110"/>
      <c r="E32" s="6">
        <f>+E34-E33</f>
        <v>125719682.97000009</v>
      </c>
      <c r="F32" s="6">
        <f>+F34-F33</f>
        <v>234234973.62000006</v>
      </c>
      <c r="G32" s="6"/>
      <c r="H32" s="6"/>
    </row>
    <row r="33" spans="1:10">
      <c r="A33" s="111"/>
      <c r="B33" s="110" t="s">
        <v>45</v>
      </c>
      <c r="C33" s="110"/>
      <c r="E33" s="6">
        <v>-7388259.2500000009</v>
      </c>
      <c r="F33" s="6">
        <v>-2521503.3000000003</v>
      </c>
      <c r="G33" s="6"/>
      <c r="H33" s="6"/>
    </row>
    <row r="34" spans="1:10" ht="22" thickBot="1">
      <c r="A34" s="108"/>
      <c r="B34" s="110"/>
      <c r="C34" s="110" t="s">
        <v>46</v>
      </c>
      <c r="E34" s="25">
        <f>+E21</f>
        <v>118331423.72000009</v>
      </c>
      <c r="F34" s="25">
        <f>+F21</f>
        <v>231713470.32000005</v>
      </c>
      <c r="G34" s="6"/>
      <c r="H34" s="6"/>
    </row>
    <row r="35" spans="1:10" ht="22" thickTop="1">
      <c r="A35" s="109"/>
      <c r="B35" s="110"/>
      <c r="C35" s="110"/>
      <c r="D35" s="110"/>
      <c r="E35" s="6"/>
      <c r="G35" s="6"/>
      <c r="H35" s="6"/>
    </row>
    <row r="36" spans="1:10">
      <c r="A36" s="109" t="s">
        <v>101</v>
      </c>
      <c r="B36" s="110"/>
      <c r="C36" s="110"/>
      <c r="E36" s="6"/>
      <c r="G36" s="6"/>
      <c r="H36" s="6"/>
      <c r="J36" s="106"/>
    </row>
    <row r="37" spans="1:10">
      <c r="A37" s="111"/>
      <c r="B37" s="110" t="s">
        <v>139</v>
      </c>
      <c r="C37" s="110"/>
      <c r="E37" s="6">
        <f>+E39-E38</f>
        <v>68719682.970000073</v>
      </c>
      <c r="F37" s="6">
        <f>+F39-F38</f>
        <v>176734973.62000006</v>
      </c>
      <c r="G37" s="6"/>
      <c r="H37" s="6"/>
    </row>
    <row r="38" spans="1:10">
      <c r="A38" s="111"/>
      <c r="B38" s="110" t="s">
        <v>45</v>
      </c>
      <c r="C38" s="110"/>
      <c r="E38" s="6">
        <v>-7388259.2500000009</v>
      </c>
      <c r="F38" s="6">
        <v>-2521503.3000000003</v>
      </c>
      <c r="G38" s="6"/>
      <c r="H38" s="6"/>
    </row>
    <row r="39" spans="1:10" ht="22" thickBot="1">
      <c r="A39" s="108"/>
      <c r="B39" s="110"/>
      <c r="C39" s="110" t="s">
        <v>46</v>
      </c>
      <c r="E39" s="25">
        <f>+E29</f>
        <v>61331423.720000066</v>
      </c>
      <c r="F39" s="25">
        <f>+F29</f>
        <v>174213470.32000005</v>
      </c>
      <c r="G39" s="6"/>
      <c r="H39" s="6"/>
    </row>
    <row r="40" spans="1:10" ht="22.5" thickTop="1">
      <c r="A40" s="112"/>
      <c r="B40" s="110"/>
      <c r="C40" s="110"/>
      <c r="E40" s="7"/>
      <c r="F40" s="8"/>
      <c r="G40" s="7"/>
      <c r="H40" s="7"/>
    </row>
    <row r="41" spans="1:10">
      <c r="A41" s="103" t="s">
        <v>122</v>
      </c>
      <c r="D41" s="107"/>
      <c r="E41" s="3">
        <f>+ROUND(E32/E42,2)</f>
        <v>0.43</v>
      </c>
      <c r="F41" s="3">
        <f>+ROUND(F32/F42,2)</f>
        <v>0.78</v>
      </c>
      <c r="G41" s="3">
        <f>+ROUND(G21/G42,2)</f>
        <v>0.63</v>
      </c>
      <c r="H41" s="3">
        <f>+ROUND(H21/H42,2)</f>
        <v>0.91</v>
      </c>
    </row>
    <row r="42" spans="1:10">
      <c r="A42" s="103" t="s">
        <v>173</v>
      </c>
      <c r="E42" s="20">
        <v>293163892</v>
      </c>
      <c r="F42" s="20">
        <v>299369500</v>
      </c>
      <c r="G42" s="20">
        <v>293163892</v>
      </c>
      <c r="H42" s="20">
        <v>299369500</v>
      </c>
    </row>
    <row r="43" spans="1:10">
      <c r="E43" s="20"/>
      <c r="F43" s="20"/>
      <c r="G43" s="20"/>
      <c r="H43" s="3"/>
    </row>
    <row r="44" spans="1:10" ht="22">
      <c r="H44" s="19" t="s">
        <v>151</v>
      </c>
    </row>
    <row r="51" spans="1:4" ht="44.25" customHeight="1">
      <c r="D51" s="113"/>
    </row>
    <row r="52" spans="1:4" ht="27" customHeight="1">
      <c r="B52" s="105"/>
      <c r="C52" s="105"/>
      <c r="D52" s="105"/>
    </row>
    <row r="53" spans="1:4" ht="27" customHeight="1">
      <c r="B53" s="105"/>
      <c r="C53" s="105"/>
      <c r="D53" s="105"/>
    </row>
    <row r="54" spans="1:4">
      <c r="A54" s="105"/>
      <c r="B54" s="105"/>
      <c r="C54" s="105"/>
      <c r="D54" s="105"/>
    </row>
    <row r="55" spans="1:4">
      <c r="A55" s="105"/>
      <c r="B55" s="105"/>
      <c r="C55" s="105"/>
      <c r="D55" s="105"/>
    </row>
    <row r="56" spans="1:4">
      <c r="A56" s="105"/>
      <c r="B56" s="105"/>
      <c r="C56" s="105"/>
      <c r="D56" s="105"/>
    </row>
    <row r="57" spans="1:4">
      <c r="A57" s="105"/>
      <c r="B57" s="105"/>
      <c r="C57" s="105"/>
      <c r="D57" s="105"/>
    </row>
    <row r="58" spans="1:4">
      <c r="A58" s="105"/>
      <c r="B58" s="105"/>
      <c r="C58" s="105"/>
      <c r="D58" s="105"/>
    </row>
    <row r="59" spans="1:4">
      <c r="A59" s="105"/>
      <c r="B59" s="105"/>
      <c r="C59" s="105"/>
      <c r="D59" s="105"/>
    </row>
    <row r="60" spans="1:4">
      <c r="A60" s="105"/>
      <c r="B60" s="105"/>
      <c r="C60" s="105"/>
      <c r="D60" s="105"/>
    </row>
    <row r="61" spans="1:4">
      <c r="A61" s="60"/>
      <c r="B61" s="60"/>
      <c r="C61" s="60"/>
      <c r="D61" s="60"/>
    </row>
    <row r="62" spans="1:4">
      <c r="A62" s="60"/>
      <c r="B62" s="60"/>
      <c r="C62" s="60"/>
      <c r="D62" s="60"/>
    </row>
    <row r="63" spans="1:4">
      <c r="A63" s="60"/>
      <c r="B63" s="60"/>
      <c r="C63" s="60"/>
      <c r="D63" s="60"/>
    </row>
    <row r="64" spans="1:4">
      <c r="A64" s="60"/>
      <c r="B64" s="60"/>
      <c r="C64" s="60"/>
      <c r="D64" s="60"/>
    </row>
    <row r="65" spans="1:8">
      <c r="A65" s="60"/>
      <c r="B65" s="60"/>
      <c r="C65" s="60"/>
      <c r="D65" s="60"/>
    </row>
    <row r="66" spans="1:8">
      <c r="A66" s="60"/>
      <c r="B66" s="60"/>
      <c r="C66" s="60"/>
      <c r="D66" s="60"/>
    </row>
    <row r="67" spans="1:8">
      <c r="A67" s="60"/>
      <c r="B67" s="60"/>
      <c r="C67" s="60"/>
      <c r="D67" s="60"/>
    </row>
    <row r="68" spans="1:8">
      <c r="A68" s="60"/>
      <c r="B68" s="60"/>
      <c r="C68" s="60"/>
      <c r="D68" s="60"/>
    </row>
    <row r="69" spans="1:8">
      <c r="A69" s="60"/>
      <c r="B69" s="60"/>
      <c r="C69" s="60"/>
      <c r="D69" s="60"/>
    </row>
    <row r="70" spans="1:8">
      <c r="A70" s="60"/>
      <c r="B70" s="60"/>
      <c r="C70" s="60"/>
      <c r="D70" s="60"/>
    </row>
    <row r="71" spans="1:8">
      <c r="A71" s="60"/>
      <c r="B71" s="60"/>
      <c r="C71" s="60"/>
      <c r="D71" s="60"/>
    </row>
    <row r="72" spans="1:8">
      <c r="A72" s="60"/>
      <c r="B72" s="60"/>
      <c r="C72" s="60"/>
      <c r="D72" s="60"/>
    </row>
    <row r="73" spans="1:8">
      <c r="A73" s="60"/>
      <c r="B73" s="60"/>
      <c r="C73" s="60"/>
      <c r="D73" s="60"/>
      <c r="F73" s="3"/>
      <c r="H73" s="3"/>
    </row>
    <row r="74" spans="1:8">
      <c r="A74" s="60"/>
      <c r="B74" s="60"/>
      <c r="C74" s="60"/>
      <c r="D74" s="60"/>
      <c r="F74" s="3"/>
      <c r="H74" s="3"/>
    </row>
    <row r="75" spans="1:8">
      <c r="A75" s="60"/>
      <c r="B75" s="60"/>
      <c r="C75" s="60"/>
      <c r="D75" s="60"/>
      <c r="F75" s="3"/>
      <c r="H75" s="3"/>
    </row>
    <row r="76" spans="1:8">
      <c r="A76" s="60"/>
      <c r="B76" s="60"/>
      <c r="C76" s="60"/>
      <c r="D76" s="60"/>
      <c r="F76" s="3"/>
      <c r="H76" s="3"/>
    </row>
    <row r="77" spans="1:8">
      <c r="A77" s="60"/>
      <c r="B77" s="60"/>
      <c r="C77" s="60"/>
      <c r="D77" s="60"/>
      <c r="F77" s="3"/>
      <c r="H77" s="3"/>
    </row>
    <row r="78" spans="1:8">
      <c r="A78" s="60"/>
      <c r="B78" s="60"/>
      <c r="C78" s="60"/>
      <c r="D78" s="60"/>
      <c r="F78" s="3"/>
      <c r="H78" s="3"/>
    </row>
    <row r="79" spans="1:8">
      <c r="A79" s="60"/>
      <c r="B79" s="60"/>
      <c r="C79" s="60"/>
      <c r="D79" s="60"/>
      <c r="F79" s="3"/>
      <c r="H79" s="3"/>
    </row>
    <row r="80" spans="1:8">
      <c r="A80" s="60"/>
      <c r="B80" s="60"/>
      <c r="C80" s="60"/>
      <c r="D80" s="60"/>
      <c r="F80" s="3"/>
      <c r="H80" s="3"/>
    </row>
    <row r="81" spans="1:8">
      <c r="A81" s="60"/>
      <c r="B81" s="60"/>
      <c r="C81" s="60"/>
      <c r="D81" s="60"/>
      <c r="F81" s="3"/>
      <c r="H81" s="3"/>
    </row>
    <row r="82" spans="1:8">
      <c r="A82" s="60"/>
      <c r="B82" s="60"/>
      <c r="C82" s="60"/>
      <c r="D82" s="60"/>
      <c r="F82" s="3"/>
      <c r="H82" s="3"/>
    </row>
    <row r="83" spans="1:8">
      <c r="A83" s="60"/>
      <c r="B83" s="60"/>
      <c r="C83" s="60"/>
      <c r="D83" s="60"/>
      <c r="F83" s="3"/>
      <c r="H83" s="3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2" firstPageNumber="5" orientation="portrait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  <pageSetUpPr fitToPage="1"/>
  </sheetPr>
  <dimension ref="A1:V58"/>
  <sheetViews>
    <sheetView view="pageBreakPreview" zoomScale="55" zoomScaleNormal="55" zoomScaleSheetLayoutView="55" workbookViewId="0">
      <selection activeCell="L39" sqref="L39"/>
    </sheetView>
  </sheetViews>
  <sheetFormatPr defaultColWidth="9.1796875" defaultRowHeight="21.5"/>
  <cols>
    <col min="1" max="1" width="3.1796875" style="95" customWidth="1"/>
    <col min="2" max="2" width="3.54296875" style="95" customWidth="1"/>
    <col min="3" max="3" width="38.453125" style="95" customWidth="1"/>
    <col min="4" max="4" width="9.1796875" style="95" customWidth="1"/>
    <col min="5" max="5" width="17" style="3" bestFit="1" customWidth="1"/>
    <col min="6" max="6" width="18.7265625" style="3" bestFit="1" customWidth="1"/>
    <col min="7" max="7" width="23.1796875" style="3" customWidth="1"/>
    <col min="8" max="8" width="19.453125" style="3" bestFit="1" customWidth="1"/>
    <col min="9" max="9" width="19.453125" style="3" customWidth="1"/>
    <col min="10" max="10" width="18.7265625" style="3" bestFit="1" customWidth="1"/>
    <col min="11" max="11" width="15.54296875" style="3" customWidth="1"/>
    <col min="12" max="12" width="30.7265625" style="3" customWidth="1"/>
    <col min="13" max="13" width="17.81640625" style="3" customWidth="1"/>
    <col min="14" max="14" width="17.453125" style="3" bestFit="1" customWidth="1"/>
    <col min="15" max="15" width="18.7265625" style="3" bestFit="1" customWidth="1"/>
    <col min="16" max="16" width="16.453125" style="95" bestFit="1" customWidth="1"/>
    <col min="17" max="17" width="14.54296875" style="95" bestFit="1" customWidth="1"/>
    <col min="18" max="16384" width="9.1796875" style="95"/>
  </cols>
  <sheetData>
    <row r="1" spans="1:22" s="93" customFormat="1" ht="22">
      <c r="A1" s="125" t="s">
        <v>0</v>
      </c>
      <c r="B1" s="125"/>
      <c r="C1" s="125"/>
      <c r="D1" s="125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22" s="93" customFormat="1" ht="22">
      <c r="A2" s="126" t="s">
        <v>129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22" s="93" customFormat="1" ht="22">
      <c r="A3" s="125" t="str">
        <f>+'PL (6M)'!A3</f>
        <v>สำหรับงวดหกเดือนสิ้นสุดวันที่ 30 มิถุนายน 2568</v>
      </c>
      <c r="B3" s="125"/>
      <c r="C3" s="125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22" s="93" customFormat="1" ht="22">
      <c r="A4" s="125" t="s">
        <v>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22" s="93" customFormat="1" ht="22">
      <c r="A5" s="91"/>
      <c r="B5" s="91"/>
      <c r="C5" s="91"/>
      <c r="D5" s="91"/>
      <c r="E5" s="4"/>
      <c r="F5" s="4"/>
      <c r="G5" s="4"/>
      <c r="H5" s="4"/>
      <c r="I5" s="4"/>
      <c r="J5" s="4"/>
      <c r="K5" s="4"/>
      <c r="L5" s="4"/>
      <c r="M5" s="4"/>
      <c r="N5" s="4"/>
      <c r="O5" s="2" t="s">
        <v>132</v>
      </c>
    </row>
    <row r="6" spans="1:22" ht="22">
      <c r="A6" s="94"/>
      <c r="B6" s="94"/>
      <c r="C6" s="94"/>
      <c r="D6" s="94"/>
      <c r="E6" s="35" t="s">
        <v>47</v>
      </c>
      <c r="F6" s="35" t="s">
        <v>48</v>
      </c>
      <c r="G6" s="35" t="s">
        <v>56</v>
      </c>
      <c r="H6" s="123" t="s">
        <v>27</v>
      </c>
      <c r="I6" s="123"/>
      <c r="J6" s="123"/>
      <c r="K6" s="35" t="s">
        <v>88</v>
      </c>
      <c r="L6" s="36" t="s">
        <v>29</v>
      </c>
      <c r="M6" s="35" t="s">
        <v>31</v>
      </c>
      <c r="N6" s="35" t="s">
        <v>49</v>
      </c>
      <c r="O6" s="123" t="s">
        <v>46</v>
      </c>
    </row>
    <row r="7" spans="1:22" ht="26.15" customHeight="1">
      <c r="E7" s="4" t="s">
        <v>50</v>
      </c>
      <c r="F7" s="4" t="s">
        <v>51</v>
      </c>
      <c r="G7" s="4" t="s">
        <v>113</v>
      </c>
      <c r="H7" s="127"/>
      <c r="I7" s="127"/>
      <c r="J7" s="127"/>
      <c r="K7" s="38"/>
      <c r="L7" s="37" t="s">
        <v>105</v>
      </c>
      <c r="M7" s="4" t="s">
        <v>52</v>
      </c>
      <c r="N7" s="4" t="s">
        <v>53</v>
      </c>
      <c r="O7" s="124"/>
    </row>
    <row r="8" spans="1:22" ht="23.25" customHeight="1">
      <c r="C8" s="98"/>
      <c r="E8" s="4"/>
      <c r="F8" s="4"/>
      <c r="G8" s="4" t="s">
        <v>114</v>
      </c>
      <c r="H8" s="29" t="s">
        <v>54</v>
      </c>
      <c r="I8" s="29" t="s">
        <v>54</v>
      </c>
      <c r="J8" s="29" t="s">
        <v>55</v>
      </c>
      <c r="K8" s="4"/>
      <c r="L8" s="4" t="s">
        <v>106</v>
      </c>
      <c r="M8" s="4"/>
      <c r="N8" s="4"/>
      <c r="O8" s="4"/>
    </row>
    <row r="9" spans="1:22" ht="23.25" customHeight="1">
      <c r="E9" s="4"/>
      <c r="F9" s="4"/>
      <c r="G9" s="4"/>
      <c r="H9" s="4" t="s">
        <v>57</v>
      </c>
      <c r="I9" s="4" t="s">
        <v>89</v>
      </c>
      <c r="J9" s="4"/>
      <c r="K9" s="4"/>
      <c r="L9" s="4" t="s">
        <v>107</v>
      </c>
      <c r="M9" s="4"/>
      <c r="N9" s="4"/>
      <c r="O9" s="4"/>
    </row>
    <row r="10" spans="1:22" ht="23.25" customHeight="1">
      <c r="E10" s="4"/>
      <c r="F10" s="4"/>
      <c r="G10" s="4"/>
      <c r="H10" s="4"/>
      <c r="I10" s="4"/>
      <c r="J10" s="4"/>
      <c r="K10" s="4"/>
      <c r="L10" s="4" t="s">
        <v>109</v>
      </c>
      <c r="M10" s="4"/>
      <c r="N10" s="4"/>
      <c r="O10" s="4"/>
    </row>
    <row r="11" spans="1:22" ht="22">
      <c r="A11" s="96"/>
      <c r="B11" s="96"/>
      <c r="C11" s="96"/>
      <c r="D11" s="97" t="s">
        <v>3</v>
      </c>
      <c r="E11" s="30"/>
      <c r="F11" s="30"/>
      <c r="G11" s="30"/>
      <c r="H11" s="30"/>
      <c r="I11" s="30"/>
      <c r="J11" s="30"/>
      <c r="K11" s="30"/>
      <c r="L11" s="30" t="s">
        <v>108</v>
      </c>
      <c r="M11" s="30"/>
      <c r="N11" s="30"/>
      <c r="O11" s="30"/>
    </row>
    <row r="12" spans="1:22" ht="22">
      <c r="D12" s="9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22">
      <c r="A13" s="39" t="s">
        <v>153</v>
      </c>
      <c r="B13" s="39"/>
      <c r="C13" s="39"/>
      <c r="E13" s="5">
        <v>300000000</v>
      </c>
      <c r="F13" s="5">
        <v>1092894156.6300001</v>
      </c>
      <c r="G13" s="5">
        <v>-353425896.88000005</v>
      </c>
      <c r="H13" s="5">
        <v>29999999.999999996</v>
      </c>
      <c r="I13" s="5">
        <v>170917510</v>
      </c>
      <c r="J13" s="5">
        <v>1021442095.1999998</v>
      </c>
      <c r="K13" s="5">
        <v>-170917510</v>
      </c>
      <c r="L13" s="5">
        <v>-56031857.090000004</v>
      </c>
      <c r="M13" s="5">
        <f>SUM(E13:L13)</f>
        <v>2034878497.8599999</v>
      </c>
      <c r="N13" s="5">
        <v>295470489.36999995</v>
      </c>
      <c r="O13" s="5">
        <f>+M13+N13</f>
        <v>2330348987.23</v>
      </c>
      <c r="P13" s="98"/>
      <c r="Q13" s="100"/>
      <c r="V13" s="40"/>
    </row>
    <row r="14" spans="1:22">
      <c r="A14" s="39" t="s">
        <v>154</v>
      </c>
      <c r="B14" s="39"/>
      <c r="C14" s="39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V14" s="40"/>
    </row>
    <row r="15" spans="1:22">
      <c r="A15" s="39"/>
      <c r="B15" s="95" t="str">
        <f>+'[1]CE-Conso'!$B$15</f>
        <v xml:space="preserve">เงินปันผล </v>
      </c>
      <c r="C15" s="39"/>
      <c r="D15" s="116">
        <v>20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-58569600</v>
      </c>
      <c r="K15" s="5">
        <v>0</v>
      </c>
      <c r="L15" s="5">
        <f>+'PL (6M)'!E24</f>
        <v>0</v>
      </c>
      <c r="M15" s="5">
        <f>SUM(E15:L15)</f>
        <v>-58569600</v>
      </c>
      <c r="N15" s="5">
        <v>0</v>
      </c>
      <c r="O15" s="5">
        <f>+M15+N15</f>
        <v>-58569600</v>
      </c>
      <c r="V15" s="40"/>
    </row>
    <row r="16" spans="1:22">
      <c r="B16" s="95" t="s">
        <v>155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f>'PL (6M)'!E32-('PL (6M)'!E38-'PL (6M)'!E33)</f>
        <v>125719682.97000009</v>
      </c>
      <c r="K16" s="5">
        <v>0</v>
      </c>
      <c r="L16" s="5">
        <f>+'PL (6M)'!E25</f>
        <v>-57000000.000000022</v>
      </c>
      <c r="M16" s="5">
        <f>SUM(E16:L16)</f>
        <v>68719682.970000058</v>
      </c>
      <c r="N16" s="5">
        <f>+'PL (6M)'!E38</f>
        <v>-7388259.2500000009</v>
      </c>
      <c r="O16" s="5">
        <f>+M16+N16</f>
        <v>61331423.720000058</v>
      </c>
      <c r="P16" s="20"/>
      <c r="Q16" s="100"/>
      <c r="V16" s="40"/>
    </row>
    <row r="17" spans="1:22">
      <c r="B17" s="95" t="s">
        <v>166</v>
      </c>
      <c r="D17" s="116">
        <v>17</v>
      </c>
      <c r="E17" s="5">
        <v>0</v>
      </c>
      <c r="F17" s="5">
        <v>0</v>
      </c>
      <c r="G17" s="5">
        <v>0</v>
      </c>
      <c r="H17" s="5">
        <v>0</v>
      </c>
      <c r="I17" s="5">
        <v>-21676000</v>
      </c>
      <c r="J17" s="5">
        <v>8667700</v>
      </c>
      <c r="K17" s="5">
        <f>-I17</f>
        <v>21676000</v>
      </c>
      <c r="L17" s="5">
        <v>0</v>
      </c>
      <c r="M17" s="5">
        <f>SUM(E17:L17)</f>
        <v>8667700</v>
      </c>
      <c r="N17" s="5">
        <v>0</v>
      </c>
      <c r="O17" s="5">
        <f>+M17+N17</f>
        <v>8667700</v>
      </c>
      <c r="P17" s="20"/>
      <c r="Q17" s="100"/>
      <c r="V17" s="40"/>
    </row>
    <row r="18" spans="1:22" ht="20.5" customHeight="1">
      <c r="B18" s="95" t="s">
        <v>148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f>SUM(E18:L18)</f>
        <v>0</v>
      </c>
      <c r="N18" s="5">
        <v>-547000.80000000005</v>
      </c>
      <c r="O18" s="5">
        <f>+M18+N18</f>
        <v>-547000.80000000005</v>
      </c>
      <c r="V18" s="40"/>
    </row>
    <row r="19" spans="1:22">
      <c r="B19" s="95" t="s">
        <v>160</v>
      </c>
      <c r="E19" s="41">
        <f t="shared" ref="E19:N19" si="0">SUM(E14:E18)</f>
        <v>0</v>
      </c>
      <c r="F19" s="41">
        <f t="shared" si="0"/>
        <v>0</v>
      </c>
      <c r="G19" s="41">
        <f t="shared" si="0"/>
        <v>0</v>
      </c>
      <c r="H19" s="41">
        <f t="shared" si="0"/>
        <v>0</v>
      </c>
      <c r="I19" s="41">
        <f t="shared" si="0"/>
        <v>-21676000</v>
      </c>
      <c r="J19" s="41">
        <f t="shared" si="0"/>
        <v>75817782.970000088</v>
      </c>
      <c r="K19" s="41">
        <f t="shared" si="0"/>
        <v>21676000</v>
      </c>
      <c r="L19" s="41">
        <f t="shared" si="0"/>
        <v>-57000000.000000022</v>
      </c>
      <c r="M19" s="41">
        <f>SUM(M14:M18)</f>
        <v>18817782.970000058</v>
      </c>
      <c r="N19" s="41">
        <f t="shared" si="0"/>
        <v>-7935260.0500000007</v>
      </c>
      <c r="O19" s="41">
        <f>SUM(O14:O18)</f>
        <v>10882522.920000058</v>
      </c>
      <c r="V19" s="40"/>
    </row>
    <row r="20" spans="1:22" ht="22" thickBot="1">
      <c r="A20" s="39" t="s">
        <v>180</v>
      </c>
      <c r="B20" s="39"/>
      <c r="C20" s="43"/>
      <c r="E20" s="42">
        <f t="shared" ref="E20:O20" si="1">+E13+E19</f>
        <v>300000000</v>
      </c>
      <c r="F20" s="42">
        <f t="shared" si="1"/>
        <v>1092894156.6300001</v>
      </c>
      <c r="G20" s="42">
        <f t="shared" si="1"/>
        <v>-353425896.88000005</v>
      </c>
      <c r="H20" s="42">
        <f t="shared" si="1"/>
        <v>29999999.999999996</v>
      </c>
      <c r="I20" s="42">
        <f t="shared" si="1"/>
        <v>149241510</v>
      </c>
      <c r="J20" s="42">
        <f t="shared" si="1"/>
        <v>1097259878.1699998</v>
      </c>
      <c r="K20" s="42">
        <f t="shared" si="1"/>
        <v>-149241510</v>
      </c>
      <c r="L20" s="42">
        <f t="shared" si="1"/>
        <v>-113031857.09000003</v>
      </c>
      <c r="M20" s="42">
        <f t="shared" si="1"/>
        <v>2053696280.8299999</v>
      </c>
      <c r="N20" s="42">
        <f t="shared" si="1"/>
        <v>287535229.31999993</v>
      </c>
      <c r="O20" s="42">
        <f t="shared" si="1"/>
        <v>2341231510.1500001</v>
      </c>
      <c r="P20" s="98"/>
      <c r="Q20" s="98"/>
      <c r="V20" s="40"/>
    </row>
    <row r="21" spans="1:22" ht="22" thickTop="1">
      <c r="A21" s="39"/>
      <c r="B21" s="39"/>
      <c r="C21" s="4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98"/>
      <c r="V21" s="40"/>
    </row>
    <row r="22" spans="1:22">
      <c r="A22" s="39" t="s">
        <v>152</v>
      </c>
      <c r="B22" s="39"/>
      <c r="C22" s="43"/>
      <c r="E22" s="5">
        <v>300000000</v>
      </c>
      <c r="F22" s="5">
        <v>1092894156.6300001</v>
      </c>
      <c r="G22" s="5">
        <v>-353281220.69000006</v>
      </c>
      <c r="H22" s="5">
        <v>29999999.999999996</v>
      </c>
      <c r="I22" s="5">
        <v>21676000</v>
      </c>
      <c r="J22" s="5">
        <v>900295358.03999984</v>
      </c>
      <c r="K22" s="5">
        <v>-21676000</v>
      </c>
      <c r="L22" s="5">
        <v>75362158.400000006</v>
      </c>
      <c r="M22" s="5">
        <f>SUM(E22:L22)</f>
        <v>2045270452.3800001</v>
      </c>
      <c r="N22" s="5">
        <v>290484066.27999997</v>
      </c>
      <c r="O22" s="5">
        <f>+M22+N22</f>
        <v>2335754518.6599998</v>
      </c>
      <c r="P22" s="98"/>
      <c r="V22" s="40"/>
    </row>
    <row r="23" spans="1:22">
      <c r="A23" s="39" t="s">
        <v>154</v>
      </c>
      <c r="B23" s="39"/>
      <c r="C23" s="39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V23" s="40"/>
    </row>
    <row r="24" spans="1:22">
      <c r="A24" s="39"/>
      <c r="B24" s="95" t="str">
        <f>+'[1]CE-Conso'!$B$15</f>
        <v xml:space="preserve">เงินปันผล </v>
      </c>
      <c r="C24" s="39"/>
      <c r="D24" s="116">
        <v>20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-74842375</v>
      </c>
      <c r="K24" s="5">
        <v>0</v>
      </c>
      <c r="L24" s="5">
        <v>0</v>
      </c>
      <c r="M24" s="5">
        <f>SUM(E24:L24)</f>
        <v>-74842375</v>
      </c>
      <c r="N24" s="5">
        <v>0</v>
      </c>
      <c r="O24" s="5">
        <f>+M24+N24</f>
        <v>-74842375</v>
      </c>
      <c r="V24" s="40"/>
    </row>
    <row r="25" spans="1:22">
      <c r="B25" s="95" t="s">
        <v>155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f>+'PL (6M)'!F32-('PL (6M)'!F38-'PL (6M)'!F33)</f>
        <v>234234973.62000006</v>
      </c>
      <c r="K25" s="5">
        <v>0</v>
      </c>
      <c r="L25" s="5">
        <f>+'PL (6M)'!F25</f>
        <v>-57500000</v>
      </c>
      <c r="M25" s="5">
        <f>SUM(E25:L25)</f>
        <v>176734973.62000006</v>
      </c>
      <c r="N25" s="5">
        <f>+'PL (6M)'!F38</f>
        <v>-2521503.3000000003</v>
      </c>
      <c r="O25" s="5">
        <f>+M25+N25</f>
        <v>174213470.32000005</v>
      </c>
      <c r="P25" s="98"/>
      <c r="V25" s="40"/>
    </row>
    <row r="26" spans="1:22" ht="20.5" customHeight="1">
      <c r="B26" s="95" t="s">
        <v>149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V26" s="40"/>
    </row>
    <row r="27" spans="1:22">
      <c r="C27" s="95" t="s">
        <v>147</v>
      </c>
      <c r="D27" s="99"/>
      <c r="E27" s="5">
        <v>0</v>
      </c>
      <c r="F27" s="5">
        <v>0</v>
      </c>
      <c r="G27" s="5">
        <v>11584.06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f>SUM(E27:L27)</f>
        <v>11584.06</v>
      </c>
      <c r="N27" s="5">
        <v>1788423.44</v>
      </c>
      <c r="O27" s="5">
        <f>+M27+N27</f>
        <v>1800007.5</v>
      </c>
      <c r="Q27" s="100"/>
      <c r="V27" s="40"/>
    </row>
    <row r="28" spans="1:22">
      <c r="B28" s="95" t="s">
        <v>148</v>
      </c>
      <c r="D28" s="99"/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f>SUM(E28:L28)</f>
        <v>0</v>
      </c>
      <c r="N28" s="5">
        <v>-911668</v>
      </c>
      <c r="O28" s="5">
        <f>+M28+N28</f>
        <v>-911668</v>
      </c>
      <c r="Q28" s="100"/>
      <c r="V28" s="40"/>
    </row>
    <row r="29" spans="1:22">
      <c r="B29" s="95" t="s">
        <v>160</v>
      </c>
      <c r="E29" s="41">
        <f>SUM(E23:E28)</f>
        <v>0</v>
      </c>
      <c r="F29" s="41">
        <f t="shared" ref="F29:O29" si="2">SUM(F23:F28)</f>
        <v>0</v>
      </c>
      <c r="G29" s="41">
        <f t="shared" si="2"/>
        <v>11584.06</v>
      </c>
      <c r="H29" s="41">
        <f t="shared" si="2"/>
        <v>0</v>
      </c>
      <c r="I29" s="41">
        <f t="shared" si="2"/>
        <v>0</v>
      </c>
      <c r="J29" s="41">
        <f t="shared" si="2"/>
        <v>159392598.62000006</v>
      </c>
      <c r="K29" s="41">
        <f t="shared" si="2"/>
        <v>0</v>
      </c>
      <c r="L29" s="41">
        <f t="shared" si="2"/>
        <v>-57500000</v>
      </c>
      <c r="M29" s="41">
        <f t="shared" si="2"/>
        <v>101904182.68000007</v>
      </c>
      <c r="N29" s="41">
        <f t="shared" si="2"/>
        <v>-1644747.8600000003</v>
      </c>
      <c r="O29" s="41">
        <f t="shared" si="2"/>
        <v>100259434.82000005</v>
      </c>
      <c r="V29" s="40"/>
    </row>
    <row r="30" spans="1:22" ht="22" thickBot="1">
      <c r="A30" s="39" t="s">
        <v>181</v>
      </c>
      <c r="B30" s="39"/>
      <c r="C30" s="39"/>
      <c r="E30" s="42">
        <f t="shared" ref="E30:O30" si="3">+E22+E29</f>
        <v>300000000</v>
      </c>
      <c r="F30" s="42">
        <f t="shared" si="3"/>
        <v>1092894156.6300001</v>
      </c>
      <c r="G30" s="42">
        <f t="shared" si="3"/>
        <v>-353269636.63000005</v>
      </c>
      <c r="H30" s="42">
        <f t="shared" si="3"/>
        <v>29999999.999999996</v>
      </c>
      <c r="I30" s="42">
        <f t="shared" si="3"/>
        <v>21676000</v>
      </c>
      <c r="J30" s="42">
        <f t="shared" si="3"/>
        <v>1059687956.6599998</v>
      </c>
      <c r="K30" s="42">
        <f t="shared" si="3"/>
        <v>-21676000</v>
      </c>
      <c r="L30" s="42">
        <f t="shared" si="3"/>
        <v>17862158.400000006</v>
      </c>
      <c r="M30" s="42">
        <f t="shared" si="3"/>
        <v>2147174635.0600002</v>
      </c>
      <c r="N30" s="42">
        <f t="shared" si="3"/>
        <v>288839318.41999996</v>
      </c>
      <c r="O30" s="42">
        <f t="shared" si="3"/>
        <v>2436013953.48</v>
      </c>
      <c r="P30" s="3"/>
      <c r="Q30" s="3"/>
      <c r="V30" s="40"/>
    </row>
    <row r="31" spans="1:22" ht="22" thickTop="1">
      <c r="A31" s="39"/>
      <c r="B31" s="39"/>
      <c r="C31" s="39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3"/>
      <c r="Q31" s="3"/>
      <c r="V31" s="40"/>
    </row>
    <row r="32" spans="1:22">
      <c r="A32" s="39"/>
      <c r="B32" s="39"/>
      <c r="C32" s="39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3"/>
      <c r="Q32" s="3"/>
      <c r="V32" s="40"/>
    </row>
    <row r="33" spans="1:22" ht="22">
      <c r="A33" s="93"/>
      <c r="B33" s="44"/>
      <c r="C33" s="45"/>
      <c r="E33" s="4"/>
      <c r="F33" s="5"/>
      <c r="G33" s="4"/>
      <c r="H33" s="4"/>
      <c r="I33" s="4"/>
      <c r="J33" s="4"/>
      <c r="K33" s="4"/>
      <c r="L33" s="4"/>
      <c r="M33" s="4"/>
      <c r="N33" s="4"/>
      <c r="O33" s="19" t="s">
        <v>151</v>
      </c>
      <c r="V33" s="46"/>
    </row>
    <row r="34" spans="1:22" ht="22">
      <c r="A34" s="93"/>
      <c r="B34" s="44"/>
      <c r="C34" s="44"/>
      <c r="E34" s="4"/>
      <c r="F34" s="4"/>
      <c r="G34" s="4"/>
      <c r="H34" s="4"/>
      <c r="I34" s="4"/>
      <c r="J34" s="4"/>
      <c r="K34" s="4"/>
      <c r="L34" s="4"/>
      <c r="M34" s="4"/>
      <c r="N34" s="4"/>
      <c r="O34" s="101"/>
      <c r="P34" s="3"/>
      <c r="Q34" s="100"/>
      <c r="V34" s="46"/>
    </row>
    <row r="58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O6:O7"/>
    <mergeCell ref="A1:O1"/>
    <mergeCell ref="A2:O2"/>
    <mergeCell ref="A3:O3"/>
    <mergeCell ref="A4:O4"/>
    <mergeCell ref="H6:J7"/>
  </mergeCells>
  <printOptions horizontalCentered="1"/>
  <pageMargins left="0.43307086614173229" right="0.19685039370078741" top="0.6692913385826772" bottom="0.23622047244094491" header="0.39370078740157483" footer="0.23622047244094491"/>
  <pageSetup paperSize="9" scale="55" firstPageNumber="6" orientation="landscape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  <ignoredErrors>
    <ignoredError sqref="F19 G19 H19 I19 K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CC"/>
    <pageSetUpPr fitToPage="1"/>
  </sheetPr>
  <dimension ref="A1:S52"/>
  <sheetViews>
    <sheetView view="pageBreakPreview" topLeftCell="A25" zoomScale="70" zoomScaleNormal="70" zoomScaleSheetLayoutView="70" workbookViewId="0">
      <selection activeCell="L34" sqref="L34"/>
    </sheetView>
  </sheetViews>
  <sheetFormatPr defaultColWidth="9.1796875" defaultRowHeight="21.5"/>
  <cols>
    <col min="1" max="1" width="3.1796875" style="95" customWidth="1"/>
    <col min="2" max="2" width="3.54296875" style="95" customWidth="1"/>
    <col min="3" max="3" width="35.81640625" style="95" customWidth="1"/>
    <col min="4" max="4" width="9.1796875" style="95" customWidth="1"/>
    <col min="5" max="5" width="14.81640625" style="3" bestFit="1" customWidth="1"/>
    <col min="6" max="6" width="16.7265625" style="3" customWidth="1"/>
    <col min="7" max="7" width="19.453125" style="3" bestFit="1" customWidth="1"/>
    <col min="8" max="8" width="19.453125" style="3" customWidth="1"/>
    <col min="9" max="10" width="16.54296875" style="3" customWidth="1"/>
    <col min="11" max="11" width="28.7265625" style="3" customWidth="1"/>
    <col min="12" max="12" width="18.453125" style="3" customWidth="1"/>
    <col min="13" max="13" width="15.453125" style="95" bestFit="1" customWidth="1"/>
    <col min="14" max="14" width="13.453125" style="95" bestFit="1" customWidth="1"/>
    <col min="15" max="16384" width="9.1796875" style="95"/>
  </cols>
  <sheetData>
    <row r="1" spans="1:19" s="93" customFormat="1" ht="22">
      <c r="A1" s="125" t="s">
        <v>0</v>
      </c>
      <c r="B1" s="125"/>
      <c r="C1" s="125"/>
      <c r="D1" s="125"/>
      <c r="E1" s="126"/>
      <c r="F1" s="126"/>
      <c r="G1" s="126"/>
      <c r="H1" s="126"/>
      <c r="I1" s="126"/>
      <c r="J1" s="126"/>
      <c r="K1" s="126"/>
      <c r="L1" s="126"/>
    </row>
    <row r="2" spans="1:19" s="93" customFormat="1" ht="22">
      <c r="A2" s="126" t="s">
        <v>129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9" s="93" customFormat="1" ht="22">
      <c r="A3" s="125" t="str">
        <f>+'CE-Conso'!A3:O3</f>
        <v>สำหรับงวดหกเดือนสิ้นสุดวันที่ 30 มิถุนายน 2568</v>
      </c>
      <c r="B3" s="125"/>
      <c r="C3" s="125"/>
      <c r="D3" s="126"/>
      <c r="E3" s="126"/>
      <c r="F3" s="126"/>
      <c r="G3" s="126"/>
      <c r="H3" s="126"/>
      <c r="I3" s="126"/>
      <c r="J3" s="126"/>
      <c r="K3" s="126"/>
      <c r="L3" s="126"/>
    </row>
    <row r="4" spans="1:19" s="93" customFormat="1" ht="22">
      <c r="A4" s="125" t="s">
        <v>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9" s="93" customFormat="1" ht="22">
      <c r="A5" s="91"/>
      <c r="B5" s="91"/>
      <c r="C5" s="91"/>
      <c r="D5" s="91"/>
      <c r="E5" s="4"/>
      <c r="F5" s="4"/>
      <c r="G5" s="4"/>
      <c r="H5" s="4"/>
      <c r="I5" s="4"/>
      <c r="J5" s="4"/>
      <c r="K5" s="4"/>
      <c r="L5" s="2" t="s">
        <v>132</v>
      </c>
    </row>
    <row r="6" spans="1:19" ht="22">
      <c r="A6" s="94"/>
      <c r="B6" s="94"/>
      <c r="C6" s="94"/>
      <c r="D6" s="94"/>
      <c r="E6" s="29" t="s">
        <v>47</v>
      </c>
      <c r="F6" s="29" t="s">
        <v>48</v>
      </c>
      <c r="G6" s="128" t="s">
        <v>27</v>
      </c>
      <c r="H6" s="128"/>
      <c r="I6" s="128"/>
      <c r="J6" s="29" t="s">
        <v>88</v>
      </c>
      <c r="K6" s="47" t="s">
        <v>90</v>
      </c>
      <c r="L6" s="123" t="s">
        <v>46</v>
      </c>
    </row>
    <row r="7" spans="1:19" ht="22">
      <c r="E7" s="4" t="s">
        <v>50</v>
      </c>
      <c r="F7" s="4" t="s">
        <v>51</v>
      </c>
      <c r="G7" s="129"/>
      <c r="H7" s="129"/>
      <c r="I7" s="129"/>
      <c r="J7" s="4"/>
      <c r="K7" s="48" t="s">
        <v>91</v>
      </c>
      <c r="L7" s="124"/>
    </row>
    <row r="8" spans="1:19" ht="22">
      <c r="E8" s="4"/>
      <c r="F8" s="4"/>
      <c r="G8" s="4" t="s">
        <v>54</v>
      </c>
      <c r="H8" s="4" t="s">
        <v>54</v>
      </c>
      <c r="I8" s="4" t="s">
        <v>55</v>
      </c>
      <c r="J8" s="4"/>
      <c r="K8" s="37" t="s">
        <v>105</v>
      </c>
      <c r="L8" s="38"/>
    </row>
    <row r="9" spans="1:19" ht="23.25" customHeight="1">
      <c r="G9" s="4" t="s">
        <v>57</v>
      </c>
      <c r="H9" s="4" t="s">
        <v>89</v>
      </c>
      <c r="I9" s="4"/>
      <c r="J9" s="4"/>
      <c r="K9" s="4" t="s">
        <v>106</v>
      </c>
      <c r="L9" s="4"/>
    </row>
    <row r="10" spans="1:19" ht="23.25" customHeight="1">
      <c r="E10" s="4"/>
      <c r="F10" s="4"/>
      <c r="G10" s="4"/>
      <c r="H10" s="4"/>
      <c r="I10" s="4"/>
      <c r="J10" s="4"/>
      <c r="K10" s="4" t="s">
        <v>107</v>
      </c>
      <c r="L10" s="4"/>
    </row>
    <row r="11" spans="1:19" ht="23.25" customHeight="1">
      <c r="E11" s="4"/>
      <c r="F11" s="4"/>
      <c r="G11" s="4"/>
      <c r="H11" s="4"/>
      <c r="I11" s="4"/>
      <c r="J11" s="4"/>
      <c r="K11" s="4" t="s">
        <v>109</v>
      </c>
      <c r="L11" s="4"/>
    </row>
    <row r="12" spans="1:19" ht="22">
      <c r="A12" s="96"/>
      <c r="B12" s="96"/>
      <c r="C12" s="96"/>
      <c r="D12" s="97" t="s">
        <v>3</v>
      </c>
      <c r="E12" s="30"/>
      <c r="F12" s="30"/>
      <c r="G12" s="30"/>
      <c r="H12" s="30"/>
      <c r="I12" s="30"/>
      <c r="J12" s="30"/>
      <c r="K12" s="30" t="s">
        <v>108</v>
      </c>
      <c r="L12" s="30"/>
    </row>
    <row r="13" spans="1:19">
      <c r="E13" s="5"/>
      <c r="F13" s="5"/>
      <c r="G13" s="5"/>
      <c r="H13" s="5"/>
      <c r="I13" s="5"/>
      <c r="J13" s="5"/>
      <c r="K13" s="5"/>
      <c r="L13" s="5"/>
      <c r="S13" s="40"/>
    </row>
    <row r="14" spans="1:19">
      <c r="A14" s="39" t="s">
        <v>153</v>
      </c>
      <c r="B14" s="39"/>
      <c r="C14" s="39"/>
      <c r="E14" s="5">
        <v>300000000</v>
      </c>
      <c r="F14" s="5">
        <v>1092894156.6300001</v>
      </c>
      <c r="G14" s="5">
        <v>30000000</v>
      </c>
      <c r="H14" s="5">
        <v>170917510</v>
      </c>
      <c r="I14" s="5">
        <v>761551670.30999994</v>
      </c>
      <c r="J14" s="5">
        <v>-170917510</v>
      </c>
      <c r="K14" s="5">
        <v>-56031857.090000004</v>
      </c>
      <c r="L14" s="5">
        <v>2128413969.8500001</v>
      </c>
      <c r="M14" s="98"/>
      <c r="S14" s="40"/>
    </row>
    <row r="15" spans="1:19">
      <c r="A15" s="39" t="s">
        <v>154</v>
      </c>
      <c r="B15" s="39"/>
      <c r="C15" s="39"/>
      <c r="E15" s="5"/>
      <c r="F15" s="5"/>
      <c r="G15" s="5"/>
      <c r="H15" s="5"/>
      <c r="I15" s="5"/>
      <c r="J15" s="5"/>
      <c r="K15" s="5"/>
      <c r="L15" s="5"/>
      <c r="S15" s="40"/>
    </row>
    <row r="16" spans="1:19">
      <c r="A16" s="39"/>
      <c r="B16" s="95" t="str">
        <f>+'[1]CE-Conso'!$B$15</f>
        <v xml:space="preserve">เงินปันผล </v>
      </c>
      <c r="C16" s="39"/>
      <c r="D16" s="116">
        <v>20</v>
      </c>
      <c r="E16" s="5">
        <v>0</v>
      </c>
      <c r="F16" s="5">
        <v>0</v>
      </c>
      <c r="G16" s="5">
        <v>0</v>
      </c>
      <c r="H16" s="5">
        <v>0</v>
      </c>
      <c r="I16" s="49">
        <v>-58569600</v>
      </c>
      <c r="J16" s="5">
        <v>0</v>
      </c>
      <c r="K16" s="5">
        <f>+'PL (6M)'!G24</f>
        <v>0</v>
      </c>
      <c r="L16" s="5">
        <f>SUM(E16:K16)</f>
        <v>-58569600</v>
      </c>
      <c r="S16" s="40"/>
    </row>
    <row r="17" spans="1:19">
      <c r="B17" s="95" t="s">
        <v>155</v>
      </c>
      <c r="E17" s="5">
        <v>0</v>
      </c>
      <c r="F17" s="5">
        <v>0</v>
      </c>
      <c r="G17" s="5">
        <v>0</v>
      </c>
      <c r="H17" s="5">
        <v>0</v>
      </c>
      <c r="I17" s="49">
        <f>+'PL (6M)'!G21</f>
        <v>183385889.43999973</v>
      </c>
      <c r="J17" s="5">
        <v>0</v>
      </c>
      <c r="K17" s="5">
        <f>+'PL (6M)'!G25</f>
        <v>-57000000.000000022</v>
      </c>
      <c r="L17" s="5">
        <f>SUM(E17:K17)</f>
        <v>126385889.4399997</v>
      </c>
      <c r="M17" s="98"/>
      <c r="S17" s="40"/>
    </row>
    <row r="18" spans="1:19">
      <c r="B18" s="95" t="s">
        <v>166</v>
      </c>
      <c r="D18" s="99">
        <v>17</v>
      </c>
      <c r="E18" s="5">
        <v>0</v>
      </c>
      <c r="F18" s="5">
        <v>0</v>
      </c>
      <c r="G18" s="5">
        <v>0</v>
      </c>
      <c r="H18" s="5">
        <v>-21676000</v>
      </c>
      <c r="I18" s="5">
        <v>8667700</v>
      </c>
      <c r="J18" s="5">
        <f>-H18</f>
        <v>21676000</v>
      </c>
      <c r="K18" s="5">
        <v>0</v>
      </c>
      <c r="L18" s="5">
        <f>SUM(E18:K18)</f>
        <v>8667700</v>
      </c>
      <c r="M18" s="98"/>
      <c r="S18" s="40"/>
    </row>
    <row r="19" spans="1:19">
      <c r="B19" s="95" t="s">
        <v>160</v>
      </c>
      <c r="E19" s="41">
        <f>SUM(E16:E18)</f>
        <v>0</v>
      </c>
      <c r="F19" s="41">
        <f t="shared" ref="F19:L19" si="0">SUM(F16:F18)</f>
        <v>0</v>
      </c>
      <c r="G19" s="41">
        <f t="shared" si="0"/>
        <v>0</v>
      </c>
      <c r="H19" s="41">
        <f t="shared" si="0"/>
        <v>-21676000</v>
      </c>
      <c r="I19" s="41">
        <f t="shared" si="0"/>
        <v>133483989.43999973</v>
      </c>
      <c r="J19" s="41">
        <f t="shared" si="0"/>
        <v>21676000</v>
      </c>
      <c r="K19" s="41">
        <f t="shared" si="0"/>
        <v>-57000000.000000022</v>
      </c>
      <c r="L19" s="41">
        <f t="shared" si="0"/>
        <v>76483989.4399997</v>
      </c>
      <c r="M19" s="98"/>
      <c r="S19" s="40"/>
    </row>
    <row r="20" spans="1:19" ht="22" thickBot="1">
      <c r="A20" s="39" t="s">
        <v>180</v>
      </c>
      <c r="B20" s="39"/>
      <c r="C20" s="43"/>
      <c r="E20" s="42">
        <f t="shared" ref="E20:L20" si="1">E14+E19</f>
        <v>300000000</v>
      </c>
      <c r="F20" s="42">
        <f t="shared" si="1"/>
        <v>1092894156.6300001</v>
      </c>
      <c r="G20" s="42">
        <f t="shared" si="1"/>
        <v>30000000</v>
      </c>
      <c r="H20" s="42">
        <f t="shared" si="1"/>
        <v>149241510</v>
      </c>
      <c r="I20" s="42">
        <f t="shared" si="1"/>
        <v>895035659.74999964</v>
      </c>
      <c r="J20" s="42">
        <f t="shared" si="1"/>
        <v>-149241510</v>
      </c>
      <c r="K20" s="42">
        <f t="shared" si="1"/>
        <v>-113031857.09000003</v>
      </c>
      <c r="L20" s="42">
        <f t="shared" si="1"/>
        <v>2204897959.29</v>
      </c>
      <c r="M20" s="98"/>
      <c r="N20" s="98"/>
      <c r="S20" s="40"/>
    </row>
    <row r="21" spans="1:19" ht="22" thickTop="1">
      <c r="B21" s="39"/>
      <c r="C21" s="43"/>
      <c r="E21" s="5"/>
      <c r="F21" s="5"/>
      <c r="G21" s="5"/>
      <c r="H21" s="5"/>
      <c r="I21" s="5"/>
      <c r="J21" s="5"/>
      <c r="K21" s="5"/>
      <c r="L21" s="5"/>
      <c r="M21" s="98"/>
      <c r="S21" s="40"/>
    </row>
    <row r="22" spans="1:19">
      <c r="A22" s="39" t="s">
        <v>152</v>
      </c>
      <c r="B22" s="39"/>
      <c r="C22" s="43"/>
      <c r="E22" s="5">
        <v>300000000</v>
      </c>
      <c r="F22" s="5">
        <v>1092894156.6300001</v>
      </c>
      <c r="G22" s="5">
        <v>30000000</v>
      </c>
      <c r="H22" s="5">
        <v>21676000</v>
      </c>
      <c r="I22" s="5">
        <v>529796505.60999978</v>
      </c>
      <c r="J22" s="5">
        <v>-21676000</v>
      </c>
      <c r="K22" s="5">
        <v>75362158.400000006</v>
      </c>
      <c r="L22" s="5">
        <v>2028052820.6399999</v>
      </c>
      <c r="M22" s="98"/>
      <c r="S22" s="40"/>
    </row>
    <row r="23" spans="1:19">
      <c r="A23" s="39" t="s">
        <v>154</v>
      </c>
      <c r="B23" s="39"/>
      <c r="C23" s="39"/>
      <c r="E23" s="5"/>
      <c r="F23" s="5"/>
      <c r="G23" s="5"/>
      <c r="H23" s="5"/>
      <c r="I23" s="5"/>
      <c r="J23" s="5"/>
      <c r="K23" s="5"/>
      <c r="L23" s="5"/>
      <c r="S23" s="40"/>
    </row>
    <row r="24" spans="1:19">
      <c r="A24" s="39"/>
      <c r="B24" s="95" t="str">
        <f>+'[1]CE-Conso'!$B$15</f>
        <v xml:space="preserve">เงินปันผล </v>
      </c>
      <c r="C24" s="39"/>
      <c r="D24" s="116">
        <v>20</v>
      </c>
      <c r="E24" s="5">
        <v>0</v>
      </c>
      <c r="F24" s="5">
        <v>0</v>
      </c>
      <c r="G24" s="5">
        <v>0</v>
      </c>
      <c r="H24" s="5">
        <v>0</v>
      </c>
      <c r="I24" s="5">
        <v>-74842375</v>
      </c>
      <c r="J24" s="5">
        <v>0</v>
      </c>
      <c r="K24" s="5">
        <f>+'PL (6M)'!H24</f>
        <v>0</v>
      </c>
      <c r="L24" s="5">
        <f>SUM(E24:K24)</f>
        <v>-74842375</v>
      </c>
      <c r="S24" s="40"/>
    </row>
    <row r="25" spans="1:19">
      <c r="B25" s="95" t="s">
        <v>155</v>
      </c>
      <c r="E25" s="5">
        <v>0</v>
      </c>
      <c r="F25" s="5">
        <v>0</v>
      </c>
      <c r="G25" s="5">
        <v>0</v>
      </c>
      <c r="H25" s="5">
        <v>0</v>
      </c>
      <c r="I25" s="5">
        <f>+'PL (6M)'!H21</f>
        <v>273134559.01000011</v>
      </c>
      <c r="J25" s="5">
        <v>0</v>
      </c>
      <c r="K25" s="5">
        <f>+'PL (6M)'!H25</f>
        <v>-57500000</v>
      </c>
      <c r="L25" s="5">
        <f>SUM(E25:K25)</f>
        <v>215634559.01000011</v>
      </c>
      <c r="M25" s="98"/>
      <c r="S25" s="40"/>
    </row>
    <row r="26" spans="1:19">
      <c r="B26" s="95" t="s">
        <v>160</v>
      </c>
      <c r="E26" s="41">
        <f>SUM(E24:E25)</f>
        <v>0</v>
      </c>
      <c r="F26" s="41">
        <f t="shared" ref="F26:L26" si="2">SUM(F24:F25)</f>
        <v>0</v>
      </c>
      <c r="G26" s="41">
        <f t="shared" si="2"/>
        <v>0</v>
      </c>
      <c r="H26" s="41">
        <f t="shared" si="2"/>
        <v>0</v>
      </c>
      <c r="I26" s="41">
        <f t="shared" si="2"/>
        <v>198292184.01000011</v>
      </c>
      <c r="J26" s="41">
        <f t="shared" si="2"/>
        <v>0</v>
      </c>
      <c r="K26" s="41">
        <f t="shared" si="2"/>
        <v>-57500000</v>
      </c>
      <c r="L26" s="41">
        <f t="shared" si="2"/>
        <v>140792184.01000011</v>
      </c>
      <c r="M26" s="100"/>
      <c r="S26" s="40"/>
    </row>
    <row r="27" spans="1:19" ht="22" thickBot="1">
      <c r="A27" s="39" t="s">
        <v>181</v>
      </c>
      <c r="B27" s="39"/>
      <c r="C27" s="39"/>
      <c r="E27" s="42">
        <f t="shared" ref="E27:L27" si="3">+E22+E26</f>
        <v>300000000</v>
      </c>
      <c r="F27" s="42">
        <f t="shared" si="3"/>
        <v>1092894156.6300001</v>
      </c>
      <c r="G27" s="42">
        <f t="shared" si="3"/>
        <v>30000000</v>
      </c>
      <c r="H27" s="42">
        <f t="shared" si="3"/>
        <v>21676000</v>
      </c>
      <c r="I27" s="42">
        <f t="shared" si="3"/>
        <v>728088689.61999989</v>
      </c>
      <c r="J27" s="42">
        <f t="shared" si="3"/>
        <v>-21676000</v>
      </c>
      <c r="K27" s="42">
        <f t="shared" si="3"/>
        <v>17862158.400000006</v>
      </c>
      <c r="L27" s="42">
        <f t="shared" si="3"/>
        <v>2168845004.6500001</v>
      </c>
      <c r="M27" s="98"/>
      <c r="S27" s="40"/>
    </row>
    <row r="28" spans="1:19" ht="22.5" thickTop="1">
      <c r="A28" s="44"/>
      <c r="B28" s="44"/>
      <c r="C28" s="44"/>
      <c r="E28" s="4"/>
      <c r="F28" s="4"/>
      <c r="G28" s="4"/>
      <c r="H28" s="4"/>
      <c r="I28" s="4"/>
      <c r="J28" s="4"/>
      <c r="K28" s="4"/>
      <c r="L28" s="4"/>
      <c r="S28" s="46"/>
    </row>
    <row r="29" spans="1:19" ht="22">
      <c r="L29" s="19" t="s">
        <v>151</v>
      </c>
    </row>
    <row r="52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L1"/>
    <mergeCell ref="A2:L2"/>
    <mergeCell ref="A3:L3"/>
    <mergeCell ref="A4:L4"/>
    <mergeCell ref="G6:I7"/>
    <mergeCell ref="L6:L7"/>
  </mergeCells>
  <printOptions horizontalCentered="1"/>
  <pageMargins left="0.51181102362204722" right="0.19685039370078741" top="0.6692913385826772" bottom="0.23622047244094491" header="0.39370078740157483" footer="0.23622047244094491"/>
  <pageSetup paperSize="9" scale="73" firstPageNumber="7" orientation="landscape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CC"/>
  </sheetPr>
  <dimension ref="A1:M97"/>
  <sheetViews>
    <sheetView tabSelected="1" view="pageBreakPreview" zoomScale="70" zoomScaleNormal="70" zoomScaleSheetLayoutView="70" workbookViewId="0">
      <selection activeCell="L7" sqref="L7"/>
    </sheetView>
  </sheetViews>
  <sheetFormatPr defaultColWidth="9.1796875" defaultRowHeight="21.5"/>
  <cols>
    <col min="1" max="1" width="2.54296875" style="60" customWidth="1"/>
    <col min="2" max="2" width="2" style="60" customWidth="1"/>
    <col min="3" max="3" width="2.54296875" style="60" customWidth="1"/>
    <col min="4" max="4" width="55.81640625" style="60" customWidth="1"/>
    <col min="5" max="5" width="9.54296875" style="80" bestFit="1" customWidth="1"/>
    <col min="6" max="6" width="17.453125" style="3" customWidth="1"/>
    <col min="7" max="7" width="17.54296875" style="3" customWidth="1"/>
    <col min="8" max="9" width="16.81640625" style="3" customWidth="1"/>
    <col min="10" max="10" width="11.7265625" style="60" bestFit="1" customWidth="1"/>
    <col min="11" max="11" width="11.7265625" style="3" bestFit="1" customWidth="1"/>
    <col min="12" max="13" width="11.7265625" style="60" bestFit="1" customWidth="1"/>
    <col min="14" max="16384" width="9.1796875" style="60"/>
  </cols>
  <sheetData>
    <row r="1" spans="1:13" ht="22">
      <c r="A1" s="117" t="s">
        <v>0</v>
      </c>
      <c r="B1" s="117"/>
      <c r="C1" s="117"/>
      <c r="D1" s="117"/>
      <c r="E1" s="117"/>
      <c r="F1" s="117"/>
      <c r="G1" s="117"/>
      <c r="H1" s="117"/>
      <c r="I1" s="117"/>
    </row>
    <row r="2" spans="1:13" ht="22">
      <c r="A2" s="117" t="s">
        <v>58</v>
      </c>
      <c r="B2" s="117"/>
      <c r="C2" s="117"/>
      <c r="D2" s="117"/>
      <c r="E2" s="117"/>
      <c r="F2" s="117"/>
      <c r="G2" s="117"/>
      <c r="H2" s="117"/>
      <c r="I2" s="117"/>
    </row>
    <row r="3" spans="1:13" ht="22">
      <c r="A3" s="130" t="str">
        <f>+'CE-Conso'!A3:O3</f>
        <v>สำหรับงวดหกเดือนสิ้นสุดวันที่ 30 มิถุนายน 2568</v>
      </c>
      <c r="B3" s="131"/>
      <c r="C3" s="131"/>
      <c r="D3" s="131"/>
      <c r="E3" s="131"/>
      <c r="F3" s="131"/>
      <c r="G3" s="131"/>
      <c r="H3" s="131"/>
      <c r="I3" s="131"/>
    </row>
    <row r="4" spans="1:13" ht="22">
      <c r="A4" s="74"/>
      <c r="B4" s="75"/>
      <c r="C4" s="75"/>
      <c r="D4" s="75"/>
      <c r="E4" s="76"/>
      <c r="F4" s="4"/>
      <c r="G4" s="4"/>
      <c r="H4" s="2"/>
      <c r="I4" s="2" t="s">
        <v>132</v>
      </c>
    </row>
    <row r="5" spans="1:13" ht="22">
      <c r="A5" s="77"/>
      <c r="B5" s="77"/>
      <c r="C5" s="77"/>
      <c r="D5" s="77"/>
      <c r="E5" s="78"/>
      <c r="F5" s="118" t="s">
        <v>1</v>
      </c>
      <c r="G5" s="118"/>
      <c r="H5" s="118" t="s">
        <v>2</v>
      </c>
      <c r="I5" s="118"/>
    </row>
    <row r="6" spans="1:13" ht="22">
      <c r="A6" s="58"/>
      <c r="B6" s="79"/>
      <c r="C6" s="79"/>
      <c r="D6" s="79"/>
      <c r="E6" s="50" t="s">
        <v>3</v>
      </c>
      <c r="F6" s="30" t="str">
        <f>+'PL (6M)'!E6</f>
        <v>30 มิถุนายน 2568</v>
      </c>
      <c r="G6" s="51" t="str">
        <f>+'PL (6M)'!F6</f>
        <v>30 มิถุนายน 2567</v>
      </c>
      <c r="H6" s="30" t="str">
        <f>+F6</f>
        <v>30 มิถุนายน 2568</v>
      </c>
      <c r="I6" s="51" t="str">
        <f>+G6</f>
        <v>30 มิถุนายน 2567</v>
      </c>
    </row>
    <row r="7" spans="1:13" ht="8.5" customHeight="1">
      <c r="B7" s="56"/>
      <c r="C7" s="56"/>
      <c r="D7" s="56"/>
      <c r="E7" s="66"/>
      <c r="F7" s="52"/>
      <c r="G7" s="52"/>
      <c r="H7" s="52"/>
      <c r="I7" s="52"/>
    </row>
    <row r="8" spans="1:13">
      <c r="A8" s="56" t="s">
        <v>59</v>
      </c>
      <c r="D8" s="56"/>
      <c r="E8" s="66"/>
      <c r="F8" s="26"/>
      <c r="G8" s="26"/>
      <c r="H8" s="26"/>
      <c r="I8" s="26"/>
    </row>
    <row r="9" spans="1:13">
      <c r="B9" s="56" t="s">
        <v>133</v>
      </c>
      <c r="F9" s="3">
        <f>+'PL (6M)'!E19</f>
        <v>152697616.9300001</v>
      </c>
      <c r="G9" s="3">
        <f>+'PL (6M)'!F19</f>
        <v>290787033.68000007</v>
      </c>
      <c r="H9" s="3">
        <f>+'PL (6M)'!G19</f>
        <v>221464228.71999973</v>
      </c>
      <c r="I9" s="3">
        <f>+'PL (6M)'!H19</f>
        <v>327321409.88000011</v>
      </c>
      <c r="L9" s="81"/>
    </row>
    <row r="10" spans="1:13">
      <c r="B10" s="60" t="s">
        <v>134</v>
      </c>
    </row>
    <row r="11" spans="1:13">
      <c r="C11" s="60" t="s">
        <v>183</v>
      </c>
      <c r="F11" s="3">
        <v>1316319</v>
      </c>
      <c r="G11" s="3">
        <v>3685204.91</v>
      </c>
      <c r="H11" s="3">
        <v>0</v>
      </c>
      <c r="I11" s="3">
        <v>3021175.76</v>
      </c>
      <c r="J11" s="80"/>
      <c r="L11" s="82"/>
    </row>
    <row r="12" spans="1:13">
      <c r="C12" s="60" t="s">
        <v>182</v>
      </c>
      <c r="F12" s="3">
        <v>2007442.69</v>
      </c>
      <c r="G12" s="3">
        <v>3758788.5</v>
      </c>
      <c r="H12" s="3">
        <v>1812572.66</v>
      </c>
      <c r="I12" s="3">
        <v>3320200</v>
      </c>
      <c r="J12" s="3"/>
      <c r="L12" s="114"/>
      <c r="M12" s="3"/>
    </row>
    <row r="13" spans="1:13">
      <c r="C13" s="60" t="s">
        <v>190</v>
      </c>
      <c r="F13" s="3">
        <v>-1737462.8</v>
      </c>
      <c r="G13" s="3">
        <v>0</v>
      </c>
      <c r="H13" s="3">
        <v>-1429893.25</v>
      </c>
      <c r="I13" s="3">
        <v>0</v>
      </c>
      <c r="J13" s="80"/>
      <c r="L13" s="82"/>
    </row>
    <row r="14" spans="1:13">
      <c r="C14" s="60" t="s">
        <v>168</v>
      </c>
      <c r="F14" s="3">
        <v>1359915.3800000001</v>
      </c>
      <c r="G14" s="3">
        <v>21852072.480000004</v>
      </c>
      <c r="H14" s="3">
        <v>1129080.3800000001</v>
      </c>
      <c r="I14" s="3">
        <v>18758174.400000002</v>
      </c>
      <c r="J14" s="80"/>
      <c r="L14" s="82"/>
    </row>
    <row r="15" spans="1:13" ht="21.65" customHeight="1">
      <c r="C15" s="60" t="s">
        <v>191</v>
      </c>
      <c r="F15" s="3">
        <v>-176572.20000000019</v>
      </c>
      <c r="G15" s="3">
        <v>143175.88000000006</v>
      </c>
      <c r="H15" s="3">
        <v>41901.800000000003</v>
      </c>
      <c r="I15" s="3">
        <v>109020.69000000006</v>
      </c>
    </row>
    <row r="16" spans="1:13" ht="21.65" customHeight="1">
      <c r="C16" s="60" t="s">
        <v>186</v>
      </c>
      <c r="F16" s="3">
        <v>276672.63</v>
      </c>
      <c r="G16" s="3">
        <v>0</v>
      </c>
      <c r="H16" s="3">
        <v>0</v>
      </c>
      <c r="I16" s="3">
        <v>0</v>
      </c>
    </row>
    <row r="17" spans="2:10">
      <c r="C17" s="60" t="s">
        <v>81</v>
      </c>
      <c r="F17" s="3">
        <v>92219384.210000008</v>
      </c>
      <c r="G17" s="3">
        <v>72350226.530000001</v>
      </c>
      <c r="H17" s="3">
        <v>52593158.07</v>
      </c>
      <c r="I17" s="3">
        <v>53638150.550000034</v>
      </c>
    </row>
    <row r="18" spans="2:10">
      <c r="C18" s="60" t="s">
        <v>82</v>
      </c>
      <c r="F18" s="3">
        <v>928097.63</v>
      </c>
      <c r="G18" s="3">
        <v>52106.28</v>
      </c>
      <c r="H18" s="3">
        <v>24557.03</v>
      </c>
      <c r="I18" s="3">
        <v>24557.100000000006</v>
      </c>
    </row>
    <row r="19" spans="2:10">
      <c r="C19" s="60" t="s">
        <v>115</v>
      </c>
      <c r="F19" s="3">
        <v>1606219.72</v>
      </c>
      <c r="G19" s="3">
        <v>1344070.02</v>
      </c>
      <c r="H19" s="3">
        <v>603240.73</v>
      </c>
      <c r="I19" s="3">
        <v>871130.99</v>
      </c>
    </row>
    <row r="20" spans="2:10">
      <c r="C20" s="60" t="s">
        <v>145</v>
      </c>
      <c r="F20" s="3">
        <v>969302.39999999979</v>
      </c>
      <c r="G20" s="3">
        <v>-381074.66000000003</v>
      </c>
      <c r="H20" s="3">
        <v>1019242.9599999998</v>
      </c>
      <c r="I20" s="3">
        <v>-354606.40000000026</v>
      </c>
    </row>
    <row r="21" spans="2:10">
      <c r="C21" s="60" t="s">
        <v>60</v>
      </c>
      <c r="F21" s="3">
        <v>140539.10999999999</v>
      </c>
      <c r="G21" s="3">
        <v>8</v>
      </c>
      <c r="H21" s="3">
        <v>140539.10999999999</v>
      </c>
      <c r="I21" s="3">
        <v>8</v>
      </c>
    </row>
    <row r="22" spans="2:10">
      <c r="C22" s="60" t="s">
        <v>187</v>
      </c>
      <c r="F22" s="3">
        <v>10683.5</v>
      </c>
      <c r="G22" s="3">
        <v>0</v>
      </c>
      <c r="H22" s="3">
        <v>10683.5</v>
      </c>
      <c r="I22" s="3">
        <v>0</v>
      </c>
    </row>
    <row r="23" spans="2:10">
      <c r="C23" s="60" t="str">
        <f>+[1]CF!$C$20</f>
        <v>ขาดทุนจากการแลกเปลี่ยนทรัพย์สิน</v>
      </c>
      <c r="F23" s="3">
        <v>0</v>
      </c>
      <c r="G23" s="3">
        <v>1461928.5</v>
      </c>
      <c r="H23" s="3">
        <v>0</v>
      </c>
      <c r="I23" s="3">
        <v>1461928.5</v>
      </c>
    </row>
    <row r="24" spans="2:10">
      <c r="C24" s="60" t="s">
        <v>123</v>
      </c>
      <c r="F24" s="3">
        <v>3017167.54</v>
      </c>
      <c r="G24" s="3">
        <v>4178.38</v>
      </c>
      <c r="H24" s="3">
        <v>3013949.15</v>
      </c>
      <c r="I24" s="3">
        <v>0</v>
      </c>
    </row>
    <row r="25" spans="2:10">
      <c r="C25" s="60" t="str">
        <f>+[1]CF!$C$17</f>
        <v>กำไรจากการตัดจำหน่ายเจ้าหนี้การค้าและเจ้าหนี้หมุนเวียนอื่น</v>
      </c>
      <c r="F25" s="3">
        <v>-288950</v>
      </c>
      <c r="G25" s="3">
        <v>-45600</v>
      </c>
      <c r="H25" s="3">
        <v>0</v>
      </c>
      <c r="I25" s="3">
        <v>0</v>
      </c>
    </row>
    <row r="26" spans="2:10">
      <c r="C26" s="60" t="s">
        <v>188</v>
      </c>
      <c r="F26" s="3">
        <v>298925</v>
      </c>
      <c r="G26" s="3">
        <v>0</v>
      </c>
      <c r="H26" s="3">
        <v>0</v>
      </c>
      <c r="I26" s="3">
        <v>0</v>
      </c>
    </row>
    <row r="27" spans="2:10">
      <c r="C27" s="60" t="s">
        <v>71</v>
      </c>
      <c r="F27" s="3">
        <v>3900795.43</v>
      </c>
      <c r="G27" s="3">
        <v>3439075.5599999996</v>
      </c>
      <c r="H27" s="3">
        <v>3100328.5799999982</v>
      </c>
      <c r="I27" s="3">
        <v>3152765.0399999991</v>
      </c>
    </row>
    <row r="28" spans="2:10">
      <c r="C28" s="60" t="s">
        <v>92</v>
      </c>
      <c r="F28" s="3">
        <v>-2949000.0000000037</v>
      </c>
      <c r="G28" s="3">
        <v>-6510600</v>
      </c>
      <c r="H28" s="3">
        <v>-34801999.200000003</v>
      </c>
      <c r="I28" s="3">
        <v>-59598932</v>
      </c>
    </row>
    <row r="29" spans="2:10">
      <c r="C29" s="60" t="s">
        <v>61</v>
      </c>
      <c r="F29" s="3">
        <v>-357646.07</v>
      </c>
      <c r="G29" s="6">
        <v>-760774.37999999977</v>
      </c>
      <c r="H29" s="6">
        <v>-1590578.12</v>
      </c>
      <c r="I29" s="6">
        <v>-338790.84</v>
      </c>
      <c r="J29" s="80"/>
    </row>
    <row r="30" spans="2:10">
      <c r="C30" s="60" t="s">
        <v>62</v>
      </c>
      <c r="F30" s="6">
        <v>30414543.73</v>
      </c>
      <c r="G30" s="6">
        <v>24285569.129999999</v>
      </c>
      <c r="H30" s="6">
        <v>30007173.939999998</v>
      </c>
      <c r="I30" s="6">
        <v>24766893.760000002</v>
      </c>
      <c r="J30" s="80"/>
    </row>
    <row r="31" spans="2:10">
      <c r="B31" s="60" t="s">
        <v>63</v>
      </c>
      <c r="F31" s="23">
        <f>SUM(F9:F30)</f>
        <v>285653993.8300001</v>
      </c>
      <c r="G31" s="23">
        <f>SUM(G9:G30)</f>
        <v>415465388.81000006</v>
      </c>
      <c r="H31" s="23">
        <f>SUM(H9:H30)</f>
        <v>277138186.0599997</v>
      </c>
      <c r="I31" s="23">
        <f>SUM(I9:I30)</f>
        <v>376153085.43000019</v>
      </c>
      <c r="J31" s="82"/>
    </row>
    <row r="32" spans="2:10">
      <c r="B32" s="60" t="s">
        <v>94</v>
      </c>
      <c r="F32" s="6"/>
      <c r="G32" s="6"/>
      <c r="H32" s="6"/>
      <c r="I32" s="6"/>
    </row>
    <row r="33" spans="1:12">
      <c r="C33" s="60" t="s">
        <v>68</v>
      </c>
      <c r="F33" s="3">
        <v>-14066804.76</v>
      </c>
      <c r="G33" s="3">
        <v>-32860606.380000003</v>
      </c>
      <c r="H33" s="3">
        <v>-7884844.2800000003</v>
      </c>
      <c r="I33" s="3">
        <v>-35631478.81000001</v>
      </c>
      <c r="J33" s="80"/>
      <c r="L33" s="3"/>
    </row>
    <row r="34" spans="1:12">
      <c r="C34" s="60" t="s">
        <v>102</v>
      </c>
      <c r="F34" s="3">
        <v>13588138.389999986</v>
      </c>
      <c r="G34" s="3">
        <v>-84176943</v>
      </c>
      <c r="H34" s="3">
        <v>24925488.449999999</v>
      </c>
      <c r="I34" s="3">
        <v>-76654957.859999985</v>
      </c>
      <c r="J34" s="80"/>
      <c r="L34" s="3"/>
    </row>
    <row r="35" spans="1:12">
      <c r="C35" s="60" t="s">
        <v>7</v>
      </c>
      <c r="F35" s="3">
        <v>5276127.2700000033</v>
      </c>
      <c r="G35" s="3">
        <v>1622694.56</v>
      </c>
      <c r="H35" s="3">
        <v>8514806.8300000001</v>
      </c>
      <c r="I35" s="3">
        <v>948076.33</v>
      </c>
    </row>
    <row r="36" spans="1:12">
      <c r="C36" s="60" t="s">
        <v>8</v>
      </c>
      <c r="F36" s="3">
        <v>61361.64</v>
      </c>
      <c r="G36" s="3">
        <v>-390839.48</v>
      </c>
      <c r="H36" s="3">
        <v>128632.12999999989</v>
      </c>
      <c r="I36" s="3">
        <v>-404832.78000000026</v>
      </c>
    </row>
    <row r="37" spans="1:12">
      <c r="C37" s="60" t="s">
        <v>15</v>
      </c>
      <c r="F37" s="3">
        <v>-1843259.7</v>
      </c>
      <c r="G37" s="3">
        <v>-71805.41</v>
      </c>
      <c r="H37" s="3">
        <v>-2574596.86</v>
      </c>
      <c r="I37" s="3">
        <v>341646</v>
      </c>
    </row>
    <row r="38" spans="1:12">
      <c r="B38" s="60" t="s">
        <v>95</v>
      </c>
      <c r="F38" s="6"/>
      <c r="G38" s="6"/>
      <c r="H38" s="6"/>
      <c r="I38" s="6"/>
      <c r="L38" s="82"/>
    </row>
    <row r="39" spans="1:12">
      <c r="C39" s="60" t="s">
        <v>69</v>
      </c>
      <c r="F39" s="6">
        <v>-18503398.709999993</v>
      </c>
      <c r="G39" s="6">
        <v>64355962.449999996</v>
      </c>
      <c r="H39" s="6">
        <v>2888676.52</v>
      </c>
      <c r="I39" s="6">
        <v>33957584.31999997</v>
      </c>
      <c r="L39" s="80"/>
    </row>
    <row r="40" spans="1:12">
      <c r="C40" s="60" t="s">
        <v>70</v>
      </c>
      <c r="F40" s="53">
        <v>0</v>
      </c>
      <c r="G40" s="53">
        <v>13596340.85</v>
      </c>
      <c r="H40" s="53">
        <v>0</v>
      </c>
      <c r="I40" s="53">
        <v>0</v>
      </c>
      <c r="L40" s="80"/>
    </row>
    <row r="41" spans="1:12">
      <c r="B41" s="60" t="s">
        <v>96</v>
      </c>
      <c r="F41" s="23">
        <f>SUM(F31:F40)</f>
        <v>270166157.9600001</v>
      </c>
      <c r="G41" s="23">
        <f>SUM(G31:G40)</f>
        <v>377540192.40000004</v>
      </c>
      <c r="H41" s="23">
        <f>SUM(H31:H40)</f>
        <v>303136348.84999967</v>
      </c>
      <c r="I41" s="23">
        <f>SUM(I31:I40)</f>
        <v>298709122.63000017</v>
      </c>
    </row>
    <row r="42" spans="1:12">
      <c r="C42" s="83" t="s">
        <v>64</v>
      </c>
      <c r="E42" s="20"/>
      <c r="F42" s="3">
        <v>357646.07</v>
      </c>
      <c r="G42" s="3">
        <v>760774.37999999977</v>
      </c>
      <c r="H42" s="3">
        <v>230397.73</v>
      </c>
      <c r="I42" s="3">
        <v>284965.5</v>
      </c>
      <c r="J42" s="80"/>
    </row>
    <row r="43" spans="1:12">
      <c r="C43" s="83" t="s">
        <v>74</v>
      </c>
      <c r="F43" s="6">
        <v>-2322619.71</v>
      </c>
      <c r="G43" s="6">
        <v>-52964190.339999981</v>
      </c>
      <c r="H43" s="6">
        <v>-965168.72</v>
      </c>
      <c r="I43" s="6">
        <v>-48009909.109999999</v>
      </c>
      <c r="J43" s="80"/>
    </row>
    <row r="44" spans="1:12">
      <c r="C44" s="83" t="s">
        <v>167</v>
      </c>
      <c r="F44" s="53">
        <v>2129878.9300000002</v>
      </c>
      <c r="G44" s="53">
        <v>10438635.470000001</v>
      </c>
      <c r="H44" s="53">
        <v>0</v>
      </c>
      <c r="I44" s="53">
        <v>0</v>
      </c>
      <c r="J44" s="80"/>
    </row>
    <row r="45" spans="1:12">
      <c r="A45" s="60" t="s">
        <v>97</v>
      </c>
      <c r="B45" s="83"/>
      <c r="F45" s="22">
        <f>SUM(F41:F44)</f>
        <v>270331063.25000006</v>
      </c>
      <c r="G45" s="22">
        <f>SUM(G41:G44)</f>
        <v>335775411.91000009</v>
      </c>
      <c r="H45" s="22">
        <f>SUM(H41:H44)</f>
        <v>302401577.85999966</v>
      </c>
      <c r="I45" s="22">
        <f>SUM(I41:I44)</f>
        <v>250984179.02000016</v>
      </c>
    </row>
    <row r="46" spans="1:12">
      <c r="B46" s="83"/>
      <c r="F46" s="6"/>
      <c r="G46" s="6"/>
      <c r="H46" s="6"/>
      <c r="I46" s="6"/>
    </row>
    <row r="47" spans="1:12" ht="22">
      <c r="B47" s="83"/>
      <c r="F47" s="6"/>
      <c r="G47" s="6"/>
      <c r="H47" s="6"/>
      <c r="I47" s="19" t="s">
        <v>151</v>
      </c>
    </row>
    <row r="48" spans="1:12">
      <c r="A48" s="60" t="s">
        <v>65</v>
      </c>
      <c r="F48" s="6"/>
      <c r="G48" s="6"/>
      <c r="H48" s="6"/>
      <c r="I48" s="6"/>
    </row>
    <row r="49" spans="1:13">
      <c r="B49" s="84" t="s">
        <v>136</v>
      </c>
      <c r="E49" s="66"/>
      <c r="F49" s="3">
        <v>0</v>
      </c>
      <c r="G49" s="3">
        <v>0</v>
      </c>
      <c r="H49" s="3">
        <v>-41500000</v>
      </c>
      <c r="I49" s="3">
        <v>-82000000</v>
      </c>
    </row>
    <row r="50" spans="1:13">
      <c r="B50" s="84" t="s">
        <v>184</v>
      </c>
      <c r="E50" s="66"/>
      <c r="F50" s="3">
        <v>0</v>
      </c>
      <c r="G50" s="3">
        <v>0</v>
      </c>
      <c r="H50" s="3">
        <v>1000000</v>
      </c>
      <c r="I50" s="3">
        <v>0</v>
      </c>
    </row>
    <row r="51" spans="1:13">
      <c r="B51" s="84" t="s">
        <v>120</v>
      </c>
      <c r="F51" s="3">
        <v>4395816.58</v>
      </c>
      <c r="G51" s="3">
        <v>3984052.08</v>
      </c>
      <c r="H51" s="3">
        <v>0</v>
      </c>
      <c r="I51" s="3">
        <v>0</v>
      </c>
    </row>
    <row r="52" spans="1:13">
      <c r="B52" s="84" t="s">
        <v>124</v>
      </c>
      <c r="F52" s="3">
        <v>0</v>
      </c>
      <c r="G52" s="3">
        <v>0</v>
      </c>
      <c r="H52" s="3">
        <v>-7500000</v>
      </c>
      <c r="I52" s="3">
        <v>-6374992.5</v>
      </c>
    </row>
    <row r="53" spans="1:13">
      <c r="B53" s="60" t="s">
        <v>125</v>
      </c>
      <c r="E53" s="66"/>
      <c r="F53" s="3">
        <v>-113171518.56</v>
      </c>
      <c r="G53" s="3">
        <v>-347457388.24000007</v>
      </c>
      <c r="H53" s="3">
        <v>-88184865.099999994</v>
      </c>
      <c r="I53" s="3">
        <v>-42553798.57</v>
      </c>
      <c r="L53" s="66"/>
      <c r="M53" s="80"/>
    </row>
    <row r="54" spans="1:13">
      <c r="B54" s="60" t="s">
        <v>121</v>
      </c>
      <c r="E54" s="66"/>
      <c r="F54" s="3">
        <v>-39246991.629999995</v>
      </c>
      <c r="G54" s="3">
        <v>-54767917.420000002</v>
      </c>
      <c r="H54" s="3">
        <v>-25643708.219999999</v>
      </c>
      <c r="I54" s="3">
        <v>-11722089.640000002</v>
      </c>
      <c r="L54" s="66"/>
      <c r="M54" s="80"/>
    </row>
    <row r="55" spans="1:13">
      <c r="B55" s="60" t="s">
        <v>169</v>
      </c>
      <c r="F55" s="6">
        <v>675233.65</v>
      </c>
      <c r="G55" s="6">
        <v>409481.41000000003</v>
      </c>
      <c r="H55" s="6">
        <v>600233.65</v>
      </c>
      <c r="I55" s="6">
        <v>381308.41000000003</v>
      </c>
      <c r="L55" s="80"/>
    </row>
    <row r="56" spans="1:13">
      <c r="B56" s="60" t="s">
        <v>126</v>
      </c>
      <c r="E56" s="66"/>
      <c r="F56" s="3">
        <v>-1498000</v>
      </c>
      <c r="G56" s="3">
        <v>-1580176</v>
      </c>
      <c r="H56" s="3">
        <v>-1422030</v>
      </c>
      <c r="I56" s="3">
        <v>-1397955</v>
      </c>
    </row>
    <row r="57" spans="1:13">
      <c r="B57" s="83" t="s">
        <v>104</v>
      </c>
      <c r="E57" s="66"/>
      <c r="F57" s="3">
        <v>-787173.10000000009</v>
      </c>
      <c r="G57" s="3">
        <v>-8523156.0700000003</v>
      </c>
      <c r="H57" s="3">
        <v>-787173.10000000009</v>
      </c>
      <c r="I57" s="3">
        <v>-3133993.4800000004</v>
      </c>
      <c r="J57" s="80"/>
    </row>
    <row r="58" spans="1:13">
      <c r="B58" s="60" t="s">
        <v>93</v>
      </c>
      <c r="E58" s="20"/>
      <c r="F58" s="3">
        <v>2949000.0000000037</v>
      </c>
      <c r="G58" s="3">
        <v>6510600</v>
      </c>
      <c r="H58" s="3">
        <v>34801999.200000003</v>
      </c>
      <c r="I58" s="3">
        <v>59598932</v>
      </c>
      <c r="L58" s="80"/>
    </row>
    <row r="59" spans="1:13">
      <c r="B59" s="83" t="s">
        <v>72</v>
      </c>
      <c r="E59" s="66"/>
      <c r="F59" s="3">
        <v>0</v>
      </c>
      <c r="G59" s="3">
        <v>0</v>
      </c>
      <c r="H59" s="3">
        <v>1366750.31</v>
      </c>
      <c r="I59" s="3">
        <v>311.64</v>
      </c>
      <c r="J59" s="80"/>
    </row>
    <row r="60" spans="1:13">
      <c r="A60" s="60" t="s">
        <v>98</v>
      </c>
      <c r="C60" s="85"/>
      <c r="F60" s="22">
        <f>SUM(F49:F59)</f>
        <v>-146683633.06</v>
      </c>
      <c r="G60" s="22">
        <f>SUM(G49:G59)</f>
        <v>-401424504.24000007</v>
      </c>
      <c r="H60" s="22">
        <f>SUM(H49:H59)</f>
        <v>-127268793.25999998</v>
      </c>
      <c r="I60" s="22">
        <f>SUM(I49:I59)</f>
        <v>-87202277.140000001</v>
      </c>
    </row>
    <row r="61" spans="1:13">
      <c r="A61" s="60" t="s">
        <v>66</v>
      </c>
      <c r="C61" s="85"/>
      <c r="F61" s="6"/>
      <c r="G61" s="6"/>
      <c r="H61" s="6"/>
      <c r="I61" s="6"/>
    </row>
    <row r="62" spans="1:13">
      <c r="B62" s="60" t="s">
        <v>117</v>
      </c>
      <c r="C62" s="85"/>
      <c r="F62" s="3">
        <v>868000000</v>
      </c>
      <c r="G62" s="3">
        <v>800000000</v>
      </c>
      <c r="H62" s="3">
        <v>835000000</v>
      </c>
      <c r="I62" s="3">
        <v>800000000</v>
      </c>
    </row>
    <row r="63" spans="1:13">
      <c r="B63" s="60" t="s">
        <v>76</v>
      </c>
      <c r="C63" s="85"/>
      <c r="F63" s="3">
        <v>-850000000</v>
      </c>
      <c r="G63" s="3">
        <v>-965000000</v>
      </c>
      <c r="H63" s="3">
        <v>-850000000</v>
      </c>
      <c r="I63" s="3">
        <v>-965000000</v>
      </c>
    </row>
    <row r="64" spans="1:13">
      <c r="B64" s="60" t="s">
        <v>137</v>
      </c>
      <c r="C64" s="85"/>
      <c r="F64" s="3">
        <v>0</v>
      </c>
      <c r="G64" s="3">
        <v>0</v>
      </c>
      <c r="H64" s="3">
        <v>0</v>
      </c>
      <c r="I64" s="3">
        <v>130000000</v>
      </c>
    </row>
    <row r="65" spans="1:12">
      <c r="B65" s="60" t="s">
        <v>138</v>
      </c>
      <c r="C65" s="85"/>
      <c r="F65" s="3">
        <v>0</v>
      </c>
      <c r="G65" s="3">
        <v>0</v>
      </c>
      <c r="H65" s="3">
        <v>0</v>
      </c>
      <c r="I65" s="3">
        <v>-130000000</v>
      </c>
    </row>
    <row r="66" spans="1:12">
      <c r="B66" s="60" t="s">
        <v>170</v>
      </c>
      <c r="C66" s="85"/>
      <c r="F66" s="3">
        <v>0</v>
      </c>
      <c r="G66" s="3">
        <v>230620000</v>
      </c>
      <c r="H66" s="3">
        <v>0</v>
      </c>
      <c r="I66" s="3">
        <v>230620000</v>
      </c>
    </row>
    <row r="67" spans="1:12">
      <c r="B67" s="60" t="s">
        <v>171</v>
      </c>
      <c r="C67" s="85"/>
      <c r="F67" s="3">
        <v>-80848674.189999998</v>
      </c>
      <c r="G67" s="3">
        <v>-67960000</v>
      </c>
      <c r="H67" s="3">
        <v>-80848674.189999998</v>
      </c>
      <c r="I67" s="3">
        <v>-67960000</v>
      </c>
    </row>
    <row r="68" spans="1:12">
      <c r="B68" s="60" t="s">
        <v>86</v>
      </c>
      <c r="C68" s="85"/>
      <c r="F68" s="3">
        <v>-853439.75</v>
      </c>
      <c r="G68" s="3">
        <v>-52933.56</v>
      </c>
      <c r="H68" s="3">
        <v>-25358.78</v>
      </c>
      <c r="I68" s="3">
        <v>-24286.06</v>
      </c>
      <c r="L68" s="80"/>
    </row>
    <row r="69" spans="1:12">
      <c r="B69" s="60" t="s">
        <v>172</v>
      </c>
      <c r="C69" s="85"/>
      <c r="F69" s="3">
        <v>0</v>
      </c>
      <c r="G69" s="3">
        <v>1800007.5</v>
      </c>
      <c r="H69" s="3">
        <v>0</v>
      </c>
      <c r="I69" s="3">
        <v>0</v>
      </c>
    </row>
    <row r="70" spans="1:12" ht="20.5" customHeight="1">
      <c r="B70" s="60" t="s">
        <v>119</v>
      </c>
      <c r="C70" s="85"/>
      <c r="F70" s="3">
        <v>-490891.55999999976</v>
      </c>
      <c r="G70" s="3">
        <v>-911668</v>
      </c>
      <c r="H70" s="3">
        <v>0</v>
      </c>
      <c r="I70" s="3">
        <v>0</v>
      </c>
    </row>
    <row r="71" spans="1:12">
      <c r="B71" s="60" t="s">
        <v>189</v>
      </c>
      <c r="C71" s="85"/>
      <c r="F71" s="3">
        <v>-298925</v>
      </c>
      <c r="G71" s="3">
        <v>0</v>
      </c>
      <c r="H71" s="3">
        <v>0</v>
      </c>
      <c r="I71" s="3">
        <v>0</v>
      </c>
    </row>
    <row r="72" spans="1:12">
      <c r="B72" s="60" t="s">
        <v>185</v>
      </c>
      <c r="C72" s="85"/>
      <c r="F72" s="3">
        <v>8667700</v>
      </c>
      <c r="G72" s="3">
        <v>0</v>
      </c>
      <c r="H72" s="3">
        <v>8667700</v>
      </c>
      <c r="I72" s="3">
        <v>0</v>
      </c>
    </row>
    <row r="73" spans="1:12">
      <c r="B73" s="60" t="s">
        <v>73</v>
      </c>
      <c r="E73" s="20"/>
      <c r="F73" s="3">
        <v>-30255438.880000003</v>
      </c>
      <c r="G73" s="3">
        <v>-24432505.320000004</v>
      </c>
      <c r="H73" s="3">
        <v>-29821308.809999999</v>
      </c>
      <c r="I73" s="3">
        <v>-24913829.950000003</v>
      </c>
      <c r="L73" s="80"/>
    </row>
    <row r="74" spans="1:12">
      <c r="B74" s="60" t="s">
        <v>67</v>
      </c>
      <c r="C74" s="85"/>
      <c r="F74" s="6">
        <v>-60241687.969999999</v>
      </c>
      <c r="G74" s="6">
        <v>-75271011.320000008</v>
      </c>
      <c r="H74" s="6">
        <v>-60241687.969999999</v>
      </c>
      <c r="I74" s="6">
        <v>-75351291.320000008</v>
      </c>
      <c r="J74" s="80"/>
      <c r="L74" s="80"/>
    </row>
    <row r="75" spans="1:12">
      <c r="A75" s="60" t="s">
        <v>99</v>
      </c>
      <c r="C75" s="85"/>
      <c r="F75" s="22">
        <f>SUM(F62:F74)</f>
        <v>-146321357.34999999</v>
      </c>
      <c r="G75" s="22">
        <f>SUM(G62:G74)</f>
        <v>-101208110.70000002</v>
      </c>
      <c r="H75" s="22">
        <f>SUM(H62:H74)</f>
        <v>-177269329.75</v>
      </c>
      <c r="I75" s="22">
        <f>SUM(I62:I74)</f>
        <v>-102629407.33000001</v>
      </c>
      <c r="J75" s="3"/>
      <c r="L75" s="3"/>
    </row>
    <row r="76" spans="1:12" ht="10.5" customHeight="1">
      <c r="C76" s="85"/>
      <c r="F76" s="6"/>
      <c r="G76" s="6"/>
      <c r="H76" s="6"/>
      <c r="I76" s="6"/>
    </row>
    <row r="77" spans="1:12">
      <c r="A77" s="60" t="s">
        <v>100</v>
      </c>
      <c r="F77" s="3">
        <f>F45+F60+F75</f>
        <v>-22673927.159999937</v>
      </c>
      <c r="G77" s="3">
        <f>G45+G60+G75</f>
        <v>-166857203.03</v>
      </c>
      <c r="H77" s="3">
        <f>H45+H60+H75</f>
        <v>-2136545.1500003338</v>
      </c>
      <c r="I77" s="3">
        <f>I45+I60+I75</f>
        <v>61152494.550000161</v>
      </c>
      <c r="J77" s="3"/>
      <c r="L77" s="3"/>
    </row>
    <row r="78" spans="1:12">
      <c r="A78" s="60" t="s">
        <v>158</v>
      </c>
      <c r="C78" s="86"/>
      <c r="E78" s="87"/>
      <c r="F78" s="53">
        <f>+BS!J10</f>
        <v>139899086.47</v>
      </c>
      <c r="G78" s="53">
        <v>334528856.95999998</v>
      </c>
      <c r="H78" s="53">
        <f>+BS!L10</f>
        <v>56938287.900000006</v>
      </c>
      <c r="I78" s="53">
        <v>19841293.989999998</v>
      </c>
      <c r="J78" s="88"/>
      <c r="L78" s="88"/>
    </row>
    <row r="79" spans="1:12" ht="22" thickBot="1">
      <c r="A79" s="60" t="s">
        <v>159</v>
      </c>
      <c r="E79" s="89"/>
      <c r="F79" s="25">
        <f>SUM(F77:F78)</f>
        <v>117225159.31000006</v>
      </c>
      <c r="G79" s="25">
        <f>SUM(G77:G78)</f>
        <v>167671653.92999998</v>
      </c>
      <c r="H79" s="25">
        <f>SUM(H77:H78)</f>
        <v>54801742.749999672</v>
      </c>
      <c r="I79" s="25">
        <f>SUM(I77:I78)</f>
        <v>80993788.540000156</v>
      </c>
      <c r="L79" s="82"/>
    </row>
    <row r="80" spans="1:12" ht="22.5" thickTop="1">
      <c r="A80" s="90"/>
      <c r="B80" s="90"/>
      <c r="C80" s="90"/>
      <c r="D80" s="90"/>
      <c r="E80" s="89"/>
      <c r="F80" s="7"/>
      <c r="G80" s="7"/>
      <c r="H80" s="7"/>
      <c r="I80" s="7"/>
      <c r="L80" s="82"/>
    </row>
    <row r="81" spans="1:12" ht="22">
      <c r="A81" s="90"/>
      <c r="B81" s="90"/>
      <c r="C81" s="90"/>
      <c r="D81" s="90"/>
      <c r="E81" s="89"/>
      <c r="F81" s="7"/>
      <c r="G81" s="7"/>
      <c r="H81" s="7"/>
      <c r="I81" s="19" t="s">
        <v>151</v>
      </c>
      <c r="L81" s="82"/>
    </row>
    <row r="82" spans="1:12" ht="22">
      <c r="A82" s="90"/>
      <c r="B82" s="90"/>
      <c r="C82" s="90"/>
      <c r="D82" s="90"/>
      <c r="E82" s="66"/>
      <c r="I82" s="7"/>
      <c r="L82" s="3"/>
    </row>
    <row r="83" spans="1:12" ht="22">
      <c r="A83" s="90"/>
      <c r="B83" s="90"/>
      <c r="C83" s="90"/>
      <c r="D83" s="90"/>
      <c r="E83" s="66"/>
      <c r="F83" s="7"/>
      <c r="G83" s="7"/>
      <c r="H83" s="7"/>
      <c r="I83" s="7"/>
      <c r="L83" s="3"/>
    </row>
    <row r="84" spans="1:12" ht="22">
      <c r="A84" s="90"/>
      <c r="B84" s="90"/>
      <c r="C84" s="90"/>
      <c r="D84" s="90"/>
      <c r="E84" s="66"/>
      <c r="F84" s="7"/>
      <c r="H84" s="7"/>
    </row>
    <row r="92" spans="1:12">
      <c r="F92" s="115"/>
    </row>
    <row r="93" spans="1:12">
      <c r="F93" s="115"/>
    </row>
    <row r="94" spans="1:12">
      <c r="F94" s="115"/>
    </row>
    <row r="95" spans="1:12">
      <c r="F95" s="115"/>
    </row>
    <row r="96" spans="1:12">
      <c r="F96" s="115"/>
    </row>
    <row r="97" spans="6:6">
      <c r="F97" s="115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H5:I5"/>
    <mergeCell ref="F5:G5"/>
  </mergeCells>
  <phoneticPr fontId="0" type="noConversion"/>
  <pageMargins left="0.6692913385826772" right="0.23622047244094491" top="0.6692913385826772" bottom="0.23622047244094491" header="0.39370078740157483" footer="0.23622047244094491"/>
  <pageSetup paperSize="9" scale="68" firstPageNumber="8" orientation="portrait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(6M)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(3M)'!Print_Area</vt:lpstr>
      <vt:lpstr>'PL (6M)'!Print_Area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Thitima   Fuangfu</cp:lastModifiedBy>
  <cp:revision/>
  <cp:lastPrinted>2025-08-06T12:07:23Z</cp:lastPrinted>
  <dcterms:created xsi:type="dcterms:W3CDTF">2000-10-30T05:03:03Z</dcterms:created>
  <dcterms:modified xsi:type="dcterms:W3CDTF">2025-08-13T04:32:08Z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